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 xmlns:mc="http://schemas.openxmlformats.org/markup-compatibility/2006">
    <mc:Choice Requires="x15">
      <x15ac:absPath xmlns:x15ac="http://schemas.microsoft.com/office/spreadsheetml/2010/11/ac" url="https://usepa.sharepoint.com/sites/COMET507/Shared Documents/General/COMET-NYC Documentation/COMET_NYC_v15.0.9_clean/SuppXLS/"/>
    </mc:Choice>
  </mc:AlternateContent>
  <xr:revisionPtr revIDLastSave="2" documentId="13_ncr:1_{6AF3C87E-8A6B-4470-A323-F0B65725BBED}" xr6:coauthVersionLast="47" xr6:coauthVersionMax="47" xr10:uidLastSave="{038C4AE5-5043-4AE3-A450-E5FF580E0A19}"/>
  <bookViews>
    <workbookView xWindow="-120" yWindow="-120" windowWidth="29040" windowHeight="15720" xr2:uid="{00000000-000D-0000-FFFF-FFFF00000000}"/>
  </bookViews>
  <sheets>
    <sheet name="IRA_1" sheetId="20" r:id="rId1"/>
    <sheet name="Inflation" sheetId="2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25" i="20" l="1"/>
  <c r="F26" i="20"/>
  <c r="F27" i="20"/>
  <c r="F56" i="20"/>
  <c r="G56" i="20"/>
  <c r="H56" i="20"/>
  <c r="I56" i="20"/>
  <c r="J56" i="20"/>
  <c r="K56" i="20"/>
  <c r="L56" i="20"/>
  <c r="M56" i="20"/>
  <c r="F14" i="20" l="1"/>
  <c r="F11" i="20"/>
  <c r="E55" i="20"/>
  <c r="E61" i="20" s="1"/>
  <c r="F55" i="20"/>
  <c r="F61" i="20" s="1"/>
  <c r="D59" i="20"/>
  <c r="E59" i="20"/>
  <c r="F59" i="20"/>
  <c r="G59" i="20"/>
  <c r="H59" i="20"/>
  <c r="I59" i="20"/>
  <c r="J59" i="20"/>
  <c r="K59" i="20"/>
  <c r="L59" i="20"/>
  <c r="M59" i="20"/>
  <c r="C59" i="20"/>
  <c r="M54" i="20"/>
  <c r="M60" i="20"/>
  <c r="F13" i="20"/>
  <c r="F12" i="20"/>
  <c r="M62" i="20"/>
  <c r="L62" i="20"/>
  <c r="K62" i="20"/>
  <c r="J62" i="20"/>
  <c r="I62" i="20"/>
  <c r="H62" i="20"/>
  <c r="G62" i="20"/>
  <c r="F62" i="20"/>
  <c r="E62" i="20"/>
  <c r="D62" i="20"/>
  <c r="C62" i="20"/>
  <c r="AC5" i="21"/>
  <c r="AD5" i="21" s="1"/>
  <c r="AE5" i="21" s="1"/>
  <c r="AF5" i="21" s="1"/>
  <c r="AG5" i="21" s="1"/>
  <c r="AH5" i="21" s="1"/>
  <c r="AI5" i="21" s="1"/>
  <c r="AJ5" i="21" s="1"/>
  <c r="AK5" i="21" s="1"/>
  <c r="AL5" i="21" s="1"/>
  <c r="AM5" i="21" s="1"/>
  <c r="AN5" i="21" s="1"/>
  <c r="AO5" i="21" s="1"/>
  <c r="AP5" i="21" s="1"/>
  <c r="AQ5" i="21" s="1"/>
  <c r="AR5" i="21" s="1"/>
  <c r="AS5" i="21" s="1"/>
  <c r="AT5" i="21" s="1"/>
  <c r="AU5" i="21" s="1"/>
  <c r="AV5" i="21" s="1"/>
  <c r="AW5" i="21" s="1"/>
  <c r="AX5" i="21" s="1"/>
  <c r="AY5" i="21" s="1"/>
  <c r="AZ5" i="21" s="1"/>
  <c r="BA5" i="21" s="1"/>
  <c r="BB5" i="21" s="1"/>
  <c r="BC5" i="21" s="1"/>
  <c r="BD5" i="21" s="1"/>
  <c r="BE5" i="21" s="1"/>
  <c r="BF5" i="21" s="1"/>
  <c r="BG5" i="21" s="1"/>
  <c r="BH5" i="21" s="1"/>
  <c r="Y5" i="21"/>
  <c r="Z5" i="21" s="1"/>
  <c r="AA5" i="21" s="1"/>
  <c r="AB5" i="21" s="1"/>
  <c r="X5" i="21"/>
  <c r="F191" i="20"/>
  <c r="F190" i="20"/>
  <c r="F177" i="20"/>
  <c r="F176" i="20"/>
  <c r="E65" i="20" l="1"/>
  <c r="F64" i="20"/>
  <c r="F65" i="20"/>
  <c r="G55" i="20"/>
  <c r="D55" i="20"/>
  <c r="W5" i="21"/>
  <c r="W4" i="21"/>
  <c r="V5" i="21"/>
  <c r="N5" i="21"/>
  <c r="O5" i="21"/>
  <c r="P5" i="21"/>
  <c r="Q5" i="21"/>
  <c r="R5" i="21"/>
  <c r="S5" i="21"/>
  <c r="T5" i="21" s="1"/>
  <c r="U5" i="21" s="1"/>
  <c r="L5" i="21"/>
  <c r="M5" i="21"/>
  <c r="K5" i="21"/>
  <c r="H5" i="21"/>
  <c r="E5" i="21"/>
  <c r="F5" i="21"/>
  <c r="G5" i="21"/>
  <c r="I5" i="21"/>
  <c r="E4" i="21"/>
  <c r="V4" i="21"/>
  <c r="F4" i="21"/>
  <c r="G4" i="21"/>
  <c r="H4" i="21"/>
  <c r="I4" i="21"/>
  <c r="J4" i="21"/>
  <c r="K4" i="21"/>
  <c r="L4" i="21"/>
  <c r="M4" i="21"/>
  <c r="N4" i="21"/>
  <c r="O4" i="21"/>
  <c r="P4" i="21"/>
  <c r="Q4" i="21"/>
  <c r="R4" i="21"/>
  <c r="S4" i="21"/>
  <c r="T4" i="21"/>
  <c r="U4" i="21"/>
  <c r="F91" i="20" l="1"/>
  <c r="F92" i="20"/>
  <c r="D53" i="20"/>
  <c r="D61" i="20"/>
  <c r="D65" i="20" s="1"/>
  <c r="H55" i="20"/>
  <c r="G61" i="20"/>
  <c r="G65" i="20" s="1"/>
  <c r="F93" i="20" s="1"/>
  <c r="G53" i="20"/>
  <c r="G64" i="20" s="1"/>
  <c r="O82" i="20" s="1"/>
  <c r="C55" i="20"/>
  <c r="C53" i="20" s="1"/>
  <c r="D64" i="20"/>
  <c r="E64" i="20"/>
  <c r="M82" i="20" s="1"/>
  <c r="N82" i="20"/>
  <c r="I55" i="20" l="1"/>
  <c r="H53" i="20"/>
  <c r="H61" i="20"/>
  <c r="C64" i="20"/>
  <c r="K82" i="20" s="1"/>
  <c r="L82" i="20"/>
  <c r="H64" i="20" l="1"/>
  <c r="P82" i="20" s="1"/>
  <c r="H65" i="20"/>
  <c r="F94" i="20" s="1"/>
  <c r="J55" i="20"/>
  <c r="I53" i="20"/>
  <c r="I64" i="20" s="1"/>
  <c r="Q82" i="20" s="1"/>
  <c r="I61" i="20"/>
  <c r="I65" i="20" s="1"/>
  <c r="K55" i="20" l="1"/>
  <c r="J53" i="20"/>
  <c r="J64" i="20" s="1"/>
  <c r="J61" i="20"/>
  <c r="J65" i="20" s="1"/>
  <c r="R82" i="20" l="1"/>
  <c r="L55" i="20"/>
  <c r="K53" i="20"/>
  <c r="K64" i="20" s="1"/>
  <c r="S82" i="20" s="1"/>
  <c r="K61" i="20"/>
  <c r="K65" i="20" s="1"/>
  <c r="M55" i="20" l="1"/>
  <c r="L53" i="20"/>
  <c r="L64" i="20" s="1"/>
  <c r="T82" i="20" s="1"/>
  <c r="L61" i="20"/>
  <c r="L65" i="20" s="1"/>
  <c r="M61" i="20" l="1"/>
  <c r="M65" i="20" s="1"/>
  <c r="M53" i="20"/>
  <c r="M64" i="20" s="1"/>
  <c r="U82" i="20" l="1"/>
  <c r="K75" i="20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esmia</author>
  </authors>
  <commentList>
    <comment ref="B59" authorId="0" shapeId="0" xr:uid="{B0FDFF36-3BE3-4CA5-81C9-DC93A6C3C1B2}">
      <text>
        <r>
          <rPr>
            <b/>
            <sz val="9"/>
            <color indexed="81"/>
            <rFont val="Tahoma"/>
            <family val="2"/>
          </rPr>
          <t>esmia:</t>
        </r>
        <r>
          <rPr>
            <sz val="9"/>
            <color indexed="81"/>
            <rFont val="Tahoma"/>
            <family val="2"/>
          </rPr>
          <t xml:space="preserve">
10 years average substitution</t>
        </r>
      </text>
    </comment>
  </commentList>
</comments>
</file>

<file path=xl/sharedStrings.xml><?xml version="1.0" encoding="utf-8"?>
<sst xmlns="http://schemas.openxmlformats.org/spreadsheetml/2006/main" count="395" uniqueCount="95">
  <si>
    <t>~UC_Sets: T_S:</t>
  </si>
  <si>
    <t>~UC_T: UC_RHS</t>
  </si>
  <si>
    <t>UC_N</t>
  </si>
  <si>
    <t>PSet: PN</t>
  </si>
  <si>
    <t>PSet: CI</t>
  </si>
  <si>
    <t>PSet_CO</t>
  </si>
  <si>
    <t>UC_ATTR~LHS</t>
  </si>
  <si>
    <t>UC_ATTR~RHS</t>
  </si>
  <si>
    <t>LimType</t>
  </si>
  <si>
    <t>UC_NCAP</t>
  </si>
  <si>
    <t>UC_NCAP~RHS</t>
  </si>
  <si>
    <t>UC_RHS</t>
  </si>
  <si>
    <t>UC_Desc</t>
  </si>
  <si>
    <t>NCAP,SUB</t>
  </si>
  <si>
    <t>LO</t>
  </si>
  <si>
    <t>~UC_Sets: T_E:</t>
  </si>
  <si>
    <t>~UC_T: UC_RHST</t>
  </si>
  <si>
    <t>UC_RHST~2020</t>
  </si>
  <si>
    <t>UC_RHST~2025</t>
  </si>
  <si>
    <t>UC_RHST~0</t>
  </si>
  <si>
    <t>~TFM_INS</t>
  </si>
  <si>
    <t>TimeSlice</t>
  </si>
  <si>
    <t>Attribute</t>
  </si>
  <si>
    <t>Year</t>
  </si>
  <si>
    <t>Pset_PN</t>
  </si>
  <si>
    <t>Pset_CI</t>
  </si>
  <si>
    <t>NCAP_ISUB</t>
  </si>
  <si>
    <t>UC_RHST~2060</t>
  </si>
  <si>
    <t>UC_FedSubLDVCUM</t>
  </si>
  <si>
    <t>UC_FedSubLDVANN</t>
  </si>
  <si>
    <t>Max lump-sum investment subsidies for LDV 2018-2025 (cumul)</t>
  </si>
  <si>
    <t>NCAP_ISPCT</t>
  </si>
  <si>
    <t>AllRegions</t>
  </si>
  <si>
    <t>~UC_Sets: R_S: AllRegions</t>
  </si>
  <si>
    <t>UC_RHST~2030</t>
  </si>
  <si>
    <t>Production Tax Credit (PTC) for Electricity from Renewables</t>
  </si>
  <si>
    <t>FLO_SUB</t>
  </si>
  <si>
    <t>ELC</t>
  </si>
  <si>
    <t>ELCHYD,ELCSOL,ELCWND</t>
  </si>
  <si>
    <t>Clean Electricity Production Tax Credit</t>
  </si>
  <si>
    <t>Investment Tax Credit for Energy Property</t>
  </si>
  <si>
    <t>ECHP*,ESOL*,-ESOLPVRES*,-ESOLPVCOM*,EWND*</t>
  </si>
  <si>
    <t>Clean Electricity Investment Tax Credit</t>
  </si>
  <si>
    <t>Clean Vehicle Credit</t>
  </si>
  <si>
    <t>NYC number of cars</t>
  </si>
  <si>
    <t>Eligible households</t>
  </si>
  <si>
    <t>Eligible car</t>
  </si>
  <si>
    <t>UC_RHST~2010</t>
  </si>
  <si>
    <t>UC_RHST~2015</t>
  </si>
  <si>
    <t>UC_RHST~2035</t>
  </si>
  <si>
    <t>UC_RHST~2040</t>
  </si>
  <si>
    <t>UC_RHST~2045</t>
  </si>
  <si>
    <t>UC_RHST~2050</t>
  </si>
  <si>
    <t>Substitution rate</t>
  </si>
  <si>
    <t>UC_RHST~2055</t>
  </si>
  <si>
    <t>IRA modelling</t>
  </si>
  <si>
    <t>Energy Efficiency Home Improvement Credit</t>
  </si>
  <si>
    <t>R*HP*</t>
  </si>
  <si>
    <t>ESOLPVRES*,ESOLPVCOM*</t>
  </si>
  <si>
    <t>Residential Clean Energy Credit</t>
  </si>
  <si>
    <t>https://www.nyserda.ny.gov/All-Programs/NY-Sun/Contractors/Dashboards-and-incentives/ConEd-Dashboard</t>
  </si>
  <si>
    <t>NY-Sun Initiative Megawatt Block Program</t>
  </si>
  <si>
    <t>ESOLPVRES*</t>
  </si>
  <si>
    <t>ESOLPVCOM*</t>
  </si>
  <si>
    <t>Energy Efficient Commercial Buildings Deduction</t>
  </si>
  <si>
    <t>Cset_CN</t>
  </si>
  <si>
    <t>TRNELC</t>
  </si>
  <si>
    <t>Max lump-sum investment subsidies for 2010-2060 (annual)</t>
  </si>
  <si>
    <t>TL*ELC*SUB</t>
  </si>
  <si>
    <t>n</t>
  </si>
  <si>
    <t>FPCPITOTLZGUSA</t>
  </si>
  <si>
    <t>Inflation</t>
  </si>
  <si>
    <t>https://fred.stlouisfed.org/series/FPCPITOTLZGUSA</t>
  </si>
  <si>
    <t>Cumlated ref 2010</t>
  </si>
  <si>
    <t>Sub per vehicle ($ 2010)</t>
  </si>
  <si>
    <t>RSHRET*</t>
  </si>
  <si>
    <t>https://www.whitehouse.gov/cleanenergy/clean-energy-tax-provisions/</t>
  </si>
  <si>
    <t>Vehicle cost (M$ 2010 / B VMT A)</t>
  </si>
  <si>
    <t>Average distance ( VMT A / unit / year)</t>
  </si>
  <si>
    <t>B VMT</t>
  </si>
  <si>
    <t>Source</t>
  </si>
  <si>
    <t>COMET</t>
  </si>
  <si>
    <t>IRA, inflation adjusted</t>
  </si>
  <si>
    <t>Assumed</t>
  </si>
  <si>
    <t>EV max sale rate</t>
  </si>
  <si>
    <t>Based on a car lifetime</t>
  </si>
  <si>
    <t>Calculated</t>
  </si>
  <si>
    <t>https://www.nytimes.com/2023/10/09/nyregion/nyc-parking-cars.html#:~:text=Topping%20the%20list%20of%20reasons,city%20each%20day%20from%20elsewhere.</t>
  </si>
  <si>
    <t>Calculated based on 2023</t>
  </si>
  <si>
    <t>Share of Grant on CAPEX</t>
  </si>
  <si>
    <t>Vehicle cost (M$ 2010 / unit)</t>
  </si>
  <si>
    <t>Budget (M$ 2010)</t>
  </si>
  <si>
    <t>From census</t>
  </si>
  <si>
    <t>From historical sales</t>
  </si>
  <si>
    <t>URNA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</si>
</sst>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7">
    <numFmt numFmtId="43" formatCode="_(* #,##0.00_);_(* \(#,##0.00\);_(* &quot;-&quot;??_);_(@_)"/>
    <numFmt numFmtId="164" formatCode="&quot;$&quot;#,##0;\-&quot;$&quot;#,##0"/>
    <numFmt numFmtId="165" formatCode="_-* #,##0_-;\-* #,##0_-;_-* &quot;-&quot;_-;_-@_-"/>
    <numFmt numFmtId="166" formatCode="_-&quot;$&quot;* #,##0.00_-;\-&quot;$&quot;* #,##0.00_-;_-&quot;$&quot;* &quot;-&quot;??_-;_-@_-"/>
    <numFmt numFmtId="167" formatCode="_-* #,##0.00_-;\-* #,##0.00_-;_-* &quot;-&quot;??_-;_-@_-"/>
    <numFmt numFmtId="168" formatCode="_(* #,##0_);_(* \(#,##0\);_(* &quot;-&quot;??_);_(@_)"/>
    <numFmt numFmtId="169" formatCode="_ * #,##0_)\ _$_ ;_ * \(#,##0\)\ _$_ ;_ * &quot;-&quot;??_)\ _$_ ;_ @_ "/>
    <numFmt numFmtId="170" formatCode="_([$€-2]* #,##0.00_);_([$€-2]* \(#,##0.00\);_([$€-2]* &quot;-&quot;??_)"/>
    <numFmt numFmtId="171" formatCode="_(* #,##0.00_);_(* \(#,##0.00\);_(* \-??_);_(@_)"/>
    <numFmt numFmtId="172" formatCode="_-* #,##0.00_-;\-* #,##0.00_-;_-* \-??_-;_-@_-"/>
    <numFmt numFmtId="173" formatCode="_-* #,##0.00\ _€_-;\-* #,##0.00\ _€_-;_-* \-??\ _€_-;_-@_-"/>
    <numFmt numFmtId="174" formatCode="_ * #,##0.00_)\ _$_ ;_ * \(#,##0.00&quot;) &quot;_$_ ;_ * \-??_)\ _$_ ;_ @_ "/>
    <numFmt numFmtId="175" formatCode="_ * #,##0.00_)\ &quot;$&quot;_ ;_ * \(#,##0.00\)\ &quot;$&quot;_ ;_ * &quot;-&quot;??_)\ &quot;$&quot;_ ;_ @_ "/>
    <numFmt numFmtId="176" formatCode="0.0%"/>
    <numFmt numFmtId="177" formatCode="_-* #,##0.00\ _€_-;\-* #,##0.00\ _€_-;_-* &quot;-&quot;??\ _€_-;_-@_-"/>
    <numFmt numFmtId="178" formatCode="#,##0.0_i"/>
    <numFmt numFmtId="179" formatCode="_-&quot;€&quot;\ * #,##0.00_-;\-&quot;€&quot;\ * #,##0.00_-;_-&quot;€&quot;\ * &quot;-&quot;??_-;_-@_-"/>
    <numFmt numFmtId="180" formatCode="#,##0.0"/>
    <numFmt numFmtId="181" formatCode="_([$€]* #,##0.00_);_([$€]* \(#,##0.00\);_([$€]* &quot;-&quot;??_);_(@_)"/>
    <numFmt numFmtId="182" formatCode="_-[$€]* #,##0.00_-;\-[$€]* #,##0.00_-;_-[$€]* &quot;-&quot;??_-;_-@_-"/>
    <numFmt numFmtId="183" formatCode="_-[$€-2]\ * #,##0.00_-;\-[$€-2]\ * #,##0.00_-;_-[$€-2]\ * &quot;-&quot;??_-"/>
    <numFmt numFmtId="184" formatCode="#,##0;\-\ #,##0;_-\ &quot;- &quot;"/>
    <numFmt numFmtId="185" formatCode="_ * #,##0.00_ ;_ * \-#,##0.00_ ;_ * &quot;-&quot;??_ ;_ @_ "/>
    <numFmt numFmtId="186" formatCode="_ * #,##0_ ;_ * \-#,##0_ ;_ * &quot;-&quot;_ ;_ @_ "/>
    <numFmt numFmtId="187" formatCode="_ &quot;kr&quot;\ * #,##0_ ;_ &quot;kr&quot;\ * \-#,##0_ ;_ &quot;kr&quot;\ * &quot;-&quot;_ ;_ @_ "/>
    <numFmt numFmtId="188" formatCode="_ &quot;kr&quot;\ * #,##0.00_ ;_ &quot;kr&quot;\ * \-#,##0.00_ ;_ &quot;kr&quot;\ * &quot;-&quot;??_ ;_ @_ "/>
    <numFmt numFmtId="189" formatCode="\(##\);\(##\)"/>
    <numFmt numFmtId="190" formatCode="_-* #,##0.00\ &quot;€&quot;_-;\-* #,##0.00\ &quot;€&quot;_-;_-* &quot;-&quot;??\ &quot;€&quot;_-;_-@_-"/>
    <numFmt numFmtId="191" formatCode="_-[$€-2]* #,##0.00_-;\-[$€-2]* #,##0.00_-;_-[$€-2]* &quot;-&quot;??_-"/>
    <numFmt numFmtId="192" formatCode="#,##0.0000"/>
    <numFmt numFmtId="193" formatCode="General_)"/>
    <numFmt numFmtId="194" formatCode="_ * #,##0.00_)\ _$_ ;_ * \(#,##0.00\)\ _$_ ;_ * &quot;-&quot;??_)\ _$_ ;_ @_ "/>
    <numFmt numFmtId="195" formatCode="yyyy"/>
    <numFmt numFmtId="196" formatCode="mmm\ dd\,\ yyyy"/>
    <numFmt numFmtId="197" formatCode="#,##0.0_);\(#,##0.0\);&quot;-&quot;_);@"/>
    <numFmt numFmtId="198" formatCode="_ * #,##0.0_)\ _$_ ;_ * \(#,##0.0\)\ _$_ ;_ * &quot;-&quot;??_)\ _$_ ;_ @_ "/>
    <numFmt numFmtId="199" formatCode="0.000"/>
  </numFmts>
  <fonts count="11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12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indexed="12"/>
      <name val="Calibri"/>
      <family val="2"/>
      <scheme val="minor"/>
    </font>
    <font>
      <sz val="1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sz val="10"/>
      <color rgb="FF0000FF"/>
      <name val="Calibri"/>
      <family val="2"/>
      <scheme val="minor"/>
    </font>
    <font>
      <sz val="11"/>
      <color indexed="60"/>
      <name val="Calibri"/>
      <family val="2"/>
    </font>
    <font>
      <sz val="11"/>
      <color rgb="FFFF000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8"/>
      <name val="Calibri"/>
      <family val="2"/>
      <scheme val="minor"/>
    </font>
    <font>
      <sz val="11"/>
      <color rgb="FF006100"/>
      <name val="Calibri"/>
      <family val="2"/>
      <scheme val="minor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0"/>
      <name val="Courier"/>
      <family val="3"/>
    </font>
    <font>
      <sz val="11"/>
      <color rgb="FF9C6500"/>
      <name val="Calibri"/>
      <family val="2"/>
      <scheme val="minor"/>
    </font>
    <font>
      <sz val="12"/>
      <name val="Arial MT"/>
    </font>
    <font>
      <u/>
      <sz val="11"/>
      <color theme="10"/>
      <name val="Calibri"/>
      <family val="2"/>
      <scheme val="minor"/>
    </font>
    <font>
      <u/>
      <sz val="10"/>
      <color indexed="12"/>
      <name val="Arial"/>
      <family val="2"/>
    </font>
    <font>
      <sz val="10"/>
      <color rgb="FF9C6500"/>
      <name val="Arial"/>
      <family val="2"/>
    </font>
    <font>
      <u/>
      <sz val="11"/>
      <color indexed="12"/>
      <name val="Calibri"/>
      <family val="2"/>
    </font>
    <font>
      <sz val="12"/>
      <name val="Arial MT"/>
      <family val="2"/>
    </font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8"/>
      <color theme="3"/>
      <name val="Calibri Light"/>
      <family val="2"/>
      <scheme val="major"/>
    </font>
    <font>
      <sz val="11"/>
      <name val="Arial"/>
      <family val="2"/>
    </font>
    <font>
      <sz val="11"/>
      <color indexed="60"/>
      <name val="Calibri"/>
      <family val="2"/>
      <charset val="161"/>
    </font>
    <font>
      <sz val="10"/>
      <name val="Helvetica"/>
      <family val="2"/>
    </font>
    <font>
      <b/>
      <sz val="12"/>
      <name val="Arial"/>
      <family val="2"/>
    </font>
    <font>
      <sz val="8"/>
      <color indexed="9"/>
      <name val="Arial"/>
      <family val="2"/>
    </font>
    <font>
      <u/>
      <sz val="12"/>
      <color indexed="20"/>
      <name val="宋体"/>
      <charset val="134"/>
    </font>
    <font>
      <sz val="10"/>
      <color indexed="56"/>
      <name val="Arial"/>
      <family val="2"/>
    </font>
    <font>
      <i/>
      <sz val="8"/>
      <color indexed="38"/>
      <name val="Arial"/>
      <family val="2"/>
    </font>
    <font>
      <b/>
      <sz val="12"/>
      <name val="Times New Roman"/>
      <family val="1"/>
    </font>
    <font>
      <b/>
      <vertAlign val="superscript"/>
      <sz val="12"/>
      <color indexed="54"/>
      <name val="Arial"/>
      <family val="2"/>
    </font>
    <font>
      <sz val="9"/>
      <name val="Verdana"/>
      <family val="2"/>
    </font>
    <font>
      <i/>
      <sz val="9"/>
      <color indexed="60"/>
      <name val="Verdana"/>
      <family val="2"/>
    </font>
    <font>
      <b/>
      <sz val="9"/>
      <name val="Verdana"/>
      <family val="2"/>
    </font>
    <font>
      <b/>
      <sz val="9"/>
      <name val="Arial"/>
      <family val="2"/>
    </font>
    <font>
      <sz val="10"/>
      <name val="Arial"/>
      <family val="2"/>
      <charset val="161"/>
    </font>
    <font>
      <b/>
      <sz val="10"/>
      <name val="Arial"/>
      <family val="2"/>
      <charset val="161"/>
    </font>
    <font>
      <b/>
      <sz val="12"/>
      <name val="Arial"/>
      <family val="2"/>
      <charset val="161"/>
    </font>
    <font>
      <sz val="8"/>
      <color indexed="9"/>
      <name val="Arial"/>
      <family val="2"/>
      <charset val="161"/>
    </font>
    <font>
      <b/>
      <sz val="8"/>
      <name val="Arial"/>
      <family val="2"/>
      <charset val="161"/>
    </font>
    <font>
      <b/>
      <sz val="8"/>
      <name val="Arial"/>
      <family val="2"/>
    </font>
    <font>
      <sz val="10"/>
      <color indexed="8"/>
      <name val="Arial"/>
      <family val="2"/>
    </font>
    <font>
      <sz val="9"/>
      <color indexed="8"/>
      <name val="Times New Roman"/>
      <family val="1"/>
    </font>
    <font>
      <sz val="9"/>
      <name val="Times New Roman"/>
      <family val="1"/>
    </font>
    <font>
      <b/>
      <sz val="9"/>
      <name val="Times New Roman"/>
      <family val="1"/>
    </font>
    <font>
      <sz val="12"/>
      <color indexed="8"/>
      <name val="Times New Roman"/>
      <family val="1"/>
    </font>
    <font>
      <sz val="10"/>
      <name val="Arial Cyr"/>
      <charset val="204"/>
    </font>
    <font>
      <b/>
      <sz val="12"/>
      <color indexed="8"/>
      <name val="Times New Roman"/>
      <family val="1"/>
    </font>
    <font>
      <sz val="10"/>
      <name val="MS Sans Serif"/>
      <family val="2"/>
    </font>
    <font>
      <sz val="10"/>
      <name val="Times New Roman"/>
      <family val="1"/>
    </font>
    <font>
      <u/>
      <sz val="10"/>
      <color indexed="12"/>
      <name val="Times New Roman"/>
      <family val="1"/>
    </font>
    <font>
      <u/>
      <sz val="12"/>
      <color indexed="20"/>
      <name val="??"/>
      <charset val="134"/>
    </font>
    <font>
      <sz val="10"/>
      <color indexed="8"/>
      <name val="MS Sans Serif"/>
      <family val="2"/>
    </font>
    <font>
      <sz val="10"/>
      <name val="Myriad Pro"/>
      <family val="2"/>
    </font>
    <font>
      <sz val="11"/>
      <color rgb="FF006100"/>
      <name val="Calibri"/>
      <family val="3"/>
      <charset val="128"/>
      <scheme val="minor"/>
    </font>
    <font>
      <sz val="11"/>
      <color rgb="FF3F3F76"/>
      <name val="Calibri"/>
      <family val="3"/>
      <charset val="128"/>
      <scheme val="minor"/>
    </font>
    <font>
      <sz val="11"/>
      <color theme="1"/>
      <name val="Calibri"/>
      <family val="3"/>
      <charset val="128"/>
      <scheme val="minor"/>
    </font>
    <font>
      <b/>
      <sz val="11"/>
      <color indexed="10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9"/>
      <name val="Calibri"/>
      <family val="2"/>
    </font>
    <font>
      <sz val="8"/>
      <name val="Helv"/>
    </font>
    <font>
      <b/>
      <sz val="18"/>
      <color indexed="62"/>
      <name val="Cambria"/>
      <family val="2"/>
    </font>
    <font>
      <sz val="11"/>
      <color rgb="FF9C6500"/>
      <name val="Calibri"/>
      <family val="2"/>
      <charset val="161"/>
      <scheme val="minor"/>
    </font>
    <font>
      <u/>
      <sz val="7.5"/>
      <color indexed="12"/>
      <name val="Arial"/>
      <family val="2"/>
    </font>
    <font>
      <sz val="9"/>
      <color theme="1"/>
      <name val="Calibri"/>
      <family val="2"/>
      <scheme val="minor"/>
    </font>
    <font>
      <u/>
      <sz val="11"/>
      <color theme="6"/>
      <name val="Calibri"/>
      <family val="2"/>
    </font>
    <font>
      <b/>
      <sz val="9"/>
      <color theme="1"/>
      <name val="Calibri"/>
      <family val="2"/>
      <scheme val="minor"/>
    </font>
    <font>
      <u/>
      <sz val="10"/>
      <color theme="10"/>
      <name val="Arial"/>
      <family val="2"/>
    </font>
    <font>
      <u/>
      <sz val="10"/>
      <color theme="4"/>
      <name val="Calibri"/>
      <family val="2"/>
      <scheme val="minor"/>
    </font>
    <font>
      <b/>
      <sz val="12"/>
      <color theme="4"/>
      <name val="Calibri"/>
      <family val="2"/>
      <scheme val="minor"/>
    </font>
    <font>
      <sz val="10"/>
      <name val="Helv"/>
    </font>
    <font>
      <sz val="10"/>
      <color theme="1"/>
      <name val="Calibri"/>
      <family val="1"/>
      <scheme val="minor"/>
    </font>
    <font>
      <sz val="11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10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EB9C"/>
      </patternFill>
    </fill>
    <fill>
      <patternFill patternType="solid">
        <fgColor indexed="43"/>
      </patternFill>
    </fill>
    <fill>
      <patternFill patternType="solid">
        <fgColor rgb="FFC6EFCE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26"/>
        <bgColor indexed="9"/>
      </patternFill>
    </fill>
    <fill>
      <patternFill patternType="solid">
        <fgColor rgb="FFFFC7CE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2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9"/>
        <bgColor indexed="64"/>
      </patternFill>
    </fill>
    <fill>
      <patternFill patternType="mediumGray">
        <fgColor indexed="9"/>
        <bgColor indexed="31"/>
      </patternFill>
    </fill>
    <fill>
      <patternFill patternType="mediumGray">
        <fgColor indexed="9"/>
        <bgColor indexed="44"/>
      </patternFill>
    </fill>
    <fill>
      <patternFill patternType="solid">
        <fgColor indexed="57"/>
        <bgColor indexed="9"/>
      </patternFill>
    </fill>
    <fill>
      <patternFill patternType="mediumGray">
        <fgColor indexed="9"/>
        <bgColor indexed="29"/>
      </patternFill>
    </fill>
    <fill>
      <patternFill patternType="mediumGray">
        <fgColor indexed="22"/>
        <bgColor indexed="31"/>
      </patternFill>
    </fill>
    <fill>
      <patternFill patternType="mediumGray">
        <fgColor indexed="22"/>
        <bgColor indexed="44"/>
      </patternFill>
    </fill>
    <fill>
      <patternFill patternType="solid">
        <fgColor indexed="52"/>
        <bgColor indexed="64"/>
      </patternFill>
    </fill>
    <fill>
      <patternFill patternType="mediumGray">
        <fgColor indexed="9"/>
        <bgColor indexed="52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61"/>
        <bgColor indexed="64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43"/>
        <bgColor indexed="26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/>
        <bgColor indexed="64"/>
      </patternFill>
    </fill>
  </fills>
  <borders count="4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24"/>
      </left>
      <right style="thin">
        <color indexed="24"/>
      </right>
      <top style="thin">
        <color indexed="24"/>
      </top>
      <bottom style="thin">
        <color indexed="2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dashed">
        <color theme="0" tint="-0.24994659260841701"/>
      </bottom>
      <diagonal/>
    </border>
    <border>
      <left/>
      <right/>
      <top style="medium">
        <color theme="4"/>
      </top>
      <bottom/>
      <diagonal/>
    </border>
    <border>
      <left style="thick">
        <color theme="0"/>
      </left>
      <right style="thick">
        <color theme="0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77111117893"/>
      </bottom>
      <diagonal/>
    </border>
    <border>
      <left/>
      <right/>
      <top style="thin">
        <color theme="4"/>
      </top>
      <bottom style="dashed">
        <color theme="0" tint="-0.24994659260841701"/>
      </bottom>
      <diagonal/>
    </border>
    <border>
      <left/>
      <right/>
      <top style="thin">
        <color theme="4"/>
      </top>
      <bottom style="thin">
        <color theme="0" tint="-0.24994659260841701"/>
      </bottom>
      <diagonal/>
    </border>
  </borders>
  <cellStyleXfs count="62914">
    <xf numFmtId="0" fontId="0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5" fillId="0" borderId="0"/>
    <xf numFmtId="0" fontId="1" fillId="0" borderId="0"/>
    <xf numFmtId="167" fontId="5" fillId="0" borderId="0" applyFont="0" applyFill="0" applyBorder="0" applyAlignment="0" applyProtection="0"/>
    <xf numFmtId="0" fontId="1" fillId="0" borderId="0"/>
    <xf numFmtId="43" fontId="5" fillId="0" borderId="0" applyFont="0" applyFill="0" applyBorder="0" applyAlignment="0" applyProtection="0"/>
    <xf numFmtId="0" fontId="5" fillId="0" borderId="0"/>
    <xf numFmtId="0" fontId="13" fillId="7" borderId="0" applyNumberFormat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9" fillId="0" borderId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1" fontId="5" fillId="0" borderId="0" applyFill="0" applyBorder="0" applyAlignment="0" applyProtection="0"/>
    <xf numFmtId="171" fontId="5" fillId="0" borderId="0" applyFill="0" applyBorder="0" applyAlignment="0" applyProtection="0"/>
    <xf numFmtId="167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18" fillId="8" borderId="0" applyNumberFormat="0" applyBorder="0" applyAlignment="0" applyProtection="0"/>
    <xf numFmtId="0" fontId="25" fillId="11" borderId="0" applyNumberFormat="0" applyBorder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13" fillId="7" borderId="0" applyNumberFormat="0" applyBorder="0" applyAlignment="0" applyProtection="0"/>
    <xf numFmtId="0" fontId="36" fillId="6" borderId="0" applyNumberFormat="0" applyBorder="0" applyAlignment="0" applyProtection="0"/>
    <xf numFmtId="0" fontId="13" fillId="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35" fillId="0" borderId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4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167" fontId="1" fillId="0" borderId="0" applyFont="0" applyFill="0" applyBorder="0" applyAlignment="0" applyProtection="0"/>
    <xf numFmtId="0" fontId="5" fillId="0" borderId="0"/>
    <xf numFmtId="0" fontId="1" fillId="0" borderId="0"/>
    <xf numFmtId="0" fontId="37" fillId="0" borderId="0"/>
    <xf numFmtId="0" fontId="5" fillId="0" borderId="0"/>
    <xf numFmtId="0" fontId="38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7" fontId="1" fillId="0" borderId="0" applyFont="0" applyFill="0" applyBorder="0" applyAlignment="0" applyProtection="0"/>
    <xf numFmtId="3" fontId="5" fillId="0" borderId="0"/>
    <xf numFmtId="164" fontId="5" fillId="0" borderId="0"/>
    <xf numFmtId="14" fontId="5" fillId="0" borderId="0"/>
    <xf numFmtId="2" fontId="5" fillId="0" borderId="0"/>
    <xf numFmtId="0" fontId="39" fillId="0" borderId="0" applyNumberFormat="0" applyFill="0" applyBorder="0" applyAlignment="0" applyProtection="0">
      <alignment vertical="top"/>
      <protection locked="0"/>
    </xf>
    <xf numFmtId="167" fontId="5" fillId="0" borderId="0" applyFont="0" applyFill="0" applyBorder="0" applyAlignment="0" applyProtection="0"/>
    <xf numFmtId="0" fontId="40" fillId="6" borderId="0" applyNumberFormat="0" applyBorder="0" applyAlignment="0" applyProtection="0"/>
    <xf numFmtId="0" fontId="5" fillId="0" borderId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41" borderId="0" applyNumberFormat="0" applyBorder="0" applyAlignment="0" applyProtection="0"/>
    <xf numFmtId="0" fontId="20" fillId="42" borderId="0" applyNumberFormat="0" applyBorder="0" applyAlignment="0" applyProtection="0"/>
    <xf numFmtId="0" fontId="20" fillId="43" borderId="0" applyNumberFormat="0" applyBorder="0" applyAlignment="0" applyProtection="0"/>
    <xf numFmtId="0" fontId="20" fillId="44" borderId="0" applyNumberFormat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41" borderId="0" applyNumberFormat="0" applyBorder="0" applyAlignment="0" applyProtection="0"/>
    <xf numFmtId="0" fontId="20" fillId="42" borderId="0" applyNumberFormat="0" applyBorder="0" applyAlignment="0" applyProtection="0"/>
    <xf numFmtId="0" fontId="20" fillId="47" borderId="0" applyNumberFormat="0" applyBorder="0" applyAlignment="0" applyProtection="0"/>
    <xf numFmtId="0" fontId="21" fillId="31" borderId="0" applyNumberFormat="0" applyBorder="0" applyAlignment="0" applyProtection="0"/>
    <xf numFmtId="0" fontId="22" fillId="48" borderId="3" applyNumberFormat="0" applyAlignment="0" applyProtection="0"/>
    <xf numFmtId="0" fontId="23" fillId="49" borderId="4" applyNumberFormat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1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2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1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1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1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3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3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4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2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1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1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0" fontId="25" fillId="32" borderId="0" applyNumberFormat="0" applyBorder="0" applyAlignment="0" applyProtection="0"/>
    <xf numFmtId="0" fontId="41" fillId="0" borderId="0" applyNumberFormat="0" applyFill="0" applyBorder="0" applyAlignment="0" applyProtection="0"/>
    <xf numFmtId="0" fontId="29" fillId="35" borderId="3" applyNumberFormat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0" fontId="4" fillId="0" borderId="0"/>
    <xf numFmtId="0" fontId="1" fillId="0" borderId="0"/>
    <xf numFmtId="0" fontId="4" fillId="0" borderId="0"/>
    <xf numFmtId="0" fontId="42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1" fillId="0" borderId="0"/>
    <xf numFmtId="0" fontId="4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4" fillId="0" borderId="0"/>
    <xf numFmtId="0" fontId="4" fillId="0" borderId="0"/>
    <xf numFmtId="0" fontId="5" fillId="50" borderId="9" applyNumberFormat="0" applyAlignment="0" applyProtection="0"/>
    <xf numFmtId="0" fontId="31" fillId="48" borderId="10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ont="0" applyFill="0" applyBorder="0" applyAlignment="0" applyProtection="0"/>
    <xf numFmtId="9" fontId="5" fillId="0" borderId="0" applyFill="0" applyBorder="0" applyAlignment="0" applyProtection="0"/>
    <xf numFmtId="9" fontId="1" fillId="0" borderId="0" applyFont="0" applyFill="0" applyBorder="0" applyAlignment="0" applyProtection="0"/>
    <xf numFmtId="9" fontId="5" fillId="0" borderId="0" applyFill="0" applyBorder="0" applyAlignment="0" applyProtection="0"/>
    <xf numFmtId="9" fontId="5" fillId="0" borderId="0" applyFont="0" applyFill="0" applyBorder="0" applyAlignment="0" applyProtection="0"/>
    <xf numFmtId="9" fontId="5" fillId="0" borderId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4" fontId="5" fillId="0" borderId="0"/>
    <xf numFmtId="0" fontId="5" fillId="0" borderId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20" fillId="19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20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6" borderId="0" applyNumberFormat="0" applyBorder="0" applyAlignment="0" applyProtection="0"/>
    <xf numFmtId="0" fontId="21" fillId="10" borderId="0" applyNumberFormat="0" applyBorder="0" applyAlignment="0" applyProtection="0"/>
    <xf numFmtId="0" fontId="22" fillId="27" borderId="3" applyNumberFormat="0" applyAlignment="0" applyProtection="0"/>
    <xf numFmtId="0" fontId="23" fillId="28" borderId="4" applyNumberFormat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25" fillId="11" borderId="0" applyNumberFormat="0" applyBorder="0" applyAlignment="0" applyProtection="0"/>
    <xf numFmtId="0" fontId="29" fillId="14" borderId="3" applyNumberFormat="0" applyAlignment="0" applyProtection="0"/>
    <xf numFmtId="0" fontId="31" fillId="27" borderId="10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43" fillId="0" borderId="0"/>
    <xf numFmtId="9" fontId="43" fillId="0" borderId="0" applyFont="0" applyFill="0" applyBorder="0" applyAlignment="0" applyProtection="0"/>
    <xf numFmtId="167" fontId="43" fillId="0" borderId="0" applyFont="0" applyFill="0" applyBorder="0" applyAlignment="0" applyProtection="0"/>
    <xf numFmtId="0" fontId="5" fillId="0" borderId="0"/>
    <xf numFmtId="0" fontId="5" fillId="0" borderId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0" borderId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4" fontId="5" fillId="0" borderId="0"/>
    <xf numFmtId="167" fontId="5" fillId="0" borderId="0" applyFont="0" applyFill="0" applyBorder="0" applyAlignment="0" applyProtection="0"/>
    <xf numFmtId="0" fontId="22" fillId="48" borderId="3" applyNumberFormat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29" fillId="35" borderId="3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48" borderId="10" applyNumberFormat="0" applyAlignment="0" applyProtection="0"/>
    <xf numFmtId="9" fontId="1" fillId="0" borderId="0" applyFont="0" applyFill="0" applyBorder="0" applyAlignment="0" applyProtection="0"/>
    <xf numFmtId="0" fontId="1" fillId="0" borderId="0"/>
    <xf numFmtId="0" fontId="22" fillId="27" borderId="3" applyNumberFormat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29" fillId="14" borderId="3" applyNumberFormat="0" applyAlignment="0" applyProtection="0"/>
    <xf numFmtId="0" fontId="31" fillId="27" borderId="10" applyNumberFormat="0" applyAlignment="0" applyProtection="0"/>
    <xf numFmtId="167" fontId="5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4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0" borderId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4" fillId="0" borderId="0"/>
    <xf numFmtId="166" fontId="1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45" fillId="0" borderId="12" applyNumberFormat="0" applyFill="0" applyAlignment="0" applyProtection="0"/>
    <xf numFmtId="0" fontId="46" fillId="0" borderId="13" applyNumberFormat="0" applyFill="0" applyAlignment="0" applyProtection="0"/>
    <xf numFmtId="0" fontId="47" fillId="0" borderId="14" applyNumberFormat="0" applyFill="0" applyAlignment="0" applyProtection="0"/>
    <xf numFmtId="0" fontId="47" fillId="0" borderId="0" applyNumberFormat="0" applyFill="0" applyBorder="0" applyAlignment="0" applyProtection="0"/>
    <xf numFmtId="0" fontId="18" fillId="8" borderId="0" applyNumberFormat="0" applyBorder="0" applyAlignment="0" applyProtection="0"/>
    <xf numFmtId="0" fontId="48" fillId="51" borderId="0" applyNumberFormat="0" applyBorder="0" applyAlignment="0" applyProtection="0"/>
    <xf numFmtId="0" fontId="49" fillId="52" borderId="15" applyNumberFormat="0" applyAlignment="0" applyProtection="0"/>
    <xf numFmtId="0" fontId="50" fillId="53" borderId="16" applyNumberFormat="0" applyAlignment="0" applyProtection="0"/>
    <xf numFmtId="0" fontId="51" fillId="53" borderId="15" applyNumberFormat="0" applyAlignment="0" applyProtection="0"/>
    <xf numFmtId="0" fontId="52" fillId="0" borderId="17" applyNumberFormat="0" applyFill="0" applyAlignment="0" applyProtection="0"/>
    <xf numFmtId="0" fontId="53" fillId="54" borderId="18" applyNumberFormat="0" applyAlignment="0" applyProtection="0"/>
    <xf numFmtId="0" fontId="1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" fillId="0" borderId="20" applyNumberFormat="0" applyFill="0" applyAlignment="0" applyProtection="0"/>
    <xf numFmtId="0" fontId="55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55" fillId="60" borderId="0" applyNumberFormat="0" applyBorder="0" applyAlignment="0" applyProtection="0"/>
    <xf numFmtId="0" fontId="1" fillId="61" borderId="0" applyNumberFormat="0" applyBorder="0" applyAlignment="0" applyProtection="0"/>
    <xf numFmtId="0" fontId="1" fillId="62" borderId="0" applyNumberFormat="0" applyBorder="0" applyAlignment="0" applyProtection="0"/>
    <xf numFmtId="0" fontId="55" fillId="64" borderId="0" applyNumberFormat="0" applyBorder="0" applyAlignment="0" applyProtection="0"/>
    <xf numFmtId="0" fontId="1" fillId="65" borderId="0" applyNumberFormat="0" applyBorder="0" applyAlignment="0" applyProtection="0"/>
    <xf numFmtId="0" fontId="1" fillId="66" borderId="0" applyNumberFormat="0" applyBorder="0" applyAlignment="0" applyProtection="0"/>
    <xf numFmtId="0" fontId="55" fillId="68" borderId="0" applyNumberFormat="0" applyBorder="0" applyAlignment="0" applyProtection="0"/>
    <xf numFmtId="0" fontId="1" fillId="69" borderId="0" applyNumberFormat="0" applyBorder="0" applyAlignment="0" applyProtection="0"/>
    <xf numFmtId="0" fontId="1" fillId="70" borderId="0" applyNumberFormat="0" applyBorder="0" applyAlignment="0" applyProtection="0"/>
    <xf numFmtId="0" fontId="55" fillId="72" borderId="0" applyNumberFormat="0" applyBorder="0" applyAlignment="0" applyProtection="0"/>
    <xf numFmtId="0" fontId="1" fillId="73" borderId="0" applyNumberFormat="0" applyBorder="0" applyAlignment="0" applyProtection="0"/>
    <xf numFmtId="0" fontId="1" fillId="74" borderId="0" applyNumberFormat="0" applyBorder="0" applyAlignment="0" applyProtection="0"/>
    <xf numFmtId="0" fontId="55" fillId="76" borderId="0" applyNumberFormat="0" applyBorder="0" applyAlignment="0" applyProtection="0"/>
    <xf numFmtId="0" fontId="1" fillId="77" borderId="0" applyNumberFormat="0" applyBorder="0" applyAlignment="0" applyProtection="0"/>
    <xf numFmtId="0" fontId="1" fillId="78" borderId="0" applyNumberFormat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5" fillId="0" borderId="0"/>
    <xf numFmtId="167" fontId="5" fillId="0" borderId="0" applyFont="0" applyFill="0" applyBorder="0" applyAlignment="0" applyProtection="0"/>
    <xf numFmtId="0" fontId="5" fillId="0" borderId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5" fillId="0" borderId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60" fillId="0" borderId="0" applyNumberFormat="0" applyFill="0" applyBorder="0" applyAlignment="0" applyProtection="0"/>
    <xf numFmtId="0" fontId="36" fillId="6" borderId="0" applyNumberFormat="0" applyBorder="0" applyAlignment="0" applyProtection="0"/>
    <xf numFmtId="0" fontId="1" fillId="55" borderId="19" applyNumberFormat="0" applyFont="0" applyAlignment="0" applyProtection="0"/>
    <xf numFmtId="0" fontId="1" fillId="55" borderId="19" applyNumberFormat="0" applyFont="0" applyAlignment="0" applyProtection="0"/>
    <xf numFmtId="0" fontId="55" fillId="59" borderId="0" applyNumberFormat="0" applyBorder="0" applyAlignment="0" applyProtection="0"/>
    <xf numFmtId="0" fontId="55" fillId="63" borderId="0" applyNumberFormat="0" applyBorder="0" applyAlignment="0" applyProtection="0"/>
    <xf numFmtId="0" fontId="55" fillId="67" borderId="0" applyNumberFormat="0" applyBorder="0" applyAlignment="0" applyProtection="0"/>
    <xf numFmtId="0" fontId="55" fillId="71" borderId="0" applyNumberFormat="0" applyBorder="0" applyAlignment="0" applyProtection="0"/>
    <xf numFmtId="0" fontId="1" fillId="73" borderId="0" applyNumberFormat="0" applyBorder="0" applyAlignment="0" applyProtection="0"/>
    <xf numFmtId="0" fontId="55" fillId="75" borderId="0" applyNumberFormat="0" applyBorder="0" applyAlignment="0" applyProtection="0"/>
    <xf numFmtId="0" fontId="55" fillId="79" borderId="0" applyNumberFormat="0" applyBorder="0" applyAlignment="0" applyProtection="0"/>
    <xf numFmtId="0" fontId="4" fillId="0" borderId="0" applyFill="0" applyProtection="0"/>
    <xf numFmtId="0" fontId="61" fillId="0" borderId="0"/>
    <xf numFmtId="0" fontId="59" fillId="0" borderId="0" applyNumberFormat="0" applyFill="0" applyBorder="0" applyAlignment="0" applyProtection="0"/>
    <xf numFmtId="178" fontId="59" fillId="0" borderId="0" applyFill="0" applyBorder="0" applyProtection="0">
      <alignment horizontal="right"/>
    </xf>
    <xf numFmtId="17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5" fillId="0" borderId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81" fontId="5" fillId="0" borderId="0" applyFont="0" applyFill="0" applyBorder="0" applyAlignment="0" applyProtection="0"/>
    <xf numFmtId="181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1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1" fontId="5" fillId="0" borderId="0" applyFont="0" applyFill="0" applyBorder="0" applyAlignment="0" applyProtection="0"/>
    <xf numFmtId="11" fontId="5" fillId="0" borderId="0" applyFont="0" applyFill="0" applyBorder="0" applyAlignment="0" applyProtection="0"/>
    <xf numFmtId="0" fontId="62" fillId="7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 applyNumberFormat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185" fontId="63" fillId="0" borderId="0" applyFont="0" applyFill="0" applyBorder="0" applyAlignment="0" applyProtection="0"/>
    <xf numFmtId="186" fontId="63" fillId="0" borderId="0" applyFont="0" applyFill="0" applyBorder="0" applyAlignment="0" applyProtection="0"/>
    <xf numFmtId="187" fontId="63" fillId="0" borderId="0" applyFont="0" applyFill="0" applyBorder="0" applyAlignment="0" applyProtection="0"/>
    <xf numFmtId="0" fontId="5" fillId="0" borderId="21" applyNumberFormat="0" applyFill="0" applyProtection="0">
      <alignment horizontal="right"/>
    </xf>
    <xf numFmtId="0" fontId="5" fillId="0" borderId="21" applyNumberFormat="0" applyFill="0" applyProtection="0">
      <alignment horizontal="right"/>
    </xf>
    <xf numFmtId="0" fontId="57" fillId="81" borderId="21" applyNumberFormat="0" applyProtection="0">
      <alignment horizontal="right"/>
    </xf>
    <xf numFmtId="0" fontId="64" fillId="81" borderId="0" applyNumberFormat="0" applyBorder="0" applyProtection="0">
      <alignment horizontal="left"/>
    </xf>
    <xf numFmtId="0" fontId="57" fillId="81" borderId="21" applyNumberFormat="0" applyProtection="0">
      <alignment horizontal="left"/>
    </xf>
    <xf numFmtId="0" fontId="5" fillId="0" borderId="21" applyNumberFormat="0" applyFill="0" applyProtection="0">
      <alignment horizontal="right"/>
    </xf>
    <xf numFmtId="0" fontId="5" fillId="0" borderId="21" applyNumberFormat="0" applyFill="0" applyProtection="0">
      <alignment horizontal="right"/>
    </xf>
    <xf numFmtId="0" fontId="65" fillId="82" borderId="0" applyNumberFormat="0" applyBorder="0" applyProtection="0">
      <alignment horizontal="left"/>
    </xf>
    <xf numFmtId="188" fontId="63" fillId="0" borderId="0" applyFont="0" applyFill="0" applyBorder="0" applyAlignment="0" applyProtection="0"/>
    <xf numFmtId="0" fontId="1" fillId="0" borderId="0"/>
    <xf numFmtId="0" fontId="1" fillId="0" borderId="0"/>
    <xf numFmtId="49" fontId="5" fillId="83" borderId="26">
      <alignment vertical="top" wrapText="1"/>
    </xf>
    <xf numFmtId="3" fontId="67" fillId="0" borderId="26">
      <alignment horizontal="right" vertical="top"/>
    </xf>
    <xf numFmtId="0" fontId="57" fillId="84" borderId="21">
      <alignment horizontal="centerContinuous" vertical="top" wrapText="1"/>
    </xf>
    <xf numFmtId="0" fontId="68" fillId="0" borderId="0">
      <alignment vertical="top" wrapText="1"/>
    </xf>
    <xf numFmtId="0" fontId="69" fillId="0" borderId="0"/>
    <xf numFmtId="0" fontId="5" fillId="29" borderId="9" applyNumberFormat="0" applyFont="0" applyAlignment="0" applyProtection="0"/>
    <xf numFmtId="189" fontId="70" fillId="0" borderId="0">
      <alignment horizontal="right"/>
    </xf>
    <xf numFmtId="0" fontId="68" fillId="0" borderId="0">
      <alignment vertical="top" wrapText="1"/>
    </xf>
    <xf numFmtId="180" fontId="71" fillId="85" borderId="27">
      <alignment vertical="center"/>
    </xf>
    <xf numFmtId="176" fontId="72" fillId="85" borderId="27">
      <alignment vertical="center"/>
    </xf>
    <xf numFmtId="180" fontId="73" fillId="86" borderId="27">
      <alignment vertical="center"/>
    </xf>
    <xf numFmtId="0" fontId="5" fillId="87" borderId="23" applyBorder="0">
      <alignment horizontal="left" vertical="center"/>
    </xf>
    <xf numFmtId="49" fontId="5" fillId="88" borderId="21">
      <alignment vertical="center" wrapText="1"/>
    </xf>
    <xf numFmtId="0" fontId="5" fillId="89" borderId="22">
      <alignment horizontal="left" vertical="center" wrapText="1"/>
    </xf>
    <xf numFmtId="0" fontId="74" fillId="90" borderId="21">
      <alignment horizontal="left" vertical="center" wrapText="1"/>
    </xf>
    <xf numFmtId="0" fontId="5" fillId="91" borderId="21">
      <alignment horizontal="left" vertical="center" wrapText="1"/>
    </xf>
    <xf numFmtId="0" fontId="5" fillId="92" borderId="21">
      <alignment horizontal="left" vertical="center" wrapText="1"/>
    </xf>
    <xf numFmtId="0" fontId="66" fillId="0" borderId="0" applyNumberFormat="0" applyFill="0" applyBorder="0" applyAlignment="0" applyProtection="0">
      <alignment vertical="center"/>
    </xf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29" borderId="9" applyNumberFormat="0" applyFont="0" applyAlignment="0" applyProtection="0"/>
    <xf numFmtId="18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91" fillId="0" borderId="0" applyNumberFormat="0" applyFill="0" applyBorder="0" applyAlignment="0" applyProtection="0">
      <alignment vertical="center"/>
    </xf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1" fillId="77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49" fontId="83" fillId="0" borderId="21" applyNumberFormat="0" applyFont="0" applyFill="0" applyBorder="0" applyProtection="0">
      <alignment horizontal="left" vertical="center" indent="2"/>
    </xf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5" fillId="0" borderId="0" applyNumberFormat="0" applyFont="0" applyFill="0" applyBorder="0" applyProtection="0">
      <alignment horizontal="left" vertical="center" indent="5"/>
    </xf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19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20" fillId="20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84" fillId="83" borderId="0" applyBorder="0" applyAlignment="0"/>
    <xf numFmtId="0" fontId="83" fillId="83" borderId="0" applyBorder="0">
      <alignment horizontal="right" vertical="center"/>
    </xf>
    <xf numFmtId="0" fontId="83" fillId="80" borderId="0" applyBorder="0">
      <alignment horizontal="right" vertical="center"/>
    </xf>
    <xf numFmtId="0" fontId="83" fillId="80" borderId="0" applyBorder="0">
      <alignment horizontal="right" vertical="center"/>
    </xf>
    <xf numFmtId="0" fontId="82" fillId="80" borderId="21">
      <alignment horizontal="right" vertical="center"/>
    </xf>
    <xf numFmtId="0" fontId="85" fillId="80" borderId="21">
      <alignment horizontal="right" vertical="center"/>
    </xf>
    <xf numFmtId="0" fontId="82" fillId="93" borderId="21">
      <alignment horizontal="right" vertical="center"/>
    </xf>
    <xf numFmtId="0" fontId="82" fillId="93" borderId="21">
      <alignment horizontal="right" vertical="center"/>
    </xf>
    <xf numFmtId="0" fontId="82" fillId="93" borderId="28">
      <alignment horizontal="right" vertical="center"/>
    </xf>
    <xf numFmtId="0" fontId="82" fillId="93" borderId="29">
      <alignment horizontal="right" vertical="center"/>
    </xf>
    <xf numFmtId="0" fontId="82" fillId="93" borderId="30">
      <alignment horizontal="right" vertical="center"/>
    </xf>
    <xf numFmtId="0" fontId="20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6" borderId="0" applyNumberFormat="0" applyBorder="0" applyAlignment="0" applyProtection="0"/>
    <xf numFmtId="0" fontId="31" fillId="27" borderId="10" applyNumberFormat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48" fillId="51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2" fillId="27" borderId="3" applyNumberFormat="0" applyAlignment="0" applyProtection="0"/>
    <xf numFmtId="4" fontId="84" fillId="0" borderId="24" applyFill="0" applyBorder="0" applyProtection="0">
      <alignment horizontal="right" vertical="center"/>
    </xf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17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85" fontId="75" fillId="0" borderId="0" applyFont="0" applyFill="0" applyBorder="0" applyAlignment="0" applyProtection="0"/>
    <xf numFmtId="185" fontId="7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75" fillId="0" borderId="0" applyFont="0" applyFill="0" applyBorder="0" applyAlignment="0" applyProtection="0"/>
    <xf numFmtId="17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82" fillId="0" borderId="0" applyNumberFormat="0">
      <alignment horizontal="right"/>
    </xf>
    <xf numFmtId="166" fontId="5" fillId="0" borderId="0" applyFont="0" applyFill="0" applyBorder="0" applyAlignment="0" applyProtection="0"/>
    <xf numFmtId="0" fontId="83" fillId="93" borderId="31">
      <alignment horizontal="left" vertical="center" wrapText="1" indent="2"/>
    </xf>
    <xf numFmtId="0" fontId="83" fillId="0" borderId="31">
      <alignment horizontal="left" vertical="center" wrapText="1" indent="2"/>
    </xf>
    <xf numFmtId="0" fontId="83" fillId="80" borderId="29">
      <alignment horizontal="left" vertical="center"/>
    </xf>
    <xf numFmtId="0" fontId="82" fillId="0" borderId="32">
      <alignment horizontal="left" vertical="top" wrapText="1"/>
    </xf>
    <xf numFmtId="0" fontId="29" fillId="14" borderId="3" applyNumberFormat="0" applyAlignment="0" applyProtection="0"/>
    <xf numFmtId="0" fontId="86" fillId="0" borderId="25"/>
    <xf numFmtId="0" fontId="33" fillId="0" borderId="11" applyNumberFormat="0" applyFill="0" applyAlignment="0" applyProtection="0"/>
    <xf numFmtId="0" fontId="24" fillId="0" borderId="0" applyNumberFormat="0" applyFill="0" applyBorder="0" applyAlignment="0" applyProtection="0"/>
    <xf numFmtId="0" fontId="81" fillId="0" borderId="0">
      <alignment vertical="top"/>
    </xf>
    <xf numFmtId="191" fontId="7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91" fontId="7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1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1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1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90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91" fontId="7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1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11" fontId="75" fillId="0" borderId="0" applyFont="0" applyFill="0" applyBorder="0" applyAlignment="0" applyProtection="0"/>
    <xf numFmtId="11" fontId="75" fillId="0" borderId="0" applyFont="0" applyFill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94" fillId="8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18" fillId="8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39" fillId="0" borderId="0" applyNumberFormat="0" applyFill="0" applyBorder="0" applyAlignment="0" applyProtection="0">
      <alignment vertical="top"/>
      <protection locked="0"/>
    </xf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95" fillId="52" borderId="15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0" fontId="29" fillId="14" borderId="3" applyNumberFormat="0" applyAlignment="0" applyProtection="0"/>
    <xf numFmtId="4" fontId="83" fillId="0" borderId="0" applyBorder="0">
      <alignment horizontal="right" vertical="center"/>
    </xf>
    <xf numFmtId="0" fontId="83" fillId="0" borderId="21">
      <alignment horizontal="right" vertical="center"/>
    </xf>
    <xf numFmtId="1" fontId="87" fillId="80" borderId="0" applyBorder="0">
      <alignment horizontal="right" vertical="center"/>
    </xf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62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36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" fillId="0" borderId="0"/>
    <xf numFmtId="0" fontId="4" fillId="0" borderId="0"/>
    <xf numFmtId="0" fontId="4" fillId="0" borderId="0"/>
    <xf numFmtId="0" fontId="5" fillId="0" borderId="0"/>
    <xf numFmtId="0" fontId="1" fillId="0" borderId="0"/>
    <xf numFmtId="0" fontId="1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61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/>
    <xf numFmtId="0" fontId="1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8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8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89" fillId="0" borderId="0"/>
    <xf numFmtId="0" fontId="4" fillId="0" borderId="0"/>
    <xf numFmtId="0" fontId="89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1" fillId="0" borderId="0"/>
    <xf numFmtId="0" fontId="6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8" fillId="0" borderId="0"/>
    <xf numFmtId="0" fontId="58" fillId="0" borderId="0"/>
    <xf numFmtId="0" fontId="5" fillId="0" borderId="0"/>
    <xf numFmtId="0" fontId="4" fillId="0" borderId="0"/>
    <xf numFmtId="0" fontId="1" fillId="0" borderId="0"/>
    <xf numFmtId="0" fontId="5" fillId="0" borderId="0"/>
    <xf numFmtId="0" fontId="4" fillId="0" borderId="0"/>
    <xf numFmtId="0" fontId="96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61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1" fillId="0" borderId="0"/>
    <xf numFmtId="0" fontId="61" fillId="0" borderId="0"/>
    <xf numFmtId="0" fontId="61" fillId="0" borderId="0"/>
    <xf numFmtId="0" fontId="5" fillId="0" borderId="0"/>
    <xf numFmtId="0" fontId="1" fillId="0" borderId="0"/>
    <xf numFmtId="0" fontId="5" fillId="0" borderId="0"/>
    <xf numFmtId="0" fontId="4" fillId="0" borderId="0"/>
    <xf numFmtId="0" fontId="1" fillId="0" borderId="0"/>
    <xf numFmtId="0" fontId="4" fillId="0" borderId="0"/>
    <xf numFmtId="0" fontId="5" fillId="0" borderId="0"/>
    <xf numFmtId="0" fontId="5" fillId="0" borderId="0"/>
    <xf numFmtId="0" fontId="1" fillId="0" borderId="0"/>
    <xf numFmtId="0" fontId="93" fillId="0" borderId="0"/>
    <xf numFmtId="0" fontId="1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4" fillId="0" borderId="0"/>
    <xf numFmtId="0" fontId="61" fillId="0" borderId="0"/>
    <xf numFmtId="0" fontId="5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9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1" fillId="0" borderId="0"/>
    <xf numFmtId="0" fontId="5" fillId="0" borderId="0"/>
    <xf numFmtId="0" fontId="4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4" fontId="83" fillId="0" borderId="21" applyFill="0" applyBorder="0" applyProtection="0">
      <alignment horizontal="right" vertical="center"/>
    </xf>
    <xf numFmtId="0" fontId="84" fillId="0" borderId="0" applyNumberFormat="0" applyFill="0" applyBorder="0" applyProtection="0">
      <alignment horizontal="left" vertical="center"/>
    </xf>
    <xf numFmtId="0" fontId="83" fillId="0" borderId="21" applyNumberFormat="0" applyFill="0" applyAlignment="0" applyProtection="0"/>
    <xf numFmtId="0" fontId="5" fillId="94" borderId="0" applyNumberFormat="0" applyFont="0" applyBorder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4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4" fillId="29" borderId="9" applyNumberFormat="0" applyFont="0" applyAlignment="0" applyProtection="0"/>
    <xf numFmtId="0" fontId="4" fillId="29" borderId="9" applyNumberFormat="0" applyFont="0" applyAlignment="0" applyProtection="0"/>
    <xf numFmtId="0" fontId="4" fillId="29" borderId="9" applyNumberFormat="0" applyFont="0" applyAlignment="0" applyProtection="0"/>
    <xf numFmtId="0" fontId="5" fillId="29" borderId="9" applyNumberFormat="0" applyFont="0" applyAlignment="0" applyProtection="0"/>
    <xf numFmtId="0" fontId="4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4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4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4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4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4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4" fillId="29" borderId="9" applyNumberFormat="0" applyFont="0" applyAlignment="0" applyProtection="0"/>
    <xf numFmtId="0" fontId="5" fillId="29" borderId="9" applyNumberFormat="0" applyFont="0" applyAlignment="0" applyProtection="0"/>
    <xf numFmtId="0" fontId="75" fillId="29" borderId="9" applyNumberFormat="0" applyFont="0" applyAlignment="0" applyProtection="0"/>
    <xf numFmtId="0" fontId="5" fillId="29" borderId="9" applyNumberFormat="0" applyFont="0" applyAlignment="0" applyProtection="0"/>
    <xf numFmtId="0" fontId="75" fillId="29" borderId="9" applyNumberFormat="0" applyFont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192" fontId="83" fillId="95" borderId="21" applyNumberFormat="0" applyFont="0" applyBorder="0" applyAlignment="0" applyProtection="0">
      <alignment horizontal="right" vertical="center"/>
    </xf>
    <xf numFmtId="9" fontId="7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21" fillId="10" borderId="0" applyNumberFormat="0" applyBorder="0" applyAlignment="0" applyProtection="0"/>
    <xf numFmtId="0" fontId="83" fillId="94" borderId="21"/>
    <xf numFmtId="0" fontId="68" fillId="0" borderId="0">
      <alignment vertical="top" wrapText="1"/>
    </xf>
    <xf numFmtId="0" fontId="92" fillId="0" borderId="0"/>
    <xf numFmtId="0" fontId="5" fillId="0" borderId="0"/>
    <xf numFmtId="0" fontId="5" fillId="0" borderId="0"/>
    <xf numFmtId="0" fontId="81" fillId="0" borderId="0">
      <alignment vertical="top"/>
    </xf>
    <xf numFmtId="49" fontId="75" fillId="0" borderId="21" applyFill="0" applyProtection="0">
      <alignment horizontal="right"/>
    </xf>
    <xf numFmtId="49" fontId="5" fillId="0" borderId="21" applyFill="0" applyProtection="0">
      <alignment horizontal="right"/>
    </xf>
    <xf numFmtId="49" fontId="75" fillId="0" borderId="21" applyFill="0" applyProtection="0">
      <alignment horizontal="right"/>
    </xf>
    <xf numFmtId="49" fontId="75" fillId="0" borderId="21" applyFill="0" applyProtection="0">
      <alignment horizontal="right"/>
    </xf>
    <xf numFmtId="49" fontId="5" fillId="0" borderId="21" applyFill="0" applyProtection="0">
      <alignment horizontal="right"/>
    </xf>
    <xf numFmtId="49" fontId="75" fillId="0" borderId="21" applyFill="0" applyProtection="0">
      <alignment horizontal="right"/>
    </xf>
    <xf numFmtId="0" fontId="76" fillId="81" borderId="21" applyNumberFormat="0" applyProtection="0">
      <alignment horizontal="right"/>
    </xf>
    <xf numFmtId="0" fontId="57" fillId="81" borderId="21" applyNumberFormat="0" applyProtection="0">
      <alignment horizontal="right"/>
    </xf>
    <xf numFmtId="0" fontId="77" fillId="81" borderId="0" applyNumberFormat="0" applyBorder="0" applyProtection="0">
      <alignment horizontal="left"/>
    </xf>
    <xf numFmtId="0" fontId="64" fillId="81" borderId="0" applyNumberFormat="0" applyBorder="0" applyProtection="0">
      <alignment horizontal="left"/>
    </xf>
    <xf numFmtId="0" fontId="76" fillId="81" borderId="21" applyNumberFormat="0" applyProtection="0">
      <alignment horizontal="left"/>
    </xf>
    <xf numFmtId="0" fontId="57" fillId="81" borderId="21" applyNumberFormat="0" applyProtection="0">
      <alignment horizontal="left"/>
    </xf>
    <xf numFmtId="0" fontId="75" fillId="0" borderId="21" applyNumberFormat="0" applyFill="0" applyProtection="0">
      <alignment horizontal="right"/>
    </xf>
    <xf numFmtId="0" fontId="5" fillId="0" borderId="21" applyNumberFormat="0" applyFill="0" applyProtection="0">
      <alignment horizontal="right"/>
    </xf>
    <xf numFmtId="0" fontId="75" fillId="0" borderId="21" applyNumberFormat="0" applyFill="0" applyProtection="0">
      <alignment horizontal="right"/>
    </xf>
    <xf numFmtId="0" fontId="78" fillId="82" borderId="0" applyNumberFormat="0" applyBorder="0" applyProtection="0">
      <alignment horizontal="left"/>
    </xf>
    <xf numFmtId="0" fontId="65" fillId="82" borderId="0" applyNumberFormat="0" applyBorder="0" applyProtection="0">
      <alignment horizontal="left"/>
    </xf>
    <xf numFmtId="0" fontId="79" fillId="96" borderId="0" applyNumberFormat="0" applyBorder="0" applyProtection="0">
      <alignment horizontal="left"/>
    </xf>
    <xf numFmtId="0" fontId="80" fillId="96" borderId="0" applyNumberFormat="0" applyBorder="0" applyProtection="0">
      <alignment horizontal="left"/>
    </xf>
    <xf numFmtId="49" fontId="75" fillId="0" borderId="21" applyFill="0" applyProtection="0">
      <alignment horizontal="right"/>
    </xf>
    <xf numFmtId="49" fontId="5" fillId="0" borderId="21" applyFill="0" applyProtection="0">
      <alignment horizontal="right"/>
    </xf>
    <xf numFmtId="49" fontId="75" fillId="0" borderId="21" applyFill="0" applyProtection="0">
      <alignment horizontal="right"/>
    </xf>
    <xf numFmtId="49" fontId="75" fillId="0" borderId="21" applyFill="0" applyProtection="0">
      <alignment horizontal="right"/>
    </xf>
    <xf numFmtId="49" fontId="5" fillId="0" borderId="21" applyFill="0" applyProtection="0">
      <alignment horizontal="right"/>
    </xf>
    <xf numFmtId="49" fontId="75" fillId="0" borderId="21" applyFill="0" applyProtection="0">
      <alignment horizontal="right"/>
    </xf>
    <xf numFmtId="0" fontId="76" fillId="81" borderId="21" applyNumberFormat="0" applyProtection="0">
      <alignment horizontal="right"/>
    </xf>
    <xf numFmtId="0" fontId="57" fillId="81" borderId="21" applyNumberFormat="0" applyProtection="0">
      <alignment horizontal="right"/>
    </xf>
    <xf numFmtId="0" fontId="77" fillId="81" borderId="0" applyNumberFormat="0" applyBorder="0" applyProtection="0">
      <alignment horizontal="left"/>
    </xf>
    <xf numFmtId="0" fontId="64" fillId="81" borderId="0" applyNumberFormat="0" applyBorder="0" applyProtection="0">
      <alignment horizontal="left"/>
    </xf>
    <xf numFmtId="0" fontId="76" fillId="81" borderId="21" applyNumberFormat="0" applyProtection="0">
      <alignment horizontal="left"/>
    </xf>
    <xf numFmtId="0" fontId="57" fillId="81" borderId="21" applyNumberFormat="0" applyProtection="0">
      <alignment horizontal="left"/>
    </xf>
    <xf numFmtId="0" fontId="75" fillId="0" borderId="21" applyNumberFormat="0" applyFill="0" applyProtection="0">
      <alignment horizontal="right"/>
    </xf>
    <xf numFmtId="0" fontId="5" fillId="0" borderId="21" applyNumberFormat="0" applyFill="0" applyProtection="0">
      <alignment horizontal="right"/>
    </xf>
    <xf numFmtId="0" fontId="75" fillId="0" borderId="21" applyNumberFormat="0" applyFill="0" applyProtection="0">
      <alignment horizontal="right"/>
    </xf>
    <xf numFmtId="0" fontId="78" fillId="82" borderId="0" applyNumberFormat="0" applyBorder="0" applyProtection="0">
      <alignment horizontal="left"/>
    </xf>
    <xf numFmtId="0" fontId="65" fillId="82" borderId="0" applyNumberFormat="0" applyBorder="0" applyProtection="0">
      <alignment horizontal="left"/>
    </xf>
    <xf numFmtId="0" fontId="79" fillId="96" borderId="0" applyNumberFormat="0" applyBorder="0" applyProtection="0">
      <alignment horizontal="left"/>
    </xf>
    <xf numFmtId="0" fontId="80" fillId="96" borderId="0" applyNumberFormat="0" applyBorder="0" applyProtection="0">
      <alignment horizontal="left"/>
    </xf>
    <xf numFmtId="49" fontId="75" fillId="0" borderId="21" applyFill="0" applyProtection="0">
      <alignment horizontal="right"/>
    </xf>
    <xf numFmtId="49" fontId="5" fillId="0" borderId="21" applyFill="0" applyProtection="0">
      <alignment horizontal="right"/>
    </xf>
    <xf numFmtId="49" fontId="75" fillId="0" borderId="21" applyFill="0" applyProtection="0">
      <alignment horizontal="right"/>
    </xf>
    <xf numFmtId="0" fontId="76" fillId="81" borderId="21" applyNumberFormat="0" applyProtection="0">
      <alignment horizontal="right"/>
    </xf>
    <xf numFmtId="0" fontId="57" fillId="81" borderId="21" applyNumberFormat="0" applyProtection="0">
      <alignment horizontal="right"/>
    </xf>
    <xf numFmtId="0" fontId="77" fillId="81" borderId="0" applyNumberFormat="0" applyBorder="0" applyProtection="0">
      <alignment horizontal="left"/>
    </xf>
    <xf numFmtId="0" fontId="64" fillId="81" borderId="0" applyNumberFormat="0" applyBorder="0" applyProtection="0">
      <alignment horizontal="left"/>
    </xf>
    <xf numFmtId="0" fontId="76" fillId="81" borderId="21" applyNumberFormat="0" applyProtection="0">
      <alignment horizontal="left"/>
    </xf>
    <xf numFmtId="0" fontId="57" fillId="81" borderId="21" applyNumberFormat="0" applyProtection="0">
      <alignment horizontal="left"/>
    </xf>
    <xf numFmtId="0" fontId="75" fillId="0" borderId="21" applyNumberFormat="0" applyFill="0" applyProtection="0">
      <alignment horizontal="right"/>
    </xf>
    <xf numFmtId="0" fontId="5" fillId="0" borderId="21" applyNumberFormat="0" applyFill="0" applyProtection="0">
      <alignment horizontal="right"/>
    </xf>
    <xf numFmtId="0" fontId="75" fillId="0" borderId="21" applyNumberFormat="0" applyFill="0" applyProtection="0">
      <alignment horizontal="right"/>
    </xf>
    <xf numFmtId="0" fontId="78" fillId="82" borderId="0" applyNumberFormat="0" applyBorder="0" applyProtection="0">
      <alignment horizontal="left"/>
    </xf>
    <xf numFmtId="0" fontId="65" fillId="82" borderId="0" applyNumberFormat="0" applyBorder="0" applyProtection="0">
      <alignment horizontal="left"/>
    </xf>
    <xf numFmtId="0" fontId="79" fillId="96" borderId="0" applyNumberFormat="0" applyBorder="0" applyProtection="0">
      <alignment horizontal="left"/>
    </xf>
    <xf numFmtId="0" fontId="80" fillId="96" borderId="0" applyNumberFormat="0" applyBorder="0" applyProtection="0">
      <alignment horizontal="left"/>
    </xf>
    <xf numFmtId="49" fontId="75" fillId="0" borderId="21" applyFill="0" applyProtection="0">
      <alignment horizontal="right"/>
    </xf>
    <xf numFmtId="49" fontId="5" fillId="0" borderId="21" applyFill="0" applyProtection="0">
      <alignment horizontal="right"/>
    </xf>
    <xf numFmtId="49" fontId="75" fillId="0" borderId="21" applyFill="0" applyProtection="0">
      <alignment horizontal="right"/>
    </xf>
    <xf numFmtId="0" fontId="76" fillId="81" borderId="21" applyNumberFormat="0" applyProtection="0">
      <alignment horizontal="right"/>
    </xf>
    <xf numFmtId="0" fontId="57" fillId="81" borderId="21" applyNumberFormat="0" applyProtection="0">
      <alignment horizontal="right"/>
    </xf>
    <xf numFmtId="0" fontId="77" fillId="81" borderId="0" applyNumberFormat="0" applyBorder="0" applyProtection="0">
      <alignment horizontal="left"/>
    </xf>
    <xf numFmtId="0" fontId="64" fillId="81" borderId="0" applyNumberFormat="0" applyBorder="0" applyProtection="0">
      <alignment horizontal="left"/>
    </xf>
    <xf numFmtId="0" fontId="76" fillId="81" borderId="21" applyNumberFormat="0" applyProtection="0">
      <alignment horizontal="left"/>
    </xf>
    <xf numFmtId="0" fontId="57" fillId="81" borderId="21" applyNumberFormat="0" applyProtection="0">
      <alignment horizontal="left"/>
    </xf>
    <xf numFmtId="0" fontId="75" fillId="0" borderId="21" applyNumberFormat="0" applyFill="0" applyProtection="0">
      <alignment horizontal="right"/>
    </xf>
    <xf numFmtId="0" fontId="5" fillId="0" borderId="21" applyNumberFormat="0" applyFill="0" applyProtection="0">
      <alignment horizontal="right"/>
    </xf>
    <xf numFmtId="0" fontId="75" fillId="0" borderId="21" applyNumberFormat="0" applyFill="0" applyProtection="0">
      <alignment horizontal="right"/>
    </xf>
    <xf numFmtId="0" fontId="78" fillId="82" borderId="0" applyNumberFormat="0" applyBorder="0" applyProtection="0">
      <alignment horizontal="left"/>
    </xf>
    <xf numFmtId="0" fontId="65" fillId="82" borderId="0" applyNumberFormat="0" applyBorder="0" applyProtection="0">
      <alignment horizontal="left"/>
    </xf>
    <xf numFmtId="0" fontId="79" fillId="96" borderId="0" applyNumberFormat="0" applyBorder="0" applyProtection="0">
      <alignment horizontal="left"/>
    </xf>
    <xf numFmtId="0" fontId="80" fillId="96" borderId="0" applyNumberFormat="0" applyBorder="0" applyProtection="0">
      <alignment horizontal="left"/>
    </xf>
    <xf numFmtId="49" fontId="75" fillId="0" borderId="21" applyFill="0" applyProtection="0">
      <alignment horizontal="right"/>
    </xf>
    <xf numFmtId="49" fontId="5" fillId="0" borderId="21" applyFill="0" applyProtection="0">
      <alignment horizontal="right"/>
    </xf>
    <xf numFmtId="49" fontId="75" fillId="0" borderId="21" applyFill="0" applyProtection="0">
      <alignment horizontal="right"/>
    </xf>
    <xf numFmtId="0" fontId="76" fillId="81" borderId="21" applyNumberFormat="0" applyProtection="0">
      <alignment horizontal="right"/>
    </xf>
    <xf numFmtId="0" fontId="57" fillId="81" borderId="21" applyNumberFormat="0" applyProtection="0">
      <alignment horizontal="right"/>
    </xf>
    <xf numFmtId="0" fontId="77" fillId="81" borderId="0" applyNumberFormat="0" applyBorder="0" applyProtection="0">
      <alignment horizontal="left"/>
    </xf>
    <xf numFmtId="0" fontId="64" fillId="81" borderId="0" applyNumberFormat="0" applyBorder="0" applyProtection="0">
      <alignment horizontal="left"/>
    </xf>
    <xf numFmtId="0" fontId="76" fillId="81" borderId="21" applyNumberFormat="0" applyProtection="0">
      <alignment horizontal="left"/>
    </xf>
    <xf numFmtId="0" fontId="57" fillId="81" borderId="21" applyNumberFormat="0" applyProtection="0">
      <alignment horizontal="left"/>
    </xf>
    <xf numFmtId="0" fontId="75" fillId="0" borderId="21" applyNumberFormat="0" applyFill="0" applyProtection="0">
      <alignment horizontal="right"/>
    </xf>
    <xf numFmtId="0" fontId="5" fillId="0" borderId="21" applyNumberFormat="0" applyFill="0" applyProtection="0">
      <alignment horizontal="right"/>
    </xf>
    <xf numFmtId="0" fontId="75" fillId="0" borderId="21" applyNumberFormat="0" applyFill="0" applyProtection="0">
      <alignment horizontal="right"/>
    </xf>
    <xf numFmtId="0" fontId="78" fillId="82" borderId="0" applyNumberFormat="0" applyBorder="0" applyProtection="0">
      <alignment horizontal="left"/>
    </xf>
    <xf numFmtId="0" fontId="65" fillId="82" borderId="0" applyNumberFormat="0" applyBorder="0" applyProtection="0">
      <alignment horizontal="left"/>
    </xf>
    <xf numFmtId="0" fontId="79" fillId="96" borderId="0" applyNumberFormat="0" applyBorder="0" applyProtection="0">
      <alignment horizontal="left"/>
    </xf>
    <xf numFmtId="0" fontId="80" fillId="96" borderId="0" applyNumberFormat="0" applyBorder="0" applyProtection="0">
      <alignment horizontal="left"/>
    </xf>
    <xf numFmtId="49" fontId="75" fillId="0" borderId="21" applyFill="0" applyProtection="0">
      <alignment horizontal="right"/>
    </xf>
    <xf numFmtId="49" fontId="5" fillId="0" borderId="21" applyFill="0" applyProtection="0">
      <alignment horizontal="right"/>
    </xf>
    <xf numFmtId="49" fontId="75" fillId="0" borderId="21" applyFill="0" applyProtection="0">
      <alignment horizontal="right"/>
    </xf>
    <xf numFmtId="0" fontId="76" fillId="81" borderId="21" applyNumberFormat="0" applyProtection="0">
      <alignment horizontal="right"/>
    </xf>
    <xf numFmtId="0" fontId="57" fillId="81" borderId="21" applyNumberFormat="0" applyProtection="0">
      <alignment horizontal="right"/>
    </xf>
    <xf numFmtId="0" fontId="77" fillId="81" borderId="0" applyNumberFormat="0" applyBorder="0" applyProtection="0">
      <alignment horizontal="left"/>
    </xf>
    <xf numFmtId="0" fontId="64" fillId="81" borderId="0" applyNumberFormat="0" applyBorder="0" applyProtection="0">
      <alignment horizontal="left"/>
    </xf>
    <xf numFmtId="0" fontId="76" fillId="81" borderId="21" applyNumberFormat="0" applyProtection="0">
      <alignment horizontal="left"/>
    </xf>
    <xf numFmtId="0" fontId="57" fillId="81" borderId="21" applyNumberFormat="0" applyProtection="0">
      <alignment horizontal="left"/>
    </xf>
    <xf numFmtId="0" fontId="75" fillId="0" borderId="21" applyNumberFormat="0" applyFill="0" applyProtection="0">
      <alignment horizontal="right"/>
    </xf>
    <xf numFmtId="0" fontId="5" fillId="0" borderId="21" applyNumberFormat="0" applyFill="0" applyProtection="0">
      <alignment horizontal="right"/>
    </xf>
    <xf numFmtId="0" fontId="75" fillId="0" borderId="21" applyNumberFormat="0" applyFill="0" applyProtection="0">
      <alignment horizontal="right"/>
    </xf>
    <xf numFmtId="0" fontId="78" fillId="82" borderId="0" applyNumberFormat="0" applyBorder="0" applyProtection="0">
      <alignment horizontal="left"/>
    </xf>
    <xf numFmtId="0" fontId="65" fillId="82" borderId="0" applyNumberFormat="0" applyBorder="0" applyProtection="0">
      <alignment horizontal="left"/>
    </xf>
    <xf numFmtId="0" fontId="79" fillId="96" borderId="0" applyNumberFormat="0" applyBorder="0" applyProtection="0">
      <alignment horizontal="left"/>
    </xf>
    <xf numFmtId="0" fontId="80" fillId="96" borderId="0" applyNumberFormat="0" applyBorder="0" applyProtection="0">
      <alignment horizontal="left"/>
    </xf>
    <xf numFmtId="49" fontId="75" fillId="0" borderId="21" applyFill="0" applyProtection="0">
      <alignment horizontal="right"/>
    </xf>
    <xf numFmtId="49" fontId="5" fillId="0" borderId="21" applyFill="0" applyProtection="0">
      <alignment horizontal="right"/>
    </xf>
    <xf numFmtId="0" fontId="5" fillId="0" borderId="21" applyNumberFormat="0" applyFill="0" applyProtection="0">
      <alignment horizontal="right"/>
    </xf>
    <xf numFmtId="49" fontId="75" fillId="0" borderId="21" applyFill="0" applyProtection="0">
      <alignment horizontal="right"/>
    </xf>
    <xf numFmtId="0" fontId="5" fillId="0" borderId="21" applyNumberFormat="0" applyFill="0" applyProtection="0">
      <alignment horizontal="right"/>
    </xf>
    <xf numFmtId="0" fontId="76" fillId="81" borderId="21" applyNumberFormat="0" applyProtection="0">
      <alignment horizontal="right"/>
    </xf>
    <xf numFmtId="0" fontId="57" fillId="81" borderId="21" applyNumberFormat="0" applyProtection="0">
      <alignment horizontal="right"/>
    </xf>
    <xf numFmtId="0" fontId="77" fillId="81" borderId="0" applyNumberFormat="0" applyBorder="0" applyProtection="0">
      <alignment horizontal="left"/>
    </xf>
    <xf numFmtId="0" fontId="64" fillId="81" borderId="0" applyNumberFormat="0" applyBorder="0" applyProtection="0">
      <alignment horizontal="left"/>
    </xf>
    <xf numFmtId="0" fontId="76" fillId="81" borderId="21" applyNumberFormat="0" applyProtection="0">
      <alignment horizontal="left"/>
    </xf>
    <xf numFmtId="0" fontId="57" fillId="81" borderId="21" applyNumberFormat="0" applyProtection="0">
      <alignment horizontal="left"/>
    </xf>
    <xf numFmtId="0" fontId="75" fillId="0" borderId="21" applyNumberFormat="0" applyFill="0" applyProtection="0">
      <alignment horizontal="right"/>
    </xf>
    <xf numFmtId="0" fontId="75" fillId="0" borderId="21" applyNumberFormat="0" applyFill="0" applyProtection="0">
      <alignment horizontal="right"/>
    </xf>
    <xf numFmtId="0" fontId="78" fillId="82" borderId="0" applyNumberFormat="0" applyBorder="0" applyProtection="0">
      <alignment horizontal="left"/>
    </xf>
    <xf numFmtId="0" fontId="65" fillId="82" borderId="0" applyNumberFormat="0" applyBorder="0" applyProtection="0">
      <alignment horizontal="left"/>
    </xf>
    <xf numFmtId="0" fontId="79" fillId="96" borderId="0" applyNumberFormat="0" applyBorder="0" applyProtection="0">
      <alignment horizontal="left"/>
    </xf>
    <xf numFmtId="0" fontId="80" fillId="96" borderId="0" applyNumberFormat="0" applyBorder="0" applyProtection="0">
      <alignment horizontal="left"/>
    </xf>
    <xf numFmtId="49" fontId="75" fillId="0" borderId="21" applyFill="0" applyProtection="0">
      <alignment horizontal="right"/>
    </xf>
    <xf numFmtId="49" fontId="5" fillId="0" borderId="21" applyFill="0" applyProtection="0">
      <alignment horizontal="right"/>
    </xf>
    <xf numFmtId="49" fontId="75" fillId="0" borderId="21" applyFill="0" applyProtection="0">
      <alignment horizontal="right"/>
    </xf>
    <xf numFmtId="0" fontId="76" fillId="81" borderId="21" applyNumberFormat="0" applyProtection="0">
      <alignment horizontal="right"/>
    </xf>
    <xf numFmtId="0" fontId="57" fillId="81" borderId="21" applyNumberFormat="0" applyProtection="0">
      <alignment horizontal="right"/>
    </xf>
    <xf numFmtId="0" fontId="77" fillId="81" borderId="0" applyNumberFormat="0" applyBorder="0" applyProtection="0">
      <alignment horizontal="left"/>
    </xf>
    <xf numFmtId="0" fontId="64" fillId="81" borderId="0" applyNumberFormat="0" applyBorder="0" applyProtection="0">
      <alignment horizontal="left"/>
    </xf>
    <xf numFmtId="0" fontId="76" fillId="81" borderId="21" applyNumberFormat="0" applyProtection="0">
      <alignment horizontal="left"/>
    </xf>
    <xf numFmtId="0" fontId="57" fillId="81" borderId="21" applyNumberFormat="0" applyProtection="0">
      <alignment horizontal="left"/>
    </xf>
    <xf numFmtId="0" fontId="75" fillId="0" borderId="21" applyNumberFormat="0" applyFill="0" applyProtection="0">
      <alignment horizontal="right"/>
    </xf>
    <xf numFmtId="0" fontId="5" fillId="0" borderId="21" applyNumberFormat="0" applyFill="0" applyProtection="0">
      <alignment horizontal="right"/>
    </xf>
    <xf numFmtId="0" fontId="75" fillId="0" borderId="21" applyNumberFormat="0" applyFill="0" applyProtection="0">
      <alignment horizontal="right"/>
    </xf>
    <xf numFmtId="0" fontId="78" fillId="82" borderId="0" applyNumberFormat="0" applyBorder="0" applyProtection="0">
      <alignment horizontal="left"/>
    </xf>
    <xf numFmtId="0" fontId="65" fillId="82" borderId="0" applyNumberFormat="0" applyBorder="0" applyProtection="0">
      <alignment horizontal="left"/>
    </xf>
    <xf numFmtId="0" fontId="79" fillId="96" borderId="0" applyNumberFormat="0" applyBorder="0" applyProtection="0">
      <alignment horizontal="left"/>
    </xf>
    <xf numFmtId="0" fontId="80" fillId="96" borderId="0" applyNumberFormat="0" applyBorder="0" applyProtection="0">
      <alignment horizontal="left"/>
    </xf>
    <xf numFmtId="49" fontId="75" fillId="0" borderId="21" applyFill="0" applyProtection="0">
      <alignment horizontal="right"/>
    </xf>
    <xf numFmtId="49" fontId="5" fillId="0" borderId="21" applyFill="0" applyProtection="0">
      <alignment horizontal="right"/>
    </xf>
    <xf numFmtId="49" fontId="75" fillId="0" borderId="21" applyFill="0" applyProtection="0">
      <alignment horizontal="right"/>
    </xf>
    <xf numFmtId="0" fontId="76" fillId="81" borderId="21" applyNumberFormat="0" applyProtection="0">
      <alignment horizontal="right"/>
    </xf>
    <xf numFmtId="0" fontId="57" fillId="81" borderId="21" applyNumberFormat="0" applyProtection="0">
      <alignment horizontal="right"/>
    </xf>
    <xf numFmtId="0" fontId="77" fillId="81" borderId="0" applyNumberFormat="0" applyBorder="0" applyProtection="0">
      <alignment horizontal="left"/>
    </xf>
    <xf numFmtId="0" fontId="64" fillId="81" borderId="0" applyNumberFormat="0" applyBorder="0" applyProtection="0">
      <alignment horizontal="left"/>
    </xf>
    <xf numFmtId="0" fontId="76" fillId="81" borderId="21" applyNumberFormat="0" applyProtection="0">
      <alignment horizontal="left"/>
    </xf>
    <xf numFmtId="0" fontId="57" fillId="81" borderId="21" applyNumberFormat="0" applyProtection="0">
      <alignment horizontal="left"/>
    </xf>
    <xf numFmtId="0" fontId="75" fillId="0" borderId="21" applyNumberFormat="0" applyFill="0" applyProtection="0">
      <alignment horizontal="right"/>
    </xf>
    <xf numFmtId="0" fontId="5" fillId="0" borderId="21" applyNumberFormat="0" applyFill="0" applyProtection="0">
      <alignment horizontal="right"/>
    </xf>
    <xf numFmtId="0" fontId="75" fillId="0" borderId="21" applyNumberFormat="0" applyFill="0" applyProtection="0">
      <alignment horizontal="right"/>
    </xf>
    <xf numFmtId="0" fontId="78" fillId="82" borderId="0" applyNumberFormat="0" applyBorder="0" applyProtection="0">
      <alignment horizontal="left"/>
    </xf>
    <xf numFmtId="0" fontId="65" fillId="82" borderId="0" applyNumberFormat="0" applyBorder="0" applyProtection="0">
      <alignment horizontal="left"/>
    </xf>
    <xf numFmtId="0" fontId="79" fillId="96" borderId="0" applyNumberFormat="0" applyBorder="0" applyProtection="0">
      <alignment horizontal="left"/>
    </xf>
    <xf numFmtId="0" fontId="80" fillId="96" borderId="0" applyNumberFormat="0" applyBorder="0" applyProtection="0">
      <alignment horizontal="left"/>
    </xf>
    <xf numFmtId="49" fontId="75" fillId="0" borderId="21" applyFill="0" applyProtection="0">
      <alignment horizontal="right"/>
    </xf>
    <xf numFmtId="49" fontId="5" fillId="0" borderId="21" applyFill="0" applyProtection="0">
      <alignment horizontal="right"/>
    </xf>
    <xf numFmtId="49" fontId="75" fillId="0" borderId="21" applyFill="0" applyProtection="0">
      <alignment horizontal="right"/>
    </xf>
    <xf numFmtId="0" fontId="76" fillId="81" borderId="21" applyNumberFormat="0" applyProtection="0">
      <alignment horizontal="right"/>
    </xf>
    <xf numFmtId="0" fontId="57" fillId="81" borderId="21" applyNumberFormat="0" applyProtection="0">
      <alignment horizontal="right"/>
    </xf>
    <xf numFmtId="0" fontId="77" fillId="81" borderId="0" applyNumberFormat="0" applyBorder="0" applyProtection="0">
      <alignment horizontal="left"/>
    </xf>
    <xf numFmtId="0" fontId="64" fillId="81" borderId="0" applyNumberFormat="0" applyBorder="0" applyProtection="0">
      <alignment horizontal="left"/>
    </xf>
    <xf numFmtId="0" fontId="76" fillId="81" borderId="21" applyNumberFormat="0" applyProtection="0">
      <alignment horizontal="left"/>
    </xf>
    <xf numFmtId="0" fontId="57" fillId="81" borderId="21" applyNumberFormat="0" applyProtection="0">
      <alignment horizontal="left"/>
    </xf>
    <xf numFmtId="0" fontId="75" fillId="0" borderId="21" applyNumberFormat="0" applyFill="0" applyProtection="0">
      <alignment horizontal="right"/>
    </xf>
    <xf numFmtId="0" fontId="5" fillId="0" borderId="21" applyNumberFormat="0" applyFill="0" applyProtection="0">
      <alignment horizontal="right"/>
    </xf>
    <xf numFmtId="0" fontId="75" fillId="0" borderId="21" applyNumberFormat="0" applyFill="0" applyProtection="0">
      <alignment horizontal="right"/>
    </xf>
    <xf numFmtId="0" fontId="78" fillId="82" borderId="0" applyNumberFormat="0" applyBorder="0" applyProtection="0">
      <alignment horizontal="left"/>
    </xf>
    <xf numFmtId="0" fontId="65" fillId="82" borderId="0" applyNumberFormat="0" applyBorder="0" applyProtection="0">
      <alignment horizontal="left"/>
    </xf>
    <xf numFmtId="0" fontId="79" fillId="96" borderId="0" applyNumberFormat="0" applyBorder="0" applyProtection="0">
      <alignment horizontal="left"/>
    </xf>
    <xf numFmtId="0" fontId="80" fillId="96" borderId="0" applyNumberFormat="0" applyBorder="0" applyProtection="0">
      <alignment horizontal="left"/>
    </xf>
    <xf numFmtId="49" fontId="75" fillId="0" borderId="21" applyFill="0" applyProtection="0">
      <alignment horizontal="right"/>
    </xf>
    <xf numFmtId="49" fontId="5" fillId="0" borderId="21" applyFill="0" applyProtection="0">
      <alignment horizontal="right"/>
    </xf>
    <xf numFmtId="49" fontId="75" fillId="0" borderId="21" applyFill="0" applyProtection="0">
      <alignment horizontal="right"/>
    </xf>
    <xf numFmtId="0" fontId="76" fillId="81" borderId="21" applyNumberFormat="0" applyProtection="0">
      <alignment horizontal="right"/>
    </xf>
    <xf numFmtId="0" fontId="57" fillId="81" borderId="21" applyNumberFormat="0" applyProtection="0">
      <alignment horizontal="right"/>
    </xf>
    <xf numFmtId="0" fontId="77" fillId="81" borderId="0" applyNumberFormat="0" applyBorder="0" applyProtection="0">
      <alignment horizontal="left"/>
    </xf>
    <xf numFmtId="0" fontId="64" fillId="81" borderId="0" applyNumberFormat="0" applyBorder="0" applyProtection="0">
      <alignment horizontal="left"/>
    </xf>
    <xf numFmtId="0" fontId="76" fillId="81" borderId="21" applyNumberFormat="0" applyProtection="0">
      <alignment horizontal="left"/>
    </xf>
    <xf numFmtId="0" fontId="57" fillId="81" borderId="21" applyNumberFormat="0" applyProtection="0">
      <alignment horizontal="left"/>
    </xf>
    <xf numFmtId="0" fontId="75" fillId="0" borderId="21" applyNumberFormat="0" applyFill="0" applyProtection="0">
      <alignment horizontal="right"/>
    </xf>
    <xf numFmtId="0" fontId="5" fillId="0" borderId="21" applyNumberFormat="0" applyFill="0" applyProtection="0">
      <alignment horizontal="right"/>
    </xf>
    <xf numFmtId="0" fontId="75" fillId="0" borderId="21" applyNumberFormat="0" applyFill="0" applyProtection="0">
      <alignment horizontal="right"/>
    </xf>
    <xf numFmtId="0" fontId="78" fillId="82" borderId="0" applyNumberFormat="0" applyBorder="0" applyProtection="0">
      <alignment horizontal="left"/>
    </xf>
    <xf numFmtId="0" fontId="65" fillId="82" borderId="0" applyNumberFormat="0" applyBorder="0" applyProtection="0">
      <alignment horizontal="left"/>
    </xf>
    <xf numFmtId="0" fontId="79" fillId="96" borderId="0" applyNumberFormat="0" applyBorder="0" applyProtection="0">
      <alignment horizontal="left"/>
    </xf>
    <xf numFmtId="0" fontId="80" fillId="96" borderId="0" applyNumberFormat="0" applyBorder="0" applyProtection="0">
      <alignment horizontal="left"/>
    </xf>
    <xf numFmtId="49" fontId="75" fillId="0" borderId="21" applyFill="0" applyProtection="0">
      <alignment horizontal="right"/>
    </xf>
    <xf numFmtId="49" fontId="5" fillId="0" borderId="21" applyFill="0" applyProtection="0">
      <alignment horizontal="right"/>
    </xf>
    <xf numFmtId="49" fontId="75" fillId="0" borderId="21" applyFill="0" applyProtection="0">
      <alignment horizontal="right"/>
    </xf>
    <xf numFmtId="49" fontId="75" fillId="0" borderId="21" applyFill="0" applyProtection="0">
      <alignment horizontal="right"/>
    </xf>
    <xf numFmtId="49" fontId="5" fillId="0" borderId="21" applyFill="0" applyProtection="0">
      <alignment horizontal="right"/>
    </xf>
    <xf numFmtId="49" fontId="75" fillId="0" borderId="21" applyFill="0" applyProtection="0">
      <alignment horizontal="right"/>
    </xf>
    <xf numFmtId="0" fontId="76" fillId="81" borderId="21" applyNumberFormat="0" applyProtection="0">
      <alignment horizontal="right"/>
    </xf>
    <xf numFmtId="0" fontId="57" fillId="81" borderId="21" applyNumberFormat="0" applyProtection="0">
      <alignment horizontal="right"/>
    </xf>
    <xf numFmtId="0" fontId="77" fillId="81" borderId="0" applyNumberFormat="0" applyBorder="0" applyProtection="0">
      <alignment horizontal="left"/>
    </xf>
    <xf numFmtId="0" fontId="64" fillId="81" borderId="0" applyNumberFormat="0" applyBorder="0" applyProtection="0">
      <alignment horizontal="left"/>
    </xf>
    <xf numFmtId="0" fontId="76" fillId="81" borderId="21" applyNumberFormat="0" applyProtection="0">
      <alignment horizontal="left"/>
    </xf>
    <xf numFmtId="0" fontId="57" fillId="81" borderId="21" applyNumberFormat="0" applyProtection="0">
      <alignment horizontal="left"/>
    </xf>
    <xf numFmtId="0" fontId="75" fillId="0" borderId="21" applyNumberFormat="0" applyFill="0" applyProtection="0">
      <alignment horizontal="right"/>
    </xf>
    <xf numFmtId="0" fontId="5" fillId="0" borderId="21" applyNumberFormat="0" applyFill="0" applyProtection="0">
      <alignment horizontal="right"/>
    </xf>
    <xf numFmtId="0" fontId="75" fillId="0" borderId="21" applyNumberFormat="0" applyFill="0" applyProtection="0">
      <alignment horizontal="right"/>
    </xf>
    <xf numFmtId="0" fontId="78" fillId="82" borderId="0" applyNumberFormat="0" applyBorder="0" applyProtection="0">
      <alignment horizontal="left"/>
    </xf>
    <xf numFmtId="0" fontId="65" fillId="82" borderId="0" applyNumberFormat="0" applyBorder="0" applyProtection="0">
      <alignment horizontal="left"/>
    </xf>
    <xf numFmtId="0" fontId="79" fillId="96" borderId="0" applyNumberFormat="0" applyBorder="0" applyProtection="0">
      <alignment horizontal="left"/>
    </xf>
    <xf numFmtId="0" fontId="80" fillId="96" borderId="0" applyNumberFormat="0" applyBorder="0" applyProtection="0">
      <alignment horizontal="left"/>
    </xf>
    <xf numFmtId="49" fontId="75" fillId="0" borderId="21" applyFill="0" applyProtection="0">
      <alignment horizontal="right"/>
    </xf>
    <xf numFmtId="49" fontId="5" fillId="0" borderId="21" applyFill="0" applyProtection="0">
      <alignment horizontal="right"/>
    </xf>
    <xf numFmtId="49" fontId="75" fillId="0" borderId="21" applyFill="0" applyProtection="0">
      <alignment horizontal="right"/>
    </xf>
    <xf numFmtId="0" fontId="76" fillId="81" borderId="21" applyNumberFormat="0" applyProtection="0">
      <alignment horizontal="right"/>
    </xf>
    <xf numFmtId="0" fontId="57" fillId="81" borderId="21" applyNumberFormat="0" applyProtection="0">
      <alignment horizontal="right"/>
    </xf>
    <xf numFmtId="0" fontId="77" fillId="81" borderId="0" applyNumberFormat="0" applyBorder="0" applyProtection="0">
      <alignment horizontal="left"/>
    </xf>
    <xf numFmtId="0" fontId="64" fillId="81" borderId="0" applyNumberFormat="0" applyBorder="0" applyProtection="0">
      <alignment horizontal="left"/>
    </xf>
    <xf numFmtId="0" fontId="76" fillId="81" borderId="21" applyNumberFormat="0" applyProtection="0">
      <alignment horizontal="left"/>
    </xf>
    <xf numFmtId="0" fontId="57" fillId="81" borderId="21" applyNumberFormat="0" applyProtection="0">
      <alignment horizontal="left"/>
    </xf>
    <xf numFmtId="0" fontId="75" fillId="0" borderId="21" applyNumberFormat="0" applyFill="0" applyProtection="0">
      <alignment horizontal="right"/>
    </xf>
    <xf numFmtId="0" fontId="5" fillId="0" borderId="21" applyNumberFormat="0" applyFill="0" applyProtection="0">
      <alignment horizontal="right"/>
    </xf>
    <xf numFmtId="0" fontId="75" fillId="0" borderId="21" applyNumberFormat="0" applyFill="0" applyProtection="0">
      <alignment horizontal="right"/>
    </xf>
    <xf numFmtId="0" fontId="78" fillId="82" borderId="0" applyNumberFormat="0" applyBorder="0" applyProtection="0">
      <alignment horizontal="left"/>
    </xf>
    <xf numFmtId="0" fontId="65" fillId="82" borderId="0" applyNumberFormat="0" applyBorder="0" applyProtection="0">
      <alignment horizontal="left"/>
    </xf>
    <xf numFmtId="0" fontId="79" fillId="96" borderId="0" applyNumberFormat="0" applyBorder="0" applyProtection="0">
      <alignment horizontal="left"/>
    </xf>
    <xf numFmtId="0" fontId="80" fillId="96" borderId="0" applyNumberFormat="0" applyBorder="0" applyProtection="0">
      <alignment horizontal="left"/>
    </xf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3" fillId="0" borderId="11" applyNumberFormat="0" applyFill="0" applyAlignment="0" applyProtection="0"/>
    <xf numFmtId="0" fontId="32" fillId="0" borderId="0" applyNumberFormat="0" applyFill="0" applyBorder="0" applyAlignment="0" applyProtection="0"/>
    <xf numFmtId="0" fontId="26" fillId="0" borderId="5" applyNumberFormat="0" applyFill="0" applyAlignment="0" applyProtection="0"/>
    <xf numFmtId="0" fontId="27" fillId="0" borderId="6" applyNumberFormat="0" applyFill="0" applyAlignment="0" applyProtection="0"/>
    <xf numFmtId="0" fontId="28" fillId="0" borderId="7" applyNumberFormat="0" applyFill="0" applyAlignment="0" applyProtection="0"/>
    <xf numFmtId="0" fontId="28" fillId="0" borderId="0" applyNumberFormat="0" applyFill="0" applyBorder="0" applyAlignment="0" applyProtection="0"/>
    <xf numFmtId="0" fontId="30" fillId="0" borderId="8" applyNumberFormat="0" applyFill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3" fillId="28" borderId="4" applyNumberFormat="0" applyAlignment="0" applyProtection="0"/>
    <xf numFmtId="0" fontId="90" fillId="0" borderId="0" applyNumberFormat="0" applyFill="0" applyBorder="0" applyAlignment="0" applyProtection="0"/>
    <xf numFmtId="0" fontId="83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97" borderId="0" applyNumberFormat="0" applyBorder="0" applyAlignment="0" applyProtection="0"/>
    <xf numFmtId="0" fontId="20" fillId="97" borderId="0" applyNumberFormat="0" applyBorder="0" applyAlignment="0" applyProtection="0"/>
    <xf numFmtId="0" fontId="20" fillId="97" borderId="0" applyNumberFormat="0" applyBorder="0" applyAlignment="0" applyProtection="0"/>
    <xf numFmtId="0" fontId="20" fillId="97" borderId="0" applyNumberFormat="0" applyBorder="0" applyAlignment="0" applyProtection="0"/>
    <xf numFmtId="0" fontId="20" fillId="97" borderId="0" applyNumberFormat="0" applyBorder="0" applyAlignment="0" applyProtection="0"/>
    <xf numFmtId="0" fontId="20" fillId="97" borderId="0" applyNumberFormat="0" applyBorder="0" applyAlignment="0" applyProtection="0"/>
    <xf numFmtId="0" fontId="20" fillId="97" borderId="0" applyNumberFormat="0" applyBorder="0" applyAlignment="0" applyProtection="0"/>
    <xf numFmtId="0" fontId="20" fillId="97" borderId="0" applyNumberFormat="0" applyBorder="0" applyAlignment="0" applyProtection="0"/>
    <xf numFmtId="0" fontId="20" fillId="97" borderId="0" applyNumberFormat="0" applyBorder="0" applyAlignment="0" applyProtection="0"/>
    <xf numFmtId="0" fontId="20" fillId="97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98" borderId="0" applyNumberFormat="0" applyBorder="0" applyAlignment="0" applyProtection="0"/>
    <xf numFmtId="0" fontId="20" fillId="98" borderId="0" applyNumberFormat="0" applyBorder="0" applyAlignment="0" applyProtection="0"/>
    <xf numFmtId="0" fontId="20" fillId="98" borderId="0" applyNumberFormat="0" applyBorder="0" applyAlignment="0" applyProtection="0"/>
    <xf numFmtId="0" fontId="20" fillId="98" borderId="0" applyNumberFormat="0" applyBorder="0" applyAlignment="0" applyProtection="0"/>
    <xf numFmtId="0" fontId="20" fillId="98" borderId="0" applyNumberFormat="0" applyBorder="0" applyAlignment="0" applyProtection="0"/>
    <xf numFmtId="0" fontId="20" fillId="98" borderId="0" applyNumberFormat="0" applyBorder="0" applyAlignment="0" applyProtection="0"/>
    <xf numFmtId="0" fontId="20" fillId="98" borderId="0" applyNumberFormat="0" applyBorder="0" applyAlignment="0" applyProtection="0"/>
    <xf numFmtId="0" fontId="20" fillId="98" borderId="0" applyNumberFormat="0" applyBorder="0" applyAlignment="0" applyProtection="0"/>
    <xf numFmtId="0" fontId="20" fillId="98" borderId="0" applyNumberFormat="0" applyBorder="0" applyAlignment="0" applyProtection="0"/>
    <xf numFmtId="0" fontId="20" fillId="98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97" fillId="99" borderId="3" applyNumberFormat="0" applyAlignment="0" applyProtection="0"/>
    <xf numFmtId="0" fontId="97" fillId="99" borderId="3" applyNumberFormat="0" applyAlignment="0" applyProtection="0"/>
    <xf numFmtId="0" fontId="97" fillId="99" borderId="3" applyNumberFormat="0" applyAlignment="0" applyProtection="0"/>
    <xf numFmtId="0" fontId="97" fillId="99" borderId="3" applyNumberFormat="0" applyAlignment="0" applyProtection="0"/>
    <xf numFmtId="0" fontId="97" fillId="99" borderId="3" applyNumberFormat="0" applyAlignment="0" applyProtection="0"/>
    <xf numFmtId="0" fontId="97" fillId="99" borderId="3" applyNumberFormat="0" applyAlignment="0" applyProtection="0"/>
    <xf numFmtId="0" fontId="97" fillId="99" borderId="3" applyNumberFormat="0" applyAlignment="0" applyProtection="0"/>
    <xf numFmtId="0" fontId="97" fillId="99" borderId="3" applyNumberFormat="0" applyAlignment="0" applyProtection="0"/>
    <xf numFmtId="0" fontId="97" fillId="99" borderId="3" applyNumberFormat="0" applyAlignment="0" applyProtection="0"/>
    <xf numFmtId="0" fontId="97" fillId="99" borderId="3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0" fontId="88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0" fontId="88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81" fontId="5" fillId="0" borderId="0" applyFont="0" applyFill="0" applyBorder="0" applyAlignment="0" applyProtection="0"/>
    <xf numFmtId="181" fontId="5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11" fontId="5" fillId="0" borderId="0" applyFont="0" applyFill="0" applyBorder="0" applyAlignment="0" applyProtection="0"/>
    <xf numFmtId="11" fontId="5" fillId="0" borderId="0" applyFont="0" applyFill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98" fillId="0" borderId="33" applyNumberFormat="0" applyFill="0" applyAlignment="0" applyProtection="0"/>
    <xf numFmtId="0" fontId="98" fillId="0" borderId="33" applyNumberFormat="0" applyFill="0" applyAlignment="0" applyProtection="0"/>
    <xf numFmtId="0" fontId="98" fillId="0" borderId="33" applyNumberFormat="0" applyFill="0" applyAlignment="0" applyProtection="0"/>
    <xf numFmtId="0" fontId="98" fillId="0" borderId="33" applyNumberFormat="0" applyFill="0" applyAlignment="0" applyProtection="0"/>
    <xf numFmtId="0" fontId="98" fillId="0" borderId="33" applyNumberFormat="0" applyFill="0" applyAlignment="0" applyProtection="0"/>
    <xf numFmtId="0" fontId="98" fillId="0" borderId="33" applyNumberFormat="0" applyFill="0" applyAlignment="0" applyProtection="0"/>
    <xf numFmtId="0" fontId="98" fillId="0" borderId="33" applyNumberFormat="0" applyFill="0" applyAlignment="0" applyProtection="0"/>
    <xf numFmtId="0" fontId="98" fillId="0" borderId="33" applyNumberFormat="0" applyFill="0" applyAlignment="0" applyProtection="0"/>
    <xf numFmtId="0" fontId="98" fillId="0" borderId="33" applyNumberFormat="0" applyFill="0" applyAlignment="0" applyProtection="0"/>
    <xf numFmtId="0" fontId="98" fillId="0" borderId="33" applyNumberFormat="0" applyFill="0" applyAlignment="0" applyProtection="0"/>
    <xf numFmtId="0" fontId="99" fillId="0" borderId="34" applyNumberFormat="0" applyFill="0" applyAlignment="0" applyProtection="0"/>
    <xf numFmtId="0" fontId="99" fillId="0" borderId="34" applyNumberFormat="0" applyFill="0" applyAlignment="0" applyProtection="0"/>
    <xf numFmtId="0" fontId="99" fillId="0" borderId="34" applyNumberFormat="0" applyFill="0" applyAlignment="0" applyProtection="0"/>
    <xf numFmtId="0" fontId="99" fillId="0" borderId="34" applyNumberFormat="0" applyFill="0" applyAlignment="0" applyProtection="0"/>
    <xf numFmtId="0" fontId="99" fillId="0" borderId="34" applyNumberFormat="0" applyFill="0" applyAlignment="0" applyProtection="0"/>
    <xf numFmtId="0" fontId="99" fillId="0" borderId="34" applyNumberFormat="0" applyFill="0" applyAlignment="0" applyProtection="0"/>
    <xf numFmtId="0" fontId="99" fillId="0" borderId="34" applyNumberFormat="0" applyFill="0" applyAlignment="0" applyProtection="0"/>
    <xf numFmtId="0" fontId="99" fillId="0" borderId="34" applyNumberFormat="0" applyFill="0" applyAlignment="0" applyProtection="0"/>
    <xf numFmtId="0" fontId="99" fillId="0" borderId="34" applyNumberFormat="0" applyFill="0" applyAlignment="0" applyProtection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29" fillId="7" borderId="3" applyNumberFormat="0" applyAlignment="0" applyProtection="0"/>
    <xf numFmtId="0" fontId="29" fillId="7" borderId="3" applyNumberFormat="0" applyAlignment="0" applyProtection="0"/>
    <xf numFmtId="0" fontId="29" fillId="7" borderId="3" applyNumberFormat="0" applyAlignment="0" applyProtection="0"/>
    <xf numFmtId="0" fontId="29" fillId="7" borderId="3" applyNumberFormat="0" applyAlignment="0" applyProtection="0"/>
    <xf numFmtId="0" fontId="29" fillId="7" borderId="3" applyNumberFormat="0" applyAlignment="0" applyProtection="0"/>
    <xf numFmtId="0" fontId="29" fillId="7" borderId="3" applyNumberFormat="0" applyAlignment="0" applyProtection="0"/>
    <xf numFmtId="0" fontId="29" fillId="7" borderId="3" applyNumberFormat="0" applyAlignment="0" applyProtection="0"/>
    <xf numFmtId="0" fontId="29" fillId="7" borderId="3" applyNumberFormat="0" applyAlignment="0" applyProtection="0"/>
    <xf numFmtId="0" fontId="29" fillId="7" borderId="3" applyNumberFormat="0" applyAlignment="0" applyProtection="0"/>
    <xf numFmtId="0" fontId="29" fillId="7" borderId="3" applyNumberFormat="0" applyAlignment="0" applyProtection="0"/>
    <xf numFmtId="0" fontId="34" fillId="0" borderId="36" applyNumberFormat="0" applyFill="0" applyAlignment="0" applyProtection="0"/>
    <xf numFmtId="0" fontId="34" fillId="0" borderId="36" applyNumberFormat="0" applyFill="0" applyAlignment="0" applyProtection="0"/>
    <xf numFmtId="0" fontId="34" fillId="0" borderId="36" applyNumberFormat="0" applyFill="0" applyAlignment="0" applyProtection="0"/>
    <xf numFmtId="0" fontId="34" fillId="0" borderId="36" applyNumberFormat="0" applyFill="0" applyAlignment="0" applyProtection="0"/>
    <xf numFmtId="0" fontId="34" fillId="0" borderId="36" applyNumberFormat="0" applyFill="0" applyAlignment="0" applyProtection="0"/>
    <xf numFmtId="0" fontId="34" fillId="0" borderId="36" applyNumberFormat="0" applyFill="0" applyAlignment="0" applyProtection="0"/>
    <xf numFmtId="0" fontId="34" fillId="0" borderId="36" applyNumberFormat="0" applyFill="0" applyAlignment="0" applyProtection="0"/>
    <xf numFmtId="0" fontId="34" fillId="0" borderId="36" applyNumberFormat="0" applyFill="0" applyAlignment="0" applyProtection="0"/>
    <xf numFmtId="0" fontId="34" fillId="0" borderId="36" applyNumberFormat="0" applyFill="0" applyAlignment="0" applyProtection="0"/>
    <xf numFmtId="0" fontId="34" fillId="0" borderId="36" applyNumberFormat="0" applyFill="0" applyAlignment="0" applyProtection="0"/>
    <xf numFmtId="177" fontId="5" fillId="0" borderId="0" applyFont="0" applyFill="0" applyBorder="0" applyAlignment="0" applyProtection="0"/>
    <xf numFmtId="0" fontId="101" fillId="7" borderId="0" applyNumberFormat="0" applyBorder="0" applyAlignment="0" applyProtection="0"/>
    <xf numFmtId="0" fontId="101" fillId="7" borderId="0" applyNumberFormat="0" applyBorder="0" applyAlignment="0" applyProtection="0"/>
    <xf numFmtId="0" fontId="101" fillId="7" borderId="0" applyNumberFormat="0" applyBorder="0" applyAlignment="0" applyProtection="0"/>
    <xf numFmtId="0" fontId="101" fillId="7" borderId="0" applyNumberFormat="0" applyBorder="0" applyAlignment="0" applyProtection="0"/>
    <xf numFmtId="0" fontId="101" fillId="7" borderId="0" applyNumberFormat="0" applyBorder="0" applyAlignment="0" applyProtection="0"/>
    <xf numFmtId="0" fontId="101" fillId="7" borderId="0" applyNumberFormat="0" applyBorder="0" applyAlignment="0" applyProtection="0"/>
    <xf numFmtId="0" fontId="101" fillId="7" borderId="0" applyNumberFormat="0" applyBorder="0" applyAlignment="0" applyProtection="0"/>
    <xf numFmtId="0" fontId="101" fillId="7" borderId="0" applyNumberFormat="0" applyBorder="0" applyAlignment="0" applyProtection="0"/>
    <xf numFmtId="0" fontId="101" fillId="7" borderId="0" applyNumberFormat="0" applyBorder="0" applyAlignment="0" applyProtection="0"/>
    <xf numFmtId="0" fontId="101" fillId="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164" fontId="10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164" fontId="102" fillId="0" borderId="0">
      <alignment vertical="center"/>
    </xf>
    <xf numFmtId="164" fontId="102" fillId="0" borderId="0">
      <alignment vertical="center"/>
    </xf>
    <xf numFmtId="164" fontId="102" fillId="0" borderId="0">
      <alignment vertical="center"/>
    </xf>
    <xf numFmtId="164" fontId="10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02" fillId="0" borderId="0">
      <alignment vertical="center"/>
    </xf>
    <xf numFmtId="164" fontId="102" fillId="0" borderId="0">
      <alignment vertical="center"/>
    </xf>
    <xf numFmtId="164" fontId="102" fillId="0" borderId="0">
      <alignment vertical="center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164" fontId="102" fillId="0" borderId="0">
      <alignment vertical="center"/>
    </xf>
    <xf numFmtId="164" fontId="102" fillId="0" borderId="0">
      <alignment vertical="center"/>
    </xf>
    <xf numFmtId="164" fontId="102" fillId="0" borderId="0">
      <alignment vertical="center"/>
    </xf>
    <xf numFmtId="164" fontId="102" fillId="0" borderId="0">
      <alignment vertical="center"/>
    </xf>
    <xf numFmtId="0" fontId="1" fillId="0" borderId="0"/>
    <xf numFmtId="176" fontId="10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6" fontId="102" fillId="0" borderId="0">
      <alignment vertical="center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193" fontId="102" fillId="0" borderId="0">
      <alignment vertical="center"/>
    </xf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31" fillId="99" borderId="10" applyNumberFormat="0" applyAlignment="0" applyProtection="0"/>
    <xf numFmtId="0" fontId="31" fillId="99" borderId="10" applyNumberFormat="0" applyAlignment="0" applyProtection="0"/>
    <xf numFmtId="0" fontId="31" fillId="99" borderId="10" applyNumberFormat="0" applyAlignment="0" applyProtection="0"/>
    <xf numFmtId="0" fontId="31" fillId="99" borderId="10" applyNumberFormat="0" applyAlignment="0" applyProtection="0"/>
    <xf numFmtId="0" fontId="31" fillId="99" borderId="10" applyNumberFormat="0" applyAlignment="0" applyProtection="0"/>
    <xf numFmtId="0" fontId="31" fillId="99" borderId="10" applyNumberFormat="0" applyAlignment="0" applyProtection="0"/>
    <xf numFmtId="0" fontId="31" fillId="99" borderId="10" applyNumberFormat="0" applyAlignment="0" applyProtection="0"/>
    <xf numFmtId="0" fontId="31" fillId="99" borderId="10" applyNumberFormat="0" applyAlignment="0" applyProtection="0"/>
    <xf numFmtId="0" fontId="31" fillId="99" borderId="10" applyNumberFormat="0" applyAlignment="0" applyProtection="0"/>
    <xf numFmtId="0" fontId="31" fillId="99" borderId="10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21" applyNumberFormat="0" applyFill="0" applyProtection="0">
      <alignment horizontal="right"/>
    </xf>
    <xf numFmtId="0" fontId="5" fillId="0" borderId="21" applyNumberFormat="0" applyFill="0" applyProtection="0">
      <alignment horizontal="right"/>
    </xf>
    <xf numFmtId="0" fontId="5" fillId="0" borderId="21" applyNumberFormat="0" applyFill="0" applyProtection="0">
      <alignment horizontal="right"/>
    </xf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33" fillId="0" borderId="37" applyNumberFormat="0" applyFill="0" applyAlignment="0" applyProtection="0"/>
    <xf numFmtId="0" fontId="33" fillId="0" borderId="37" applyNumberFormat="0" applyFill="0" applyAlignment="0" applyProtection="0"/>
    <xf numFmtId="0" fontId="33" fillId="0" borderId="37" applyNumberFormat="0" applyFill="0" applyAlignment="0" applyProtection="0"/>
    <xf numFmtId="0" fontId="33" fillId="0" borderId="37" applyNumberFormat="0" applyFill="0" applyAlignment="0" applyProtection="0"/>
    <xf numFmtId="0" fontId="33" fillId="0" borderId="37" applyNumberFormat="0" applyFill="0" applyAlignment="0" applyProtection="0"/>
    <xf numFmtId="0" fontId="33" fillId="0" borderId="37" applyNumberFormat="0" applyFill="0" applyAlignment="0" applyProtection="0"/>
    <xf numFmtId="0" fontId="33" fillId="0" borderId="37" applyNumberFormat="0" applyFill="0" applyAlignment="0" applyProtection="0"/>
    <xf numFmtId="0" fontId="33" fillId="0" borderId="37" applyNumberFormat="0" applyFill="0" applyAlignment="0" applyProtection="0"/>
    <xf numFmtId="0" fontId="33" fillId="0" borderId="37" applyNumberFormat="0" applyFill="0" applyAlignment="0" applyProtection="0"/>
    <xf numFmtId="0" fontId="33" fillId="0" borderId="37" applyNumberFormat="0" applyFill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" fillId="0" borderId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5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6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29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9" borderId="0" applyNumberFormat="0" applyBorder="0" applyAlignment="0" applyProtection="0"/>
    <xf numFmtId="0" fontId="1" fillId="77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3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7" borderId="0" applyNumberFormat="0" applyBorder="0" applyAlignment="0" applyProtection="0"/>
    <xf numFmtId="0" fontId="4" fillId="17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3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9" borderId="0" applyNumberFormat="0" applyBorder="0" applyAlignment="0" applyProtection="0"/>
    <xf numFmtId="0" fontId="4" fillId="18" borderId="0" applyNumberFormat="0" applyBorder="0" applyAlignment="0" applyProtection="0"/>
    <xf numFmtId="0" fontId="20" fillId="19" borderId="0" applyNumberFormat="0" applyBorder="0" applyAlignment="0" applyProtection="0"/>
    <xf numFmtId="0" fontId="20" fillId="13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9" borderId="0" applyNumberFormat="0" applyBorder="0" applyAlignment="0" applyProtection="0"/>
    <xf numFmtId="0" fontId="20" fillId="16" borderId="0" applyNumberFormat="0" applyBorder="0" applyAlignment="0" applyProtection="0"/>
    <xf numFmtId="0" fontId="20" fillId="2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20" borderId="0" applyNumberFormat="0" applyBorder="0" applyAlignment="0" applyProtection="0"/>
    <xf numFmtId="0" fontId="20" fillId="1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13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20" fillId="16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2" borderId="0" applyNumberFormat="0" applyBorder="0" applyAlignment="0" applyProtection="0"/>
    <xf numFmtId="0" fontId="20" fillId="23" borderId="0" applyNumberFormat="0" applyBorder="0" applyAlignment="0" applyProtection="0"/>
    <xf numFmtId="0" fontId="20" fillId="97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26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18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20" fillId="20" borderId="0" applyNumberFormat="0" applyBorder="0" applyAlignment="0" applyProtection="0"/>
    <xf numFmtId="0" fontId="20" fillId="98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1" borderId="0" applyNumberFormat="0" applyBorder="0" applyAlignment="0" applyProtection="0"/>
    <xf numFmtId="0" fontId="20" fillId="26" borderId="0" applyNumberFormat="0" applyBorder="0" applyAlignment="0" applyProtection="0"/>
    <xf numFmtId="0" fontId="20" fillId="24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0" fillId="26" borderId="0" applyNumberFormat="0" applyBorder="0" applyAlignment="0" applyProtection="0"/>
    <xf numFmtId="0" fontId="21" fillId="10" borderId="0" applyNumberFormat="0" applyBorder="0" applyAlignment="0" applyProtection="0"/>
    <xf numFmtId="0" fontId="21" fillId="12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2" fillId="27" borderId="3" applyNumberFormat="0" applyAlignment="0" applyProtection="0"/>
    <xf numFmtId="0" fontId="97" fillId="99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2" fillId="27" borderId="3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0" fontId="23" fillId="28" borderId="4" applyNumberFormat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76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81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81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82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81" fontId="5" fillId="0" borderId="0" applyFont="0" applyFill="0" applyBorder="0" applyAlignment="0" applyProtection="0"/>
    <xf numFmtId="181" fontId="5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11" borderId="0" applyNumberFormat="0" applyBorder="0" applyAlignment="0" applyProtection="0"/>
    <xf numFmtId="0" fontId="94" fillId="8" borderId="0" applyNumberFormat="0" applyBorder="0" applyAlignment="0" applyProtection="0"/>
    <xf numFmtId="0" fontId="25" fillId="11" borderId="0" applyNumberFormat="0" applyBorder="0" applyAlignment="0" applyProtection="0"/>
    <xf numFmtId="0" fontId="25" fillId="13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6" fillId="0" borderId="5" applyNumberFormat="0" applyFill="0" applyAlignment="0" applyProtection="0"/>
    <xf numFmtId="0" fontId="98" fillId="0" borderId="33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6" fillId="0" borderId="5" applyNumberFormat="0" applyFill="0" applyAlignment="0" applyProtection="0"/>
    <xf numFmtId="0" fontId="27" fillId="0" borderId="6" applyNumberFormat="0" applyFill="0" applyAlignment="0" applyProtection="0"/>
    <xf numFmtId="0" fontId="99" fillId="0" borderId="34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7" fillId="0" borderId="6" applyNumberFormat="0" applyFill="0" applyAlignment="0" applyProtection="0"/>
    <xf numFmtId="0" fontId="28" fillId="0" borderId="7" applyNumberFormat="0" applyFill="0" applyAlignment="0" applyProtection="0"/>
    <xf numFmtId="0" fontId="100" fillId="0" borderId="35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7" applyNumberFormat="0" applyFill="0" applyAlignment="0" applyProtection="0"/>
    <xf numFmtId="0" fontId="28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9" fillId="14" borderId="3" applyNumberFormat="0" applyAlignment="0" applyProtection="0"/>
    <xf numFmtId="0" fontId="95" fillId="52" borderId="15" applyNumberFormat="0" applyAlignment="0" applyProtection="0"/>
    <xf numFmtId="0" fontId="29" fillId="14" borderId="3" applyNumberFormat="0" applyAlignment="0" applyProtection="0"/>
    <xf numFmtId="0" fontId="29" fillId="7" borderId="3" applyNumberFormat="0" applyAlignment="0" applyProtection="0"/>
    <xf numFmtId="0" fontId="29" fillId="14" borderId="3" applyNumberFormat="0" applyAlignment="0" applyProtection="0"/>
    <xf numFmtId="0" fontId="30" fillId="0" borderId="8" applyNumberFormat="0" applyFill="0" applyAlignment="0" applyProtection="0"/>
    <xf numFmtId="0" fontId="34" fillId="0" borderId="36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30" fillId="0" borderId="8" applyNumberFormat="0" applyFill="0" applyAlignment="0" applyProtection="0"/>
    <xf numFmtId="0" fontId="13" fillId="7" borderId="0" applyNumberFormat="0" applyBorder="0" applyAlignment="0" applyProtection="0"/>
    <xf numFmtId="0" fontId="101" fillId="7" borderId="0" applyNumberFormat="0" applyBorder="0" applyAlignment="0" applyProtection="0"/>
    <xf numFmtId="0" fontId="104" fillId="6" borderId="0" applyNumberFormat="0" applyBorder="0" applyAlignment="0" applyProtection="0"/>
    <xf numFmtId="0" fontId="36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8" fillId="0" borderId="0"/>
    <xf numFmtId="0" fontId="58" fillId="0" borderId="0"/>
    <xf numFmtId="0" fontId="96" fillId="0" borderId="0"/>
    <xf numFmtId="0" fontId="58" fillId="0" borderId="0"/>
    <xf numFmtId="0" fontId="96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" fillId="0" borderId="0"/>
    <xf numFmtId="0" fontId="1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4" fillId="0" borderId="0"/>
    <xf numFmtId="0" fontId="5" fillId="0" borderId="0"/>
    <xf numFmtId="0" fontId="5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 applyNumberFormat="0" applyFont="0" applyFill="0" applyBorder="0" applyAlignment="0" applyProtection="0"/>
    <xf numFmtId="0" fontId="5" fillId="0" borderId="0"/>
    <xf numFmtId="0" fontId="5" fillId="0" borderId="0" applyNumberFormat="0" applyFont="0" applyFill="0" applyBorder="0" applyAlignment="0" applyProtection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5" fillId="29" borderId="9" applyNumberFormat="0" applyFont="0" applyAlignment="0" applyProtection="0"/>
    <xf numFmtId="0" fontId="4" fillId="29" borderId="9" applyNumberFormat="0" applyFont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184" fontId="5" fillId="0" borderId="0" applyFont="0" applyFill="0" applyBorder="0" applyAlignment="0" applyProtection="0"/>
    <xf numFmtId="0" fontId="31" fillId="27" borderId="10" applyNumberFormat="0" applyAlignment="0" applyProtection="0"/>
    <xf numFmtId="0" fontId="31" fillId="99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0" fontId="31" fillId="27" borderId="10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0" fontId="5" fillId="0" borderId="0"/>
    <xf numFmtId="0" fontId="4" fillId="0" borderId="0" applyFill="0" applyProtection="0"/>
    <xf numFmtId="0" fontId="1" fillId="0" borderId="0"/>
    <xf numFmtId="9" fontId="1" fillId="0" borderId="0" applyFont="0" applyFill="0" applyBorder="0" applyAlignment="0" applyProtection="0"/>
    <xf numFmtId="0" fontId="56" fillId="0" borderId="0"/>
    <xf numFmtId="167" fontId="1" fillId="0" borderId="0" applyFont="0" applyFill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61" borderId="0" applyNumberFormat="0" applyBorder="0" applyAlignment="0" applyProtection="0"/>
    <xf numFmtId="0" fontId="1" fillId="62" borderId="0" applyNumberFormat="0" applyBorder="0" applyAlignment="0" applyProtection="0"/>
    <xf numFmtId="0" fontId="1" fillId="65" borderId="0" applyNumberFormat="0" applyBorder="0" applyAlignment="0" applyProtection="0"/>
    <xf numFmtId="0" fontId="1" fillId="66" borderId="0" applyNumberFormat="0" applyBorder="0" applyAlignment="0" applyProtection="0"/>
    <xf numFmtId="0" fontId="1" fillId="69" borderId="0" applyNumberFormat="0" applyBorder="0" applyAlignment="0" applyProtection="0"/>
    <xf numFmtId="0" fontId="1" fillId="70" borderId="0" applyNumberFormat="0" applyBorder="0" applyAlignment="0" applyProtection="0"/>
    <xf numFmtId="0" fontId="1" fillId="73" borderId="0" applyNumberFormat="0" applyBorder="0" applyAlignment="0" applyProtection="0"/>
    <xf numFmtId="0" fontId="1" fillId="74" borderId="0" applyNumberFormat="0" applyBorder="0" applyAlignment="0" applyProtection="0"/>
    <xf numFmtId="0" fontId="1" fillId="77" borderId="0" applyNumberFormat="0" applyBorder="0" applyAlignment="0" applyProtection="0"/>
    <xf numFmtId="0" fontId="1" fillId="78" borderId="0" applyNumberFormat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5" fillId="0" borderId="0" applyFont="0" applyFill="0" applyBorder="0" applyAlignment="0" applyProtection="0"/>
    <xf numFmtId="0" fontId="1" fillId="0" borderId="0"/>
    <xf numFmtId="0" fontId="1" fillId="55" borderId="19" applyNumberFormat="0" applyFont="0" applyAlignment="0" applyProtection="0"/>
    <xf numFmtId="0" fontId="1" fillId="55" borderId="19" applyNumberFormat="0" applyFont="0" applyAlignment="0" applyProtection="0"/>
    <xf numFmtId="0" fontId="1" fillId="73" borderId="0" applyNumberFormat="0" applyBorder="0" applyAlignment="0" applyProtection="0"/>
    <xf numFmtId="0" fontId="59" fillId="0" borderId="0" applyNumberFormat="0" applyFill="0" applyBorder="0" applyAlignment="0" applyProtection="0"/>
    <xf numFmtId="17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77" borderId="0" applyNumberFormat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7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56" fillId="0" borderId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1" fillId="0" borderId="0"/>
    <xf numFmtId="0" fontId="1" fillId="0" borderId="0"/>
    <xf numFmtId="164" fontId="10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164" fontId="102" fillId="0" borderId="0">
      <alignment vertical="center"/>
    </xf>
    <xf numFmtId="164" fontId="102" fillId="0" borderId="0">
      <alignment vertical="center"/>
    </xf>
    <xf numFmtId="164" fontId="102" fillId="0" borderId="0">
      <alignment vertical="center"/>
    </xf>
    <xf numFmtId="164" fontId="10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02" fillId="0" borderId="0">
      <alignment vertical="center"/>
    </xf>
    <xf numFmtId="164" fontId="102" fillId="0" borderId="0">
      <alignment vertical="center"/>
    </xf>
    <xf numFmtId="164" fontId="102" fillId="0" borderId="0">
      <alignment vertical="center"/>
    </xf>
    <xf numFmtId="0" fontId="1" fillId="0" borderId="0"/>
    <xf numFmtId="0" fontId="1" fillId="0" borderId="0"/>
    <xf numFmtId="164" fontId="102" fillId="0" borderId="0">
      <alignment vertical="center"/>
    </xf>
    <xf numFmtId="164" fontId="102" fillId="0" borderId="0">
      <alignment vertical="center"/>
    </xf>
    <xf numFmtId="164" fontId="102" fillId="0" borderId="0">
      <alignment vertical="center"/>
    </xf>
    <xf numFmtId="164" fontId="10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77" borderId="0" applyNumberFormat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9" fillId="0" borderId="0" applyNumberFormat="0" applyFill="0" applyBorder="0" applyAlignment="0" applyProtection="0"/>
    <xf numFmtId="0" fontId="56" fillId="0" borderId="0"/>
    <xf numFmtId="167" fontId="1" fillId="0" borderId="0" applyFont="0" applyFill="0" applyBorder="0" applyAlignment="0" applyProtection="0"/>
    <xf numFmtId="0" fontId="56" fillId="0" borderId="0"/>
    <xf numFmtId="167" fontId="5" fillId="0" borderId="0" applyFont="0" applyFill="0" applyBorder="0" applyAlignment="0" applyProtection="0"/>
    <xf numFmtId="0" fontId="1" fillId="73" borderId="0" applyNumberFormat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56" fillId="0" borderId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73" borderId="0" applyNumberFormat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56" fillId="0" borderId="0"/>
    <xf numFmtId="167" fontId="1" fillId="0" borderId="0" applyFont="0" applyFill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61" borderId="0" applyNumberFormat="0" applyBorder="0" applyAlignment="0" applyProtection="0"/>
    <xf numFmtId="0" fontId="1" fillId="62" borderId="0" applyNumberFormat="0" applyBorder="0" applyAlignment="0" applyProtection="0"/>
    <xf numFmtId="0" fontId="1" fillId="65" borderId="0" applyNumberFormat="0" applyBorder="0" applyAlignment="0" applyProtection="0"/>
    <xf numFmtId="0" fontId="1" fillId="66" borderId="0" applyNumberFormat="0" applyBorder="0" applyAlignment="0" applyProtection="0"/>
    <xf numFmtId="0" fontId="1" fillId="69" borderId="0" applyNumberFormat="0" applyBorder="0" applyAlignment="0" applyProtection="0"/>
    <xf numFmtId="0" fontId="1" fillId="70" borderId="0" applyNumberFormat="0" applyBorder="0" applyAlignment="0" applyProtection="0"/>
    <xf numFmtId="0" fontId="1" fillId="73" borderId="0" applyNumberFormat="0" applyBorder="0" applyAlignment="0" applyProtection="0"/>
    <xf numFmtId="0" fontId="1" fillId="74" borderId="0" applyNumberFormat="0" applyBorder="0" applyAlignment="0" applyProtection="0"/>
    <xf numFmtId="0" fontId="1" fillId="77" borderId="0" applyNumberFormat="0" applyBorder="0" applyAlignment="0" applyProtection="0"/>
    <xf numFmtId="0" fontId="1" fillId="78" borderId="0" applyNumberFormat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5" fillId="0" borderId="0" applyFont="0" applyFill="0" applyBorder="0" applyAlignment="0" applyProtection="0"/>
    <xf numFmtId="0" fontId="1" fillId="0" borderId="0"/>
    <xf numFmtId="0" fontId="1" fillId="55" borderId="19" applyNumberFormat="0" applyFont="0" applyAlignment="0" applyProtection="0"/>
    <xf numFmtId="0" fontId="1" fillId="55" borderId="19" applyNumberFormat="0" applyFont="0" applyAlignment="0" applyProtection="0"/>
    <xf numFmtId="0" fontId="1" fillId="73" borderId="0" applyNumberFormat="0" applyBorder="0" applyAlignment="0" applyProtection="0"/>
    <xf numFmtId="17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77" borderId="0" applyNumberFormat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7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1" fillId="0" borderId="0"/>
    <xf numFmtId="0" fontId="1" fillId="0" borderId="0"/>
    <xf numFmtId="164" fontId="10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164" fontId="102" fillId="0" borderId="0">
      <alignment vertical="center"/>
    </xf>
    <xf numFmtId="164" fontId="102" fillId="0" borderId="0">
      <alignment vertical="center"/>
    </xf>
    <xf numFmtId="164" fontId="102" fillId="0" borderId="0">
      <alignment vertical="center"/>
    </xf>
    <xf numFmtId="164" fontId="10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02" fillId="0" borderId="0">
      <alignment vertical="center"/>
    </xf>
    <xf numFmtId="164" fontId="102" fillId="0" borderId="0">
      <alignment vertical="center"/>
    </xf>
    <xf numFmtId="164" fontId="102" fillId="0" borderId="0">
      <alignment vertical="center"/>
    </xf>
    <xf numFmtId="0" fontId="1" fillId="0" borderId="0"/>
    <xf numFmtId="0" fontId="1" fillId="0" borderId="0"/>
    <xf numFmtId="164" fontId="102" fillId="0" borderId="0">
      <alignment vertical="center"/>
    </xf>
    <xf numFmtId="164" fontId="102" fillId="0" borderId="0">
      <alignment vertical="center"/>
    </xf>
    <xf numFmtId="164" fontId="102" fillId="0" borderId="0">
      <alignment vertical="center"/>
    </xf>
    <xf numFmtId="164" fontId="102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77" borderId="0" applyNumberFormat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4" fillId="30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20" fillId="40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41" borderId="0" applyNumberFormat="0" applyBorder="0" applyAlignment="0" applyProtection="0"/>
    <xf numFmtId="0" fontId="20" fillId="42" borderId="0" applyNumberFormat="0" applyBorder="0" applyAlignment="0" applyProtection="0"/>
    <xf numFmtId="0" fontId="20" fillId="43" borderId="0" applyNumberFormat="0" applyBorder="0" applyAlignment="0" applyProtection="0"/>
    <xf numFmtId="0" fontId="20" fillId="44" borderId="0" applyNumberFormat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41" borderId="0" applyNumberFormat="0" applyBorder="0" applyAlignment="0" applyProtection="0"/>
    <xf numFmtId="0" fontId="20" fillId="42" borderId="0" applyNumberFormat="0" applyBorder="0" applyAlignment="0" applyProtection="0"/>
    <xf numFmtId="0" fontId="20" fillId="47" borderId="0" applyNumberFormat="0" applyBorder="0" applyAlignment="0" applyProtection="0"/>
    <xf numFmtId="0" fontId="21" fillId="31" borderId="0" applyNumberFormat="0" applyBorder="0" applyAlignment="0" applyProtection="0"/>
    <xf numFmtId="0" fontId="22" fillId="48" borderId="3" applyNumberFormat="0" applyAlignment="0" applyProtection="0"/>
    <xf numFmtId="0" fontId="23" fillId="49" borderId="4" applyNumberFormat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94" fontId="4" fillId="0" borderId="0" applyFont="0" applyFill="0" applyBorder="0" applyAlignment="0" applyProtection="0"/>
    <xf numFmtId="194" fontId="4" fillId="0" borderId="0" applyFont="0" applyFill="0" applyBorder="0" applyAlignment="0" applyProtection="0"/>
    <xf numFmtId="194" fontId="4" fillId="0" borderId="0" applyFont="0" applyFill="0" applyBorder="0" applyAlignment="0" applyProtection="0"/>
    <xf numFmtId="194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94" fontId="4" fillId="0" borderId="0" applyFont="0" applyFill="0" applyBorder="0" applyAlignment="0" applyProtection="0"/>
    <xf numFmtId="172" fontId="5" fillId="0" borderId="0" applyFill="0" applyBorder="0" applyAlignment="0" applyProtection="0"/>
    <xf numFmtId="171" fontId="5" fillId="0" borderId="0" applyFill="0" applyBorder="0" applyAlignment="0" applyProtection="0"/>
    <xf numFmtId="171" fontId="5" fillId="0" borderId="0" applyFill="0" applyBorder="0" applyAlignment="0" applyProtection="0"/>
    <xf numFmtId="167" fontId="5" fillId="0" borderId="0" applyFont="0" applyFill="0" applyBorder="0" applyAlignment="0" applyProtection="0"/>
    <xf numFmtId="172" fontId="5" fillId="0" borderId="0" applyFill="0" applyBorder="0" applyAlignment="0" applyProtection="0"/>
    <xf numFmtId="171" fontId="5" fillId="0" borderId="0" applyFill="0" applyBorder="0" applyAlignment="0" applyProtection="0"/>
    <xf numFmtId="171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3" fontId="5" fillId="0" borderId="0" applyFill="0" applyBorder="0" applyAlignment="0" applyProtection="0"/>
    <xf numFmtId="171" fontId="5" fillId="0" borderId="0" applyFill="0" applyBorder="0" applyAlignment="0" applyProtection="0"/>
    <xf numFmtId="171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1" fontId="5" fillId="0" borderId="0" applyFill="0" applyBorder="0" applyAlignment="0" applyProtection="0"/>
    <xf numFmtId="171" fontId="5" fillId="0" borderId="0" applyFill="0" applyBorder="0" applyAlignment="0" applyProtection="0"/>
    <xf numFmtId="173" fontId="5" fillId="0" borderId="0" applyFill="0" applyBorder="0" applyAlignment="0" applyProtection="0"/>
    <xf numFmtId="177" fontId="1" fillId="0" borderId="0" applyFont="0" applyFill="0" applyBorder="0" applyAlignment="0" applyProtection="0"/>
    <xf numFmtId="174" fontId="5" fillId="0" borderId="0" applyFill="0" applyBorder="0" applyAlignment="0" applyProtection="0"/>
    <xf numFmtId="167" fontId="5" fillId="0" borderId="0" applyFont="0" applyFill="0" applyBorder="0" applyAlignment="0" applyProtection="0"/>
    <xf numFmtId="174" fontId="5" fillId="0" borderId="0" applyFill="0" applyBorder="0" applyAlignment="0" applyProtection="0"/>
    <xf numFmtId="167" fontId="5" fillId="0" borderId="0" applyFont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71" fontId="5" fillId="0" borderId="0" applyFill="0" applyBorder="0" applyAlignment="0" applyProtection="0"/>
    <xf numFmtId="171" fontId="5" fillId="0" borderId="0" applyFill="0" applyBorder="0" applyAlignment="0" applyProtection="0"/>
    <xf numFmtId="171" fontId="5" fillId="0" borderId="0" applyFill="0" applyBorder="0" applyAlignment="0" applyProtection="0"/>
    <xf numFmtId="171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1" fontId="5" fillId="0" borderId="0" applyFill="0" applyBorder="0" applyAlignment="0" applyProtection="0"/>
    <xf numFmtId="171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25" fillId="32" borderId="0" applyNumberFormat="0" applyBorder="0" applyAlignment="0" applyProtection="0"/>
    <xf numFmtId="0" fontId="38" fillId="0" borderId="0" applyNumberFormat="0" applyFill="0" applyBorder="0" applyAlignment="0" applyProtection="0"/>
    <xf numFmtId="0" fontId="29" fillId="35" borderId="3" applyNumberFormat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0" fontId="13" fillId="100" borderId="0" applyNumberFormat="0" applyBorder="0" applyAlignment="0" applyProtection="0"/>
    <xf numFmtId="0" fontId="1" fillId="0" borderId="0"/>
    <xf numFmtId="0" fontId="4" fillId="0" borderId="0"/>
    <xf numFmtId="0" fontId="4" fillId="0" borderId="0"/>
    <xf numFmtId="0" fontId="37" fillId="0" borderId="0"/>
    <xf numFmtId="0" fontId="42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" fillId="50" borderId="9" applyNumberFormat="0" applyAlignment="0" applyProtection="0"/>
    <xf numFmtId="0" fontId="5" fillId="50" borderId="9" applyNumberFormat="0" applyAlignment="0" applyProtection="0"/>
    <xf numFmtId="0" fontId="31" fillId="48" borderId="10" applyNumberFormat="0" applyAlignment="0" applyProtection="0"/>
    <xf numFmtId="9" fontId="5" fillId="0" borderId="0" applyFill="0" applyBorder="0" applyAlignment="0" applyProtection="0"/>
    <xf numFmtId="167" fontId="1" fillId="0" borderId="0" applyFont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1" fillId="0" borderId="0" applyFont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0" fontId="1" fillId="0" borderId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61" borderId="0" applyNumberFormat="0" applyBorder="0" applyAlignment="0" applyProtection="0"/>
    <xf numFmtId="0" fontId="1" fillId="62" borderId="0" applyNumberFormat="0" applyBorder="0" applyAlignment="0" applyProtection="0"/>
    <xf numFmtId="0" fontId="1" fillId="65" borderId="0" applyNumberFormat="0" applyBorder="0" applyAlignment="0" applyProtection="0"/>
    <xf numFmtId="0" fontId="1" fillId="66" borderId="0" applyNumberFormat="0" applyBorder="0" applyAlignment="0" applyProtection="0"/>
    <xf numFmtId="0" fontId="1" fillId="69" borderId="0" applyNumberFormat="0" applyBorder="0" applyAlignment="0" applyProtection="0"/>
    <xf numFmtId="0" fontId="1" fillId="70" borderId="0" applyNumberFormat="0" applyBorder="0" applyAlignment="0" applyProtection="0"/>
    <xf numFmtId="0" fontId="1" fillId="74" borderId="0" applyNumberFormat="0" applyBorder="0" applyAlignment="0" applyProtection="0"/>
    <xf numFmtId="0" fontId="1" fillId="77" borderId="0" applyNumberFormat="0" applyBorder="0" applyAlignment="0" applyProtection="0"/>
    <xf numFmtId="0" fontId="1" fillId="78" borderId="0" applyNumberFormat="0" applyBorder="0" applyAlignment="0" applyProtection="0"/>
    <xf numFmtId="0" fontId="1" fillId="0" borderId="0"/>
    <xf numFmtId="0" fontId="5" fillId="0" borderId="0"/>
    <xf numFmtId="0" fontId="55" fillId="63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5" fillId="0" borderId="0"/>
    <xf numFmtId="167" fontId="5" fillId="0" borderId="0" applyFont="0" applyFill="0" applyBorder="0" applyAlignment="0" applyProtection="0"/>
    <xf numFmtId="0" fontId="36" fillId="6" borderId="0" applyNumberFormat="0" applyBorder="0" applyAlignment="0" applyProtection="0"/>
    <xf numFmtId="0" fontId="1" fillId="73" borderId="0" applyNumberFormat="0" applyBorder="0" applyAlignment="0" applyProtection="0"/>
    <xf numFmtId="0" fontId="55" fillId="63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73" borderId="0" applyNumberFormat="0" applyBorder="0" applyAlignment="0" applyProtection="0"/>
    <xf numFmtId="0" fontId="1" fillId="66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55" fillId="63" borderId="0" applyNumberFormat="0" applyBorder="0" applyAlignment="0" applyProtection="0"/>
    <xf numFmtId="167" fontId="1" fillId="0" borderId="0" applyFont="0" applyFill="0" applyBorder="0" applyAlignment="0" applyProtection="0"/>
    <xf numFmtId="0" fontId="36" fillId="6" borderId="0" applyNumberFormat="0" applyBorder="0" applyAlignment="0" applyProtection="0"/>
    <xf numFmtId="0" fontId="1" fillId="0" borderId="0"/>
    <xf numFmtId="0" fontId="1" fillId="73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73" borderId="0" applyNumberFormat="0" applyBorder="0" applyAlignment="0" applyProtection="0"/>
    <xf numFmtId="0" fontId="1" fillId="66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73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73" borderId="0" applyNumberFormat="0" applyBorder="0" applyAlignment="0" applyProtection="0"/>
    <xf numFmtId="0" fontId="1" fillId="66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73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73" borderId="0" applyNumberFormat="0" applyBorder="0" applyAlignment="0" applyProtection="0"/>
    <xf numFmtId="0" fontId="1" fillId="66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73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66" borderId="0" applyNumberFormat="0" applyBorder="0" applyAlignment="0" applyProtection="0"/>
    <xf numFmtId="0" fontId="1" fillId="73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55" fillId="59" borderId="0" applyNumberFormat="0" applyBorder="0" applyAlignment="0" applyProtection="0"/>
    <xf numFmtId="0" fontId="55" fillId="67" borderId="0" applyNumberFormat="0" applyBorder="0" applyAlignment="0" applyProtection="0"/>
    <xf numFmtId="0" fontId="55" fillId="71" borderId="0" applyNumberFormat="0" applyBorder="0" applyAlignment="0" applyProtection="0"/>
    <xf numFmtId="0" fontId="55" fillId="75" borderId="0" applyNumberFormat="0" applyBorder="0" applyAlignment="0" applyProtection="0"/>
    <xf numFmtId="0" fontId="55" fillId="79" borderId="0" applyNumberFormat="0" applyBorder="0" applyAlignment="0" applyProtection="0"/>
    <xf numFmtId="0" fontId="106" fillId="0" borderId="38" applyNumberFormat="0" applyFont="0" applyProtection="0">
      <alignment wrapText="1"/>
    </xf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94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94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107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/>
    <xf numFmtId="0" fontId="106" fillId="0" borderId="0" applyNumberFormat="0" applyProtection="0">
      <alignment vertical="top" wrapText="1"/>
    </xf>
    <xf numFmtId="0" fontId="106" fillId="0" borderId="39" applyNumberFormat="0" applyProtection="0">
      <alignment vertical="top" wrapText="1"/>
    </xf>
    <xf numFmtId="0" fontId="108" fillId="0" borderId="12" applyNumberFormat="0" applyProtection="0">
      <alignment wrapText="1"/>
    </xf>
    <xf numFmtId="0" fontId="108" fillId="0" borderId="40" applyNumberFormat="0" applyProtection="0">
      <alignment horizontal="left" wrapText="1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05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3" fillId="100" borderId="0" applyNumberFormat="0" applyBorder="0" applyAlignment="0" applyProtection="0"/>
    <xf numFmtId="0" fontId="13" fillId="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56" fillId="0" borderId="0"/>
    <xf numFmtId="0" fontId="4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55" borderId="19" applyNumberFormat="0" applyFont="0" applyAlignment="0" applyProtection="0"/>
    <xf numFmtId="0" fontId="108" fillId="0" borderId="41" applyNumberFormat="0" applyProtection="0">
      <alignment wrapText="1"/>
    </xf>
    <xf numFmtId="0" fontId="1" fillId="0" borderId="0"/>
    <xf numFmtId="0" fontId="1" fillId="0" borderId="0"/>
    <xf numFmtId="9" fontId="56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06" fillId="0" borderId="42" applyNumberFormat="0" applyFont="0" applyFill="0" applyProtection="0">
      <alignment wrapText="1"/>
    </xf>
    <xf numFmtId="0" fontId="108" fillId="0" borderId="43" applyNumberFormat="0" applyFill="0" applyProtection="0">
      <alignment wrapText="1"/>
    </xf>
    <xf numFmtId="196" fontId="5" fillId="0" borderId="0" applyFill="0" applyBorder="0" applyAlignment="0" applyProtection="0">
      <alignment wrapText="1"/>
    </xf>
    <xf numFmtId="196" fontId="5" fillId="0" borderId="0" applyFill="0" applyBorder="0" applyAlignment="0" applyProtection="0">
      <alignment wrapText="1"/>
    </xf>
    <xf numFmtId="195" fontId="5" fillId="0" borderId="0" applyFill="0" applyBorder="0" applyAlignment="0" applyProtection="0">
      <alignment wrapText="1"/>
    </xf>
    <xf numFmtId="0" fontId="57" fillId="0" borderId="0" applyNumberFormat="0" applyFill="0" applyBorder="0">
      <alignment horizontal="center" wrapText="1"/>
    </xf>
    <xf numFmtId="0" fontId="57" fillId="0" borderId="0" applyNumberFormat="0" applyFill="0" applyBorder="0">
      <alignment horizontal="center" wrapText="1"/>
    </xf>
    <xf numFmtId="0" fontId="57" fillId="0" borderId="0" applyNumberFormat="0" applyFill="0" applyBorder="0">
      <alignment horizontal="center" wrapText="1"/>
    </xf>
    <xf numFmtId="0" fontId="111" fillId="0" borderId="0" applyNumberFormat="0" applyProtection="0">
      <alignment horizontal="left"/>
    </xf>
    <xf numFmtId="0" fontId="60" fillId="0" borderId="0" applyNumberForma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39" fillId="0" borderId="0" applyNumberFormat="0" applyFill="0" applyBorder="0" applyAlignment="0" applyProtection="0">
      <alignment vertical="top"/>
      <protection locked="0"/>
    </xf>
    <xf numFmtId="16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5" borderId="19" applyNumberFormat="0" applyFont="0" applyAlignment="0" applyProtection="0"/>
    <xf numFmtId="0" fontId="5" fillId="55" borderId="19" applyNumberFormat="0" applyFont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0" borderId="0"/>
    <xf numFmtId="167" fontId="5" fillId="0" borderId="0" applyFont="0" applyFill="0" applyBorder="0" applyAlignment="0" applyProtection="0"/>
    <xf numFmtId="0" fontId="1" fillId="55" borderId="19" applyNumberFormat="0" applyFont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7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5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5" borderId="19" applyNumberFormat="0" applyFont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0" borderId="0"/>
    <xf numFmtId="0" fontId="1" fillId="55" borderId="19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0" fontId="1" fillId="0" borderId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193" fontId="112" fillId="0" borderId="0"/>
    <xf numFmtId="167" fontId="1" fillId="0" borderId="0" applyFont="0" applyFill="0" applyBorder="0" applyAlignment="0" applyProtection="0"/>
    <xf numFmtId="0" fontId="1" fillId="0" borderId="0"/>
    <xf numFmtId="0" fontId="1" fillId="55" borderId="19" applyNumberFormat="0" applyFont="0" applyAlignment="0" applyProtection="0"/>
    <xf numFmtId="9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6" fillId="0" borderId="0" applyFont="0" applyFill="0" applyBorder="0" applyAlignment="0" applyProtection="0"/>
    <xf numFmtId="197" fontId="113" fillId="0" borderId="0" applyFont="0" applyFill="0" applyBorder="0" applyAlignment="0" applyProtection="0"/>
    <xf numFmtId="197" fontId="11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7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94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55" borderId="19" applyNumberFormat="0" applyFont="0" applyAlignment="0" applyProtection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61" borderId="0" applyNumberFormat="0" applyBorder="0" applyAlignment="0" applyProtection="0"/>
    <xf numFmtId="0" fontId="1" fillId="62" borderId="0" applyNumberFormat="0" applyBorder="0" applyAlignment="0" applyProtection="0"/>
    <xf numFmtId="0" fontId="1" fillId="65" borderId="0" applyNumberFormat="0" applyBorder="0" applyAlignment="0" applyProtection="0"/>
    <xf numFmtId="0" fontId="1" fillId="69" borderId="0" applyNumberFormat="0" applyBorder="0" applyAlignment="0" applyProtection="0"/>
    <xf numFmtId="0" fontId="1" fillId="70" borderId="0" applyNumberFormat="0" applyBorder="0" applyAlignment="0" applyProtection="0"/>
    <xf numFmtId="0" fontId="1" fillId="73" borderId="0" applyNumberFormat="0" applyBorder="0" applyAlignment="0" applyProtection="0"/>
    <xf numFmtId="0" fontId="1" fillId="74" borderId="0" applyNumberFormat="0" applyBorder="0" applyAlignment="0" applyProtection="0"/>
    <xf numFmtId="0" fontId="1" fillId="77" borderId="0" applyNumberFormat="0" applyBorder="0" applyAlignment="0" applyProtection="0"/>
    <xf numFmtId="0" fontId="1" fillId="78" borderId="0" applyNumberFormat="0" applyBorder="0" applyAlignment="0" applyProtection="0"/>
    <xf numFmtId="0" fontId="55" fillId="59" borderId="0" applyNumberFormat="0" applyBorder="0" applyAlignment="0" applyProtection="0"/>
    <xf numFmtId="0" fontId="55" fillId="67" borderId="0" applyNumberFormat="0" applyBorder="0" applyAlignment="0" applyProtection="0"/>
    <xf numFmtId="0" fontId="55" fillId="71" borderId="0" applyNumberFormat="0" applyBorder="0" applyAlignment="0" applyProtection="0"/>
    <xf numFmtId="0" fontId="55" fillId="75" borderId="0" applyNumberFormat="0" applyBorder="0" applyAlignment="0" applyProtection="0"/>
    <xf numFmtId="0" fontId="55" fillId="79" borderId="0" applyNumberFormat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2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1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3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1" fontId="5" fillId="0" borderId="0" applyFill="0" applyBorder="0" applyAlignment="0" applyProtection="0"/>
    <xf numFmtId="167" fontId="1" fillId="0" borderId="0" applyFont="0" applyFill="0" applyBorder="0" applyAlignment="0" applyProtection="0"/>
    <xf numFmtId="173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4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72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1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1" fontId="5" fillId="0" borderId="0" applyFill="0" applyBorder="0" applyAlignment="0" applyProtection="0"/>
    <xf numFmtId="171" fontId="5" fillId="0" borderId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5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2" fontId="5" fillId="0" borderId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5" fillId="50" borderId="9" applyNumberFormat="0" applyAlignment="0" applyProtection="0"/>
    <xf numFmtId="167" fontId="1" fillId="0" borderId="0" applyFont="0" applyFill="0" applyBorder="0" applyAlignment="0" applyProtection="0"/>
    <xf numFmtId="0" fontId="1" fillId="0" borderId="0"/>
    <xf numFmtId="167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ill="0" applyBorder="0" applyAlignment="0" applyProtection="0"/>
    <xf numFmtId="9" fontId="5" fillId="0" borderId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196" fontId="5" fillId="0" borderId="0" applyFill="0" applyBorder="0" applyAlignment="0" applyProtection="0">
      <alignment wrapText="1"/>
    </xf>
    <xf numFmtId="196" fontId="5" fillId="0" borderId="0" applyFill="0" applyBorder="0" applyAlignment="0" applyProtection="0">
      <alignment wrapText="1"/>
    </xf>
    <xf numFmtId="195" fontId="5" fillId="0" borderId="0" applyFill="0" applyBorder="0" applyAlignment="0" applyProtection="0">
      <alignment wrapText="1"/>
    </xf>
    <xf numFmtId="0" fontId="60" fillId="0" borderId="0" applyNumberForma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19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0" fontId="5" fillId="55" borderId="19" applyNumberFormat="0" applyFont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0" borderId="0"/>
    <xf numFmtId="167" fontId="5" fillId="0" borderId="0" applyFont="0" applyFill="0" applyBorder="0" applyAlignment="0" applyProtection="0"/>
    <xf numFmtId="0" fontId="1" fillId="55" borderId="19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73" borderId="0" applyNumberFormat="0" applyBorder="0" applyAlignment="0" applyProtection="0"/>
    <xf numFmtId="17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5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5" borderId="19" applyNumberFormat="0" applyFont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0" borderId="0"/>
    <xf numFmtId="0" fontId="1" fillId="55" borderId="19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0" fontId="1" fillId="0" borderId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5" borderId="19" applyNumberFormat="0" applyFont="0" applyAlignment="0" applyProtection="0"/>
    <xf numFmtId="9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61" borderId="0" applyNumberFormat="0" applyBorder="0" applyAlignment="0" applyProtection="0"/>
    <xf numFmtId="0" fontId="1" fillId="62" borderId="0" applyNumberFormat="0" applyBorder="0" applyAlignment="0" applyProtection="0"/>
    <xf numFmtId="0" fontId="1" fillId="65" borderId="0" applyNumberFormat="0" applyBorder="0" applyAlignment="0" applyProtection="0"/>
    <xf numFmtId="0" fontId="1" fillId="66" borderId="0" applyNumberFormat="0" applyBorder="0" applyAlignment="0" applyProtection="0"/>
    <xf numFmtId="0" fontId="1" fillId="69" borderId="0" applyNumberFormat="0" applyBorder="0" applyAlignment="0" applyProtection="0"/>
    <xf numFmtId="0" fontId="1" fillId="70" borderId="0" applyNumberFormat="0" applyBorder="0" applyAlignment="0" applyProtection="0"/>
    <xf numFmtId="0" fontId="1" fillId="73" borderId="0" applyNumberFormat="0" applyBorder="0" applyAlignment="0" applyProtection="0"/>
    <xf numFmtId="0" fontId="1" fillId="74" borderId="0" applyNumberFormat="0" applyBorder="0" applyAlignment="0" applyProtection="0"/>
    <xf numFmtId="0" fontId="1" fillId="77" borderId="0" applyNumberFormat="0" applyBorder="0" applyAlignment="0" applyProtection="0"/>
    <xf numFmtId="0" fontId="1" fillId="78" borderId="0" applyNumberFormat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5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0" borderId="0"/>
    <xf numFmtId="167" fontId="5" fillId="0" borderId="0" applyFont="0" applyFill="0" applyBorder="0" applyAlignment="0" applyProtection="0"/>
    <xf numFmtId="0" fontId="1" fillId="55" borderId="19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73" borderId="0" applyNumberFormat="0" applyBorder="0" applyAlignment="0" applyProtection="0"/>
    <xf numFmtId="17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5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5" borderId="19" applyNumberFormat="0" applyFont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0" borderId="0"/>
    <xf numFmtId="0" fontId="1" fillId="55" borderId="19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0" fontId="1" fillId="0" borderId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5" borderId="19" applyNumberFormat="0" applyFont="0" applyAlignment="0" applyProtection="0"/>
    <xf numFmtId="9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5" borderId="19" applyNumberFormat="0" applyFont="0" applyAlignment="0" applyProtection="0"/>
    <xf numFmtId="9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61" borderId="0" applyNumberFormat="0" applyBorder="0" applyAlignment="0" applyProtection="0"/>
    <xf numFmtId="0" fontId="1" fillId="62" borderId="0" applyNumberFormat="0" applyBorder="0" applyAlignment="0" applyProtection="0"/>
    <xf numFmtId="0" fontId="1" fillId="65" borderId="0" applyNumberFormat="0" applyBorder="0" applyAlignment="0" applyProtection="0"/>
    <xf numFmtId="0" fontId="1" fillId="66" borderId="0" applyNumberFormat="0" applyBorder="0" applyAlignment="0" applyProtection="0"/>
    <xf numFmtId="0" fontId="1" fillId="69" borderId="0" applyNumberFormat="0" applyBorder="0" applyAlignment="0" applyProtection="0"/>
    <xf numFmtId="0" fontId="1" fillId="70" borderId="0" applyNumberFormat="0" applyBorder="0" applyAlignment="0" applyProtection="0"/>
    <xf numFmtId="0" fontId="1" fillId="73" borderId="0" applyNumberFormat="0" applyBorder="0" applyAlignment="0" applyProtection="0"/>
    <xf numFmtId="0" fontId="1" fillId="74" borderId="0" applyNumberFormat="0" applyBorder="0" applyAlignment="0" applyProtection="0"/>
    <xf numFmtId="0" fontId="1" fillId="77" borderId="0" applyNumberFormat="0" applyBorder="0" applyAlignment="0" applyProtection="0"/>
    <xf numFmtId="0" fontId="1" fillId="78" borderId="0" applyNumberFormat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56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5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0" borderId="0"/>
    <xf numFmtId="167" fontId="5" fillId="0" borderId="0" applyFont="0" applyFill="0" applyBorder="0" applyAlignment="0" applyProtection="0"/>
    <xf numFmtId="0" fontId="1" fillId="55" borderId="19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73" borderId="0" applyNumberFormat="0" applyBorder="0" applyAlignment="0" applyProtection="0"/>
    <xf numFmtId="17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5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9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5" borderId="19" applyNumberFormat="0" applyFont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0" fontId="1" fillId="0" borderId="0"/>
    <xf numFmtId="0" fontId="1" fillId="55" borderId="19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0" fontId="1" fillId="0" borderId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55" borderId="19" applyNumberFormat="0" applyFont="0" applyAlignment="0" applyProtection="0"/>
    <xf numFmtId="9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55" borderId="19" applyNumberFormat="0" applyFont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5" fillId="55" borderId="19" applyNumberFormat="0" applyFont="0" applyAlignment="0" applyProtection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0" fontId="114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8" fillId="0" borderId="0" applyNumberFormat="0" applyFill="0" applyBorder="0" applyAlignment="0" applyProtection="0"/>
  </cellStyleXfs>
  <cellXfs count="62">
    <xf numFmtId="0" fontId="0" fillId="0" borderId="0" xfId="0"/>
    <xf numFmtId="0" fontId="1" fillId="0" borderId="0" xfId="7"/>
    <xf numFmtId="0" fontId="3" fillId="0" borderId="0" xfId="7" applyFont="1"/>
    <xf numFmtId="0" fontId="2" fillId="5" borderId="1" xfId="7" applyFont="1" applyFill="1" applyBorder="1"/>
    <xf numFmtId="0" fontId="1" fillId="2" borderId="0" xfId="7" applyFill="1"/>
    <xf numFmtId="169" fontId="0" fillId="2" borderId="0" xfId="3" applyNumberFormat="1" applyFont="1" applyFill="1"/>
    <xf numFmtId="0" fontId="6" fillId="2" borderId="0" xfId="4" applyFont="1" applyFill="1"/>
    <xf numFmtId="0" fontId="7" fillId="0" borderId="0" xfId="1" applyFont="1"/>
    <xf numFmtId="0" fontId="8" fillId="0" borderId="0" xfId="1" applyFont="1"/>
    <xf numFmtId="0" fontId="7" fillId="0" borderId="0" xfId="1" applyFont="1" applyAlignment="1">
      <alignment wrapText="1"/>
    </xf>
    <xf numFmtId="0" fontId="7" fillId="0" borderId="0" xfId="0" applyFont="1"/>
    <xf numFmtId="0" fontId="9" fillId="0" borderId="0" xfId="1" applyFont="1"/>
    <xf numFmtId="0" fontId="11" fillId="0" borderId="0" xfId="1" applyFont="1"/>
    <xf numFmtId="0" fontId="12" fillId="0" borderId="0" xfId="0" applyFont="1"/>
    <xf numFmtId="0" fontId="11" fillId="3" borderId="2" xfId="1" applyFont="1" applyFill="1" applyBorder="1" applyAlignment="1">
      <alignment wrapText="1"/>
    </xf>
    <xf numFmtId="0" fontId="11" fillId="3" borderId="2" xfId="1" applyFont="1" applyFill="1" applyBorder="1" applyAlignment="1">
      <alignment horizontal="left" wrapText="1"/>
    </xf>
    <xf numFmtId="0" fontId="11" fillId="3" borderId="2" xfId="1" applyFont="1" applyFill="1" applyBorder="1" applyAlignment="1">
      <alignment horizontal="center" wrapText="1"/>
    </xf>
    <xf numFmtId="0" fontId="9" fillId="0" borderId="0" xfId="0" applyFont="1"/>
    <xf numFmtId="0" fontId="11" fillId="0" borderId="0" xfId="0" applyFont="1"/>
    <xf numFmtId="0" fontId="9" fillId="2" borderId="0" xfId="1" applyFont="1" applyFill="1" applyAlignment="1">
      <alignment vertical="top" wrapText="1"/>
    </xf>
    <xf numFmtId="0" fontId="7" fillId="2" borderId="0" xfId="1" applyFont="1" applyFill="1" applyAlignment="1">
      <alignment vertical="top" wrapText="1"/>
    </xf>
    <xf numFmtId="0" fontId="9" fillId="2" borderId="0" xfId="1" applyFont="1" applyFill="1" applyAlignment="1">
      <alignment horizontal="center" vertical="top" wrapText="1"/>
    </xf>
    <xf numFmtId="169" fontId="9" fillId="2" borderId="0" xfId="1" applyNumberFormat="1" applyFont="1" applyFill="1" applyAlignment="1">
      <alignment horizontal="center" vertical="top" wrapText="1"/>
    </xf>
    <xf numFmtId="168" fontId="9" fillId="4" borderId="0" xfId="3" applyNumberFormat="1" applyFont="1" applyFill="1" applyAlignment="1">
      <alignment horizontal="center" vertical="top" wrapText="1"/>
    </xf>
    <xf numFmtId="0" fontId="10" fillId="2" borderId="0" xfId="1" applyFont="1" applyFill="1" applyAlignment="1">
      <alignment vertical="top" wrapText="1"/>
    </xf>
    <xf numFmtId="0" fontId="10" fillId="2" borderId="0" xfId="1" applyFont="1" applyFill="1" applyAlignment="1">
      <alignment horizontal="center" vertical="top" wrapText="1"/>
    </xf>
    <xf numFmtId="169" fontId="10" fillId="2" borderId="0" xfId="1" applyNumberFormat="1" applyFont="1" applyFill="1" applyAlignment="1">
      <alignment horizontal="center" vertical="top" wrapText="1"/>
    </xf>
    <xf numFmtId="168" fontId="7" fillId="4" borderId="0" xfId="6" applyNumberFormat="1" applyFont="1" applyFill="1" applyAlignment="1">
      <alignment horizontal="center" vertical="top" wrapText="1"/>
    </xf>
    <xf numFmtId="1" fontId="11" fillId="2" borderId="0" xfId="0" applyNumberFormat="1" applyFont="1" applyFill="1" applyAlignment="1">
      <alignment horizontal="center" vertical="top" wrapText="1"/>
    </xf>
    <xf numFmtId="0" fontId="7" fillId="0" borderId="0" xfId="1" applyFont="1" applyAlignment="1">
      <alignment vertical="center"/>
    </xf>
    <xf numFmtId="0" fontId="11" fillId="3" borderId="2" xfId="0" applyFont="1" applyFill="1" applyBorder="1" applyAlignment="1">
      <alignment vertical="center" wrapText="1"/>
    </xf>
    <xf numFmtId="0" fontId="11" fillId="3" borderId="2" xfId="1" applyFont="1" applyFill="1" applyBorder="1" applyAlignment="1">
      <alignment horizontal="left" vertical="center" wrapText="1"/>
    </xf>
    <xf numFmtId="0" fontId="11" fillId="3" borderId="2" xfId="1" applyFont="1" applyFill="1" applyBorder="1" applyAlignment="1">
      <alignment vertical="center" wrapText="1"/>
    </xf>
    <xf numFmtId="0" fontId="11" fillId="3" borderId="2" xfId="1" applyFont="1" applyFill="1" applyBorder="1" applyAlignment="1">
      <alignment horizontal="center" vertical="center" wrapText="1"/>
    </xf>
    <xf numFmtId="0" fontId="9" fillId="2" borderId="0" xfId="1" applyFont="1" applyFill="1" applyAlignment="1">
      <alignment vertical="top"/>
    </xf>
    <xf numFmtId="0" fontId="2" fillId="5" borderId="1" xfId="11" applyFont="1" applyFill="1" applyBorder="1" applyAlignment="1">
      <alignment horizontal="center"/>
    </xf>
    <xf numFmtId="198" fontId="0" fillId="2" borderId="0" xfId="3" applyNumberFormat="1" applyFont="1" applyFill="1"/>
    <xf numFmtId="194" fontId="0" fillId="2" borderId="0" xfId="3" applyNumberFormat="1" applyFont="1" applyFill="1"/>
    <xf numFmtId="9" fontId="0" fillId="0" borderId="0" xfId="0" applyNumberFormat="1"/>
    <xf numFmtId="9" fontId="0" fillId="2" borderId="0" xfId="62912" applyFont="1" applyFill="1"/>
    <xf numFmtId="168" fontId="0" fillId="0" borderId="0" xfId="62911" applyNumberFormat="1" applyFont="1"/>
    <xf numFmtId="9" fontId="7" fillId="0" borderId="0" xfId="1" applyNumberFormat="1" applyFont="1"/>
    <xf numFmtId="9" fontId="7" fillId="0" borderId="0" xfId="62912" applyFont="1"/>
    <xf numFmtId="1" fontId="7" fillId="0" borderId="0" xfId="1" applyNumberFormat="1" applyFont="1"/>
    <xf numFmtId="0" fontId="2" fillId="101" borderId="0" xfId="0" applyFont="1" applyFill="1"/>
    <xf numFmtId="0" fontId="0" fillId="101" borderId="0" xfId="0" applyFill="1"/>
    <xf numFmtId="0" fontId="115" fillId="0" borderId="0" xfId="0" applyFont="1"/>
    <xf numFmtId="0" fontId="0" fillId="102" borderId="0" xfId="0" applyFill="1"/>
    <xf numFmtId="0" fontId="2" fillId="102" borderId="0" xfId="7" applyFont="1" applyFill="1"/>
    <xf numFmtId="0" fontId="2" fillId="102" borderId="0" xfId="11" applyFont="1" applyFill="1" applyAlignment="1">
      <alignment horizontal="center"/>
    </xf>
    <xf numFmtId="9" fontId="116" fillId="0" borderId="0" xfId="0" applyNumberFormat="1" applyFont="1"/>
    <xf numFmtId="176" fontId="0" fillId="0" borderId="0" xfId="0" applyNumberFormat="1"/>
    <xf numFmtId="14" fontId="0" fillId="0" borderId="0" xfId="0" applyNumberFormat="1"/>
    <xf numFmtId="9" fontId="0" fillId="0" borderId="0" xfId="62912" applyFont="1"/>
    <xf numFmtId="2" fontId="0" fillId="0" borderId="0" xfId="62912" applyNumberFormat="1" applyFont="1"/>
    <xf numFmtId="2" fontId="0" fillId="0" borderId="0" xfId="0" applyNumberFormat="1"/>
    <xf numFmtId="199" fontId="0" fillId="0" borderId="0" xfId="0" applyNumberFormat="1"/>
    <xf numFmtId="1" fontId="0" fillId="0" borderId="0" xfId="0" applyNumberFormat="1"/>
    <xf numFmtId="168" fontId="0" fillId="0" borderId="0" xfId="0" applyNumberFormat="1"/>
    <xf numFmtId="43" fontId="0" fillId="0" borderId="0" xfId="0" applyNumberFormat="1"/>
    <xf numFmtId="0" fontId="38" fillId="0" borderId="0" xfId="62913"/>
    <xf numFmtId="43" fontId="0" fillId="2" borderId="0" xfId="62911" applyFont="1" applyFill="1"/>
  </cellXfs>
  <cellStyles count="62914">
    <cellStyle name="???????" xfId="916" xr:uid="{9D03BB6F-4D68-4F20-A678-3A345EDCEC42}"/>
    <cellStyle name="20% - Accent1" xfId="610" builtinId="30" customBuiltin="1"/>
    <cellStyle name="20% - Accent1 10" xfId="917" xr:uid="{39DC7FE0-80E0-40D8-B35C-99283F6A6F09}"/>
    <cellStyle name="20% - Accent1 10 2" xfId="5275" xr:uid="{2954703E-C481-4B98-BE86-1E8DFF81588E}"/>
    <cellStyle name="20% - Accent1 11" xfId="918" xr:uid="{08BA66EB-C264-4839-A871-EFA532EDC178}"/>
    <cellStyle name="20% - Accent1 11 2" xfId="5276" xr:uid="{64A5B7DD-7011-4702-8D3D-C177930E65BA}"/>
    <cellStyle name="20% - Accent1 12" xfId="919" xr:uid="{647E1A96-B8DD-4CAB-A7CB-4379B511599F}"/>
    <cellStyle name="20% - Accent1 13" xfId="920" xr:uid="{E18FDEB0-E251-4245-807B-E41E46500853}"/>
    <cellStyle name="20% - Accent1 14" xfId="921" xr:uid="{DCE3477F-DBBE-4B47-A9C3-E158A446528D}"/>
    <cellStyle name="20% - Accent1 15" xfId="922" xr:uid="{FB877B29-35DB-44EA-B244-B5DE13C6AE69}"/>
    <cellStyle name="20% - Accent1 16" xfId="923" xr:uid="{5751CE4F-32A3-4080-B2CC-A663126FE4F3}"/>
    <cellStyle name="20% - Accent1 17" xfId="924" xr:uid="{12464BC5-4E5C-4211-90E8-607110C0E76E}"/>
    <cellStyle name="20% - Accent1 18" xfId="925" xr:uid="{CEB76EA1-3628-4BA5-AD82-FDEEBE7209DE}"/>
    <cellStyle name="20% - Accent1 19" xfId="926" xr:uid="{5E02F71E-A669-455E-9AD9-6C52E1B52380}"/>
    <cellStyle name="20% - Accent1 2" xfId="16" xr:uid="{0403583C-4E04-4AED-B136-147DB79E6CB2}"/>
    <cellStyle name="20% - Accent1 2 10" xfId="3843" xr:uid="{3D0D7CD7-7070-4B8A-BDCA-4CC9109805EF}"/>
    <cellStyle name="20% - Accent1 2 11" xfId="3844" xr:uid="{3216CBAF-3CE9-4FD4-9ABB-E14C247DE7EF}"/>
    <cellStyle name="20% - Accent1 2 12" xfId="3845" xr:uid="{2AEE0034-BF77-42FB-B465-58EE91B0BB7F}"/>
    <cellStyle name="20% - Accent1 2 13" xfId="3846" xr:uid="{547189B9-64B4-414D-8C27-AD9364DFAD2D}"/>
    <cellStyle name="20% - Accent1 2 14" xfId="3847" xr:uid="{0B3A0E6F-D470-4E5D-88B9-4E4C1A6A3F13}"/>
    <cellStyle name="20% - Accent1 2 15" xfId="3848" xr:uid="{F9E22FC0-BF5A-4289-8B85-4B6DDECBF66A}"/>
    <cellStyle name="20% - Accent1 2 16" xfId="5277" xr:uid="{35F490ED-ECB0-47E7-8762-68A7F11FCCEF}"/>
    <cellStyle name="20% - Accent1 2 17" xfId="58740" xr:uid="{17CFC0AB-75E7-4474-B904-33E0B30EDF6D}"/>
    <cellStyle name="20% - Accent1 2 2" xfId="402" xr:uid="{602393BC-75D8-430B-9C41-5CC4DDE1F0CC}"/>
    <cellStyle name="20% - Accent1 2 2 2" xfId="58741" xr:uid="{D74A7B5E-AF13-4B79-82D9-D77137DDCB35}"/>
    <cellStyle name="20% - Accent1 2 2 3" xfId="3849" xr:uid="{13E38B76-FFA8-4BEC-A21E-FF7599D2F26A}"/>
    <cellStyle name="20% - Accent1 2 3" xfId="221" xr:uid="{97F4DC1F-A80C-459F-8346-7E32588BA0EB}"/>
    <cellStyle name="20% - Accent1 2 3 2" xfId="3850" xr:uid="{48A182C6-8DB1-4A4A-BB4D-FD5759DEC4E1}"/>
    <cellStyle name="20% - Accent1 2 4" xfId="3851" xr:uid="{9B7EB770-4A04-43C2-B13A-1C5715DCC01D}"/>
    <cellStyle name="20% - Accent1 2 5" xfId="3852" xr:uid="{DBE90353-5155-4E39-9F7C-E5F5652CC980}"/>
    <cellStyle name="20% - Accent1 2 6" xfId="3853" xr:uid="{5E2E25A6-7F5F-4A0B-8919-F12D81620EA6}"/>
    <cellStyle name="20% - Accent1 2 7" xfId="3854" xr:uid="{32DCBCA0-272C-48C2-930B-A58B3A04699C}"/>
    <cellStyle name="20% - Accent1 2 8" xfId="3855" xr:uid="{31D1D385-E3A6-42D3-9C59-FD645EB52670}"/>
    <cellStyle name="20% - Accent1 2 9" xfId="3856" xr:uid="{4AACA007-1E72-4BBF-9D0A-3A4947338764}"/>
    <cellStyle name="20% - Accent1 20" xfId="927" xr:uid="{4B501ADC-716D-4E65-8168-6532BDF2DA1D}"/>
    <cellStyle name="20% - Accent1 21" xfId="928" xr:uid="{3E5BD672-1FB0-4F1F-B5B1-B552C5E2BF05}"/>
    <cellStyle name="20% - Accent1 22" xfId="929" xr:uid="{10B8E1F6-B111-4335-AA2D-0CD9D353C171}"/>
    <cellStyle name="20% - Accent1 23" xfId="930" xr:uid="{938C2281-D04E-4552-BF2E-6C0C0855C5EE}"/>
    <cellStyle name="20% - Accent1 24" xfId="931" xr:uid="{E706568A-5670-4173-BF48-00CDE9BDE9E6}"/>
    <cellStyle name="20% - Accent1 25" xfId="932" xr:uid="{6F771704-0B22-4409-91F1-E8C820B2B038}"/>
    <cellStyle name="20% - Accent1 26" xfId="933" xr:uid="{CFD8AB92-9519-4C32-A0FC-E13C07ECA9E5}"/>
    <cellStyle name="20% - Accent1 27" xfId="934" xr:uid="{380D7E6C-65E3-447E-BBB7-6F3A4D67A30F}"/>
    <cellStyle name="20% - Accent1 28" xfId="935" xr:uid="{5EAEE702-0158-402A-957E-6D40AD10E2B2}"/>
    <cellStyle name="20% - Accent1 29" xfId="936" xr:uid="{38223ECF-9A52-4222-9ACE-A3BAE6F3D29E}"/>
    <cellStyle name="20% - Accent1 3" xfId="17" xr:uid="{24FF9174-2866-41AD-933C-D09C0B30C3ED}"/>
    <cellStyle name="20% - Accent1 3 2" xfId="937" xr:uid="{F3ACD9A8-54A5-4B95-A0B0-1DE2B0CBCB05}"/>
    <cellStyle name="20% - Accent1 3 2 2" xfId="5278" xr:uid="{F0869015-4624-4178-B544-942641244CD2}"/>
    <cellStyle name="20% - Accent1 3 3" xfId="3857" xr:uid="{CC69FC26-D3B0-4705-AA0A-4B89E7D24495}"/>
    <cellStyle name="20% - Accent1 3 4" xfId="59955" xr:uid="{5C4A4D99-A13E-4B8A-8282-9CA6BAC5CE4B}"/>
    <cellStyle name="20% - Accent1 30" xfId="938" xr:uid="{37742908-5D65-41A8-9719-8F97180C73B0}"/>
    <cellStyle name="20% - Accent1 31" xfId="939" xr:uid="{8F519681-9A73-47D7-945B-4731E09D6BCB}"/>
    <cellStyle name="20% - Accent1 32" xfId="940" xr:uid="{6770BFF6-86EE-48C3-A028-DC8D62F8CB4C}"/>
    <cellStyle name="20% - Accent1 33" xfId="941" xr:uid="{DB91A194-DB81-4FED-98CF-7FA95DB216CE}"/>
    <cellStyle name="20% - Accent1 34" xfId="942" xr:uid="{AB5C8CE7-36DD-40D0-8063-79CD7273C415}"/>
    <cellStyle name="20% - Accent1 35" xfId="943" xr:uid="{27DB74BF-04B6-4B54-A812-06F27DB961B0}"/>
    <cellStyle name="20% - Accent1 36" xfId="944" xr:uid="{CB173E95-5E59-4722-9B4F-A59A53FF1CF3}"/>
    <cellStyle name="20% - Accent1 37" xfId="945" xr:uid="{A203BC06-A2D2-4573-B3FE-A671EF41199B}"/>
    <cellStyle name="20% - Accent1 38" xfId="946" xr:uid="{B2649CB1-4851-4F6B-8FBE-86B1F88432EB}"/>
    <cellStyle name="20% - Accent1 39" xfId="947" xr:uid="{605F86F6-1D73-4437-8470-96E3A8AE816F}"/>
    <cellStyle name="20% - Accent1 4" xfId="15" xr:uid="{03A78C45-FF2D-4AA9-B294-66E94A3D64FC}"/>
    <cellStyle name="20% - Accent1 4 2" xfId="3858" xr:uid="{BA35AEB7-38AD-4E67-92FD-3156C7EE7AC9}"/>
    <cellStyle name="20% - Accent1 4 3" xfId="60949" xr:uid="{77D8B887-1602-49B0-B3AB-478B043E1DC4}"/>
    <cellStyle name="20% - Accent1 40" xfId="948" xr:uid="{23C7A0CF-C5F8-4426-A8F2-9078B5A22F96}"/>
    <cellStyle name="20% - Accent1 41" xfId="949" xr:uid="{86D21C23-AA10-4FBC-A94A-512DB9F2C079}"/>
    <cellStyle name="20% - Accent1 42" xfId="950" xr:uid="{1F4803B6-9AAD-4B96-8F6A-EC82CC14810C}"/>
    <cellStyle name="20% - Accent1 43" xfId="951" xr:uid="{9C0D8FE9-91B1-4F55-83BE-6A4CB3AA2CC1}"/>
    <cellStyle name="20% - Accent1 44" xfId="22939" xr:uid="{ED937B1E-B509-4D21-AE13-F37A0391B7C1}"/>
    <cellStyle name="20% - Accent1 45" xfId="40860" xr:uid="{31BAD253-868C-40FE-B852-ED9926457FC3}"/>
    <cellStyle name="20% - Accent1 46" xfId="58929" xr:uid="{C817968D-1BFC-402E-8D1A-27CDEE9BA732}"/>
    <cellStyle name="20% - Accent1 5" xfId="952" xr:uid="{8D88B8CD-3C08-4380-8951-6BE587D9DE50}"/>
    <cellStyle name="20% - Accent1 5 2" xfId="3859" xr:uid="{641400C3-B70B-46CD-B377-FE1FB448692C}"/>
    <cellStyle name="20% - Accent1 5 3" xfId="61971" xr:uid="{82BC5A98-9B50-4B28-98D5-3C56414AD23E}"/>
    <cellStyle name="20% - Accent1 6" xfId="953" xr:uid="{EB698C5A-A716-4870-A832-588DC9FF6688}"/>
    <cellStyle name="20% - Accent1 6 2" xfId="3860" xr:uid="{9D92A58C-695E-4AD2-BE29-492E59FD7683}"/>
    <cellStyle name="20% - Accent1 7" xfId="954" xr:uid="{12FD0625-C870-4862-ABA9-B5054F2CE5FA}"/>
    <cellStyle name="20% - Accent1 7 2" xfId="3861" xr:uid="{97A51E4F-51A9-4047-B760-D954ED6E0F86}"/>
    <cellStyle name="20% - Accent1 8" xfId="955" xr:uid="{19481B97-CF9C-4F29-8222-D3E70E887A97}"/>
    <cellStyle name="20% - Accent1 8 2" xfId="3862" xr:uid="{3A007DC7-07E2-427B-B71B-FD9B5455A161}"/>
    <cellStyle name="20% - Accent1 9" xfId="956" xr:uid="{F92854A5-9200-4879-AE31-2E208D9B1FFF}"/>
    <cellStyle name="20% - Accent1 9 2" xfId="5279" xr:uid="{91EE00AF-6D49-419D-8F5A-7DC9CBE3A6BE}"/>
    <cellStyle name="20% - Accent2" xfId="613" builtinId="34" customBuiltin="1"/>
    <cellStyle name="20% - Accent2 10" xfId="957" xr:uid="{39CABA45-DE31-4FF3-BC6E-EB4E12A63225}"/>
    <cellStyle name="20% - Accent2 10 2" xfId="5280" xr:uid="{3E0E6442-BA2D-4037-8F7F-A0A239DECA76}"/>
    <cellStyle name="20% - Accent2 11" xfId="958" xr:uid="{9D3D9077-1BBC-46F6-8BBC-B802A2A4692B}"/>
    <cellStyle name="20% - Accent2 11 2" xfId="5281" xr:uid="{21027E85-CD42-4ED9-98D4-FB020655D6D6}"/>
    <cellStyle name="20% - Accent2 12" xfId="959" xr:uid="{75501770-CFD5-4BDA-BF66-B77447F57E1F}"/>
    <cellStyle name="20% - Accent2 13" xfId="960" xr:uid="{BC74E3AE-8919-4448-B239-FD026AB33D79}"/>
    <cellStyle name="20% - Accent2 14" xfId="961" xr:uid="{04C5E490-3DE9-44DC-A7BE-465E9503728F}"/>
    <cellStyle name="20% - Accent2 15" xfId="962" xr:uid="{B9D4F610-C3BC-4B46-97C4-182344CF4CE7}"/>
    <cellStyle name="20% - Accent2 16" xfId="963" xr:uid="{88EE00DC-F125-41E7-BCD6-40D199CE6616}"/>
    <cellStyle name="20% - Accent2 17" xfId="964" xr:uid="{9A342129-05CD-4519-97EB-27E6C2C890E6}"/>
    <cellStyle name="20% - Accent2 18" xfId="965" xr:uid="{C085C8EC-CB62-459F-B5E9-3539E5C3D42D}"/>
    <cellStyle name="20% - Accent2 19" xfId="966" xr:uid="{18AFE298-8DB0-4A83-AF05-8EA87C064F01}"/>
    <cellStyle name="20% - Accent2 2" xfId="19" xr:uid="{BD245163-5E73-4CC7-AB24-3370C0B734C8}"/>
    <cellStyle name="20% - Accent2 2 10" xfId="3863" xr:uid="{3A3299EC-B2E4-400D-8447-76CD65EC4CE9}"/>
    <cellStyle name="20% - Accent2 2 11" xfId="3864" xr:uid="{F58F70B4-1CA7-4E61-8684-4A959B1FA571}"/>
    <cellStyle name="20% - Accent2 2 12" xfId="3865" xr:uid="{9C10DB9F-71D5-493E-996B-A7CDAAE05D6A}"/>
    <cellStyle name="20% - Accent2 2 13" xfId="3866" xr:uid="{D7B24B2F-230D-4C81-A594-2F543689144B}"/>
    <cellStyle name="20% - Accent2 2 14" xfId="3867" xr:uid="{5E5858D5-BBCF-4F3F-BAF6-A003F5E7220C}"/>
    <cellStyle name="20% - Accent2 2 15" xfId="3868" xr:uid="{78776F48-79A6-4CA3-A07A-57C763BEB867}"/>
    <cellStyle name="20% - Accent2 2 16" xfId="5282" xr:uid="{E835A72E-5487-4EF7-A1AC-5F482E8F37B1}"/>
    <cellStyle name="20% - Accent2 2 17" xfId="58742" xr:uid="{4D4252A2-C824-4061-8308-42959CA353C6}"/>
    <cellStyle name="20% - Accent2 2 2" xfId="403" xr:uid="{5BB01844-2603-4E7D-BBDD-A249ED805428}"/>
    <cellStyle name="20% - Accent2 2 2 2" xfId="58743" xr:uid="{8B2D16AB-8A53-47E9-9EBF-1BE5CEEDBF46}"/>
    <cellStyle name="20% - Accent2 2 2 3" xfId="3869" xr:uid="{F7F26D22-C98F-4FD9-BC6A-FFC264773DF3}"/>
    <cellStyle name="20% - Accent2 2 3" xfId="222" xr:uid="{82E632F1-39F2-4BDD-91BB-AA826507E003}"/>
    <cellStyle name="20% - Accent2 2 3 2" xfId="3870" xr:uid="{E1B96A63-BA78-4977-B75E-7AFCFD5A5722}"/>
    <cellStyle name="20% - Accent2 2 4" xfId="3871" xr:uid="{57B1B42F-CE50-466D-BDC5-9E2A92BAE553}"/>
    <cellStyle name="20% - Accent2 2 5" xfId="3872" xr:uid="{55B44956-A5E8-47E1-B926-4E7B55934B92}"/>
    <cellStyle name="20% - Accent2 2 6" xfId="3873" xr:uid="{569F011B-9693-4E10-886D-36EC52EA4FFB}"/>
    <cellStyle name="20% - Accent2 2 7" xfId="3874" xr:uid="{6F3F08E4-5FE9-4B48-B7AE-CCFB0835FB8C}"/>
    <cellStyle name="20% - Accent2 2 8" xfId="3875" xr:uid="{FBDE353E-3F19-4B89-B43C-7FB08069BF25}"/>
    <cellStyle name="20% - Accent2 2 9" xfId="3876" xr:uid="{B5CC97BA-596E-48D5-AAAB-0CAF09447325}"/>
    <cellStyle name="20% - Accent2 20" xfId="967" xr:uid="{2544CFFC-B193-4C20-8F5C-5808ECD5550C}"/>
    <cellStyle name="20% - Accent2 21" xfId="968" xr:uid="{09CAB405-C599-4083-9575-B5D6B8FBC305}"/>
    <cellStyle name="20% - Accent2 22" xfId="969" xr:uid="{BBC98334-A144-43FF-8582-52D37FEF4EA9}"/>
    <cellStyle name="20% - Accent2 23" xfId="970" xr:uid="{4647095C-85F4-4C89-9C39-FB3D2C0FE78C}"/>
    <cellStyle name="20% - Accent2 24" xfId="971" xr:uid="{DAE07EBA-1BD0-4D56-A03D-0E8ABCC66194}"/>
    <cellStyle name="20% - Accent2 25" xfId="972" xr:uid="{D14EBA9A-307D-4AFD-968B-386157FF8067}"/>
    <cellStyle name="20% - Accent2 26" xfId="973" xr:uid="{A43EFFD3-4999-42DC-AAE1-7EFC5FD53852}"/>
    <cellStyle name="20% - Accent2 27" xfId="974" xr:uid="{2E2B4DA6-9A04-4484-A518-0FC8CB1335D3}"/>
    <cellStyle name="20% - Accent2 28" xfId="975" xr:uid="{61BE232B-8B21-48A1-9915-A2FAF1AFA75B}"/>
    <cellStyle name="20% - Accent2 29" xfId="976" xr:uid="{CCEF559F-3989-46F7-AD1B-A6251855FD74}"/>
    <cellStyle name="20% - Accent2 3" xfId="20" xr:uid="{88FAB420-F959-4F17-B3EC-9C057A53F20D}"/>
    <cellStyle name="20% - Accent2 3 2" xfId="977" xr:uid="{2EED4FEB-89C2-4917-8BD3-91F9F6E0E8A0}"/>
    <cellStyle name="20% - Accent2 3 2 2" xfId="5283" xr:uid="{84944F45-B1D8-4863-A245-5B5E417EE08B}"/>
    <cellStyle name="20% - Accent2 3 3" xfId="3877" xr:uid="{10D310AB-C0DD-49E2-BE90-B9DB62C8BB5A}"/>
    <cellStyle name="20% - Accent2 3 4" xfId="59957" xr:uid="{30C9BD3A-4F73-41CB-9E04-0B908A3AC0C6}"/>
    <cellStyle name="20% - Accent2 30" xfId="978" xr:uid="{ECCFB639-0584-48E1-B864-5EE764F035D6}"/>
    <cellStyle name="20% - Accent2 31" xfId="979" xr:uid="{62B0A1F5-242A-4AB6-8913-45FF9C1F5FAF}"/>
    <cellStyle name="20% - Accent2 32" xfId="980" xr:uid="{7BCD8D7B-8773-4AC5-9035-C590F98E1107}"/>
    <cellStyle name="20% - Accent2 33" xfId="981" xr:uid="{2B0F9232-B948-4DA2-B7FD-2BD733358D86}"/>
    <cellStyle name="20% - Accent2 34" xfId="982" xr:uid="{761F5C41-C568-435A-94A8-95E18D596BFF}"/>
    <cellStyle name="20% - Accent2 35" xfId="983" xr:uid="{3701579F-8815-4866-85BB-05B5117B16A4}"/>
    <cellStyle name="20% - Accent2 36" xfId="984" xr:uid="{0120F3AC-94A4-4310-8FF3-A35A40E1C6A8}"/>
    <cellStyle name="20% - Accent2 37" xfId="985" xr:uid="{00B972D5-F4EB-4B8C-B575-98E78D47C292}"/>
    <cellStyle name="20% - Accent2 38" xfId="986" xr:uid="{0E97D230-B4E8-40CC-9ACC-36F386E93167}"/>
    <cellStyle name="20% - Accent2 39" xfId="987" xr:uid="{BAFA4686-459A-47BC-A699-7E5525D92981}"/>
    <cellStyle name="20% - Accent2 4" xfId="18" xr:uid="{547948A8-49B3-41F5-878D-DA0FA9912319}"/>
    <cellStyle name="20% - Accent2 4 2" xfId="3878" xr:uid="{F6A104E7-2483-4400-8C91-D2BE76A06684}"/>
    <cellStyle name="20% - Accent2 4 3" xfId="60951" xr:uid="{45783434-A8A9-44ED-844D-BAF714A15D09}"/>
    <cellStyle name="20% - Accent2 40" xfId="988" xr:uid="{2B60EFB7-1C86-4C2F-AB24-9D1C754DA77B}"/>
    <cellStyle name="20% - Accent2 41" xfId="989" xr:uid="{F8A42483-292F-4C90-A1C5-09C191174181}"/>
    <cellStyle name="20% - Accent2 42" xfId="990" xr:uid="{B63169E9-9192-4C96-BA1A-073B994E45B3}"/>
    <cellStyle name="20% - Accent2 43" xfId="991" xr:uid="{2C841481-F558-443E-8F96-06D7A7FA5D7A}"/>
    <cellStyle name="20% - Accent2 44" xfId="22941" xr:uid="{D570EC0D-8DDD-4B95-BA19-8AD210BA3439}"/>
    <cellStyle name="20% - Accent2 45" xfId="40862" xr:uid="{9ACF2968-1010-4E3B-A84D-D87056B19EC9}"/>
    <cellStyle name="20% - Accent2 46" xfId="58931" xr:uid="{CB47CBA1-D3A3-4CBE-86D3-EABDC52AE47F}"/>
    <cellStyle name="20% - Accent2 5" xfId="992" xr:uid="{FF8737B8-1E1C-4F7E-9F0F-3515164504EC}"/>
    <cellStyle name="20% - Accent2 5 2" xfId="3879" xr:uid="{8A5B2D4C-E8E5-4591-A02E-8A8FECD273DB}"/>
    <cellStyle name="20% - Accent2 5 3" xfId="61973" xr:uid="{845E447E-CDDF-4B6E-B290-50E326480DC8}"/>
    <cellStyle name="20% - Accent2 6" xfId="993" xr:uid="{FDA7FF12-7E6A-46B2-8EB1-20454468EC36}"/>
    <cellStyle name="20% - Accent2 6 2" xfId="3880" xr:uid="{F194BDFE-3C20-4EA8-9CFD-B5E87CE0C7E5}"/>
    <cellStyle name="20% - Accent2 7" xfId="994" xr:uid="{D4312CC9-C0C8-4791-BBBA-F34DE05B9368}"/>
    <cellStyle name="20% - Accent2 7 2" xfId="3881" xr:uid="{E8B089EF-6354-45FA-92DD-0B9C79FB4BA5}"/>
    <cellStyle name="20% - Accent2 8" xfId="995" xr:uid="{F5EC61D1-2C46-48BD-9D50-F6ECA55598EB}"/>
    <cellStyle name="20% - Accent2 8 2" xfId="3882" xr:uid="{715D0574-466C-4DD0-ADBD-A50E50F1472D}"/>
    <cellStyle name="20% - Accent2 9" xfId="996" xr:uid="{C99205D9-D9FF-4A27-A448-4536A4E12A7A}"/>
    <cellStyle name="20% - Accent2 9 2" xfId="5284" xr:uid="{FF313A5C-6797-4B53-9615-781B915350DB}"/>
    <cellStyle name="20% - Accent3" xfId="616" builtinId="38" customBuiltin="1"/>
    <cellStyle name="20% - Accent3 10" xfId="997" xr:uid="{A2FF74E3-5663-4720-B698-0E443BED4CD8}"/>
    <cellStyle name="20% - Accent3 10 2" xfId="5285" xr:uid="{E8367F44-A480-4761-8C3F-8F113518BEEF}"/>
    <cellStyle name="20% - Accent3 11" xfId="998" xr:uid="{9190FA45-7560-453B-B15C-7366FC92EAE4}"/>
    <cellStyle name="20% - Accent3 11 2" xfId="5286" xr:uid="{F5B59BE3-C35B-4C10-938D-6784F82BD1BE}"/>
    <cellStyle name="20% - Accent3 12" xfId="999" xr:uid="{CA35318F-1202-4242-A5D1-8F5CB3297A93}"/>
    <cellStyle name="20% - Accent3 13" xfId="1000" xr:uid="{422193B5-AEAE-48AF-832C-EFCB9D0724C1}"/>
    <cellStyle name="20% - Accent3 14" xfId="1001" xr:uid="{2380F033-3806-442E-8988-510E5FFC9892}"/>
    <cellStyle name="20% - Accent3 15" xfId="1002" xr:uid="{13B048FB-5591-4B88-975B-1CDD31411110}"/>
    <cellStyle name="20% - Accent3 16" xfId="1003" xr:uid="{B774B60C-01B2-453F-B58A-C8144440B3F1}"/>
    <cellStyle name="20% - Accent3 17" xfId="1004" xr:uid="{E1F531D3-6F9C-4059-932F-D3E4DAB3D374}"/>
    <cellStyle name="20% - Accent3 18" xfId="1005" xr:uid="{B99D8952-D99F-434A-A25D-384C75361F1B}"/>
    <cellStyle name="20% - Accent3 19" xfId="1006" xr:uid="{8EC75150-4667-41F2-9DA4-AA3D23858DFB}"/>
    <cellStyle name="20% - Accent3 2" xfId="22" xr:uid="{7643B488-CDD1-42F0-9DD8-61B2C3D49210}"/>
    <cellStyle name="20% - Accent3 2 10" xfId="3883" xr:uid="{3C7F7C5A-CF31-40B9-8693-C2473D7E8DED}"/>
    <cellStyle name="20% - Accent3 2 11" xfId="3884" xr:uid="{183E749C-0DCB-4F0C-9AC8-F21DB76A7B10}"/>
    <cellStyle name="20% - Accent3 2 12" xfId="3885" xr:uid="{7646E6E3-A2FE-47C1-865A-282540F0BEDE}"/>
    <cellStyle name="20% - Accent3 2 13" xfId="3886" xr:uid="{C401B5BD-3148-483F-8AC2-6504F5D28F65}"/>
    <cellStyle name="20% - Accent3 2 14" xfId="3887" xr:uid="{A5EE977C-2A30-49C9-9E2D-FC1827E246AC}"/>
    <cellStyle name="20% - Accent3 2 15" xfId="3888" xr:uid="{EB72BE4C-EF92-4FF6-BC7B-9038A63CD73D}"/>
    <cellStyle name="20% - Accent3 2 16" xfId="5287" xr:uid="{5A1FB2C3-C043-40C5-A898-8A5F6872C41C}"/>
    <cellStyle name="20% - Accent3 2 17" xfId="58744" xr:uid="{A6752670-A6FB-4ABD-BB6C-04766422FD84}"/>
    <cellStyle name="20% - Accent3 2 2" xfId="404" xr:uid="{B3E58C0E-E075-4B67-95A3-FA760661A9E0}"/>
    <cellStyle name="20% - Accent3 2 2 2" xfId="58745" xr:uid="{92F195D3-18CA-456E-BF75-4DD6FA634F3D}"/>
    <cellStyle name="20% - Accent3 2 2 3" xfId="3889" xr:uid="{3F210157-94E5-45E1-85BD-2C7A9ABABB89}"/>
    <cellStyle name="20% - Accent3 2 3" xfId="223" xr:uid="{B876BF82-ECA3-4FB4-A2FD-8C4F40CDC678}"/>
    <cellStyle name="20% - Accent3 2 3 2" xfId="3890" xr:uid="{1801DBC9-B6D2-4118-A281-E9E4FF217A15}"/>
    <cellStyle name="20% - Accent3 2 4" xfId="3891" xr:uid="{0D28DD6E-CDCD-49C9-8086-B0A7A364728E}"/>
    <cellStyle name="20% - Accent3 2 5" xfId="3892" xr:uid="{74D413C6-50DD-4217-920B-08D85D3532CF}"/>
    <cellStyle name="20% - Accent3 2 6" xfId="3893" xr:uid="{5FFD755F-4DB5-4F19-90E4-91D2CB49E243}"/>
    <cellStyle name="20% - Accent3 2 7" xfId="3894" xr:uid="{251EF532-1363-4349-A018-228ABC030762}"/>
    <cellStyle name="20% - Accent3 2 8" xfId="3895" xr:uid="{D191A44A-7558-4183-8BF6-3F1FF0A8F0DD}"/>
    <cellStyle name="20% - Accent3 2 9" xfId="3896" xr:uid="{798E9A84-0702-49A1-968B-6FBFA580AE72}"/>
    <cellStyle name="20% - Accent3 20" xfId="1007" xr:uid="{B79E4BDE-7368-4F18-BE3D-2F874EE76455}"/>
    <cellStyle name="20% - Accent3 21" xfId="1008" xr:uid="{1277B116-53DF-496F-8284-366CB0BC39ED}"/>
    <cellStyle name="20% - Accent3 22" xfId="1009" xr:uid="{FA2AEB50-8459-429E-99A0-923CBA40D043}"/>
    <cellStyle name="20% - Accent3 23" xfId="1010" xr:uid="{B0CF1F4D-BA38-4562-AD97-9525CAE203EE}"/>
    <cellStyle name="20% - Accent3 24" xfId="1011" xr:uid="{6FD8A821-D7BD-49E8-AC00-CD53F3C2B95A}"/>
    <cellStyle name="20% - Accent3 25" xfId="1012" xr:uid="{25518E99-BB64-4547-A6BC-0A4A82625F3D}"/>
    <cellStyle name="20% - Accent3 26" xfId="1013" xr:uid="{F01F303D-2FCE-4A39-8252-C7A58A18C4BE}"/>
    <cellStyle name="20% - Accent3 27" xfId="1014" xr:uid="{30B9121A-4387-494E-9648-9596BC2A6B5F}"/>
    <cellStyle name="20% - Accent3 28" xfId="1015" xr:uid="{04211DE3-6610-463D-9D0E-DAB42BC8F7E2}"/>
    <cellStyle name="20% - Accent3 29" xfId="1016" xr:uid="{5E862E88-8187-4B44-8F64-E5F10490422E}"/>
    <cellStyle name="20% - Accent3 3" xfId="23" xr:uid="{B1AEF492-4597-44AE-9C2E-D7069403394A}"/>
    <cellStyle name="20% - Accent3 3 2" xfId="1017" xr:uid="{DC250383-9BB5-44D0-98F5-14127E1A293A}"/>
    <cellStyle name="20% - Accent3 3 2 2" xfId="5288" xr:uid="{3E47679E-2201-445E-9B2F-D79D4971BC0D}"/>
    <cellStyle name="20% - Accent3 3 3" xfId="3897" xr:uid="{2DC0B7F9-840F-4983-B3CD-7E4F548A97C8}"/>
    <cellStyle name="20% - Accent3 3 4" xfId="59959" xr:uid="{10D4DBDB-E329-4233-B829-BF32DB3EDF93}"/>
    <cellStyle name="20% - Accent3 30" xfId="1018" xr:uid="{9FBFA566-3492-4564-B9E6-BAB5F91ADE91}"/>
    <cellStyle name="20% - Accent3 31" xfId="1019" xr:uid="{9B57DD66-FF01-4265-9F18-25ED6DA8B1C1}"/>
    <cellStyle name="20% - Accent3 32" xfId="1020" xr:uid="{A2C0A7E2-B8FF-4074-B74E-8D2D238CB124}"/>
    <cellStyle name="20% - Accent3 33" xfId="1021" xr:uid="{7DA4C71F-91B2-4B42-A793-F73D98CA2E53}"/>
    <cellStyle name="20% - Accent3 34" xfId="1022" xr:uid="{D793B242-EF59-47A8-87EA-114A2BD1953C}"/>
    <cellStyle name="20% - Accent3 35" xfId="1023" xr:uid="{AC70F72D-5DC2-4A15-B679-787E444FBA36}"/>
    <cellStyle name="20% - Accent3 36" xfId="1024" xr:uid="{05E9B5B7-4A8C-4290-B694-2276F7511ED7}"/>
    <cellStyle name="20% - Accent3 37" xfId="1025" xr:uid="{20BAB80A-2104-4B20-86BA-7800F0019FE7}"/>
    <cellStyle name="20% - Accent3 38" xfId="1026" xr:uid="{335FA1B6-554F-4387-A3D9-BBE6F1E9196B}"/>
    <cellStyle name="20% - Accent3 39" xfId="1027" xr:uid="{38027B96-9218-46C7-AF1E-0F1C64858087}"/>
    <cellStyle name="20% - Accent3 4" xfId="21" xr:uid="{AAEEC15A-1C44-4951-A08C-6AEEA6291B67}"/>
    <cellStyle name="20% - Accent3 4 2" xfId="3898" xr:uid="{AC053377-1BE5-4D5A-9D7A-ED59FE5870A0}"/>
    <cellStyle name="20% - Accent3 4 3" xfId="60953" xr:uid="{7F8EA84B-6766-4F7F-A8C2-C2A8CD9F0514}"/>
    <cellStyle name="20% - Accent3 40" xfId="1028" xr:uid="{465D1671-D079-4309-9297-20FF3046791B}"/>
    <cellStyle name="20% - Accent3 41" xfId="1029" xr:uid="{63A1696D-C47D-49AB-8BFC-A65353F4A31C}"/>
    <cellStyle name="20% - Accent3 42" xfId="1030" xr:uid="{601A26BE-8736-41E9-9A77-7B343F33EA7D}"/>
    <cellStyle name="20% - Accent3 43" xfId="1031" xr:uid="{D2E21ADC-B262-4C17-A623-7BED5BEBC323}"/>
    <cellStyle name="20% - Accent3 44" xfId="22943" xr:uid="{94BCAC1F-632C-43FD-BBAE-1535A09AD410}"/>
    <cellStyle name="20% - Accent3 45" xfId="40864" xr:uid="{4218D46F-166C-4E5F-8352-94C582D8602B}"/>
    <cellStyle name="20% - Accent3 46" xfId="58933" xr:uid="{ED251101-5456-4019-8696-C859F4540AEC}"/>
    <cellStyle name="20% - Accent3 5" xfId="1032" xr:uid="{1798BB50-C381-4D05-A278-7241CB9466F8}"/>
    <cellStyle name="20% - Accent3 5 2" xfId="3899" xr:uid="{CC0399B2-229D-4F14-9413-6188CC3C4E27}"/>
    <cellStyle name="20% - Accent3 5 3" xfId="61975" xr:uid="{30F926C2-5169-4D58-953E-13FEAB307238}"/>
    <cellStyle name="20% - Accent3 6" xfId="1033" xr:uid="{201AA7CA-6875-4E11-A87C-080F55DF118A}"/>
    <cellStyle name="20% - Accent3 6 2" xfId="3900" xr:uid="{7EAD63EC-8DC0-4527-AA06-245661528B80}"/>
    <cellStyle name="20% - Accent3 7" xfId="1034" xr:uid="{B7191687-77E4-494D-BB4E-59B257E5EE4C}"/>
    <cellStyle name="20% - Accent3 7 2" xfId="3901" xr:uid="{CEBC1F4C-55FB-40D1-B975-359B83A924BD}"/>
    <cellStyle name="20% - Accent3 8" xfId="1035" xr:uid="{A60A0424-4ACC-4E72-80C3-310F6007D98C}"/>
    <cellStyle name="20% - Accent3 8 2" xfId="3902" xr:uid="{1CE3DE79-1F60-44CE-AE63-D7F6A6C1DB47}"/>
    <cellStyle name="20% - Accent3 9" xfId="1036" xr:uid="{3205BE5F-1E4C-45CE-8905-6C183A543360}"/>
    <cellStyle name="20% - Accent3 9 2" xfId="5289" xr:uid="{4CA69872-67CE-45C6-874A-0388B0B90E2D}"/>
    <cellStyle name="20% - Accent4" xfId="619" builtinId="42" customBuiltin="1"/>
    <cellStyle name="20% - Accent4 10" xfId="1037" xr:uid="{1FF2C599-8E12-4E85-89FE-18D68D143DF1}"/>
    <cellStyle name="20% - Accent4 10 2" xfId="5290" xr:uid="{05CB026B-889E-4E15-9A50-826E72D8B46B}"/>
    <cellStyle name="20% - Accent4 11" xfId="1038" xr:uid="{5DA7E111-8829-49E4-8EE0-A009FD334998}"/>
    <cellStyle name="20% - Accent4 11 2" xfId="5291" xr:uid="{CEEF6B88-A28D-4363-AFB5-2D8CB4EE00F9}"/>
    <cellStyle name="20% - Accent4 12" xfId="1039" xr:uid="{8DC19E46-92A4-421A-9A0E-3B2BC9828953}"/>
    <cellStyle name="20% - Accent4 13" xfId="1040" xr:uid="{76615E9B-199B-4200-9BFE-A1DE6FBFC96F}"/>
    <cellStyle name="20% - Accent4 14" xfId="1041" xr:uid="{2336D21D-F989-4F7A-8701-81765E2C8FCB}"/>
    <cellStyle name="20% - Accent4 15" xfId="1042" xr:uid="{BFBACA6B-2821-4311-8DD0-923047CE92D1}"/>
    <cellStyle name="20% - Accent4 16" xfId="1043" xr:uid="{FEDF99CC-CD1E-4AE5-8A74-4A59E22FCFF8}"/>
    <cellStyle name="20% - Accent4 17" xfId="1044" xr:uid="{A8E68AB6-4BA5-4875-B198-E829F591BE3D}"/>
    <cellStyle name="20% - Accent4 18" xfId="1045" xr:uid="{0E0485D0-09EB-4056-911E-4E89ABEB3DEE}"/>
    <cellStyle name="20% - Accent4 19" xfId="1046" xr:uid="{A11482D3-5D49-430C-BBA2-985D4F69C1AA}"/>
    <cellStyle name="20% - Accent4 2" xfId="25" xr:uid="{2A6A2830-6D11-4F21-832A-71D57E5DEF00}"/>
    <cellStyle name="20% - Accent4 2 10" xfId="3903" xr:uid="{DA5811C3-4ABE-43FF-B81C-6035317C00D3}"/>
    <cellStyle name="20% - Accent4 2 11" xfId="3904" xr:uid="{BC94E85A-C87A-4B5A-9C1C-42A203EFE1D1}"/>
    <cellStyle name="20% - Accent4 2 12" xfId="3905" xr:uid="{ABFF67F6-CC35-4C1B-8DB8-0AFF002C818F}"/>
    <cellStyle name="20% - Accent4 2 13" xfId="3906" xr:uid="{8FA84894-7875-45CE-9650-61DEEBFAF158}"/>
    <cellStyle name="20% - Accent4 2 14" xfId="3907" xr:uid="{B9459E08-D905-4D23-AB31-360B46557972}"/>
    <cellStyle name="20% - Accent4 2 15" xfId="3908" xr:uid="{0B389DE0-7DF4-4BA8-B500-BBC486722CE9}"/>
    <cellStyle name="20% - Accent4 2 16" xfId="5292" xr:uid="{37DFA041-01C7-4223-9F68-ED78B66CEBA2}"/>
    <cellStyle name="20% - Accent4 2 17" xfId="58746" xr:uid="{FB9633F1-B13D-4B28-AC59-FB9784EB99BC}"/>
    <cellStyle name="20% - Accent4 2 2" xfId="405" xr:uid="{B374E556-C895-44C0-80E7-6ACD9CE850CC}"/>
    <cellStyle name="20% - Accent4 2 2 2" xfId="58747" xr:uid="{0F37DAAE-FF1A-4F66-B600-F82E05F7BE39}"/>
    <cellStyle name="20% - Accent4 2 2 3" xfId="3909" xr:uid="{8EB35F5C-0E0E-42D1-85CE-BAA41D34571C}"/>
    <cellStyle name="20% - Accent4 2 3" xfId="224" xr:uid="{6ABC163E-AF1D-4A82-9294-66D39DF7E37B}"/>
    <cellStyle name="20% - Accent4 2 3 2" xfId="3910" xr:uid="{E0697D89-AAAC-4150-9A24-5AF88BE5483C}"/>
    <cellStyle name="20% - Accent4 2 4" xfId="3911" xr:uid="{579D6E6F-3D74-425C-AECE-1F41A062AA47}"/>
    <cellStyle name="20% - Accent4 2 5" xfId="3912" xr:uid="{BE020A30-F624-42C0-8CC2-A38BA02DC904}"/>
    <cellStyle name="20% - Accent4 2 6" xfId="3913" xr:uid="{CCA4F5EF-7E15-4CCF-BF9E-F663EA00FD05}"/>
    <cellStyle name="20% - Accent4 2 7" xfId="3914" xr:uid="{23D45CEA-0C32-42B6-AF17-2B62C201D87C}"/>
    <cellStyle name="20% - Accent4 2 8" xfId="3915" xr:uid="{ADDF86BD-2AC0-45BE-8656-494184357B1C}"/>
    <cellStyle name="20% - Accent4 2 9" xfId="3916" xr:uid="{8BBFC7DC-0FAC-4F3C-9A9C-19D9F3387FE2}"/>
    <cellStyle name="20% - Accent4 20" xfId="1047" xr:uid="{1B05F168-68CA-4EF6-83BB-D4C81DF527D1}"/>
    <cellStyle name="20% - Accent4 21" xfId="1048" xr:uid="{B79B3ECC-ED91-45BE-9F8A-8BFEC258F3F0}"/>
    <cellStyle name="20% - Accent4 22" xfId="1049" xr:uid="{CD02D214-7327-454A-9D05-39594D745FE8}"/>
    <cellStyle name="20% - Accent4 23" xfId="1050" xr:uid="{3C3A4F17-4E75-4C3A-946F-2575183B5BC4}"/>
    <cellStyle name="20% - Accent4 24" xfId="1051" xr:uid="{302027FB-D7A3-4562-BACC-F7552D5C5CA7}"/>
    <cellStyle name="20% - Accent4 25" xfId="1052" xr:uid="{54A4A63A-63C7-4C2C-B6D6-D35461C918F0}"/>
    <cellStyle name="20% - Accent4 26" xfId="1053" xr:uid="{84DD42EE-2545-4BCF-8C03-AAD50AE2911E}"/>
    <cellStyle name="20% - Accent4 27" xfId="1054" xr:uid="{6DD3E595-F8E9-4CAB-96F4-018C0DCB8745}"/>
    <cellStyle name="20% - Accent4 28" xfId="1055" xr:uid="{FB84C7C3-D7B2-404F-985B-9FEE77D34557}"/>
    <cellStyle name="20% - Accent4 29" xfId="1056" xr:uid="{7842EF6E-8A78-4408-AEB7-73850FD2D198}"/>
    <cellStyle name="20% - Accent4 3" xfId="26" xr:uid="{9EA2D10F-C9E8-442F-81D2-3FAD08CACE26}"/>
    <cellStyle name="20% - Accent4 3 2" xfId="1057" xr:uid="{184B4FB6-FD99-4B3A-92F2-F7C23A43C2E6}"/>
    <cellStyle name="20% - Accent4 3 2 2" xfId="5293" xr:uid="{418EC336-60E0-43E4-B35D-AB2E2239FEBE}"/>
    <cellStyle name="20% - Accent4 3 3" xfId="3917" xr:uid="{E101A3FB-F002-4D3C-A595-83334EAF98F8}"/>
    <cellStyle name="20% - Accent4 3 4" xfId="59960" xr:uid="{1A5F135E-8191-46C5-999D-AA83011B2EF1}"/>
    <cellStyle name="20% - Accent4 30" xfId="1058" xr:uid="{7221D2E3-FB34-4488-B509-9711CDFC40CE}"/>
    <cellStyle name="20% - Accent4 31" xfId="1059" xr:uid="{D8525F92-05D6-4079-9513-B1002BF9996E}"/>
    <cellStyle name="20% - Accent4 32" xfId="1060" xr:uid="{764D951C-D2A5-4BDF-AE72-032AA14871D2}"/>
    <cellStyle name="20% - Accent4 33" xfId="1061" xr:uid="{340F0FFC-D040-447A-BBE3-17F86E1ADD0E}"/>
    <cellStyle name="20% - Accent4 34" xfId="1062" xr:uid="{B6AA343B-B023-48A6-8BDE-DED48209C323}"/>
    <cellStyle name="20% - Accent4 35" xfId="1063" xr:uid="{C3089A22-E1B1-4565-9FC4-5BD27A0D0750}"/>
    <cellStyle name="20% - Accent4 36" xfId="1064" xr:uid="{932DD830-D9E2-4F48-8116-E23746D77769}"/>
    <cellStyle name="20% - Accent4 37" xfId="1065" xr:uid="{70744E8E-9286-4ACA-8F49-5731EB34989A}"/>
    <cellStyle name="20% - Accent4 38" xfId="1066" xr:uid="{C81B4480-E20B-492B-8D4F-25935F5EE8CD}"/>
    <cellStyle name="20% - Accent4 39" xfId="1067" xr:uid="{669B72E3-7571-49DD-B5B1-B1F44D7D32D7}"/>
    <cellStyle name="20% - Accent4 4" xfId="24" xr:uid="{A31FD79D-7D34-4EC0-8ABC-4D9C0314AB07}"/>
    <cellStyle name="20% - Accent4 4 2" xfId="3918" xr:uid="{AC8F52C1-6AAA-47BB-ABE7-8D25CAA21FE9}"/>
    <cellStyle name="20% - Accent4 4 3" xfId="60955" xr:uid="{B4B27A52-BBBD-4502-8E9D-DB7E8F94CA2D}"/>
    <cellStyle name="20% - Accent4 40" xfId="1068" xr:uid="{6EBB8C84-4F54-455C-B9F5-046CF48CA52F}"/>
    <cellStyle name="20% - Accent4 41" xfId="1069" xr:uid="{8FA66E34-3323-414A-B448-79C6D25E8B72}"/>
    <cellStyle name="20% - Accent4 42" xfId="1070" xr:uid="{74733185-CD17-45AB-8752-A9D0E4185C30}"/>
    <cellStyle name="20% - Accent4 43" xfId="1071" xr:uid="{CEB5695C-8BA9-4265-916E-2A38FC86D246}"/>
    <cellStyle name="20% - Accent4 44" xfId="22945" xr:uid="{413D6B4D-C5D5-4BF0-9C3D-C10045F8A563}"/>
    <cellStyle name="20% - Accent4 45" xfId="40866" xr:uid="{12C3F923-2B03-45E6-830D-3F1E4353A2A0}"/>
    <cellStyle name="20% - Accent4 46" xfId="58935" xr:uid="{3D1CD10F-7A19-49C0-A108-218ABCC8782C}"/>
    <cellStyle name="20% - Accent4 5" xfId="1072" xr:uid="{B72C92A9-9375-49D5-BA5C-91A3B3C7953A}"/>
    <cellStyle name="20% - Accent4 5 2" xfId="3919" xr:uid="{96DF3DD1-85AC-4846-A74E-BEFA62345CF5}"/>
    <cellStyle name="20% - Accent4 5 3" xfId="61977" xr:uid="{3AEF64E5-9CC8-4ABC-8366-5435F94DED3E}"/>
    <cellStyle name="20% - Accent4 6" xfId="1073" xr:uid="{B327EE6A-BF8B-4FA2-A3FF-366448A4E77E}"/>
    <cellStyle name="20% - Accent4 6 2" xfId="3920" xr:uid="{80ACDD64-EB3D-4573-A4CA-885E0C90F07A}"/>
    <cellStyle name="20% - Accent4 7" xfId="1074" xr:uid="{54AD55D2-6565-479C-814C-CC2BACFA89B9}"/>
    <cellStyle name="20% - Accent4 7 2" xfId="3921" xr:uid="{65D8F7FC-9F2F-415C-9AD0-E83703FDC28D}"/>
    <cellStyle name="20% - Accent4 8" xfId="1075" xr:uid="{5AAF80F2-1BA8-441F-9173-345C06CDFDEC}"/>
    <cellStyle name="20% - Accent4 8 2" xfId="3922" xr:uid="{909ED82D-BBC7-412E-8EF7-D4A277D788BD}"/>
    <cellStyle name="20% - Accent4 9" xfId="1076" xr:uid="{F9C88D57-A132-40F7-AA88-02E2126D1CE7}"/>
    <cellStyle name="20% - Accent4 9 2" xfId="5294" xr:uid="{FD0BC27E-9A87-423E-916C-BEFE60A4AC58}"/>
    <cellStyle name="20% - Accent5" xfId="622" builtinId="46" customBuiltin="1"/>
    <cellStyle name="20% - Accent5 10" xfId="1077" xr:uid="{E8573683-FD07-4D65-B9D2-875B75CA3AC0}"/>
    <cellStyle name="20% - Accent5 10 2" xfId="5295" xr:uid="{D8ED7F72-04AC-4C54-ACDA-93F2FE716D41}"/>
    <cellStyle name="20% - Accent5 11" xfId="1078" xr:uid="{2F0CDEE6-7DB2-470F-9295-E155DCA0CD60}"/>
    <cellStyle name="20% - Accent5 11 2" xfId="5296" xr:uid="{033F5795-7D9C-4E02-AF64-C628312371BA}"/>
    <cellStyle name="20% - Accent5 12" xfId="1079" xr:uid="{39B58DC4-53D7-4B83-AE96-516220A25827}"/>
    <cellStyle name="20% - Accent5 13" xfId="1080" xr:uid="{AD0F5864-9552-4C57-A742-0EE3B4BB976D}"/>
    <cellStyle name="20% - Accent5 14" xfId="1081" xr:uid="{C53A1C8C-1543-4ECA-946A-584BA22077C1}"/>
    <cellStyle name="20% - Accent5 15" xfId="1082" xr:uid="{CA13BC07-0AC8-45FC-AD26-B6106BB0EF3B}"/>
    <cellStyle name="20% - Accent5 16" xfId="1083" xr:uid="{8AFB9D64-31B9-496D-A8B6-595DCC06EF74}"/>
    <cellStyle name="20% - Accent5 17" xfId="1084" xr:uid="{8CDEAED7-24B7-4918-B9D7-E8C88825EF48}"/>
    <cellStyle name="20% - Accent5 18" xfId="1085" xr:uid="{8326E1F9-2424-40D7-BEDB-D0880D68B266}"/>
    <cellStyle name="20% - Accent5 19" xfId="1086" xr:uid="{FC83702C-AB7B-467E-813E-1815B323BD50}"/>
    <cellStyle name="20% - Accent5 2" xfId="28" xr:uid="{EF1A96EF-2E5E-4688-B359-163F89821919}"/>
    <cellStyle name="20% - Accent5 2 10" xfId="3923" xr:uid="{D7C16656-90E6-442F-B51D-09C4C1E99A59}"/>
    <cellStyle name="20% - Accent5 2 11" xfId="3924" xr:uid="{1A1FC55A-5874-4D62-A6AB-C24D1BD859B5}"/>
    <cellStyle name="20% - Accent5 2 12" xfId="3925" xr:uid="{3FDF1A33-92E9-4F54-9D1E-75D1F7975BB4}"/>
    <cellStyle name="20% - Accent5 2 13" xfId="3926" xr:uid="{E5CD153F-1768-4CDF-87EE-F224BD6594B7}"/>
    <cellStyle name="20% - Accent5 2 14" xfId="3927" xr:uid="{41CB892D-35DF-449A-981E-D8BA35E32F25}"/>
    <cellStyle name="20% - Accent5 2 15" xfId="3928" xr:uid="{C579A2A3-EB55-431D-9B8F-1A274A2E9FA7}"/>
    <cellStyle name="20% - Accent5 2 16" xfId="40841" xr:uid="{E7312A62-C78C-4A1B-9FAC-FBBC73AF2ACA}"/>
    <cellStyle name="20% - Accent5 2 17" xfId="58748" xr:uid="{4208029E-5535-4716-9AA3-11AC84AE5BF4}"/>
    <cellStyle name="20% - Accent5 2 2" xfId="406" xr:uid="{75AE42C8-5607-49D2-B62F-140C9676F824}"/>
    <cellStyle name="20% - Accent5 2 2 2" xfId="58969" xr:uid="{A9F41872-B605-4ED5-8D1B-918D6D2A1FEA}"/>
    <cellStyle name="20% - Accent5 2 2 3" xfId="58749" xr:uid="{637E72DD-01CD-4D0A-B86B-CC01566AA99B}"/>
    <cellStyle name="20% - Accent5 2 3" xfId="225" xr:uid="{52A34618-BF5E-4B45-A93B-C9826261A24C}"/>
    <cellStyle name="20% - Accent5 2 3 2" xfId="58978" xr:uid="{80C7E2B2-07CA-481F-898C-8AAB9617885C}"/>
    <cellStyle name="20% - Accent5 2 3 3" xfId="3929" xr:uid="{7B6E5C88-DB4F-4AEA-B4CF-E991CEFEF0CC}"/>
    <cellStyle name="20% - Accent5 2 4" xfId="3930" xr:uid="{127B0E80-B859-4B5D-B2C8-E3781004F838}"/>
    <cellStyle name="20% - Accent5 2 4 2" xfId="58960" xr:uid="{E6D4E502-4185-473D-AD91-42EDB0553367}"/>
    <cellStyle name="20% - Accent5 2 5" xfId="3931" xr:uid="{1BA1F446-BE6F-4A83-B143-2B80071EFCA3}"/>
    <cellStyle name="20% - Accent5 2 5 2" xfId="58989" xr:uid="{5C4921ED-CFF7-45C5-B8BB-0C69757F58DB}"/>
    <cellStyle name="20% - Accent5 2 6" xfId="3932" xr:uid="{8194DB8E-40C2-442F-B810-6F963D7CF422}"/>
    <cellStyle name="20% - Accent5 2 6 2" xfId="58948" xr:uid="{E0194FA3-1DC6-496C-A441-517738224CC8}"/>
    <cellStyle name="20% - Accent5 2 7" xfId="3933" xr:uid="{62A97E65-CAAC-4305-BEE9-CF2473FF413B}"/>
    <cellStyle name="20% - Accent5 2 8" xfId="3934" xr:uid="{09AE9175-0E91-41F8-98AC-F2D8E7B7B259}"/>
    <cellStyle name="20% - Accent5 2 9" xfId="3935" xr:uid="{071A36A0-C33E-4A9B-84A0-5F377DC90042}"/>
    <cellStyle name="20% - Accent5 20" xfId="1087" xr:uid="{AB1BE314-2F43-4687-B038-DC48CF952C8C}"/>
    <cellStyle name="20% - Accent5 21" xfId="1088" xr:uid="{177C69EB-468F-4FDD-937D-20AC90EF3981}"/>
    <cellStyle name="20% - Accent5 22" xfId="1089" xr:uid="{20C5FFF0-A9A1-4A24-BD90-C2EB841AF304}"/>
    <cellStyle name="20% - Accent5 23" xfId="1090" xr:uid="{84F5679A-BCF6-4100-AD0F-B99BBBF4C87F}"/>
    <cellStyle name="20% - Accent5 24" xfId="1091" xr:uid="{7CC317E6-671B-47E4-A47A-CE166CBB7543}"/>
    <cellStyle name="20% - Accent5 25" xfId="1092" xr:uid="{DFF9E965-F23B-4FD0-BE2C-25B9F5E5A1C4}"/>
    <cellStyle name="20% - Accent5 26" xfId="1093" xr:uid="{1FFB93DF-B8AE-4FBF-92FC-23BA8FBA7C79}"/>
    <cellStyle name="20% - Accent5 27" xfId="1094" xr:uid="{2B9530D5-F81A-4717-9D08-C168330ECEE7}"/>
    <cellStyle name="20% - Accent5 28" xfId="1095" xr:uid="{D2C1AAB0-C6C1-437A-A8B4-3D5A4B772923}"/>
    <cellStyle name="20% - Accent5 29" xfId="1096" xr:uid="{A6EC6052-5933-4257-8ED8-4CDF89E6EFBB}"/>
    <cellStyle name="20% - Accent5 3" xfId="29" xr:uid="{13BFDC6C-66C1-425D-A76F-64C81014ACFF}"/>
    <cellStyle name="20% - Accent5 3 2" xfId="1097" xr:uid="{5C80DE68-75B8-4970-AA31-65791BDD7A0D}"/>
    <cellStyle name="20% - Accent5 3 2 2" xfId="58972" xr:uid="{5C9DA5A9-74C2-4BC5-9AAE-39ED5FF66E8D}"/>
    <cellStyle name="20% - Accent5 3 3" xfId="58981" xr:uid="{0C59920F-B8E6-4037-8277-06FAA17FFC52}"/>
    <cellStyle name="20% - Accent5 3 4" xfId="58963" xr:uid="{F92B2E50-239F-4C40-8B07-5CAA0CD97535}"/>
    <cellStyle name="20% - Accent5 3 5" xfId="58952" xr:uid="{C2E894E9-039E-4501-AA5B-5B1655995149}"/>
    <cellStyle name="20% - Accent5 30" xfId="1098" xr:uid="{5B6DE4E3-8985-47F8-B12F-E4C2B950B724}"/>
    <cellStyle name="20% - Accent5 31" xfId="1099" xr:uid="{D346D09B-BE4E-49F4-916C-426CA6FAC054}"/>
    <cellStyle name="20% - Accent5 32" xfId="1100" xr:uid="{1E4CFF3E-9A23-4A0E-BAFD-ED0D68AF3815}"/>
    <cellStyle name="20% - Accent5 33" xfId="1101" xr:uid="{75ECAF8A-4CD6-42C2-97AA-6A12CD362758}"/>
    <cellStyle name="20% - Accent5 34" xfId="1102" xr:uid="{8C51CC3A-FE61-445D-863F-17F73285704E}"/>
    <cellStyle name="20% - Accent5 35" xfId="1103" xr:uid="{BEE279C9-16D3-4872-A4BC-65A9D3848A32}"/>
    <cellStyle name="20% - Accent5 36" xfId="1104" xr:uid="{4374D8FF-2B0A-4FE5-98C4-5B2340594ABF}"/>
    <cellStyle name="20% - Accent5 37" xfId="1105" xr:uid="{C2C62DC4-DDF1-4878-8929-BC98293A9939}"/>
    <cellStyle name="20% - Accent5 38" xfId="1106" xr:uid="{552C75EE-8ED9-4E6F-93DB-D89B9DA18EE9}"/>
    <cellStyle name="20% - Accent5 39" xfId="1107" xr:uid="{24542E52-4D39-4967-8E1D-0ECF3B5EF2F7}"/>
    <cellStyle name="20% - Accent5 4" xfId="27" xr:uid="{112DAFC4-5BD4-42E6-9496-C2FA103E4C8B}"/>
    <cellStyle name="20% - Accent5 4 2" xfId="60797" xr:uid="{CFB11072-6A98-40BA-8B3D-52225B0CA0F9}"/>
    <cellStyle name="20% - Accent5 4 3" xfId="61723" xr:uid="{63197FB1-D1B4-49A2-8926-DB24F6AF7DF2}"/>
    <cellStyle name="20% - Accent5 4 4" xfId="62745" xr:uid="{23064DE9-3C0B-49FF-A77C-3CE772343C39}"/>
    <cellStyle name="20% - Accent5 4 5" xfId="58985" xr:uid="{D9C85ED1-6C21-4112-856F-95C9C55AC64C}"/>
    <cellStyle name="20% - Accent5 40" xfId="1108" xr:uid="{F55907EF-1EEE-46B0-9909-4A87E83B28F1}"/>
    <cellStyle name="20% - Accent5 41" xfId="1109" xr:uid="{BE8A45AF-E060-4FE8-B404-2935D0C89764}"/>
    <cellStyle name="20% - Accent5 42" xfId="1110" xr:uid="{358EF9E9-3E37-4F9C-96EC-0968FE84907D}"/>
    <cellStyle name="20% - Accent5 43" xfId="1111" xr:uid="{D84C9E82-DBFC-4C3A-A3F6-34AB8EC45141}"/>
    <cellStyle name="20% - Accent5 44" xfId="677" xr:uid="{CC1018AB-CC07-4918-92B5-127397ED20A6}"/>
    <cellStyle name="20% - Accent5 44 2" xfId="22967" xr:uid="{B528DF4F-9600-40DA-9CF3-0CF7C6A73767}"/>
    <cellStyle name="20% - Accent5 44 3" xfId="40887" xr:uid="{B1E2F72D-464F-427F-9CFC-EE99428192A4}"/>
    <cellStyle name="20% - Accent5 45" xfId="22947" xr:uid="{62D53E1B-339B-4962-BC12-2AB164AE5221}"/>
    <cellStyle name="20% - Accent5 46" xfId="40826" xr:uid="{8AC7BADE-25E7-4A05-9BC7-E38CE96F4F47}"/>
    <cellStyle name="20% - Accent5 47" xfId="40868" xr:uid="{B674C88A-3976-467D-8DC1-8D32CEA9FDB5}"/>
    <cellStyle name="20% - Accent5 5" xfId="1112" xr:uid="{3EB4881E-F36F-4EED-8A13-0F9B2CF6B0D5}"/>
    <cellStyle name="20% - Accent5 5 2" xfId="59962" xr:uid="{A7EC649A-3E05-42F5-A129-625B570C3DAA}"/>
    <cellStyle name="20% - Accent5 6" xfId="1113" xr:uid="{E532C70B-D269-4316-8EE1-2CDED7F7214E}"/>
    <cellStyle name="20% - Accent5 6 2" xfId="60957" xr:uid="{C22D463B-658A-494F-A7BC-A075F0EA7FF6}"/>
    <cellStyle name="20% - Accent5 7" xfId="1114" xr:uid="{AC7207DA-5D83-4645-8D7E-642EC19326DA}"/>
    <cellStyle name="20% - Accent5 7 2" xfId="61979" xr:uid="{A9052C6D-940A-45AA-AF86-3FB3192B1A6C}"/>
    <cellStyle name="20% - Accent5 8" xfId="1115" xr:uid="{4FEEDCE3-AA1B-460A-8252-5042437C35EB}"/>
    <cellStyle name="20% - Accent5 9" xfId="1116" xr:uid="{1C73E374-042C-48D0-B1C8-36E086B10771}"/>
    <cellStyle name="20% - Accent5 9 2" xfId="5297" xr:uid="{EA359E2A-4EB0-4041-9DDC-3506304B2734}"/>
    <cellStyle name="20% - Accent6" xfId="625" builtinId="50" customBuiltin="1"/>
    <cellStyle name="20% - Accent6 10" xfId="1117" xr:uid="{8843B9D7-6E87-4C0A-8930-62C8BEFDA22B}"/>
    <cellStyle name="20% - Accent6 10 2" xfId="5298" xr:uid="{2ECB76AA-A006-4076-8826-3845D611926C}"/>
    <cellStyle name="20% - Accent6 11" xfId="1118" xr:uid="{94E7B562-F56A-423A-A0B7-5AECBFA9D4E1}"/>
    <cellStyle name="20% - Accent6 11 2" xfId="5299" xr:uid="{C784A2BA-4187-4F1F-908C-71F4675AE4C3}"/>
    <cellStyle name="20% - Accent6 12" xfId="1119" xr:uid="{90F37D90-6A79-47B3-8EAB-184C999ED05E}"/>
    <cellStyle name="20% - Accent6 13" xfId="1120" xr:uid="{BA690954-D170-49A6-A756-D0677428EF98}"/>
    <cellStyle name="20% - Accent6 14" xfId="1121" xr:uid="{227A5E4C-7588-4B93-83C5-077F5D7E53A7}"/>
    <cellStyle name="20% - Accent6 15" xfId="1122" xr:uid="{FD0B0AEA-00C3-41BB-BC12-44ACEB02EEE4}"/>
    <cellStyle name="20% - Accent6 16" xfId="1123" xr:uid="{A0509020-1893-4ED8-8AC6-9BD457CE8D1D}"/>
    <cellStyle name="20% - Accent6 17" xfId="1124" xr:uid="{3B28405E-1CFB-4878-B37F-032A6E9AF739}"/>
    <cellStyle name="20% - Accent6 18" xfId="1125" xr:uid="{4CD32F52-D051-4520-8006-ECBC7821EBDA}"/>
    <cellStyle name="20% - Accent6 19" xfId="1126" xr:uid="{96C36061-338A-4AD5-B784-073B9ABE41CF}"/>
    <cellStyle name="20% - Accent6 2" xfId="31" xr:uid="{289A410A-F31B-4B6F-893B-72D9F7888B7F}"/>
    <cellStyle name="20% - Accent6 2 10" xfId="3936" xr:uid="{3A7B3F37-8705-421F-AD05-C659AA8DD647}"/>
    <cellStyle name="20% - Accent6 2 11" xfId="3937" xr:uid="{86FC6BFD-6523-47BB-9D5E-92A484533012}"/>
    <cellStyle name="20% - Accent6 2 12" xfId="3938" xr:uid="{C86BB24F-E6FA-44FD-BDD9-2362E6E9EC0D}"/>
    <cellStyle name="20% - Accent6 2 13" xfId="3939" xr:uid="{7229DE33-735F-462D-8240-58892EA2ADE2}"/>
    <cellStyle name="20% - Accent6 2 14" xfId="3940" xr:uid="{7AA34FF2-11F4-40AF-A5CA-C57D6275EEA7}"/>
    <cellStyle name="20% - Accent6 2 15" xfId="3941" xr:uid="{C9C845C6-011F-40E3-BFA1-0748D43FEA04}"/>
    <cellStyle name="20% - Accent6 2 16" xfId="5300" xr:uid="{78AF366D-C0B4-483A-8DEB-5340FEA0C45C}"/>
    <cellStyle name="20% - Accent6 2 17" xfId="58750" xr:uid="{87121F0E-2790-45CA-9195-8C59511FE9C2}"/>
    <cellStyle name="20% - Accent6 2 2" xfId="407" xr:uid="{DBB73FA5-2596-42E6-8AB1-08C3D5EDCAE4}"/>
    <cellStyle name="20% - Accent6 2 2 2" xfId="58751" xr:uid="{A7574E03-810A-4C04-936A-67525BBBAAA9}"/>
    <cellStyle name="20% - Accent6 2 2 3" xfId="3942" xr:uid="{74B3E0E5-9B26-4D86-83D5-C6A24D0FEB59}"/>
    <cellStyle name="20% - Accent6 2 3" xfId="226" xr:uid="{27070F59-2A38-4452-9C5F-94A28C320ACD}"/>
    <cellStyle name="20% - Accent6 2 3 2" xfId="3943" xr:uid="{557FEC91-8D38-4858-AE85-B9268DCD6025}"/>
    <cellStyle name="20% - Accent6 2 4" xfId="3944" xr:uid="{2E42F9E7-3A31-48B2-A3DA-A93A4C974F6E}"/>
    <cellStyle name="20% - Accent6 2 5" xfId="3945" xr:uid="{AEE6DC68-7406-4A5E-A825-DA4F04ED8436}"/>
    <cellStyle name="20% - Accent6 2 6" xfId="3946" xr:uid="{5DCA62BA-AA56-416C-9A43-4B0C787C7E79}"/>
    <cellStyle name="20% - Accent6 2 7" xfId="3947" xr:uid="{400BF3AF-82CE-478C-9943-8BA897D91815}"/>
    <cellStyle name="20% - Accent6 2 8" xfId="3948" xr:uid="{A286574A-C6D9-4A29-80B7-7AD1C911A97A}"/>
    <cellStyle name="20% - Accent6 2 9" xfId="3949" xr:uid="{ED67A976-D170-41E1-B046-E872845577C2}"/>
    <cellStyle name="20% - Accent6 20" xfId="1127" xr:uid="{65466150-A0A9-49E7-A362-7EB906A2420E}"/>
    <cellStyle name="20% - Accent6 21" xfId="1128" xr:uid="{02CD4E06-E032-4B2C-BA8D-16E367F4BB30}"/>
    <cellStyle name="20% - Accent6 22" xfId="1129" xr:uid="{8A71AF12-128C-4628-9472-DAA4E0BE9C30}"/>
    <cellStyle name="20% - Accent6 23" xfId="1130" xr:uid="{506BE7F1-272C-4F0F-92B1-6DD344A8E21B}"/>
    <cellStyle name="20% - Accent6 24" xfId="1131" xr:uid="{37784901-F3FA-4789-BC68-62E1892ECCAD}"/>
    <cellStyle name="20% - Accent6 25" xfId="1132" xr:uid="{A2191483-1838-4AF2-8E6A-0CAD0E4507E1}"/>
    <cellStyle name="20% - Accent6 26" xfId="1133" xr:uid="{98DFF614-A847-490F-A49F-6F3BA1A91297}"/>
    <cellStyle name="20% - Accent6 27" xfId="1134" xr:uid="{B11CF0E0-FB9D-494D-BFFD-F23364149EC1}"/>
    <cellStyle name="20% - Accent6 28" xfId="1135" xr:uid="{A88DF751-D277-4698-A0B4-68B7C2323845}"/>
    <cellStyle name="20% - Accent6 29" xfId="1136" xr:uid="{1638FB08-CF31-49A7-A8BC-AAE97AEFDF64}"/>
    <cellStyle name="20% - Accent6 3" xfId="32" xr:uid="{1319599C-C2F7-46CB-897A-AA200A8858D4}"/>
    <cellStyle name="20% - Accent6 3 2" xfId="1137" xr:uid="{52B68FF9-0290-4C0E-939A-64BCFC2A013A}"/>
    <cellStyle name="20% - Accent6 3 2 2" xfId="5301" xr:uid="{0B45F12B-E859-45EB-A97D-324EF28C6C05}"/>
    <cellStyle name="20% - Accent6 3 3" xfId="3950" xr:uid="{E0361A40-446F-4862-BD60-22919D777DB7}"/>
    <cellStyle name="20% - Accent6 3 4" xfId="59964" xr:uid="{3C0D6F31-1921-480C-A736-7498BE02EF02}"/>
    <cellStyle name="20% - Accent6 30" xfId="1138" xr:uid="{509BC5DC-C02C-4E8D-B83D-DBB76394080D}"/>
    <cellStyle name="20% - Accent6 31" xfId="1139" xr:uid="{312F91DE-4D0E-4633-A1DF-4DA4029918E3}"/>
    <cellStyle name="20% - Accent6 32" xfId="1140" xr:uid="{984411DF-A30C-414B-B557-12AA56419FFD}"/>
    <cellStyle name="20% - Accent6 33" xfId="1141" xr:uid="{8A72BFB0-B165-401B-BFCE-5B825BBB82F3}"/>
    <cellStyle name="20% - Accent6 34" xfId="1142" xr:uid="{32744688-0278-4A5A-B16C-12E284F0CBCD}"/>
    <cellStyle name="20% - Accent6 35" xfId="1143" xr:uid="{1B211136-D166-4AA0-9312-205DFE4E9F10}"/>
    <cellStyle name="20% - Accent6 36" xfId="1144" xr:uid="{65E69C49-6991-4EE0-BDE5-B5443549BD05}"/>
    <cellStyle name="20% - Accent6 37" xfId="1145" xr:uid="{5B33245C-BD3C-421A-9FCF-FDD0E6E1443F}"/>
    <cellStyle name="20% - Accent6 38" xfId="1146" xr:uid="{3C4F6827-8CCF-42C1-98E3-D552574E3E4B}"/>
    <cellStyle name="20% - Accent6 39" xfId="1147" xr:uid="{311363E6-1246-4C79-AA6D-22751DE45A87}"/>
    <cellStyle name="20% - Accent6 4" xfId="30" xr:uid="{F330B681-9409-4B6A-A96A-18BC067462F4}"/>
    <cellStyle name="20% - Accent6 4 2" xfId="3951" xr:uid="{C6AF6D55-D242-479D-B01E-9F7D40F105DA}"/>
    <cellStyle name="20% - Accent6 4 3" xfId="60959" xr:uid="{F5FF098E-F1B4-4991-AE5A-58FCEA65D0ED}"/>
    <cellStyle name="20% - Accent6 40" xfId="1148" xr:uid="{58181259-A547-4D98-A7E3-14F8D60D9562}"/>
    <cellStyle name="20% - Accent6 41" xfId="1149" xr:uid="{0880C0CF-9998-40DB-9E90-304A0EE0FF7A}"/>
    <cellStyle name="20% - Accent6 42" xfId="1150" xr:uid="{F803E295-6160-4189-8AED-0C0BF8CEB9F1}"/>
    <cellStyle name="20% - Accent6 43" xfId="1151" xr:uid="{34BFFB48-EF1D-4754-8FD6-CDE7B603122E}"/>
    <cellStyle name="20% - Accent6 44" xfId="1152" xr:uid="{3C4DEB99-52DC-4FCF-BA7A-BC1D0BE3EE8B}"/>
    <cellStyle name="20% - Accent6 44 2" xfId="5302" xr:uid="{CE9F3A30-0A81-43CF-ABC2-0BFF90208DE8}"/>
    <cellStyle name="20% - Accent6 44 2 2" xfId="23482" xr:uid="{FDD07335-4F1E-49C5-96F0-7AB217F76DC1}"/>
    <cellStyle name="20% - Accent6 44 2 3" xfId="41398" xr:uid="{6300F5CB-EB88-4C4A-9A4C-167991FE0AF7}"/>
    <cellStyle name="20% - Accent6 44 3" xfId="23047" xr:uid="{8955239E-84FC-4EA0-A4E0-28B8267A7002}"/>
    <cellStyle name="20% - Accent6 44 4" xfId="40966" xr:uid="{2DEE4064-666E-4968-9213-8B54D10ADD4A}"/>
    <cellStyle name="20% - Accent6 45" xfId="22949" xr:uid="{3E0A6C20-4858-4519-97D4-2C3BC50658B5}"/>
    <cellStyle name="20% - Accent6 46" xfId="40870" xr:uid="{56EBF7CA-B960-4E4F-95A0-439A06B64336}"/>
    <cellStyle name="20% - Accent6 47" xfId="58938" xr:uid="{0CA6E2E9-16CD-4EC3-8C4A-BB291FB87FDB}"/>
    <cellStyle name="20% - Accent6 5" xfId="1153" xr:uid="{351A5D59-B811-4F2E-9DF5-CB6E12799B53}"/>
    <cellStyle name="20% - Accent6 5 2" xfId="3952" xr:uid="{891C25B5-D152-4DBF-B2EC-1F3168D7434B}"/>
    <cellStyle name="20% - Accent6 5 3" xfId="61981" xr:uid="{2794171B-1DB9-4AEF-8145-BFEF30259EF2}"/>
    <cellStyle name="20% - Accent6 6" xfId="1154" xr:uid="{704E1B18-E20D-4AEF-94C7-058FD57E07FF}"/>
    <cellStyle name="20% - Accent6 6 2" xfId="3953" xr:uid="{6CBAA242-1666-4DF4-AE37-51796E8352F4}"/>
    <cellStyle name="20% - Accent6 7" xfId="1155" xr:uid="{068A6739-5BBE-4E22-9215-9299485EA403}"/>
    <cellStyle name="20% - Accent6 7 2" xfId="3954" xr:uid="{58B7DF1F-77C4-4572-9A40-A165BCBEB88E}"/>
    <cellStyle name="20% - Accent6 8" xfId="1156" xr:uid="{FC374B28-D508-4575-8A8A-B62403338526}"/>
    <cellStyle name="20% - Accent6 8 2" xfId="3955" xr:uid="{A00AF9C4-5F16-4BB4-9FA2-07AA6E81FC71}"/>
    <cellStyle name="20% - Accent6 9" xfId="1157" xr:uid="{37341FBE-F13C-4DA4-B55B-B88C26AA951E}"/>
    <cellStyle name="20% - Accent6 9 2" xfId="5303" xr:uid="{6120AD69-FEB7-4C67-A9C6-058EE3B21533}"/>
    <cellStyle name="20% - Akzent1" xfId="1158" xr:uid="{823B833B-F2A5-4ACA-9818-90ED2BBED896}"/>
    <cellStyle name="20% - Akzent2" xfId="1159" xr:uid="{E7DA87ED-1EB1-4228-AB0F-E46A16821082}"/>
    <cellStyle name="20% - Akzent3" xfId="1160" xr:uid="{40DCDCCE-0D14-4A72-BE6A-4477AAE9A7E7}"/>
    <cellStyle name="20% - Akzent4" xfId="1161" xr:uid="{46AE4282-C846-42A1-82B4-8D66ED4BAD09}"/>
    <cellStyle name="20% - Akzent5" xfId="1162" xr:uid="{99599497-4F4E-403C-B5C2-4B8796A1B12B}"/>
    <cellStyle name="20% - Akzent6" xfId="1163" xr:uid="{F0347B65-A952-4D47-8C15-BA70D42258AA}"/>
    <cellStyle name="2x indented GHG Textfiels" xfId="1164" xr:uid="{BB924110-C75E-4C2A-8FA7-12C922928CD5}"/>
    <cellStyle name="40% - Accent1" xfId="611" builtinId="31" customBuiltin="1"/>
    <cellStyle name="40% - Accent1 10" xfId="1165" xr:uid="{DF474D9F-BE5C-4025-A519-9E16D347E759}"/>
    <cellStyle name="40% - Accent1 10 2" xfId="5304" xr:uid="{CBEEC1F1-9504-4B90-8555-82ED30D0E92E}"/>
    <cellStyle name="40% - Accent1 11" xfId="1166" xr:uid="{21862434-BBFC-44F0-9E70-D0342BB58480}"/>
    <cellStyle name="40% - Accent1 11 2" xfId="5305" xr:uid="{B9895AE3-982F-4482-8EC6-97273D7939D1}"/>
    <cellStyle name="40% - Accent1 12" xfId="1167" xr:uid="{B5A39442-C92D-4BBF-8278-BA755264E80E}"/>
    <cellStyle name="40% - Accent1 13" xfId="1168" xr:uid="{7B351DC0-A5FF-4366-8A3D-35BBD072788A}"/>
    <cellStyle name="40% - Accent1 14" xfId="1169" xr:uid="{C4346F6C-30F7-45A1-B1D2-5811D870053A}"/>
    <cellStyle name="40% - Accent1 15" xfId="1170" xr:uid="{91C88696-5181-459E-AEED-40A77F17BA66}"/>
    <cellStyle name="40% - Accent1 16" xfId="1171" xr:uid="{4F497581-5740-4376-8673-2C8CFFC2721C}"/>
    <cellStyle name="40% - Accent1 17" xfId="1172" xr:uid="{7FB6F5A8-4223-4BDB-B8CD-04014A541999}"/>
    <cellStyle name="40% - Accent1 18" xfId="1173" xr:uid="{4FA37A05-6ADB-4BC5-A643-C4C6E678A400}"/>
    <cellStyle name="40% - Accent1 19" xfId="1174" xr:uid="{8E43E343-469B-4391-AC75-5C28144CFFA8}"/>
    <cellStyle name="40% - Accent1 2" xfId="34" xr:uid="{F12F4374-6FFD-4476-A9C8-0CFFFFE7CE6C}"/>
    <cellStyle name="40% - Accent1 2 10" xfId="3956" xr:uid="{0E9C238E-F07A-4E37-BB98-07A92871FE6F}"/>
    <cellStyle name="40% - Accent1 2 11" xfId="3957" xr:uid="{7EB9195F-FDFB-4900-9533-ACC44B111285}"/>
    <cellStyle name="40% - Accent1 2 12" xfId="3958" xr:uid="{6A49C184-3295-4715-BB13-BA3EF7B54C2B}"/>
    <cellStyle name="40% - Accent1 2 13" xfId="3959" xr:uid="{ED36F49D-8E5F-4AEE-8BB4-0D0F0265C87A}"/>
    <cellStyle name="40% - Accent1 2 14" xfId="3960" xr:uid="{F3ED979D-9C09-4F15-9B67-1042612DC02F}"/>
    <cellStyle name="40% - Accent1 2 15" xfId="3961" xr:uid="{65E05D1A-1049-4D85-8E74-6982A69E082E}"/>
    <cellStyle name="40% - Accent1 2 16" xfId="5306" xr:uid="{6912DF28-0546-403E-A33F-FDD297DECC0E}"/>
    <cellStyle name="40% - Accent1 2 17" xfId="58752" xr:uid="{F112B6AD-E6DC-4653-A8A7-ECADB0918501}"/>
    <cellStyle name="40% - Accent1 2 2" xfId="408" xr:uid="{DAD0175E-348F-4044-8CA9-6E8A80FF4F6C}"/>
    <cellStyle name="40% - Accent1 2 2 2" xfId="58753" xr:uid="{F25C8EFC-F823-4028-BC31-552CE292A1F2}"/>
    <cellStyle name="40% - Accent1 2 2 3" xfId="3962" xr:uid="{59149D13-CD12-428C-98EB-F82B540B6EC8}"/>
    <cellStyle name="40% - Accent1 2 3" xfId="227" xr:uid="{E1683EDE-E91B-40CE-B64A-E385D9DD5401}"/>
    <cellStyle name="40% - Accent1 2 3 2" xfId="3963" xr:uid="{95E244E2-5483-43AE-880F-2C64B96BDD13}"/>
    <cellStyle name="40% - Accent1 2 4" xfId="3964" xr:uid="{69EC758B-B365-4382-A595-559411658CB4}"/>
    <cellStyle name="40% - Accent1 2 5" xfId="3965" xr:uid="{A2A41A94-E3B3-4322-B025-4A14EDEE6789}"/>
    <cellStyle name="40% - Accent1 2 6" xfId="3966" xr:uid="{AF689B4A-67F7-40DC-9CE9-D3DCA65CD5BA}"/>
    <cellStyle name="40% - Accent1 2 7" xfId="3967" xr:uid="{97A38E44-AA30-4D45-BA27-67BD0EC00050}"/>
    <cellStyle name="40% - Accent1 2 8" xfId="3968" xr:uid="{A24085A9-7C92-496C-B3E1-0C3C59F10A50}"/>
    <cellStyle name="40% - Accent1 2 9" xfId="3969" xr:uid="{6235C2AC-25EA-4BB8-8C6C-79DFFBAB68AD}"/>
    <cellStyle name="40% - Accent1 20" xfId="1175" xr:uid="{0E7C0F8A-18E4-4D13-8A87-602965DE05FD}"/>
    <cellStyle name="40% - Accent1 21" xfId="1176" xr:uid="{CA94FFDB-C325-4454-BE00-801810980661}"/>
    <cellStyle name="40% - Accent1 22" xfId="1177" xr:uid="{7F48D1F0-0F7F-4C7A-9BC5-2EC43FDDBCE0}"/>
    <cellStyle name="40% - Accent1 23" xfId="1178" xr:uid="{BF691847-F21F-44B0-AFDE-24518114EBA6}"/>
    <cellStyle name="40% - Accent1 24" xfId="1179" xr:uid="{E394CE09-7E11-4C2A-B226-14009F6E19B1}"/>
    <cellStyle name="40% - Accent1 25" xfId="1180" xr:uid="{514ADED1-0D7B-4945-BA6E-FAD055D1ED59}"/>
    <cellStyle name="40% - Accent1 26" xfId="1181" xr:uid="{204D6976-1666-4023-9F98-E45DBB84861B}"/>
    <cellStyle name="40% - Accent1 27" xfId="1182" xr:uid="{25090F1F-48CE-4B2D-B33D-8623FC64422B}"/>
    <cellStyle name="40% - Accent1 28" xfId="1183" xr:uid="{463C4193-2D4B-4D3F-8B85-9D12EAE1B8AB}"/>
    <cellStyle name="40% - Accent1 29" xfId="1184" xr:uid="{E1B04DA6-F9A2-4F26-8528-475329B37150}"/>
    <cellStyle name="40% - Accent1 3" xfId="35" xr:uid="{7E3FC97D-9568-4F9D-9E87-BB821964F304}"/>
    <cellStyle name="40% - Accent1 3 2" xfId="1185" xr:uid="{C2527C8D-9CBD-4541-B6C8-4254B9C97DA3}"/>
    <cellStyle name="40% - Accent1 3 2 2" xfId="5307" xr:uid="{A450DE31-7E44-4282-92E1-1A5FAFED02F2}"/>
    <cellStyle name="40% - Accent1 3 3" xfId="3970" xr:uid="{7667BDCA-52B5-46D9-929F-652134EC1941}"/>
    <cellStyle name="40% - Accent1 3 4" xfId="59956" xr:uid="{3C74924A-A1E1-4FC6-9288-8311F6BAE573}"/>
    <cellStyle name="40% - Accent1 30" xfId="1186" xr:uid="{63304A86-F611-4E41-BD62-5F4612820B2A}"/>
    <cellStyle name="40% - Accent1 31" xfId="1187" xr:uid="{7B12050B-3FB0-405B-AC09-0505536B5A96}"/>
    <cellStyle name="40% - Accent1 32" xfId="1188" xr:uid="{620CDA7A-C041-44E6-BA1C-E8931C26728B}"/>
    <cellStyle name="40% - Accent1 33" xfId="1189" xr:uid="{3228D9DD-1CD5-4E92-A1F5-B39C8DA454CE}"/>
    <cellStyle name="40% - Accent1 34" xfId="1190" xr:uid="{D3C96C09-49E1-4446-B9FC-21E50A9483E0}"/>
    <cellStyle name="40% - Accent1 35" xfId="1191" xr:uid="{7374003B-D7C2-418E-A98C-B38F0BF39D00}"/>
    <cellStyle name="40% - Accent1 36" xfId="1192" xr:uid="{E8B29BE0-F7AB-4C94-B995-4CDC95816446}"/>
    <cellStyle name="40% - Accent1 37" xfId="1193" xr:uid="{E98AD6DC-6C01-4187-B0C8-97612EDA8427}"/>
    <cellStyle name="40% - Accent1 38" xfId="1194" xr:uid="{881D6271-0164-422C-86B2-5562CB72EE66}"/>
    <cellStyle name="40% - Accent1 39" xfId="1195" xr:uid="{1464211F-765C-4755-B269-924D4C5705D4}"/>
    <cellStyle name="40% - Accent1 4" xfId="33" xr:uid="{01FAB011-08D1-41DE-A121-447B61974B31}"/>
    <cellStyle name="40% - Accent1 4 2" xfId="3971" xr:uid="{7AE37E0A-8FED-454C-916B-97D5D8149BE0}"/>
    <cellStyle name="40% - Accent1 4 3" xfId="60950" xr:uid="{A3DC1D75-10E0-40D3-B139-F455DEC089A6}"/>
    <cellStyle name="40% - Accent1 40" xfId="1196" xr:uid="{906CEDF6-CDD5-47B3-A903-27DB8E24E875}"/>
    <cellStyle name="40% - Accent1 41" xfId="1197" xr:uid="{35E5E945-5A10-475D-AFDE-8F682758610E}"/>
    <cellStyle name="40% - Accent1 42" xfId="1198" xr:uid="{1FD869EB-1D94-477B-96D9-7E4DC51CF94B}"/>
    <cellStyle name="40% - Accent1 43" xfId="1199" xr:uid="{8BFBD318-E5A9-4B2D-95FD-89462B3758FA}"/>
    <cellStyle name="40% - Accent1 44" xfId="22940" xr:uid="{0F0536A0-44C6-440B-8749-3F22FE57CD06}"/>
    <cellStyle name="40% - Accent1 45" xfId="40861" xr:uid="{1C71051F-82EC-4BE1-BADB-E6A708ED4AA9}"/>
    <cellStyle name="40% - Accent1 46" xfId="58930" xr:uid="{F4A03ED3-B451-42CC-9662-7FB37127EDD1}"/>
    <cellStyle name="40% - Accent1 5" xfId="1200" xr:uid="{9CE1491E-B28C-4F20-9AD8-F98B3D7EE234}"/>
    <cellStyle name="40% - Accent1 5 2" xfId="3972" xr:uid="{69D5C4C6-07B0-46B9-A5C5-8B7D6DEA31CD}"/>
    <cellStyle name="40% - Accent1 5 3" xfId="61972" xr:uid="{E7C88CE9-8DF8-4091-B7AD-8F3472952607}"/>
    <cellStyle name="40% - Accent1 6" xfId="1201" xr:uid="{4D9A3B3D-259B-4ABE-808A-F4DE6A317B1B}"/>
    <cellStyle name="40% - Accent1 6 2" xfId="3973" xr:uid="{7EC4E407-D033-4394-8833-857E4C6E083A}"/>
    <cellStyle name="40% - Accent1 7" xfId="1202" xr:uid="{31E55A12-1ADE-4FB9-AE8D-33EF397EA631}"/>
    <cellStyle name="40% - Accent1 7 2" xfId="3974" xr:uid="{70BF560C-1215-4164-B955-99BCF48D0227}"/>
    <cellStyle name="40% - Accent1 8" xfId="1203" xr:uid="{4F8C8144-4D82-4E97-AF03-AFC755A264AD}"/>
    <cellStyle name="40% - Accent1 8 2" xfId="3975" xr:uid="{FEE942DF-CA26-4967-AC5D-27EC73A61B05}"/>
    <cellStyle name="40% - Accent1 9" xfId="1204" xr:uid="{C25C4726-2E4A-42F5-9DEE-3C7E1D92D284}"/>
    <cellStyle name="40% - Accent1 9 2" xfId="5308" xr:uid="{6FAE83BD-2156-4B37-AEEB-FAAFE02CC8E1}"/>
    <cellStyle name="40% - Accent2" xfId="614" builtinId="35" customBuiltin="1"/>
    <cellStyle name="40% - Accent2 10" xfId="1205" xr:uid="{AFFD8046-1B88-4BFD-BC4F-731CFC82D520}"/>
    <cellStyle name="40% - Accent2 10 2" xfId="5309" xr:uid="{09F89EE3-A842-4EFE-B277-D69CD8C63B1F}"/>
    <cellStyle name="40% - Accent2 11" xfId="1206" xr:uid="{B91E123D-41CD-42E7-A4A4-6A7E1B853FB4}"/>
    <cellStyle name="40% - Accent2 11 2" xfId="5310" xr:uid="{4F8F2591-D37E-4B5E-9ED4-32A7C65A86DE}"/>
    <cellStyle name="40% - Accent2 12" xfId="1207" xr:uid="{E0C5C9A9-98C2-4442-819C-3F45DA45E974}"/>
    <cellStyle name="40% - Accent2 13" xfId="1208" xr:uid="{D0087FEC-B364-4C71-946D-D99D69A3B8D6}"/>
    <cellStyle name="40% - Accent2 14" xfId="1209" xr:uid="{95952534-EAC9-483F-B0EA-8428B691050A}"/>
    <cellStyle name="40% - Accent2 15" xfId="1210" xr:uid="{668DBD82-B4ED-418D-8204-91AB283A717B}"/>
    <cellStyle name="40% - Accent2 16" xfId="1211" xr:uid="{03C1C4E4-3B68-4A03-A731-0F4D47659A96}"/>
    <cellStyle name="40% - Accent2 17" xfId="1212" xr:uid="{CD42B5DE-D88F-4BCD-830C-B1A09D23C97C}"/>
    <cellStyle name="40% - Accent2 18" xfId="1213" xr:uid="{6503D595-36BD-4664-932F-9D7ACCC77C1A}"/>
    <cellStyle name="40% - Accent2 19" xfId="1214" xr:uid="{0BCCB249-1896-4EE5-B4B6-EA0D8C68F5B8}"/>
    <cellStyle name="40% - Accent2 2" xfId="37" xr:uid="{2E804C10-65B1-4CCC-8BA3-F4BB45B55540}"/>
    <cellStyle name="40% - Accent2 2 10" xfId="3976" xr:uid="{829A0643-F375-4D53-92C4-60DE78A427BE}"/>
    <cellStyle name="40% - Accent2 2 11" xfId="3977" xr:uid="{26A8980E-FC68-4F70-ADB9-3211F229A441}"/>
    <cellStyle name="40% - Accent2 2 12" xfId="3978" xr:uid="{56FE61F5-B976-431F-B962-9261F6DB01AC}"/>
    <cellStyle name="40% - Accent2 2 13" xfId="3979" xr:uid="{79662A00-AE39-47C1-B8CF-8E76B7940DEE}"/>
    <cellStyle name="40% - Accent2 2 14" xfId="3980" xr:uid="{ED681BE0-1524-4F65-9256-2E61FF8475CF}"/>
    <cellStyle name="40% - Accent2 2 15" xfId="3981" xr:uid="{AA792F02-E308-4DDB-A306-300E5DEA851A}"/>
    <cellStyle name="40% - Accent2 2 16" xfId="58754" xr:uid="{D97FB707-1936-4A7C-944E-85BB178FEF80}"/>
    <cellStyle name="40% - Accent2 2 2" xfId="409" xr:uid="{B34F68A6-7C88-4596-B540-0F2353A085CB}"/>
    <cellStyle name="40% - Accent2 2 2 2" xfId="58755" xr:uid="{255049DB-9C80-46D2-B348-7B7068141BD5}"/>
    <cellStyle name="40% - Accent2 2 3" xfId="228" xr:uid="{F94DB146-C176-48A8-9213-DA10F71D77CC}"/>
    <cellStyle name="40% - Accent2 2 3 2" xfId="3982" xr:uid="{2BA92394-E1EA-487F-83E7-D3FA4D0210F7}"/>
    <cellStyle name="40% - Accent2 2 4" xfId="3983" xr:uid="{B58E1996-3EA7-4C38-8FBC-3CB0C01C5B16}"/>
    <cellStyle name="40% - Accent2 2 5" xfId="3984" xr:uid="{350C0952-37C3-4EC9-A6F4-DFDFC6B4AAF3}"/>
    <cellStyle name="40% - Accent2 2 6" xfId="3985" xr:uid="{7154DA4F-EB94-4B8A-B744-1C4E86305350}"/>
    <cellStyle name="40% - Accent2 2 7" xfId="3986" xr:uid="{81DEDF72-2241-467D-83B9-77981657123D}"/>
    <cellStyle name="40% - Accent2 2 8" xfId="3987" xr:uid="{77661A5E-7CCE-4507-A516-552EDB7ED1A5}"/>
    <cellStyle name="40% - Accent2 2 9" xfId="3988" xr:uid="{910A90B9-0621-4E17-A7C9-EFEF84093D90}"/>
    <cellStyle name="40% - Accent2 20" xfId="1215" xr:uid="{A0640454-6F58-4416-8C95-94A195497265}"/>
    <cellStyle name="40% - Accent2 21" xfId="1216" xr:uid="{D786B8FF-E9FD-4F3B-B9C3-D70BD967FA28}"/>
    <cellStyle name="40% - Accent2 22" xfId="1217" xr:uid="{366F8E87-4AC2-4A2C-A5F9-810304D54B74}"/>
    <cellStyle name="40% - Accent2 23" xfId="1218" xr:uid="{BA75227C-B35B-485B-8D5E-85ADDA731CD6}"/>
    <cellStyle name="40% - Accent2 24" xfId="1219" xr:uid="{2B39C22B-289B-47FF-ADE9-127151602B3B}"/>
    <cellStyle name="40% - Accent2 25" xfId="1220" xr:uid="{2DE58D82-6083-4D5B-9BDB-826FBA85C745}"/>
    <cellStyle name="40% - Accent2 26" xfId="1221" xr:uid="{9196BBD8-7A64-47C3-86F5-27BD33756575}"/>
    <cellStyle name="40% - Accent2 27" xfId="1222" xr:uid="{AA61C8C0-9FDF-4076-9A5F-7734CEF8E7D3}"/>
    <cellStyle name="40% - Accent2 28" xfId="1223" xr:uid="{1012C89D-9935-48A8-89B2-E6D08DFB31FA}"/>
    <cellStyle name="40% - Accent2 29" xfId="1224" xr:uid="{C209E5B6-FC59-41D1-B1FC-B2BBFB04A9C0}"/>
    <cellStyle name="40% - Accent2 3" xfId="38" xr:uid="{0D910A52-2459-4A4B-8EFD-6F43D621E066}"/>
    <cellStyle name="40% - Accent2 3 2" xfId="1225" xr:uid="{E5E97D4C-A31E-44EB-A0FA-C7B00D477387}"/>
    <cellStyle name="40% - Accent2 3 3" xfId="59958" xr:uid="{061D51A7-B304-44F0-8DAA-99BBE571D486}"/>
    <cellStyle name="40% - Accent2 30" xfId="1226" xr:uid="{15B2A7B5-7FDA-4BAC-B0C0-CD6531AA415C}"/>
    <cellStyle name="40% - Accent2 31" xfId="1227" xr:uid="{17D684AB-15EE-4E88-B9AF-741BAED46591}"/>
    <cellStyle name="40% - Accent2 32" xfId="1228" xr:uid="{53318765-865B-4B3E-8427-E173C53CC986}"/>
    <cellStyle name="40% - Accent2 33" xfId="1229" xr:uid="{53BD8B99-EA35-4CAE-9D85-CF3884117482}"/>
    <cellStyle name="40% - Accent2 34" xfId="1230" xr:uid="{C777A571-2096-430F-A81A-8D74C4CD80C6}"/>
    <cellStyle name="40% - Accent2 35" xfId="1231" xr:uid="{4ACB07C9-A0D0-4E73-A8F8-445084364087}"/>
    <cellStyle name="40% - Accent2 36" xfId="1232" xr:uid="{7806D219-708F-4AFE-928F-0E28D6ADCC35}"/>
    <cellStyle name="40% - Accent2 37" xfId="1233" xr:uid="{BAEE4180-A29C-48C7-BD5A-91130C6FBBA3}"/>
    <cellStyle name="40% - Accent2 38" xfId="1234" xr:uid="{50E0E965-8A26-4D28-BF61-6720E102A915}"/>
    <cellStyle name="40% - Accent2 39" xfId="1235" xr:uid="{03A55D6C-6DC0-425C-96D5-2994531F5778}"/>
    <cellStyle name="40% - Accent2 4" xfId="36" xr:uid="{D96D485E-525D-40C4-8588-7D3FB7266168}"/>
    <cellStyle name="40% - Accent2 4 2" xfId="60952" xr:uid="{C6B93CFE-8844-4F0F-AC91-7E72931FD332}"/>
    <cellStyle name="40% - Accent2 40" xfId="1236" xr:uid="{7BC7862A-5950-4AA9-9E40-4C4BEAF15DC5}"/>
    <cellStyle name="40% - Accent2 41" xfId="1237" xr:uid="{D52EE099-E96B-496F-AA67-158709CA5225}"/>
    <cellStyle name="40% - Accent2 42" xfId="1238" xr:uid="{118553B1-C9DB-43D9-9160-55B37EA13E6E}"/>
    <cellStyle name="40% - Accent2 43" xfId="1239" xr:uid="{3D0FCAE7-6816-4C0D-8D5B-13F4C8F94731}"/>
    <cellStyle name="40% - Accent2 44" xfId="22942" xr:uid="{E570C802-9079-4064-B280-B770E44AC19E}"/>
    <cellStyle name="40% - Accent2 45" xfId="40863" xr:uid="{2B76DB48-9426-4CD9-BD44-E44F0B07DA67}"/>
    <cellStyle name="40% - Accent2 46" xfId="58932" xr:uid="{904A123E-5048-413C-B6FA-16B68A19B767}"/>
    <cellStyle name="40% - Accent2 5" xfId="1240" xr:uid="{7C858C06-B524-4C2F-89D1-0FFD378CCAB1}"/>
    <cellStyle name="40% - Accent2 5 2" xfId="61974" xr:uid="{9C93D768-1220-47D2-ACFD-EC7FBBAD1CC5}"/>
    <cellStyle name="40% - Accent2 6" xfId="1241" xr:uid="{02D05D0B-3ECE-4B50-8E91-1241D206EEE1}"/>
    <cellStyle name="40% - Accent2 7" xfId="1242" xr:uid="{9A6E8CF2-0EC6-4C8D-AD27-4AF6F2DFCBFF}"/>
    <cellStyle name="40% - Accent2 8" xfId="1243" xr:uid="{31D38B74-8BAE-45D8-8DCB-CE755F28119D}"/>
    <cellStyle name="40% - Accent2 9" xfId="1244" xr:uid="{103F7DDE-98B7-4E4E-8DE2-A99CAC5343BA}"/>
    <cellStyle name="40% - Accent2 9 2" xfId="5311" xr:uid="{F3A94C14-03B8-4C9B-AE7C-D5EE3C6C3DE9}"/>
    <cellStyle name="40% - Accent3" xfId="617" builtinId="39" customBuiltin="1"/>
    <cellStyle name="40% - Accent3 10" xfId="1245" xr:uid="{54DA49BF-1BF9-4937-8D0D-888DD05F80B7}"/>
    <cellStyle name="40% - Accent3 10 2" xfId="5312" xr:uid="{75347845-D43E-409B-B610-9B169A4E9182}"/>
    <cellStyle name="40% - Accent3 11" xfId="1246" xr:uid="{A0449FBD-3F50-49A1-A797-7783210CE6A1}"/>
    <cellStyle name="40% - Accent3 11 2" xfId="5313" xr:uid="{AFF4691A-8C3C-46F8-96E4-EAF5753DE0D8}"/>
    <cellStyle name="40% - Accent3 12" xfId="1247" xr:uid="{3DCD0FE3-3FA4-46A5-8618-8B274CCAB1DA}"/>
    <cellStyle name="40% - Accent3 13" xfId="1248" xr:uid="{02AE61F8-D10E-4B7F-A976-956DBF95CA1B}"/>
    <cellStyle name="40% - Accent3 14" xfId="1249" xr:uid="{6E7A0E91-1F83-46CB-9A4D-9FA0EE37781D}"/>
    <cellStyle name="40% - Accent3 15" xfId="1250" xr:uid="{2F9DB1B4-0167-40F8-B21E-FEFEAECA7EF6}"/>
    <cellStyle name="40% - Accent3 16" xfId="1251" xr:uid="{8EF6A0F2-D753-4DCA-9AB0-3807E0BC1B5A}"/>
    <cellStyle name="40% - Accent3 17" xfId="1252" xr:uid="{29FE0C09-7F53-4EBD-B238-ECF63A25E314}"/>
    <cellStyle name="40% - Accent3 18" xfId="1253" xr:uid="{D6384864-9763-47FB-916C-F3950FF0A161}"/>
    <cellStyle name="40% - Accent3 19" xfId="1254" xr:uid="{58BA5A5B-D346-47C6-968C-62C3B282D533}"/>
    <cellStyle name="40% - Accent3 2" xfId="40" xr:uid="{F18AD41A-6621-4886-A120-A62B9F1A4FC8}"/>
    <cellStyle name="40% - Accent3 2 10" xfId="3989" xr:uid="{4553D356-6452-4419-A681-1D1B30A1CE8A}"/>
    <cellStyle name="40% - Accent3 2 11" xfId="3990" xr:uid="{D0713E4E-85B5-4085-8C68-0DEA0B8EBD3F}"/>
    <cellStyle name="40% - Accent3 2 12" xfId="3991" xr:uid="{BB1435B8-91B0-4054-BEB8-FCBB83DD441D}"/>
    <cellStyle name="40% - Accent3 2 13" xfId="3992" xr:uid="{EB03A87B-946A-4B66-BC09-BA27A137BCB4}"/>
    <cellStyle name="40% - Accent3 2 14" xfId="3993" xr:uid="{602B2771-922E-4ABD-BE8B-B4DC8FFD3EC9}"/>
    <cellStyle name="40% - Accent3 2 15" xfId="3994" xr:uid="{7DAC65A3-65DF-444E-B111-491CCD8752BE}"/>
    <cellStyle name="40% - Accent3 2 16" xfId="5314" xr:uid="{20B3DC65-0C72-42ED-8104-58F825AC52A1}"/>
    <cellStyle name="40% - Accent3 2 17" xfId="58756" xr:uid="{A42710BF-E5CD-4DA6-941E-4F43D2B81DEF}"/>
    <cellStyle name="40% - Accent3 2 2" xfId="410" xr:uid="{EAB32E8E-B422-4807-BCF1-9A08888F78E2}"/>
    <cellStyle name="40% - Accent3 2 2 2" xfId="58973" xr:uid="{14004C14-D1D0-4164-A203-D2A80D9734AC}"/>
    <cellStyle name="40% - Accent3 2 2 3" xfId="58757" xr:uid="{7CF88805-F7CA-49AF-835C-28A283D07D1E}"/>
    <cellStyle name="40% - Accent3 2 2 4" xfId="3995" xr:uid="{6D96828B-7AAB-4C68-A5B3-6CE7440361C7}"/>
    <cellStyle name="40% - Accent3 2 3" xfId="229" xr:uid="{FF4DACA0-EB33-4910-8D43-148C0DCC43D3}"/>
    <cellStyle name="40% - Accent3 2 3 2" xfId="58982" xr:uid="{8110CFE8-ACFA-4AC9-8D91-55A67E4BA8EB}"/>
    <cellStyle name="40% - Accent3 2 3 3" xfId="3996" xr:uid="{D4D08648-54FB-48D7-95BD-FD3F9416CEDA}"/>
    <cellStyle name="40% - Accent3 2 4" xfId="3997" xr:uid="{C6EB4C2E-D33C-45A4-9BE6-F10DF1E39C6C}"/>
    <cellStyle name="40% - Accent3 2 4 2" xfId="58964" xr:uid="{FE26E5E8-85A4-4D40-AAA6-441F96B256FA}"/>
    <cellStyle name="40% - Accent3 2 5" xfId="3998" xr:uid="{6620FB9C-FC63-4C58-8270-AB3E6C2A644A}"/>
    <cellStyle name="40% - Accent3 2 5 2" xfId="58953" xr:uid="{7FD5A5D3-5868-4121-BEC8-901C6727B450}"/>
    <cellStyle name="40% - Accent3 2 6" xfId="3999" xr:uid="{7784315B-F5EA-4F7F-A3AF-3FC0CB76D288}"/>
    <cellStyle name="40% - Accent3 2 7" xfId="4000" xr:uid="{952771DA-B472-4A1B-91FB-D3F8C0CDD9A0}"/>
    <cellStyle name="40% - Accent3 2 8" xfId="4001" xr:uid="{A940C4E4-687E-4883-BEBA-E32D3695AEA8}"/>
    <cellStyle name="40% - Accent3 2 9" xfId="4002" xr:uid="{20CED843-6884-4AE8-A11C-734998308850}"/>
    <cellStyle name="40% - Accent3 20" xfId="1255" xr:uid="{93C06C35-349C-4656-A307-78C9D78B5156}"/>
    <cellStyle name="40% - Accent3 21" xfId="1256" xr:uid="{EAAFFFDA-D8C4-44F6-ABAF-57F970BD8565}"/>
    <cellStyle name="40% - Accent3 22" xfId="1257" xr:uid="{B78F7971-CB87-4FCE-8AAB-850BA5730B86}"/>
    <cellStyle name="40% - Accent3 23" xfId="1258" xr:uid="{650ABA78-6B6C-427B-8A01-E25E42F4AA71}"/>
    <cellStyle name="40% - Accent3 24" xfId="1259" xr:uid="{230AB052-CFD4-4A1F-9642-980D140FE477}"/>
    <cellStyle name="40% - Accent3 25" xfId="1260" xr:uid="{880A0BD3-E7D7-46FC-9313-BBD9A3FCA9FE}"/>
    <cellStyle name="40% - Accent3 26" xfId="1261" xr:uid="{F6736451-F458-4668-8A62-D9324F3F5034}"/>
    <cellStyle name="40% - Accent3 27" xfId="1262" xr:uid="{1CAB6BB5-A2CD-4D68-93A9-37F80F388BBA}"/>
    <cellStyle name="40% - Accent3 28" xfId="1263" xr:uid="{08CB4CDC-D9EE-4D9B-BD9C-8F90F13DAABB}"/>
    <cellStyle name="40% - Accent3 29" xfId="1264" xr:uid="{E5A3AF79-E43D-4B40-8DC4-48B680EF6DE5}"/>
    <cellStyle name="40% - Accent3 3" xfId="41" xr:uid="{31CCCB5D-614D-48FD-9CA0-FEE5877B0677}"/>
    <cellStyle name="40% - Accent3 3 2" xfId="1265" xr:uid="{7C5C678A-CE03-4AF7-98EF-717CB064E20B}"/>
    <cellStyle name="40% - Accent3 3 2 2" xfId="5315" xr:uid="{6E48DBFB-302C-4E52-9E7F-2474D56BCBF0}"/>
    <cellStyle name="40% - Accent3 3 3" xfId="4003" xr:uid="{35762398-6C24-4DA4-BF0A-865A5EAC29E3}"/>
    <cellStyle name="40% - Accent3 3 4" xfId="58988" xr:uid="{37F596CB-EE9B-4B77-9DE3-4947B2BFD0F1}"/>
    <cellStyle name="40% - Accent3 30" xfId="1266" xr:uid="{7E367A77-328A-4192-A02C-AE3F0D1BD657}"/>
    <cellStyle name="40% - Accent3 31" xfId="1267" xr:uid="{D4315BFA-FE86-4F8C-882D-53BE7A2DAE31}"/>
    <cellStyle name="40% - Accent3 32" xfId="1268" xr:uid="{E4CBA7B7-E0B1-4981-BDBB-8F4BA791C93D}"/>
    <cellStyle name="40% - Accent3 33" xfId="1269" xr:uid="{C842E302-6575-48F3-B795-DF2054B3EB5A}"/>
    <cellStyle name="40% - Accent3 34" xfId="1270" xr:uid="{F3D33535-AE93-49D5-A0BC-374ED39B6DF2}"/>
    <cellStyle name="40% - Accent3 35" xfId="1271" xr:uid="{00C64F26-A888-408B-9AD6-5FCA21A00392}"/>
    <cellStyle name="40% - Accent3 36" xfId="1272" xr:uid="{C9CC3D24-ED8B-428D-95FF-B0F5F68F94D5}"/>
    <cellStyle name="40% - Accent3 37" xfId="1273" xr:uid="{BBB5AC64-B4AD-4E28-938B-1C7533BFFEE8}"/>
    <cellStyle name="40% - Accent3 38" xfId="1274" xr:uid="{3C073B4A-C2A7-4143-9214-F567784F4DDA}"/>
    <cellStyle name="40% - Accent3 39" xfId="1275" xr:uid="{C4B1D124-245F-4AC3-9CFA-F47F751465C4}"/>
    <cellStyle name="40% - Accent3 4" xfId="39" xr:uid="{0D038ABF-4AD0-48C7-87E7-0EFBC679C27E}"/>
    <cellStyle name="40% - Accent3 4 2" xfId="4004" xr:uid="{B65ED0B5-F657-49EF-83B9-DDF3D48735EA}"/>
    <cellStyle name="40% - Accent3 4 3" xfId="60954" xr:uid="{397C54AA-4297-4084-8F7D-20311AAE657B}"/>
    <cellStyle name="40% - Accent3 40" xfId="1276" xr:uid="{AA450D51-E48D-48CD-9C8F-F0A0F49CE94E}"/>
    <cellStyle name="40% - Accent3 41" xfId="1277" xr:uid="{03749F4D-B46B-4C30-A553-4F0880C78809}"/>
    <cellStyle name="40% - Accent3 42" xfId="1278" xr:uid="{527FEB9F-A71C-4EC8-BDFF-21DFFB0DB947}"/>
    <cellStyle name="40% - Accent3 43" xfId="1279" xr:uid="{C38FBE19-FC94-4041-BD78-E234EB39F131}"/>
    <cellStyle name="40% - Accent3 44" xfId="22944" xr:uid="{582CB30D-114C-4F9C-9970-C7AECD142A2B}"/>
    <cellStyle name="40% - Accent3 45" xfId="40865" xr:uid="{78650CE5-1139-47BA-BC43-1D78599852CE}"/>
    <cellStyle name="40% - Accent3 46" xfId="58934" xr:uid="{8DF5AE9A-2257-439B-9DD7-03076368EAC5}"/>
    <cellStyle name="40% - Accent3 5" xfId="1280" xr:uid="{8C15AECF-B0C8-4FE0-B65F-EB15BE6E02A0}"/>
    <cellStyle name="40% - Accent3 5 2" xfId="4005" xr:uid="{3F656A4E-744A-429B-9851-D795E0AD8DB8}"/>
    <cellStyle name="40% - Accent3 5 3" xfId="61976" xr:uid="{7E1A9104-9710-49AB-AE12-E580C595AB52}"/>
    <cellStyle name="40% - Accent3 6" xfId="1281" xr:uid="{B220F85B-4B89-4926-A53E-FD332486C667}"/>
    <cellStyle name="40% - Accent3 6 2" xfId="4006" xr:uid="{BC49494C-686B-4F85-9F2C-F99C0833D983}"/>
    <cellStyle name="40% - Accent3 7" xfId="1282" xr:uid="{A607741B-CDDA-4A6D-8976-C3A5B66EEBB6}"/>
    <cellStyle name="40% - Accent3 7 2" xfId="4007" xr:uid="{ECD18561-7035-457F-9FD7-7549E8467C0B}"/>
    <cellStyle name="40% - Accent3 8" xfId="1283" xr:uid="{5C883DE3-402D-4616-95D4-8B84E973AF32}"/>
    <cellStyle name="40% - Accent3 8 2" xfId="4008" xr:uid="{3019D643-9F07-4EBE-8060-CF2731AFF74A}"/>
    <cellStyle name="40% - Accent3 9" xfId="1284" xr:uid="{D6B9C7FA-4735-4B64-8C09-FB56A51C6009}"/>
    <cellStyle name="40% - Accent3 9 2" xfId="5316" xr:uid="{6DC9F0D4-C769-4EE7-8352-9707D0451FE8}"/>
    <cellStyle name="40% - Accent4" xfId="620" builtinId="43" customBuiltin="1"/>
    <cellStyle name="40% - Accent4 10" xfId="1285" xr:uid="{C65675D5-5B1F-4E73-8239-35F3D1DD2CF4}"/>
    <cellStyle name="40% - Accent4 10 2" xfId="5317" xr:uid="{941860F5-A577-447C-B637-F08A8254E2F5}"/>
    <cellStyle name="40% - Accent4 11" xfId="1286" xr:uid="{1A9A9975-DC2F-4534-8D93-88FA33A4FC0D}"/>
    <cellStyle name="40% - Accent4 11 2" xfId="5318" xr:uid="{1CE185AD-1D24-4D51-811F-237405EC9A96}"/>
    <cellStyle name="40% - Accent4 12" xfId="1287" xr:uid="{8EBD9BC3-F4E6-43A9-B56D-9137528F17A2}"/>
    <cellStyle name="40% - Accent4 13" xfId="1288" xr:uid="{0963F5F6-DB0F-4A06-9E6F-F159CBCC5768}"/>
    <cellStyle name="40% - Accent4 14" xfId="1289" xr:uid="{50C87412-789C-45A7-A605-61F052C470ED}"/>
    <cellStyle name="40% - Accent4 15" xfId="1290" xr:uid="{51E1A72A-25FC-47E7-B741-B2539173A336}"/>
    <cellStyle name="40% - Accent4 16" xfId="1291" xr:uid="{52E30CF9-8665-4E10-A9A9-E6A48F5E05A2}"/>
    <cellStyle name="40% - Accent4 17" xfId="1292" xr:uid="{CC41E77E-B9EB-4497-8CA8-5A20B74F65E1}"/>
    <cellStyle name="40% - Accent4 18" xfId="1293" xr:uid="{6EB927C7-E77A-4A1F-B039-01061C4131B0}"/>
    <cellStyle name="40% - Accent4 19" xfId="1294" xr:uid="{6FCCEA9D-0741-4675-9DDD-F1E90026A4AF}"/>
    <cellStyle name="40% - Accent4 2" xfId="43" xr:uid="{DCC4908D-235A-4144-8D63-4D9CF73091CD}"/>
    <cellStyle name="40% - Accent4 2 10" xfId="4009" xr:uid="{C4430006-7A13-405C-89FD-33225FAE0966}"/>
    <cellStyle name="40% - Accent4 2 11" xfId="4010" xr:uid="{342F6CCD-DAD7-4706-A27B-11C1F11337CC}"/>
    <cellStyle name="40% - Accent4 2 12" xfId="4011" xr:uid="{6AF70B3C-E334-4A2C-945F-A4659D9E6136}"/>
    <cellStyle name="40% - Accent4 2 13" xfId="4012" xr:uid="{3DFE2338-E0A2-4E0D-9F48-2A6A91C73524}"/>
    <cellStyle name="40% - Accent4 2 14" xfId="4013" xr:uid="{3692DC9D-7E19-460B-BBB2-B620643E9CE5}"/>
    <cellStyle name="40% - Accent4 2 15" xfId="4014" xr:uid="{F5A6F81E-C673-4760-AAA0-BDE08CCA0850}"/>
    <cellStyle name="40% - Accent4 2 16" xfId="5319" xr:uid="{A5C5311F-B059-49BD-A724-EA28FB67A50B}"/>
    <cellStyle name="40% - Accent4 2 17" xfId="58758" xr:uid="{6C8F8E08-4A46-4A79-A7E2-289F058618E7}"/>
    <cellStyle name="40% - Accent4 2 2" xfId="411" xr:uid="{6980F3C1-0CA2-4C5A-A08B-1D3FEDC847FE}"/>
    <cellStyle name="40% - Accent4 2 2 2" xfId="58759" xr:uid="{5325D159-4586-4A1C-BA4C-4C548B861508}"/>
    <cellStyle name="40% - Accent4 2 2 3" xfId="4015" xr:uid="{024AFCE6-A8DC-4255-BBC6-7076BA5BDF0C}"/>
    <cellStyle name="40% - Accent4 2 3" xfId="230" xr:uid="{AD76283D-E0C8-4D55-9A31-5EE69F6C25F7}"/>
    <cellStyle name="40% - Accent4 2 3 2" xfId="4016" xr:uid="{CFB3190C-1F81-48DA-B7DB-02E5832DFD0F}"/>
    <cellStyle name="40% - Accent4 2 4" xfId="4017" xr:uid="{6BDF84E7-0667-4BB4-B8CB-C7213FA9194C}"/>
    <cellStyle name="40% - Accent4 2 5" xfId="4018" xr:uid="{F89B3435-8823-4040-8164-4568CF8E2266}"/>
    <cellStyle name="40% - Accent4 2 6" xfId="4019" xr:uid="{666FC45E-4959-4837-B738-FA477CB16F20}"/>
    <cellStyle name="40% - Accent4 2 7" xfId="4020" xr:uid="{33117171-3386-4188-B3FA-0F0BED544B3E}"/>
    <cellStyle name="40% - Accent4 2 8" xfId="4021" xr:uid="{DF3722A3-7747-4B4B-B31B-350D187E2F20}"/>
    <cellStyle name="40% - Accent4 2 9" xfId="4022" xr:uid="{F7756DCB-200B-4561-BEA6-07570185630D}"/>
    <cellStyle name="40% - Accent4 20" xfId="1295" xr:uid="{7ADD3038-084D-4204-A7E9-13111FDE44AB}"/>
    <cellStyle name="40% - Accent4 21" xfId="1296" xr:uid="{7FDD63E8-30C2-472C-AF46-72F257293B97}"/>
    <cellStyle name="40% - Accent4 22" xfId="1297" xr:uid="{471AA756-BF25-49DB-A3A3-87F0F67284AE}"/>
    <cellStyle name="40% - Accent4 23" xfId="1298" xr:uid="{A4F1CD04-BC63-4554-853C-887BC8DF8979}"/>
    <cellStyle name="40% - Accent4 24" xfId="1299" xr:uid="{EF1CB43D-9F41-448C-ADA8-8C756FA545CE}"/>
    <cellStyle name="40% - Accent4 25" xfId="1300" xr:uid="{D64E25B0-DDCC-4F5F-BEBE-962782F99F85}"/>
    <cellStyle name="40% - Accent4 26" xfId="1301" xr:uid="{78E56DBF-66A2-40B2-A26E-F628CDCB5DB5}"/>
    <cellStyle name="40% - Accent4 27" xfId="1302" xr:uid="{2ADEBCFE-0003-460D-9F87-9F00436BAA6A}"/>
    <cellStyle name="40% - Accent4 28" xfId="1303" xr:uid="{DBF68DF2-C40E-4DAA-9ADD-30811F5FA7EC}"/>
    <cellStyle name="40% - Accent4 29" xfId="1304" xr:uid="{8575EB66-6FE4-490A-B790-5FC40E6EDA50}"/>
    <cellStyle name="40% - Accent4 3" xfId="44" xr:uid="{CBE776AD-1A9A-4200-A48E-AFC7C629D84A}"/>
    <cellStyle name="40% - Accent4 3 2" xfId="1305" xr:uid="{66C3DEAB-8C96-456E-9F3A-03844A388EEF}"/>
    <cellStyle name="40% - Accent4 3 2 2" xfId="5320" xr:uid="{58E5A340-59AF-4D85-ADB3-FFD1DB72A084}"/>
    <cellStyle name="40% - Accent4 3 3" xfId="4023" xr:uid="{5D1B4E2B-CCB5-4061-9C14-88FF9C76C098}"/>
    <cellStyle name="40% - Accent4 3 4" xfId="59961" xr:uid="{030F79E2-F3CB-4A51-8EC5-801C071D6ADD}"/>
    <cellStyle name="40% - Accent4 30" xfId="1306" xr:uid="{9E49E2D8-F5EB-4ED1-A201-22D5E77D2768}"/>
    <cellStyle name="40% - Accent4 31" xfId="1307" xr:uid="{18D7A4EB-05AD-4481-84A3-C2F97251EFB6}"/>
    <cellStyle name="40% - Accent4 32" xfId="1308" xr:uid="{9F01A10C-47E7-4ABE-8665-A58C834293EC}"/>
    <cellStyle name="40% - Accent4 33" xfId="1309" xr:uid="{480500BC-9794-4F79-BC11-B26F31FF7702}"/>
    <cellStyle name="40% - Accent4 34" xfId="1310" xr:uid="{5257E754-968D-4E05-90FF-CF0DC093E047}"/>
    <cellStyle name="40% - Accent4 35" xfId="1311" xr:uid="{8A3764C1-55CF-442F-9DFB-36832271C813}"/>
    <cellStyle name="40% - Accent4 36" xfId="1312" xr:uid="{311EFD4E-6A2B-48BF-8C69-0CC75D48DF91}"/>
    <cellStyle name="40% - Accent4 37" xfId="1313" xr:uid="{39F86B88-4482-4F8A-B065-126BB7D612F0}"/>
    <cellStyle name="40% - Accent4 38" xfId="1314" xr:uid="{B0CD07C3-EEFD-4B75-BE46-ECB34957C70D}"/>
    <cellStyle name="40% - Accent4 39" xfId="1315" xr:uid="{78B9E241-4E93-40DF-BE6E-ED1098F08907}"/>
    <cellStyle name="40% - Accent4 4" xfId="42" xr:uid="{98C9027A-682C-43B8-8CD0-644B95E48A76}"/>
    <cellStyle name="40% - Accent4 4 2" xfId="4024" xr:uid="{6E071CB8-BAF7-4857-B551-88AB24B1E107}"/>
    <cellStyle name="40% - Accent4 4 3" xfId="60956" xr:uid="{55698A35-FFFB-4F9A-86D5-CE48CA7F9154}"/>
    <cellStyle name="40% - Accent4 40" xfId="1316" xr:uid="{11E95D43-ED4D-4049-B7BB-0AAD5DDC4A4E}"/>
    <cellStyle name="40% - Accent4 41" xfId="1317" xr:uid="{7600FC80-E766-43FE-87C3-88048C82BDE8}"/>
    <cellStyle name="40% - Accent4 42" xfId="1318" xr:uid="{66AEB888-E3A6-42AE-A8F4-FD9A190D2FCF}"/>
    <cellStyle name="40% - Accent4 43" xfId="1319" xr:uid="{D155E1CC-5E3C-4E09-A9EE-EF2F8C466579}"/>
    <cellStyle name="40% - Accent4 44" xfId="22946" xr:uid="{90662DFF-AFED-4B01-B959-012232F2A17B}"/>
    <cellStyle name="40% - Accent4 45" xfId="40867" xr:uid="{6F926F65-0DC9-40D2-B283-CCC63C55C4A4}"/>
    <cellStyle name="40% - Accent4 46" xfId="58936" xr:uid="{2BEA8092-B907-4695-8E84-E5A200C03EEE}"/>
    <cellStyle name="40% - Accent4 5" xfId="1320" xr:uid="{605BE4FE-C501-4B9B-8DA2-FFD98AA47BA2}"/>
    <cellStyle name="40% - Accent4 5 2" xfId="4025" xr:uid="{9C9C4879-1237-4AA5-A766-E65C81917D66}"/>
    <cellStyle name="40% - Accent4 5 3" xfId="61978" xr:uid="{E5997BFE-9C58-47D9-862E-19362D5A906E}"/>
    <cellStyle name="40% - Accent4 6" xfId="1321" xr:uid="{3B43A988-4524-4E31-8833-0479339B0738}"/>
    <cellStyle name="40% - Accent4 6 2" xfId="4026" xr:uid="{4033306D-6657-4EA8-9462-4A98469D8903}"/>
    <cellStyle name="40% - Accent4 7" xfId="1322" xr:uid="{E30233F2-98E2-4D87-AC3F-2307B7B5FA17}"/>
    <cellStyle name="40% - Accent4 7 2" xfId="4027" xr:uid="{3B054C70-5687-4480-A3D9-7A25A5072211}"/>
    <cellStyle name="40% - Accent4 8" xfId="1323" xr:uid="{712640B5-9E97-4ABB-808C-37CC44EDC2DC}"/>
    <cellStyle name="40% - Accent4 8 2" xfId="4028" xr:uid="{724B13C6-3359-49EB-B4FF-5937B1BE40C6}"/>
    <cellStyle name="40% - Accent4 9" xfId="1324" xr:uid="{926F6956-8C41-4247-859B-46E42F3B1034}"/>
    <cellStyle name="40% - Accent4 9 2" xfId="5321" xr:uid="{AD9C4303-E609-4688-8E98-38374A4D5C2E}"/>
    <cellStyle name="40% - Accent5" xfId="623" builtinId="47" customBuiltin="1"/>
    <cellStyle name="40% - Accent5 10" xfId="1325" xr:uid="{670082F0-2121-454A-BB1F-BE1CE6F37E39}"/>
    <cellStyle name="40% - Accent5 10 2" xfId="5322" xr:uid="{BADBC2C1-17F3-43E1-80E9-AC43BAF7E568}"/>
    <cellStyle name="40% - Accent5 11" xfId="1326" xr:uid="{DE961116-AEA7-429D-970F-F115948DE298}"/>
    <cellStyle name="40% - Accent5 11 2" xfId="5323" xr:uid="{3EB5A5F6-7D5E-4283-91A1-E52904FB95E7}"/>
    <cellStyle name="40% - Accent5 12" xfId="1327" xr:uid="{21CB45AC-B073-4644-86EC-CB768CE0A64C}"/>
    <cellStyle name="40% - Accent5 13" xfId="1328" xr:uid="{6B31E885-52DB-463A-BCF9-477BAB6F3BA5}"/>
    <cellStyle name="40% - Accent5 14" xfId="1329" xr:uid="{1F02FBBA-0A9D-45EE-B6D8-C2439AEA35B0}"/>
    <cellStyle name="40% - Accent5 15" xfId="1330" xr:uid="{70F4BBEC-46BA-49D8-857E-621E9B7BCE97}"/>
    <cellStyle name="40% - Accent5 16" xfId="1331" xr:uid="{73B3ABCF-3CD3-41EA-858D-B03B2E98F15A}"/>
    <cellStyle name="40% - Accent5 17" xfId="1332" xr:uid="{C052E0AD-EDF1-479C-B532-55EA7B875F99}"/>
    <cellStyle name="40% - Accent5 18" xfId="1333" xr:uid="{AF060CCC-4EB1-4EE2-B8B4-D73CC40BCF4B}"/>
    <cellStyle name="40% - Accent5 19" xfId="1334" xr:uid="{0F4CC86D-9447-40ED-A5B8-6EFBA8F6654F}"/>
    <cellStyle name="40% - Accent5 2" xfId="46" xr:uid="{E6C03316-32B3-4272-B19B-909BC25C2F76}"/>
    <cellStyle name="40% - Accent5 2 10" xfId="4029" xr:uid="{10EC54A3-BACA-419D-968B-15526F16F025}"/>
    <cellStyle name="40% - Accent5 2 11" xfId="4030" xr:uid="{EC7B73E6-5C64-46EF-9975-F5833E192461}"/>
    <cellStyle name="40% - Accent5 2 12" xfId="4031" xr:uid="{9CE5FA56-AB86-4147-96EA-6641F1E5E210}"/>
    <cellStyle name="40% - Accent5 2 13" xfId="4032" xr:uid="{828E4113-4021-4591-841B-CDF990D8A8DD}"/>
    <cellStyle name="40% - Accent5 2 14" xfId="4033" xr:uid="{1F65E972-B835-45BA-88B3-F857399A554E}"/>
    <cellStyle name="40% - Accent5 2 15" xfId="4034" xr:uid="{977C11F0-4FA9-47E7-817C-BF73D52BDA83}"/>
    <cellStyle name="40% - Accent5 2 16" xfId="5324" xr:uid="{B8B165FA-F1EC-45AE-83AD-EE07AA03118C}"/>
    <cellStyle name="40% - Accent5 2 17" xfId="58760" xr:uid="{4FE9236D-563A-44FF-AA55-BCB3966F422D}"/>
    <cellStyle name="40% - Accent5 2 2" xfId="412" xr:uid="{553D9004-2FDC-4B8E-A504-C342095BE92A}"/>
    <cellStyle name="40% - Accent5 2 2 2" xfId="58761" xr:uid="{0D336157-B077-4F25-A5EF-E7883BB90635}"/>
    <cellStyle name="40% - Accent5 2 2 3" xfId="4035" xr:uid="{E1634431-4792-4B45-B6C3-5BB87BDC39FB}"/>
    <cellStyle name="40% - Accent5 2 3" xfId="231" xr:uid="{94EBDBFA-9C32-41AA-AD5D-529BAA162BB7}"/>
    <cellStyle name="40% - Accent5 2 3 2" xfId="4036" xr:uid="{9AE0C29B-E59B-4DBE-8A99-55015F4E1746}"/>
    <cellStyle name="40% - Accent5 2 4" xfId="4037" xr:uid="{45FF1E61-3835-4D09-AB07-DFD5924C0CA2}"/>
    <cellStyle name="40% - Accent5 2 5" xfId="4038" xr:uid="{D53ED79F-617D-4878-94E6-EE15A8BD5FEE}"/>
    <cellStyle name="40% - Accent5 2 6" xfId="4039" xr:uid="{4E4D4233-9BCC-4404-8B26-680386425CDA}"/>
    <cellStyle name="40% - Accent5 2 7" xfId="4040" xr:uid="{1B24DA73-65FB-4B09-9287-A7BD574247A3}"/>
    <cellStyle name="40% - Accent5 2 8" xfId="4041" xr:uid="{97BE0C48-BD07-4035-BBAE-D4AF3218D22E}"/>
    <cellStyle name="40% - Accent5 2 9" xfId="4042" xr:uid="{C0FD846F-0C80-4422-8B79-D9527974BF6A}"/>
    <cellStyle name="40% - Accent5 20" xfId="1335" xr:uid="{93CBA1D6-77DC-4E44-825D-C2897A1DB506}"/>
    <cellStyle name="40% - Accent5 21" xfId="1336" xr:uid="{1D7CBAFF-9DA5-4A0E-9A3E-8F251EA1F3BF}"/>
    <cellStyle name="40% - Accent5 22" xfId="1337" xr:uid="{9B51BFDA-5B35-46EA-9DE0-145209855DBD}"/>
    <cellStyle name="40% - Accent5 23" xfId="1338" xr:uid="{E0AA9604-B949-4819-841E-8D14D076BDBE}"/>
    <cellStyle name="40% - Accent5 24" xfId="1339" xr:uid="{0A80A2B6-00B4-45C9-989D-A07E05A6AF41}"/>
    <cellStyle name="40% - Accent5 25" xfId="1340" xr:uid="{0385BDCC-143D-4AAF-A315-DF9AF34E29DD}"/>
    <cellStyle name="40% - Accent5 26" xfId="1341" xr:uid="{ED6B41D4-69B4-44AF-958A-3224E81CF016}"/>
    <cellStyle name="40% - Accent5 27" xfId="1342" xr:uid="{3073466E-F95B-445F-8BB0-198B164954A7}"/>
    <cellStyle name="40% - Accent5 28" xfId="1343" xr:uid="{9F34196F-69C4-425E-BCB2-F37D4B43C08D}"/>
    <cellStyle name="40% - Accent5 29" xfId="1344" xr:uid="{C9F35D92-A19F-4C2A-8DE9-9827114B8A6D}"/>
    <cellStyle name="40% - Accent5 3" xfId="47" xr:uid="{F0E29C90-F7BA-46C3-B313-C7DF56FA886C}"/>
    <cellStyle name="40% - Accent5 3 2" xfId="1345" xr:uid="{EAA899B8-9D4C-4F9E-8C52-4C33BFB772C8}"/>
    <cellStyle name="40% - Accent5 3 2 2" xfId="5325" xr:uid="{ADED4FD6-1179-4011-B3A8-E11E3574B4A5}"/>
    <cellStyle name="40% - Accent5 3 3" xfId="4043" xr:uid="{5AE62F05-BBC1-4DC7-BD02-1054CE784BFD}"/>
    <cellStyle name="40% - Accent5 3 4" xfId="59963" xr:uid="{501FB7FF-93CC-4950-87A5-790334C4C43B}"/>
    <cellStyle name="40% - Accent5 30" xfId="1346" xr:uid="{91305E39-07E3-448E-BFB3-250399DBE376}"/>
    <cellStyle name="40% - Accent5 31" xfId="1347" xr:uid="{D5F41BBB-B6E4-4BEE-B985-2479BC96BED4}"/>
    <cellStyle name="40% - Accent5 32" xfId="1348" xr:uid="{E51002BF-097D-4887-BAD0-C88D822111FC}"/>
    <cellStyle name="40% - Accent5 33" xfId="1349" xr:uid="{A7CFC2C3-42CC-42FA-B137-15AC510EE4AF}"/>
    <cellStyle name="40% - Accent5 34" xfId="1350" xr:uid="{45DD9DCE-F334-45A8-8381-3001A748EF10}"/>
    <cellStyle name="40% - Accent5 35" xfId="1351" xr:uid="{730F2D86-37D3-4D05-A263-8B5A398E670C}"/>
    <cellStyle name="40% - Accent5 36" xfId="1352" xr:uid="{590D699D-403B-4BAF-BC69-B5F14781C9ED}"/>
    <cellStyle name="40% - Accent5 37" xfId="1353" xr:uid="{2DC2C16F-BD96-4360-9D5A-4E70F5F72351}"/>
    <cellStyle name="40% - Accent5 38" xfId="1354" xr:uid="{8943C8A7-41C9-4A93-A279-2927D46784F0}"/>
    <cellStyle name="40% - Accent5 39" xfId="1355" xr:uid="{09F2267E-FDE5-4514-9291-29458EC38578}"/>
    <cellStyle name="40% - Accent5 4" xfId="45" xr:uid="{16D6F1CF-8E95-4084-899C-F112D368B269}"/>
    <cellStyle name="40% - Accent5 4 2" xfId="4044" xr:uid="{10832379-21CD-42F9-A11B-BC948DD6EC08}"/>
    <cellStyle name="40% - Accent5 4 3" xfId="60958" xr:uid="{64A351EC-0A48-4352-BF96-D2A1AC1C454C}"/>
    <cellStyle name="40% - Accent5 40" xfId="1356" xr:uid="{F06CF47C-A1A5-4CFA-B7C7-953B5CF79AEE}"/>
    <cellStyle name="40% - Accent5 41" xfId="1357" xr:uid="{ECC3E77B-3D53-4F3B-84FE-C9A44ABA33C2}"/>
    <cellStyle name="40% - Accent5 42" xfId="1358" xr:uid="{69B4F206-7258-4031-8400-C306A84CD81E}"/>
    <cellStyle name="40% - Accent5 43" xfId="1359" xr:uid="{4759BE5C-E77E-4BFA-8211-C501759293BC}"/>
    <cellStyle name="40% - Accent5 44" xfId="22948" xr:uid="{9910DC3C-DD90-4E0E-A2AF-72169FD83393}"/>
    <cellStyle name="40% - Accent5 45" xfId="40869" xr:uid="{A4CE7EBF-E003-41BF-9364-DBEF4468B733}"/>
    <cellStyle name="40% - Accent5 46" xfId="58937" xr:uid="{761DEA6A-57BE-40ED-B74C-FFE49EFC9766}"/>
    <cellStyle name="40% - Accent5 5" xfId="1360" xr:uid="{42A0829E-363A-456C-8B76-6548785F2B40}"/>
    <cellStyle name="40% - Accent5 5 2" xfId="4045" xr:uid="{25124051-F9A4-4C1C-866F-09C1BCDFA448}"/>
    <cellStyle name="40% - Accent5 5 3" xfId="61980" xr:uid="{627AE5FC-C1D5-4829-8252-FE12A47F651D}"/>
    <cellStyle name="40% - Accent5 6" xfId="1361" xr:uid="{3B6B09AA-C987-4BA3-BC09-02B7A3FB9B32}"/>
    <cellStyle name="40% - Accent5 6 2" xfId="4046" xr:uid="{EBB9E52B-76CA-4E5F-BDC8-2F48015B57A4}"/>
    <cellStyle name="40% - Accent5 7" xfId="1362" xr:uid="{993182C4-4AA6-4238-9AA2-07D77F5C20DB}"/>
    <cellStyle name="40% - Accent5 7 2" xfId="4047" xr:uid="{224B321E-3D57-4BCE-9CBD-015121F3AFB1}"/>
    <cellStyle name="40% - Accent5 8" xfId="1363" xr:uid="{5884E931-78F1-485F-8951-BA7D79A6FA19}"/>
    <cellStyle name="40% - Accent5 8 2" xfId="4048" xr:uid="{F8ACB898-D958-44B7-AFB0-D26F43AB88F4}"/>
    <cellStyle name="40% - Accent5 9" xfId="1364" xr:uid="{2BDB8EB9-03DF-4C49-A078-6D5A12A03BAE}"/>
    <cellStyle name="40% - Accent5 9 2" xfId="5326" xr:uid="{050CFA0C-32CE-4A7F-8DEE-0C9E17499389}"/>
    <cellStyle name="40% - Accent6" xfId="626" builtinId="51" customBuiltin="1"/>
    <cellStyle name="40% - Accent6 10" xfId="1365" xr:uid="{0D8D8FD1-EC3F-4F73-A678-BD5291BBFFF3}"/>
    <cellStyle name="40% - Accent6 10 2" xfId="5327" xr:uid="{415FFA99-0F6B-4B44-A82E-662D1548BB46}"/>
    <cellStyle name="40% - Accent6 11" xfId="1366" xr:uid="{7592FEB5-D209-4019-9335-559C886B40AB}"/>
    <cellStyle name="40% - Accent6 11 2" xfId="5328" xr:uid="{7AA0FF83-1122-4AEE-BE3D-C44370BA66D2}"/>
    <cellStyle name="40% - Accent6 12" xfId="1367" xr:uid="{CBD2B394-4BC3-4AF7-BB79-4CD1DC2F70B9}"/>
    <cellStyle name="40% - Accent6 13" xfId="1368" xr:uid="{3179F26B-7685-4C5B-9CE0-8A04AA76222D}"/>
    <cellStyle name="40% - Accent6 14" xfId="1369" xr:uid="{164A5229-C139-4FE3-ADD3-8AB312449782}"/>
    <cellStyle name="40% - Accent6 15" xfId="1370" xr:uid="{9E93E65D-8658-485C-B212-4D459EDD2CFB}"/>
    <cellStyle name="40% - Accent6 16" xfId="1371" xr:uid="{106641AB-3C84-4B0B-832C-90AE89659F93}"/>
    <cellStyle name="40% - Accent6 17" xfId="1372" xr:uid="{8A3264EB-0625-485C-ADF8-57000225E41D}"/>
    <cellStyle name="40% - Accent6 18" xfId="1373" xr:uid="{32EFC8BC-E9DC-4061-ABE9-2E5BA53B4FAA}"/>
    <cellStyle name="40% - Accent6 19" xfId="1374" xr:uid="{65673CAF-29EF-4941-B515-74F33B0CB17E}"/>
    <cellStyle name="40% - Accent6 2" xfId="49" xr:uid="{48244CA9-8F46-44C5-8C4D-38AA3CEA5554}"/>
    <cellStyle name="40% - Accent6 2 10" xfId="4049" xr:uid="{8ABB7FB6-1D3D-4860-9036-AF8F3CB20FA6}"/>
    <cellStyle name="40% - Accent6 2 11" xfId="4050" xr:uid="{C4EC297E-DD4B-4F2B-A9E9-2ECEC11D2AEC}"/>
    <cellStyle name="40% - Accent6 2 12" xfId="4051" xr:uid="{F4490269-AA34-4FF1-B984-0D5641D516FF}"/>
    <cellStyle name="40% - Accent6 2 13" xfId="4052" xr:uid="{C6EF4B3E-0622-49BE-BD5A-ACE86CE90E79}"/>
    <cellStyle name="40% - Accent6 2 14" xfId="4053" xr:uid="{9FF400EB-CF09-442C-B8BD-ED6C46A7585D}"/>
    <cellStyle name="40% - Accent6 2 15" xfId="4054" xr:uid="{EA9C4484-5F42-4D43-912C-A3F0CA71443C}"/>
    <cellStyle name="40% - Accent6 2 16" xfId="5329" xr:uid="{6D14B759-407F-4BB7-BF13-3355C5D524C0}"/>
    <cellStyle name="40% - Accent6 2 17" xfId="58762" xr:uid="{E2CD6D64-132D-4DF3-AB9A-C065DBD721D2}"/>
    <cellStyle name="40% - Accent6 2 2" xfId="413" xr:uid="{6CDA5C32-67C7-4195-90B1-E860F9F8B222}"/>
    <cellStyle name="40% - Accent6 2 2 2" xfId="58763" xr:uid="{89EC541D-80CC-432B-B3DF-45C640066578}"/>
    <cellStyle name="40% - Accent6 2 2 3" xfId="4055" xr:uid="{E27F43A3-DFE9-4BE3-8033-C801A92E00CF}"/>
    <cellStyle name="40% - Accent6 2 3" xfId="232" xr:uid="{70D15B4E-B5A3-4F57-8A78-791A3E18E6C7}"/>
    <cellStyle name="40% - Accent6 2 3 2" xfId="4056" xr:uid="{CD8A61CF-C375-4671-8011-7C3653E03F46}"/>
    <cellStyle name="40% - Accent6 2 4" xfId="4057" xr:uid="{0D7D2E7E-EBB7-434B-8C3B-7E314A1B44A0}"/>
    <cellStyle name="40% - Accent6 2 5" xfId="4058" xr:uid="{9AC84017-5610-4A5A-BFD8-4B3F8E8C02D3}"/>
    <cellStyle name="40% - Accent6 2 6" xfId="4059" xr:uid="{3B0D9EE8-0AAF-4F4B-BFA2-B8D31B186952}"/>
    <cellStyle name="40% - Accent6 2 7" xfId="4060" xr:uid="{D32FC508-7D07-4CAB-AB6D-010D65C94CF4}"/>
    <cellStyle name="40% - Accent6 2 8" xfId="4061" xr:uid="{3B483029-C6B8-4812-B853-9EC45F29AEF8}"/>
    <cellStyle name="40% - Accent6 2 9" xfId="4062" xr:uid="{4E5ECFEB-7C58-4176-AB8C-E21153B65627}"/>
    <cellStyle name="40% - Accent6 20" xfId="1375" xr:uid="{98EA6F85-7305-412A-BAB0-33821E96DCB4}"/>
    <cellStyle name="40% - Accent6 21" xfId="1376" xr:uid="{989731CB-DB97-4CD5-8E37-DD7CE45EF444}"/>
    <cellStyle name="40% - Accent6 22" xfId="1377" xr:uid="{6FC4C138-430A-4B01-974D-685584D6F3B1}"/>
    <cellStyle name="40% - Accent6 23" xfId="1378" xr:uid="{7CCFF03B-1298-4B5A-A4F2-5AB73B295991}"/>
    <cellStyle name="40% - Accent6 24" xfId="1379" xr:uid="{F45B6FBA-AA01-41F6-BC7D-0C4225A81940}"/>
    <cellStyle name="40% - Accent6 25" xfId="1380" xr:uid="{D3930D13-44A8-4298-A84D-F1878368CC5B}"/>
    <cellStyle name="40% - Accent6 26" xfId="1381" xr:uid="{DB545307-97FF-4017-BB4F-86B8308FFC7E}"/>
    <cellStyle name="40% - Accent6 27" xfId="1382" xr:uid="{ADEE7EB8-42B2-49EC-BC24-E8D04005440F}"/>
    <cellStyle name="40% - Accent6 28" xfId="1383" xr:uid="{7FC24BF3-94B8-4309-B8D6-25177E427615}"/>
    <cellStyle name="40% - Accent6 29" xfId="1384" xr:uid="{DE887E85-60E4-4B4D-A2E3-FEEB625EF3AF}"/>
    <cellStyle name="40% - Accent6 3" xfId="50" xr:uid="{F0E83C26-E5CF-4523-B256-72D8E8925148}"/>
    <cellStyle name="40% - Accent6 3 2" xfId="1385" xr:uid="{860A7D3F-F390-48BD-A243-6FC52A06FF8F}"/>
    <cellStyle name="40% - Accent6 3 2 2" xfId="5330" xr:uid="{97EAFF85-DE5A-424F-A165-69278A54D9F9}"/>
    <cellStyle name="40% - Accent6 3 3" xfId="4063" xr:uid="{D6CDFD0A-CF48-44A6-B293-A97249C66360}"/>
    <cellStyle name="40% - Accent6 3 4" xfId="59965" xr:uid="{A0251276-8F93-4D2A-8676-92E2229801EF}"/>
    <cellStyle name="40% - Accent6 30" xfId="1386" xr:uid="{7314FBA0-CA65-46A0-9425-BFECDA7932FC}"/>
    <cellStyle name="40% - Accent6 31" xfId="1387" xr:uid="{62E115E5-7F97-42CD-B7DB-ADEC6EB04AD7}"/>
    <cellStyle name="40% - Accent6 32" xfId="1388" xr:uid="{F9A44964-2E31-4A36-B33A-29FB0C0575C3}"/>
    <cellStyle name="40% - Accent6 33" xfId="1389" xr:uid="{2B02795F-9B14-4394-9B43-D1DE30098C88}"/>
    <cellStyle name="40% - Accent6 34" xfId="1390" xr:uid="{7171042F-4630-481F-860F-BE0A4FA98BA1}"/>
    <cellStyle name="40% - Accent6 35" xfId="1391" xr:uid="{162F8762-952E-41D0-AD5F-2A358996A1E3}"/>
    <cellStyle name="40% - Accent6 36" xfId="1392" xr:uid="{27C0127B-1679-43FC-9E5D-D0131A053FB5}"/>
    <cellStyle name="40% - Accent6 37" xfId="1393" xr:uid="{E53CE4A8-4ADC-42C1-A1BE-6E2F2468A066}"/>
    <cellStyle name="40% - Accent6 38" xfId="1394" xr:uid="{E8E78DAD-57A5-4E95-88ED-86F2A0ED2672}"/>
    <cellStyle name="40% - Accent6 39" xfId="1395" xr:uid="{84F1E160-6BF8-4335-BD65-0A9ED903466D}"/>
    <cellStyle name="40% - Accent6 4" xfId="48" xr:uid="{CE44C91B-1A10-407F-936B-257F055974F0}"/>
    <cellStyle name="40% - Accent6 4 2" xfId="4064" xr:uid="{F55F05DB-B333-421B-87CE-6580FF2F5192}"/>
    <cellStyle name="40% - Accent6 4 3" xfId="60960" xr:uid="{EB915D9D-7005-48EE-9BD0-91769360460B}"/>
    <cellStyle name="40% - Accent6 40" xfId="1396" xr:uid="{BD4F0C33-86AE-4E35-A96D-8F785F3D9FB1}"/>
    <cellStyle name="40% - Accent6 41" xfId="1397" xr:uid="{43AF967B-01CE-40F1-AA6D-849A11F20371}"/>
    <cellStyle name="40% - Accent6 42" xfId="1398" xr:uid="{398BCC8E-9919-4054-BE48-68D3CA3E0820}"/>
    <cellStyle name="40% - Accent6 43" xfId="1399" xr:uid="{EDC722CA-20B0-4B8B-AE0C-6D05221CAA32}"/>
    <cellStyle name="40% - Accent6 44" xfId="22950" xr:uid="{B1D1D1E2-BFF5-4492-8BDF-C2C9B66ECA43}"/>
    <cellStyle name="40% - Accent6 45" xfId="40871" xr:uid="{45CF2C61-00B4-4FFA-A7A5-A52720B5A1D8}"/>
    <cellStyle name="40% - Accent6 46" xfId="58939" xr:uid="{E58ABA97-E8E9-48BA-8C30-E19CA10B6680}"/>
    <cellStyle name="40% - Accent6 5" xfId="1400" xr:uid="{1C0CA5A7-573E-4B53-A14E-5D7FF5457831}"/>
    <cellStyle name="40% - Accent6 5 2" xfId="4065" xr:uid="{E2BF8801-6E8D-439E-A742-D66C2AC74B8A}"/>
    <cellStyle name="40% - Accent6 5 3" xfId="61982" xr:uid="{85D5690E-1D6D-4EEB-96D9-B0D01EF4254D}"/>
    <cellStyle name="40% - Accent6 6" xfId="1401" xr:uid="{09284FC6-00AA-4AA1-990B-437C09640687}"/>
    <cellStyle name="40% - Accent6 6 2" xfId="4066" xr:uid="{A409E39D-6EBE-49F7-92BF-4525E8C59717}"/>
    <cellStyle name="40% - Accent6 7" xfId="1402" xr:uid="{4C05B214-64FA-4129-B83B-BCBE9CAE91D3}"/>
    <cellStyle name="40% - Accent6 7 2" xfId="4067" xr:uid="{F27241F2-D38B-42D4-A71F-473B4AB11DD0}"/>
    <cellStyle name="40% - Accent6 8" xfId="1403" xr:uid="{B8D9BCCF-2231-4636-A26A-F1D46AD64430}"/>
    <cellStyle name="40% - Accent6 8 2" xfId="4068" xr:uid="{0BF09C97-5224-40AF-ABF7-DFF66B348FCE}"/>
    <cellStyle name="40% - Accent6 9" xfId="1404" xr:uid="{202F48FC-9C90-4B39-AB72-D98AA91C554D}"/>
    <cellStyle name="40% - Accent6 9 2" xfId="5331" xr:uid="{6BA0DBE4-DB71-4844-990A-1ADE8D1D3E0D}"/>
    <cellStyle name="40% - Akzent1" xfId="1405" xr:uid="{D40DB3FC-7EAA-4348-8028-E60190E2F25F}"/>
    <cellStyle name="40% - Akzent2" xfId="1406" xr:uid="{3B71AF25-482A-47D6-B57D-7C9B3F67A72F}"/>
    <cellStyle name="40% - Akzent3" xfId="1407" xr:uid="{FA3ADFCE-B0D4-49BF-8F82-47112E0379A3}"/>
    <cellStyle name="40% - Akzent4" xfId="1408" xr:uid="{422F6053-8FA5-4F42-8F57-DFF38406C44D}"/>
    <cellStyle name="40% - Akzent5" xfId="1409" xr:uid="{FE5F2D58-8664-4E3C-B5A5-485911A0333F}"/>
    <cellStyle name="40% - Akzent6" xfId="1410" xr:uid="{B6970857-27A1-4D96-9EC5-7438160F8668}"/>
    <cellStyle name="5x indented GHG Textfiels" xfId="1411" xr:uid="{DBB8939D-0D31-4675-A844-9B34190322ED}"/>
    <cellStyle name="60% - Accent1 10" xfId="1412" xr:uid="{262A2C42-7B54-499D-B939-E0775F83812B}"/>
    <cellStyle name="60% - Accent1 11" xfId="1413" xr:uid="{BDFEDEEC-6D0F-43E7-AF67-5A510E032357}"/>
    <cellStyle name="60% - Accent1 12" xfId="1414" xr:uid="{CD4B579E-D27B-4925-9246-BEAF13E1CD4B}"/>
    <cellStyle name="60% - Accent1 13" xfId="1415" xr:uid="{D56F58D5-F577-4779-86DD-3B2757F70D18}"/>
    <cellStyle name="60% - Accent1 14" xfId="1416" xr:uid="{F7FB1118-72E6-413F-B1DC-FD4020E64470}"/>
    <cellStyle name="60% - Accent1 15" xfId="1417" xr:uid="{75F9A27E-3FA7-4260-A81C-87ABA2E5EECD}"/>
    <cellStyle name="60% - Accent1 16" xfId="1418" xr:uid="{A8DA6254-CE9B-45DB-ACD6-76FF7B78CEDC}"/>
    <cellStyle name="60% - Accent1 17" xfId="1419" xr:uid="{E268A76A-1658-42B5-B91C-88EC7AD90C10}"/>
    <cellStyle name="60% - Accent1 18" xfId="1420" xr:uid="{1CF3ACFA-5F4C-46C7-BC62-7BE2A61E61C2}"/>
    <cellStyle name="60% - Accent1 19" xfId="1421" xr:uid="{47AFAAFA-A5CD-4BCE-9A26-AC10F348BC3C}"/>
    <cellStyle name="60% - Accent1 2" xfId="52" xr:uid="{7CD7451B-DEBC-4E2B-B83E-BD2C7ADA189E}"/>
    <cellStyle name="60% - Accent1 2 10" xfId="4069" xr:uid="{E4C36DA7-F081-4B28-BE61-0319F47E25F4}"/>
    <cellStyle name="60% - Accent1 2 11" xfId="5332" xr:uid="{D3E4388D-DF9E-4A0C-BA2C-9F53E3033B6F}"/>
    <cellStyle name="60% - Accent1 2 12" xfId="58764" xr:uid="{180A7BE7-CE25-4ED0-93E7-FF7EE8A97252}"/>
    <cellStyle name="60% - Accent1 2 2" xfId="414" xr:uid="{45FD3995-BBC2-4162-9C4B-D11F099562E8}"/>
    <cellStyle name="60% - Accent1 2 2 2" xfId="4070" xr:uid="{DEBF0198-339B-4D7A-9D50-FF8595DC8D23}"/>
    <cellStyle name="60% - Accent1 2 3" xfId="233" xr:uid="{5FA7BDE1-3522-47F3-9404-11E8C73E8E65}"/>
    <cellStyle name="60% - Accent1 2 3 2" xfId="4071" xr:uid="{F5501576-95CD-4558-9905-30E03FC3E67E}"/>
    <cellStyle name="60% - Accent1 2 4" xfId="4072" xr:uid="{470F1CD5-3574-42E4-AFCB-61992731F9ED}"/>
    <cellStyle name="60% - Accent1 2 5" xfId="4073" xr:uid="{F607B222-5307-476C-AEFB-AEA2EC0CA80E}"/>
    <cellStyle name="60% - Accent1 2 6" xfId="4074" xr:uid="{E424E125-5DC7-417E-B340-D6673B61BEF5}"/>
    <cellStyle name="60% - Accent1 2 7" xfId="4075" xr:uid="{898259BE-B665-4550-9DF5-09E1F4D8E246}"/>
    <cellStyle name="60% - Accent1 2 8" xfId="4076" xr:uid="{ED1BB413-4E21-4C76-B5A0-0CE488E897D9}"/>
    <cellStyle name="60% - Accent1 2 9" xfId="4077" xr:uid="{DE3B34CE-4578-4BAE-A5D2-9E0AF0F6B41A}"/>
    <cellStyle name="60% - Accent1 20" xfId="1422" xr:uid="{32376E17-A571-4AA0-8673-8FCF66EBA87A}"/>
    <cellStyle name="60% - Accent1 21" xfId="1423" xr:uid="{C06DA788-C045-4B2D-A299-8DDD539C01B5}"/>
    <cellStyle name="60% - Accent1 22" xfId="1424" xr:uid="{A6D2A9B4-1C7B-4352-9128-5F67D34A9C6B}"/>
    <cellStyle name="60% - Accent1 23" xfId="1425" xr:uid="{49BDE662-8138-498A-A735-39216B9D15D9}"/>
    <cellStyle name="60% - Accent1 24" xfId="1426" xr:uid="{35132DF7-BBDD-4FA4-A53F-DCDF002FEE68}"/>
    <cellStyle name="60% - Accent1 25" xfId="1427" xr:uid="{E3C4E821-9AC5-48E0-9117-8F07B183DF7F}"/>
    <cellStyle name="60% - Accent1 26" xfId="1428" xr:uid="{365F0C47-F010-429C-BBDE-9A87149E704B}"/>
    <cellStyle name="60% - Accent1 27" xfId="1429" xr:uid="{2F775985-6D96-4CAF-9DC9-A7075004F002}"/>
    <cellStyle name="60% - Accent1 28" xfId="1430" xr:uid="{3D10F95E-5066-4817-9901-46E380F3FED3}"/>
    <cellStyle name="60% - Accent1 29" xfId="1431" xr:uid="{60F58DB4-D275-4A29-8623-16665B2FB48E}"/>
    <cellStyle name="60% - Accent1 3" xfId="53" xr:uid="{EF52D63C-23B9-4497-B1E3-8266C4FE376B}"/>
    <cellStyle name="60% - Accent1 3 2" xfId="1432" xr:uid="{4B319F10-7237-41CA-A3C0-ED808BC0BAAE}"/>
    <cellStyle name="60% - Accent1 3 2 2" xfId="5333" xr:uid="{98AFF816-C901-456E-B4CD-81FF14374B89}"/>
    <cellStyle name="60% - Accent1 3 3" xfId="4078" xr:uid="{4768C518-86C3-48CE-B845-7FB6594E90C9}"/>
    <cellStyle name="60% - Accent1 3 4" xfId="59966" xr:uid="{AC174EAE-251F-492E-B161-19A0C33CC96F}"/>
    <cellStyle name="60% - Accent1 30" xfId="1433" xr:uid="{A29A8F52-808A-436A-96FF-F87A9FD5292F}"/>
    <cellStyle name="60% - Accent1 31" xfId="1434" xr:uid="{1DF69CBF-C024-4DA5-9370-181D27154F66}"/>
    <cellStyle name="60% - Accent1 32" xfId="1435" xr:uid="{5846B857-DFC8-470D-B8A0-4BDEFD3E713A}"/>
    <cellStyle name="60% - Accent1 33" xfId="1436" xr:uid="{88F5B515-4B61-4172-B025-041AEB50A3DB}"/>
    <cellStyle name="60% - Accent1 34" xfId="1437" xr:uid="{366E6C7F-7286-4723-B15A-25A469730A02}"/>
    <cellStyle name="60% - Accent1 35" xfId="1438" xr:uid="{84428695-1736-47FB-B2F9-4A867A589ACD}"/>
    <cellStyle name="60% - Accent1 36" xfId="1439" xr:uid="{BD25E1FC-3C4E-4562-B6E0-49FF3E4E76AC}"/>
    <cellStyle name="60% - Accent1 37" xfId="1440" xr:uid="{F5EA1225-6006-4AD8-BD4E-76C29BE43298}"/>
    <cellStyle name="60% - Accent1 38" xfId="1441" xr:uid="{1C9AC3C2-09CA-49ED-96D7-B1292CA78F74}"/>
    <cellStyle name="60% - Accent1 39" xfId="1442" xr:uid="{71EA8342-D29B-48B9-93D2-FF5BEC2DE2AC}"/>
    <cellStyle name="60% - Accent1 4" xfId="51" xr:uid="{93180F92-AF18-48CB-BB72-66404F2F8A80}"/>
    <cellStyle name="60% - Accent1 4 2" xfId="5334" xr:uid="{706E63C1-A629-42BB-AA96-494686419E71}"/>
    <cellStyle name="60% - Accent1 4 3" xfId="58992" xr:uid="{22FD0D47-EBD4-4AAF-91E7-A755D6304AAE}"/>
    <cellStyle name="60% - Accent1 40" xfId="1443" xr:uid="{A3A9E3B8-3D4A-4619-A9F3-68CFBA8E9B6E}"/>
    <cellStyle name="60% - Accent1 41" xfId="1444" xr:uid="{7F9C3418-A457-4558-989D-864D772FC414}"/>
    <cellStyle name="60% - Accent1 42" xfId="1445" xr:uid="{77328CA5-F078-4B6B-B798-0E530DFDF615}"/>
    <cellStyle name="60% - Accent1 43" xfId="1446" xr:uid="{6C7AE9AB-FD61-413F-A8FA-292250928EEE}"/>
    <cellStyle name="60% - Accent1 44" xfId="673" xr:uid="{51B3F5CB-65AE-4C97-AF7F-00B62C099763}"/>
    <cellStyle name="60% - Accent1 5" xfId="1447" xr:uid="{12830AF4-7E22-4563-8F92-5A9E7DB96379}"/>
    <cellStyle name="60% - Accent1 5 2" xfId="5335" xr:uid="{93E05DC4-7F06-4B8B-8287-016334210C40}"/>
    <cellStyle name="60% - Accent1 6" xfId="1448" xr:uid="{050523B3-CCE7-40EF-B5D2-5CAC28EDC9CA}"/>
    <cellStyle name="60% - Accent1 6 2" xfId="5336" xr:uid="{8CC7A600-AF10-40F6-B9BE-BBFBA0FDCFFD}"/>
    <cellStyle name="60% - Accent1 7" xfId="1449" xr:uid="{3BD0EDF3-59EA-46F8-B086-EE7FFF280A1C}"/>
    <cellStyle name="60% - Accent1 8" xfId="1450" xr:uid="{85D569BA-8745-42B7-ADE6-E5BC4DBED578}"/>
    <cellStyle name="60% - Accent1 9" xfId="1451" xr:uid="{F5EADD66-7EA3-4CAE-AA8D-372C3B5E4FB6}"/>
    <cellStyle name="60% - Accent2 10" xfId="1452" xr:uid="{DDBF6B15-64D1-40C4-B782-75A0F9BC2F9E}"/>
    <cellStyle name="60% - Accent2 11" xfId="1453" xr:uid="{6AF4245E-8858-4FFF-BD53-49E686C13D77}"/>
    <cellStyle name="60% - Accent2 12" xfId="1454" xr:uid="{81D6403A-3622-4558-824F-4389B836B8F6}"/>
    <cellStyle name="60% - Accent2 13" xfId="1455" xr:uid="{3FE09DCA-2A98-4ADC-A556-F8CEFAAAA19D}"/>
    <cellStyle name="60% - Accent2 14" xfId="1456" xr:uid="{075724B1-272D-4C33-AE03-914ABC6E51EA}"/>
    <cellStyle name="60% - Accent2 15" xfId="1457" xr:uid="{C05036D5-2067-4A67-BCF1-67AC620B89D2}"/>
    <cellStyle name="60% - Accent2 16" xfId="1458" xr:uid="{56356221-D41E-4B18-A4D6-2A021AB5685D}"/>
    <cellStyle name="60% - Accent2 17" xfId="1459" xr:uid="{FBABC1C7-E166-4DEE-A7C0-37C63DC019EE}"/>
    <cellStyle name="60% - Accent2 18" xfId="1460" xr:uid="{76F113E1-19F9-4FE2-8246-5A4F7C951717}"/>
    <cellStyle name="60% - Accent2 19" xfId="1461" xr:uid="{52C6446E-6942-4C2E-8835-5609E2D3AE7F}"/>
    <cellStyle name="60% - Accent2 2" xfId="55" xr:uid="{97C0D531-DBDC-45D5-B877-25BA55360E08}"/>
    <cellStyle name="60% - Accent2 2 10" xfId="4079" xr:uid="{92406354-5342-4A04-8169-A05016B66EC8}"/>
    <cellStyle name="60% - Accent2 2 11" xfId="5337" xr:uid="{D77C5A19-4533-4BB8-8549-2C59B642A2B6}"/>
    <cellStyle name="60% - Accent2 2 12" xfId="58765" xr:uid="{3A12BC70-4AE5-491D-A25C-95DC92A2D97D}"/>
    <cellStyle name="60% - Accent2 2 2" xfId="415" xr:uid="{37469881-ACC1-4383-A943-F68EE736C97D}"/>
    <cellStyle name="60% - Accent2 2 2 2" xfId="58949" xr:uid="{514D3A33-9CF1-4381-BF60-B7BB08D2FF8E}"/>
    <cellStyle name="60% - Accent2 2 2 3" xfId="4080" xr:uid="{75256994-8491-4806-9FF0-7EB6F42E87E2}"/>
    <cellStyle name="60% - Accent2 2 3" xfId="234" xr:uid="{B585D15D-8A25-45B3-AF0A-48B1AD1F7BC9}"/>
    <cellStyle name="60% - Accent2 2 3 2" xfId="4081" xr:uid="{F187CD26-ACAF-4EB8-A1F4-798C3B5F0D49}"/>
    <cellStyle name="60% - Accent2 2 4" xfId="4082" xr:uid="{65852E90-882E-4547-9450-9F39F8E68E31}"/>
    <cellStyle name="60% - Accent2 2 5" xfId="4083" xr:uid="{69D510CC-FEB8-4A6D-91CC-67496C07CF5A}"/>
    <cellStyle name="60% - Accent2 2 6" xfId="4084" xr:uid="{9C9B9242-BE57-431F-813A-AB72425761B2}"/>
    <cellStyle name="60% - Accent2 2 7" xfId="4085" xr:uid="{35F035E7-325D-4E15-8081-123CE796904C}"/>
    <cellStyle name="60% - Accent2 2 8" xfId="4086" xr:uid="{E3A51AFF-00A2-4EE1-909D-A3BFC0060A8E}"/>
    <cellStyle name="60% - Accent2 2 9" xfId="4087" xr:uid="{25637861-52B8-422D-81F2-9844C10E2181}"/>
    <cellStyle name="60% - Accent2 20" xfId="1462" xr:uid="{326B2207-B6CD-44A8-B116-FAFBABF111BE}"/>
    <cellStyle name="60% - Accent2 21" xfId="1463" xr:uid="{31D0D0A5-7C6C-4E0D-AC2B-534CDAEB9332}"/>
    <cellStyle name="60% - Accent2 22" xfId="1464" xr:uid="{BEB49683-C8F9-4227-B6C4-7E28EA1469CF}"/>
    <cellStyle name="60% - Accent2 23" xfId="1465" xr:uid="{620BEE26-8424-42A8-BECC-7AFC91DC228B}"/>
    <cellStyle name="60% - Accent2 24" xfId="1466" xr:uid="{E21ACC25-9871-4D9C-AA08-F0AB83C5D1CD}"/>
    <cellStyle name="60% - Accent2 25" xfId="1467" xr:uid="{F83C82AA-C79F-4624-A326-058585603DCA}"/>
    <cellStyle name="60% - Accent2 26" xfId="1468" xr:uid="{683A690B-6B20-4BE4-B85F-A13559C43A70}"/>
    <cellStyle name="60% - Accent2 27" xfId="1469" xr:uid="{EA372C13-41FC-443D-A7AA-B4F7ABF07E6F}"/>
    <cellStyle name="60% - Accent2 28" xfId="1470" xr:uid="{78E3145B-7DA7-453C-91A1-D6C92D57B0FA}"/>
    <cellStyle name="60% - Accent2 29" xfId="1471" xr:uid="{CDE9ADB8-496C-4D11-AEDB-EA6EBA4F0C0A}"/>
    <cellStyle name="60% - Accent2 3" xfId="56" xr:uid="{50A0EEB1-3CE9-474A-8BEC-98FE5CA12200}"/>
    <cellStyle name="60% - Accent2 3 2" xfId="1472" xr:uid="{C3AD3663-B0E8-49ED-ADA7-5B9222215E19}"/>
    <cellStyle name="60% - Accent2 3 2 2" xfId="5338" xr:uid="{B2FCE496-A426-4388-A866-4F06D21891A4}"/>
    <cellStyle name="60% - Accent2 3 3" xfId="4088" xr:uid="{043C4934-A908-40CB-91CB-81FB68DE7B85}"/>
    <cellStyle name="60% - Accent2 3 4" xfId="58956" xr:uid="{3ADAC57D-FFEA-41E4-8186-DACADF3B1265}"/>
    <cellStyle name="60% - Accent2 30" xfId="1473" xr:uid="{B0DA3C8F-1076-49FA-A12A-A82C01AFBA11}"/>
    <cellStyle name="60% - Accent2 31" xfId="1474" xr:uid="{92FF6CA9-B6DF-4BC4-8C08-290505424A56}"/>
    <cellStyle name="60% - Accent2 32" xfId="1475" xr:uid="{5752524C-A805-4CB6-A565-77573EA38440}"/>
    <cellStyle name="60% - Accent2 33" xfId="1476" xr:uid="{25BB4A33-5CC4-4CF0-B157-ADA2676CB721}"/>
    <cellStyle name="60% - Accent2 34" xfId="1477" xr:uid="{33A41CF4-C7D3-4F97-9E87-AE0119157702}"/>
    <cellStyle name="60% - Accent2 35" xfId="1478" xr:uid="{C2537590-F199-4DE2-A453-1EA244DD010F}"/>
    <cellStyle name="60% - Accent2 36" xfId="1479" xr:uid="{490D0879-19E4-4F49-92A3-9E96DAD8E1C2}"/>
    <cellStyle name="60% - Accent2 37" xfId="1480" xr:uid="{EC5AFF6D-2FCE-47E9-AEB9-FCB17E49139F}"/>
    <cellStyle name="60% - Accent2 38" xfId="1481" xr:uid="{CC057E60-E476-4EBD-9174-465CDAF30E5A}"/>
    <cellStyle name="60% - Accent2 39" xfId="1482" xr:uid="{EB762098-DB4C-4EB5-80A3-FC59A35F1930}"/>
    <cellStyle name="60% - Accent2 4" xfId="54" xr:uid="{3C146EBC-04BA-4383-9CE8-1FDD8A055C75}"/>
    <cellStyle name="60% - Accent2 4 2" xfId="5339" xr:uid="{D1E52C47-F694-4FBC-9F88-154E4507FE8E}"/>
    <cellStyle name="60% - Accent2 4 3" xfId="58942" xr:uid="{F04A1C06-8C71-41E2-8469-10FE6B67D529}"/>
    <cellStyle name="60% - Accent2 40" xfId="1483" xr:uid="{525523BE-5518-47FB-A013-9097965555C9}"/>
    <cellStyle name="60% - Accent2 41" xfId="1484" xr:uid="{79A8B4B8-E4C4-4ED7-94D0-8554D909D348}"/>
    <cellStyle name="60% - Accent2 42" xfId="1485" xr:uid="{B693B636-5EBC-4773-9E5A-7B8C7215DFE0}"/>
    <cellStyle name="60% - Accent2 43" xfId="1486" xr:uid="{75DBCDD7-3B0A-49D1-B8FE-3B2E34094670}"/>
    <cellStyle name="60% - Accent2 44" xfId="674" xr:uid="{F9F02B16-FF7D-4DCD-B7AC-AEB1F628C24C}"/>
    <cellStyle name="60% - Accent2 5" xfId="1487" xr:uid="{29D45F36-EF26-4FE4-B2B1-C0407B550BFF}"/>
    <cellStyle name="60% - Accent2 5 2" xfId="5340" xr:uid="{B94C14E5-8EE3-4BDE-BE95-3960C1ADA014}"/>
    <cellStyle name="60% - Accent2 6" xfId="1488" xr:uid="{01559197-DB9F-4C69-AC60-89E36EC3FB87}"/>
    <cellStyle name="60% - Accent2 6 2" xfId="5341" xr:uid="{644451E4-6C09-48C5-B030-DE4CA61D0F27}"/>
    <cellStyle name="60% - Accent2 7" xfId="1489" xr:uid="{1FD67523-FBB8-456D-89A0-20D3777F0831}"/>
    <cellStyle name="60% - Accent2 8" xfId="1490" xr:uid="{4C22D644-BC3E-4756-89D5-99792584A750}"/>
    <cellStyle name="60% - Accent2 9" xfId="1491" xr:uid="{D089A859-6249-4D12-8047-126168B70D45}"/>
    <cellStyle name="60% - Accent3 10" xfId="1492" xr:uid="{7EC97056-8AEE-45AB-A283-145B32722FD8}"/>
    <cellStyle name="60% - Accent3 11" xfId="1493" xr:uid="{0AA9F545-A003-44C7-932D-2B9FB65922F0}"/>
    <cellStyle name="60% - Accent3 12" xfId="1494" xr:uid="{CC571BED-53EC-4C81-AFF4-C7E75F29C15C}"/>
    <cellStyle name="60% - Accent3 13" xfId="1495" xr:uid="{9004A87E-9A2A-485E-AE92-70098AA9A99D}"/>
    <cellStyle name="60% - Accent3 14" xfId="1496" xr:uid="{64CB9E5E-31C0-428A-813B-C275A23E976A}"/>
    <cellStyle name="60% - Accent3 15" xfId="1497" xr:uid="{F862061F-A9DD-4042-BDE5-9B48BA33C07F}"/>
    <cellStyle name="60% - Accent3 16" xfId="1498" xr:uid="{7285B25E-397A-440F-8919-E67ADFE1470E}"/>
    <cellStyle name="60% - Accent3 17" xfId="1499" xr:uid="{8F268D9B-F6B9-40BB-AD91-96DEC1BE2E2D}"/>
    <cellStyle name="60% - Accent3 18" xfId="1500" xr:uid="{7781963E-4DF5-4027-ABD4-1CFE814F24A8}"/>
    <cellStyle name="60% - Accent3 19" xfId="1501" xr:uid="{9A33531B-7BCD-454C-9164-1F370B2109A3}"/>
    <cellStyle name="60% - Accent3 2" xfId="58" xr:uid="{224DFC56-6E51-43C5-A50E-84223EDCAD5E}"/>
    <cellStyle name="60% - Accent3 2 10" xfId="4089" xr:uid="{9ED9E096-7746-4E4D-98D4-EDD7F0BECEB8}"/>
    <cellStyle name="60% - Accent3 2 11" xfId="5342" xr:uid="{90852FE1-B167-47EE-BB83-8A8DB38F1A2A}"/>
    <cellStyle name="60% - Accent3 2 12" xfId="58766" xr:uid="{DEE802B9-BB89-4F5C-AAE9-7EF3E86DF4F5}"/>
    <cellStyle name="60% - Accent3 2 2" xfId="416" xr:uid="{8E42E6FE-D361-489F-8B10-C1A5D3E338AE}"/>
    <cellStyle name="60% - Accent3 2 2 2" xfId="4090" xr:uid="{283F208B-DC9C-4085-9CAC-3A4B8A21B699}"/>
    <cellStyle name="60% - Accent3 2 3" xfId="235" xr:uid="{7A367253-7B05-4A6A-B720-2691D5FE1DCD}"/>
    <cellStyle name="60% - Accent3 2 3 2" xfId="4091" xr:uid="{E206C785-7FFB-42E7-BA9F-4317E4109383}"/>
    <cellStyle name="60% - Accent3 2 4" xfId="4092" xr:uid="{097F409D-6734-4B2B-8CFD-4A914930DEA8}"/>
    <cellStyle name="60% - Accent3 2 5" xfId="4093" xr:uid="{F228E704-ABBD-41CA-BE1D-E6117148FC1D}"/>
    <cellStyle name="60% - Accent3 2 6" xfId="4094" xr:uid="{823BE863-1798-43B8-9140-ECA7809B31BE}"/>
    <cellStyle name="60% - Accent3 2 7" xfId="4095" xr:uid="{B2647791-ACC5-4C35-96A9-FE6F2055E782}"/>
    <cellStyle name="60% - Accent3 2 8" xfId="4096" xr:uid="{B93F7436-4B71-4BA2-BE99-E818C9E89ACB}"/>
    <cellStyle name="60% - Accent3 2 9" xfId="4097" xr:uid="{4A3F5CF9-2247-4825-90F1-039F81E6EB18}"/>
    <cellStyle name="60% - Accent3 20" xfId="1502" xr:uid="{04C67412-9E13-4AD5-A065-B78193C5EBB4}"/>
    <cellStyle name="60% - Accent3 21" xfId="1503" xr:uid="{1B7335A4-351D-4640-BC05-CEAD0DF54F05}"/>
    <cellStyle name="60% - Accent3 22" xfId="1504" xr:uid="{B8D342AA-C1DF-4448-A663-C57131FD74B7}"/>
    <cellStyle name="60% - Accent3 23" xfId="1505" xr:uid="{49F7168E-8A15-4460-B3CD-6AD770B8E419}"/>
    <cellStyle name="60% - Accent3 24" xfId="1506" xr:uid="{849A8DC8-4255-46C1-BF2F-A615DAF47A55}"/>
    <cellStyle name="60% - Accent3 25" xfId="1507" xr:uid="{1504B9F2-E834-4576-B3DD-AAD587969245}"/>
    <cellStyle name="60% - Accent3 26" xfId="1508" xr:uid="{349F8ED3-F2F6-4AD9-A336-3551FAA6B420}"/>
    <cellStyle name="60% - Accent3 27" xfId="1509" xr:uid="{A3888BA5-DFF2-4614-BF9E-DF5A0FABB1FF}"/>
    <cellStyle name="60% - Accent3 28" xfId="1510" xr:uid="{0DA371D5-A2FE-4323-AFBA-A7EF5DD059B8}"/>
    <cellStyle name="60% - Accent3 29" xfId="1511" xr:uid="{762A1DD4-99D7-4F08-A1E0-D3C29D5364B0}"/>
    <cellStyle name="60% - Accent3 3" xfId="59" xr:uid="{0BD74282-5A99-4442-8D98-939540976F48}"/>
    <cellStyle name="60% - Accent3 3 2" xfId="1512" xr:uid="{6FF75E68-6CC9-4A7C-9189-97E999A965B5}"/>
    <cellStyle name="60% - Accent3 3 2 2" xfId="5343" xr:uid="{4F29A0C1-CB21-436F-806C-7E423A10C508}"/>
    <cellStyle name="60% - Accent3 3 3" xfId="4098" xr:uid="{2200C883-C769-47FE-973F-731214CB4195}"/>
    <cellStyle name="60% - Accent3 3 4" xfId="59967" xr:uid="{3E2ABDE0-3377-4D62-AD0B-E2BF4B0463B5}"/>
    <cellStyle name="60% - Accent3 30" xfId="1513" xr:uid="{5BC98841-B65A-4CCA-BEE2-1D291A0B57D4}"/>
    <cellStyle name="60% - Accent3 31" xfId="1514" xr:uid="{710D6B52-DCE7-432E-9104-9AD688CF0CF9}"/>
    <cellStyle name="60% - Accent3 32" xfId="1515" xr:uid="{62BAB214-22B2-4351-825E-CD8A2B562B70}"/>
    <cellStyle name="60% - Accent3 33" xfId="1516" xr:uid="{9DF14C40-12AA-4F95-B399-CB9B39B6D6D6}"/>
    <cellStyle name="60% - Accent3 34" xfId="1517" xr:uid="{0CFFE5C7-DB86-4CC3-A239-A18AAD555657}"/>
    <cellStyle name="60% - Accent3 35" xfId="1518" xr:uid="{2DDDBC8B-C9E8-4986-80A4-6DABB7F5FC9C}"/>
    <cellStyle name="60% - Accent3 36" xfId="1519" xr:uid="{590B2E6B-4701-4265-A03A-EB6BC124A4A9}"/>
    <cellStyle name="60% - Accent3 37" xfId="1520" xr:uid="{861F5707-6663-4FAA-8A7A-D43BC5FEAD58}"/>
    <cellStyle name="60% - Accent3 38" xfId="1521" xr:uid="{EB2D52A7-FA16-4672-8A18-57419C473CEC}"/>
    <cellStyle name="60% - Accent3 39" xfId="1522" xr:uid="{2071EE31-0F36-4B21-8D28-B322562ACD49}"/>
    <cellStyle name="60% - Accent3 4" xfId="57" xr:uid="{E04ADAB5-790B-4C0C-9CC8-EF8CBA463555}"/>
    <cellStyle name="60% - Accent3 4 2" xfId="5344" xr:uid="{D75C0A34-820B-4F08-9075-861038C4C70D}"/>
    <cellStyle name="60% - Accent3 4 3" xfId="58993" xr:uid="{AEE51A6F-D628-4A80-A0DF-ECD512BF99E5}"/>
    <cellStyle name="60% - Accent3 40" xfId="1523" xr:uid="{DA3E5D15-018F-4261-85FF-3476D93B2CE2}"/>
    <cellStyle name="60% - Accent3 41" xfId="1524" xr:uid="{04453859-A69C-4586-A49C-ED8FFD4C4C33}"/>
    <cellStyle name="60% - Accent3 42" xfId="1525" xr:uid="{7754F266-43CE-4892-9D42-8E0264C8EA42}"/>
    <cellStyle name="60% - Accent3 43" xfId="1526" xr:uid="{40191FD4-F575-444C-A8C2-3B15E201972E}"/>
    <cellStyle name="60% - Accent3 44" xfId="675" xr:uid="{62102B25-84AE-4481-8485-AF79A1815EF3}"/>
    <cellStyle name="60% - Accent3 5" xfId="1527" xr:uid="{A269ABF6-411F-4ADD-A362-B2BF63919C33}"/>
    <cellStyle name="60% - Accent3 5 2" xfId="5345" xr:uid="{ECA1B25D-6A48-42FB-A63A-7D6FF7EEDE99}"/>
    <cellStyle name="60% - Accent3 6" xfId="1528" xr:uid="{84EBA78C-FF86-44A8-B0BA-B207141E7B32}"/>
    <cellStyle name="60% - Accent3 6 2" xfId="5346" xr:uid="{101E4D2D-A6F7-48E0-A79F-8D81DFAC1C88}"/>
    <cellStyle name="60% - Accent3 7" xfId="1529" xr:uid="{C5935806-468C-4C62-8B6D-CBB2A4BE4405}"/>
    <cellStyle name="60% - Accent3 8" xfId="1530" xr:uid="{0BAF98F3-F5EC-44E2-889D-12A309234F12}"/>
    <cellStyle name="60% - Accent3 9" xfId="1531" xr:uid="{B74EBDBE-00F9-45BE-8DB9-ECA42C37309D}"/>
    <cellStyle name="60% - Accent4 10" xfId="1532" xr:uid="{9ADE430D-665F-4C78-BF2C-ECCBC023A96E}"/>
    <cellStyle name="60% - Accent4 11" xfId="1533" xr:uid="{A1E6F0F6-FB12-47BD-A2F0-04538F5B499D}"/>
    <cellStyle name="60% - Accent4 12" xfId="1534" xr:uid="{566A8845-9863-439A-8A22-46EF44D8F1F9}"/>
    <cellStyle name="60% - Accent4 13" xfId="1535" xr:uid="{CD45372E-D2AF-42D6-8F09-819CDA7AA7C4}"/>
    <cellStyle name="60% - Accent4 14" xfId="1536" xr:uid="{E290207B-4ADD-4454-8C3C-03C75540ECC1}"/>
    <cellStyle name="60% - Accent4 15" xfId="1537" xr:uid="{A76AA3BE-2EA2-47D9-8308-11C1B22C5046}"/>
    <cellStyle name="60% - Accent4 16" xfId="1538" xr:uid="{9075D66B-AC3A-4D5B-9788-D26D6FBA638A}"/>
    <cellStyle name="60% - Accent4 17" xfId="1539" xr:uid="{0B91285D-9981-4761-AAE3-BBC998733A09}"/>
    <cellStyle name="60% - Accent4 18" xfId="1540" xr:uid="{885A3351-19D1-426D-ABF2-8C08F7B8DC87}"/>
    <cellStyle name="60% - Accent4 19" xfId="1541" xr:uid="{46CD861E-C47F-47D6-9B2B-7B79F410BEF8}"/>
    <cellStyle name="60% - Accent4 2" xfId="61" xr:uid="{40BA53C6-74A3-4F74-8C4F-CD20D8CD254D}"/>
    <cellStyle name="60% - Accent4 2 10" xfId="4099" xr:uid="{A7354D67-2DED-41A7-9FB3-A58583B4B0DE}"/>
    <cellStyle name="60% - Accent4 2 11" xfId="5347" xr:uid="{D3206D0D-C063-4AD5-B01B-B1BAC77703FC}"/>
    <cellStyle name="60% - Accent4 2 12" xfId="58767" xr:uid="{3FAFF6B0-67E2-4926-948B-88CB21B74E4B}"/>
    <cellStyle name="60% - Accent4 2 2" xfId="417" xr:uid="{4CAFC634-5651-4AD7-8CCB-9D0869C173FA}"/>
    <cellStyle name="60% - Accent4 2 2 2" xfId="4100" xr:uid="{50D5CC1A-47B1-4156-B9E7-2E20ED3E54E7}"/>
    <cellStyle name="60% - Accent4 2 3" xfId="236" xr:uid="{79E97E2E-CD91-4284-8388-B0E9FAB47D92}"/>
    <cellStyle name="60% - Accent4 2 3 2" xfId="4101" xr:uid="{3EEC0FF8-FA8A-4D59-B062-AAA7D9E73096}"/>
    <cellStyle name="60% - Accent4 2 4" xfId="4102" xr:uid="{DA78AA70-1C0D-4071-BAA2-E58A4E7E9E9A}"/>
    <cellStyle name="60% - Accent4 2 5" xfId="4103" xr:uid="{CFC23FA1-D328-4A3A-9617-CA5B859B1DF5}"/>
    <cellStyle name="60% - Accent4 2 6" xfId="4104" xr:uid="{A1E10AFD-D5E7-40BF-A2E1-0D80368040B4}"/>
    <cellStyle name="60% - Accent4 2 7" xfId="4105" xr:uid="{44CF1997-C742-4C42-90DC-DC7F26240685}"/>
    <cellStyle name="60% - Accent4 2 8" xfId="4106" xr:uid="{708137BB-2D7A-4557-BC02-EFE35B4A94FB}"/>
    <cellStyle name="60% - Accent4 2 9" xfId="4107" xr:uid="{60061FCE-D260-4C72-ABFD-696FEFF04CEC}"/>
    <cellStyle name="60% - Accent4 20" xfId="1542" xr:uid="{55926BBA-CC1B-4418-95A2-63C373459138}"/>
    <cellStyle name="60% - Accent4 21" xfId="1543" xr:uid="{248F7ED9-1514-4E59-BCA1-6793C9E1C6EA}"/>
    <cellStyle name="60% - Accent4 22" xfId="1544" xr:uid="{0751720B-7BD9-4F75-A1C0-369EB0D51E77}"/>
    <cellStyle name="60% - Accent4 23" xfId="1545" xr:uid="{B8BB5906-8B8A-4DB1-81D9-4E6B86ADC74F}"/>
    <cellStyle name="60% - Accent4 24" xfId="1546" xr:uid="{4576434B-B8B1-4386-88D2-3492AAABD7A9}"/>
    <cellStyle name="60% - Accent4 25" xfId="1547" xr:uid="{F92B0AEA-955E-4F29-83D6-4893BB6C1329}"/>
    <cellStyle name="60% - Accent4 26" xfId="1548" xr:uid="{E50C2386-FB22-4F69-A942-99CA69835575}"/>
    <cellStyle name="60% - Accent4 27" xfId="1549" xr:uid="{4C47DAD8-594C-48C4-9B2E-3C5C9C8AE186}"/>
    <cellStyle name="60% - Accent4 28" xfId="1550" xr:uid="{90FA5340-D03A-4632-9391-2A316B7688BF}"/>
    <cellStyle name="60% - Accent4 29" xfId="1551" xr:uid="{BECA8DFB-7309-46F7-A29D-0B88D5EA676B}"/>
    <cellStyle name="60% - Accent4 3" xfId="62" xr:uid="{A3260370-6195-4F23-BB75-E0DC74364865}"/>
    <cellStyle name="60% - Accent4 3 2" xfId="1552" xr:uid="{278AACEA-D72D-491C-91AD-4370C364A791}"/>
    <cellStyle name="60% - Accent4 3 2 2" xfId="5348" xr:uid="{2E243C76-76C8-4EEF-8EAF-BDBBBC945690}"/>
    <cellStyle name="60% - Accent4 3 3" xfId="4108" xr:uid="{BFEB8C66-FD42-4FE8-8197-1DAAF03C14BC}"/>
    <cellStyle name="60% - Accent4 3 4" xfId="59968" xr:uid="{978B119E-A342-4D21-A3DD-3D502684BD68}"/>
    <cellStyle name="60% - Accent4 30" xfId="1553" xr:uid="{BB1A6D18-7968-48CD-A3C6-6977025B13B2}"/>
    <cellStyle name="60% - Accent4 31" xfId="1554" xr:uid="{9117E22D-0E99-4631-8D52-F4861147EED3}"/>
    <cellStyle name="60% - Accent4 32" xfId="1555" xr:uid="{E99586AA-A028-4F66-9B5F-6CC56678B16F}"/>
    <cellStyle name="60% - Accent4 33" xfId="1556" xr:uid="{E784DA7F-180D-4FCC-A884-F85A7A1982C9}"/>
    <cellStyle name="60% - Accent4 34" xfId="1557" xr:uid="{09E5D9AB-A175-495B-A011-0049B5A938C9}"/>
    <cellStyle name="60% - Accent4 35" xfId="1558" xr:uid="{3D3DB28A-E727-4330-8A29-E2B420582446}"/>
    <cellStyle name="60% - Accent4 36" xfId="1559" xr:uid="{F4274403-F2D5-4927-A3E4-D8C2F62E04BF}"/>
    <cellStyle name="60% - Accent4 37" xfId="1560" xr:uid="{FFB369EE-8A1C-4AE1-86A5-2E478E290081}"/>
    <cellStyle name="60% - Accent4 38" xfId="1561" xr:uid="{E557342B-5885-4684-BF22-9CDDAC0DB8D6}"/>
    <cellStyle name="60% - Accent4 39" xfId="1562" xr:uid="{CBACF488-D5E5-4C82-8713-20E10FCB90F2}"/>
    <cellStyle name="60% - Accent4 4" xfId="60" xr:uid="{689D9228-C239-4A1C-997B-6C474C615C48}"/>
    <cellStyle name="60% - Accent4 4 2" xfId="5349" xr:uid="{244CAE16-B77C-4000-B4AC-C8A01A27F029}"/>
    <cellStyle name="60% - Accent4 4 3" xfId="58994" xr:uid="{263EEFAB-FD8C-430F-BC4E-ED03844E2302}"/>
    <cellStyle name="60% - Accent4 40" xfId="1563" xr:uid="{14EFF325-CD38-433D-BD3A-ECAD5315A126}"/>
    <cellStyle name="60% - Accent4 41" xfId="1564" xr:uid="{A8E9476E-A25A-49F4-87A6-3A486FDE67F4}"/>
    <cellStyle name="60% - Accent4 42" xfId="1565" xr:uid="{36A60930-8D24-49C1-A078-FE867B7FE06C}"/>
    <cellStyle name="60% - Accent4 43" xfId="1566" xr:uid="{CAA78194-5F6A-4A55-A40D-D3A36D6CDCFD}"/>
    <cellStyle name="60% - Accent4 44" xfId="676" xr:uid="{B6057016-DD00-404D-85BF-710D5C1F2069}"/>
    <cellStyle name="60% - Accent4 5" xfId="1567" xr:uid="{305A28A6-B4BA-418B-B8D3-ADB0FCC40CA4}"/>
    <cellStyle name="60% - Accent4 5 2" xfId="5350" xr:uid="{D4615F0E-80EF-4802-9A13-24D6D10F7DE4}"/>
    <cellStyle name="60% - Accent4 6" xfId="1568" xr:uid="{D9FD647E-6D26-4216-AEC3-7AAFB901F561}"/>
    <cellStyle name="60% - Accent4 6 2" xfId="5351" xr:uid="{F43AD3A3-70DD-4E43-8D9E-DB8177EF45E4}"/>
    <cellStyle name="60% - Accent4 7" xfId="1569" xr:uid="{318E8B17-712C-4F0A-9DD4-F28FF87EC3CA}"/>
    <cellStyle name="60% - Accent4 8" xfId="1570" xr:uid="{220B2A25-FEF3-4881-AE8E-D6FC5B2AF813}"/>
    <cellStyle name="60% - Accent4 9" xfId="1571" xr:uid="{A9D41B5F-310E-4F0A-BCD4-EAF3A67B9D29}"/>
    <cellStyle name="60% - Accent5 10" xfId="1572" xr:uid="{8B9B9A39-1BD5-4485-9FE2-73719D4672D8}"/>
    <cellStyle name="60% - Accent5 11" xfId="1573" xr:uid="{1E7CB536-ADA7-40E1-B151-7D8652B75775}"/>
    <cellStyle name="60% - Accent5 12" xfId="1574" xr:uid="{EAFD9C2A-ED59-477A-A4D0-CDCD587A94D6}"/>
    <cellStyle name="60% - Accent5 13" xfId="1575" xr:uid="{85586415-3937-4FBC-823C-46EF19C2A34A}"/>
    <cellStyle name="60% - Accent5 14" xfId="1576" xr:uid="{25C091F4-CE8F-4AB4-A75A-350A3A44CBCE}"/>
    <cellStyle name="60% - Accent5 15" xfId="1577" xr:uid="{707B0722-5510-4B54-88E3-1A370AF76436}"/>
    <cellStyle name="60% - Accent5 16" xfId="1578" xr:uid="{DA23847F-E9EE-4B3B-9D44-FFE54AA5E22F}"/>
    <cellStyle name="60% - Accent5 17" xfId="1579" xr:uid="{D6EE1713-DB8A-4D4B-A023-7D79EE89BB5E}"/>
    <cellStyle name="60% - Accent5 18" xfId="1580" xr:uid="{AB78DAF9-241A-4446-B811-9F686A44FA48}"/>
    <cellStyle name="60% - Accent5 19" xfId="1581" xr:uid="{0F92EB1B-BA62-4765-9019-5B3C1ECA0835}"/>
    <cellStyle name="60% - Accent5 2" xfId="64" xr:uid="{8460ACBE-14A4-4DA8-91CB-54F719519BAB}"/>
    <cellStyle name="60% - Accent5 2 10" xfId="4109" xr:uid="{9466D77B-FBA8-4BD7-B2AF-CEC561D53C60}"/>
    <cellStyle name="60% - Accent5 2 11" xfId="5352" xr:uid="{2E6AEAF6-1566-49F8-B248-F1573F7A7479}"/>
    <cellStyle name="60% - Accent5 2 12" xfId="58768" xr:uid="{FE97D292-1BFA-4411-A22F-15FA12BE2660}"/>
    <cellStyle name="60% - Accent5 2 2" xfId="418" xr:uid="{B51DD2D4-59C7-4B4A-8DCF-B37C29C1D60D}"/>
    <cellStyle name="60% - Accent5 2 2 2" xfId="4110" xr:uid="{B25872B8-BC5F-4AEF-820A-8072FBCBA0DA}"/>
    <cellStyle name="60% - Accent5 2 3" xfId="237" xr:uid="{03B5A059-F9CF-445A-B288-4434AB4AD9A4}"/>
    <cellStyle name="60% - Accent5 2 3 2" xfId="4111" xr:uid="{F9BE801E-2966-4BD0-B591-5913381A13FA}"/>
    <cellStyle name="60% - Accent5 2 4" xfId="4112" xr:uid="{13697DDD-4AB3-4658-96F4-F2FEE1DD6B8E}"/>
    <cellStyle name="60% - Accent5 2 5" xfId="4113" xr:uid="{226E13DB-B61A-405C-90FA-E328F90E0D64}"/>
    <cellStyle name="60% - Accent5 2 6" xfId="4114" xr:uid="{D980CABE-2184-45BF-9A31-751D9A49C1A5}"/>
    <cellStyle name="60% - Accent5 2 7" xfId="4115" xr:uid="{F471EFEB-4753-4062-9058-57C1D90118F8}"/>
    <cellStyle name="60% - Accent5 2 8" xfId="4116" xr:uid="{7748B755-F367-4216-9EFD-2D0345BE0AD8}"/>
    <cellStyle name="60% - Accent5 2 9" xfId="4117" xr:uid="{B0B7F136-C59F-45AC-8810-AFAC38760D14}"/>
    <cellStyle name="60% - Accent5 20" xfId="1582" xr:uid="{5D0BA54D-364F-466A-8683-9DD854E39FF3}"/>
    <cellStyle name="60% - Accent5 21" xfId="1583" xr:uid="{E88C468A-3A96-4C68-A792-9701901D699E}"/>
    <cellStyle name="60% - Accent5 22" xfId="1584" xr:uid="{6E71035E-19B7-441A-B099-5A3A2622297F}"/>
    <cellStyle name="60% - Accent5 23" xfId="1585" xr:uid="{B6C6A004-D345-4608-980D-6885228BCEBC}"/>
    <cellStyle name="60% - Accent5 24" xfId="1586" xr:uid="{9AED9125-0D81-42A3-BD88-C170788FDF1D}"/>
    <cellStyle name="60% - Accent5 25" xfId="1587" xr:uid="{98D26BB4-43C2-42F6-8A5A-1C14759923F8}"/>
    <cellStyle name="60% - Accent5 26" xfId="1588" xr:uid="{907C8012-2088-4F2C-B7E1-9C1ED2A0ABD4}"/>
    <cellStyle name="60% - Accent5 27" xfId="1589" xr:uid="{E8D57700-1706-4B73-8AB9-FB618EFF12B7}"/>
    <cellStyle name="60% - Accent5 28" xfId="1590" xr:uid="{70DF3277-700A-428F-9F9C-D2C79DD11D77}"/>
    <cellStyle name="60% - Accent5 29" xfId="1591" xr:uid="{26F6D4B8-5375-4306-BBE5-19DD5DA4FCF1}"/>
    <cellStyle name="60% - Accent5 3" xfId="65" xr:uid="{7E6D4091-F4D2-42BC-8CE0-63B1B5043F49}"/>
    <cellStyle name="60% - Accent5 3 2" xfId="1592" xr:uid="{3FA4B871-07D6-4408-99AA-C1CA7FD642D7}"/>
    <cellStyle name="60% - Accent5 3 2 2" xfId="5353" xr:uid="{6BE3E991-4B25-4F15-8DBB-D5923F3AD7AB}"/>
    <cellStyle name="60% - Accent5 3 3" xfId="4118" xr:uid="{16EB9CFE-3B5D-4B94-8DEF-60979055F45A}"/>
    <cellStyle name="60% - Accent5 3 4" xfId="59969" xr:uid="{6BD88055-EC8F-4330-A42F-D9DB62D65621}"/>
    <cellStyle name="60% - Accent5 30" xfId="1593" xr:uid="{FA8B2B55-C3A9-4F71-8040-0B2099EB3E19}"/>
    <cellStyle name="60% - Accent5 31" xfId="1594" xr:uid="{F67439C5-6268-491A-8EA3-6AA73C840399}"/>
    <cellStyle name="60% - Accent5 32" xfId="1595" xr:uid="{26439186-8558-44C5-86AA-DD60B6BE2C87}"/>
    <cellStyle name="60% - Accent5 33" xfId="1596" xr:uid="{97A3BAD7-1C8D-412E-88B5-F93FC1945F61}"/>
    <cellStyle name="60% - Accent5 34" xfId="1597" xr:uid="{0D36181D-0FF0-4636-89DF-C4A3278EC282}"/>
    <cellStyle name="60% - Accent5 35" xfId="1598" xr:uid="{1AC791EC-3C43-45B9-9AEE-C9729F14A82B}"/>
    <cellStyle name="60% - Accent5 36" xfId="1599" xr:uid="{A4F8E32B-EEFD-4068-9679-CCD53ECF3C07}"/>
    <cellStyle name="60% - Accent5 37" xfId="1600" xr:uid="{54D3FFE8-8993-498F-9D36-9505B663FC0D}"/>
    <cellStyle name="60% - Accent5 38" xfId="1601" xr:uid="{020AC8A6-7EC7-428C-B38E-196D5D6B5756}"/>
    <cellStyle name="60% - Accent5 39" xfId="1602" xr:uid="{C6BD20A0-EF72-4908-B873-F056FB47E836}"/>
    <cellStyle name="60% - Accent5 4" xfId="63" xr:uid="{78600E05-FD37-41EB-8404-DFA5575B708E}"/>
    <cellStyle name="60% - Accent5 4 2" xfId="5354" xr:uid="{2DA2CA69-DBFA-4C39-8D65-DFB258CA86DB}"/>
    <cellStyle name="60% - Accent5 4 3" xfId="58995" xr:uid="{6C292972-6FC7-4FB8-816A-554C32A4CDBA}"/>
    <cellStyle name="60% - Accent5 40" xfId="1603" xr:uid="{110614C5-CE39-4A99-8AF9-83890AB8ED9F}"/>
    <cellStyle name="60% - Accent5 41" xfId="1604" xr:uid="{E6EFD3FB-5754-40FA-A1F6-4A21C814A2CF}"/>
    <cellStyle name="60% - Accent5 42" xfId="1605" xr:uid="{4AC9CACA-9207-4766-BEA3-E01C9AFCC383}"/>
    <cellStyle name="60% - Accent5 43" xfId="1606" xr:uid="{0B00FDA7-6A4F-4230-A91C-9A56742DE06C}"/>
    <cellStyle name="60% - Accent5 44" xfId="678" xr:uid="{133E3C3A-1957-452B-8080-771A069F74CC}"/>
    <cellStyle name="60% - Accent5 5" xfId="1607" xr:uid="{4C091D6F-AF66-441B-B5E4-A7E648647EF5}"/>
    <cellStyle name="60% - Accent5 5 2" xfId="5355" xr:uid="{F833E243-B4C0-4221-9F4F-F0196F3D2EB2}"/>
    <cellStyle name="60% - Accent5 6" xfId="1608" xr:uid="{8B6662E9-E4EA-4BA7-98A2-BA6908DC9D83}"/>
    <cellStyle name="60% - Accent5 6 2" xfId="5356" xr:uid="{6DCB0A41-E717-40B2-947E-754F9DA70457}"/>
    <cellStyle name="60% - Accent5 7" xfId="1609" xr:uid="{2E10DFE1-96C5-44FF-B3AD-C68EB92939CF}"/>
    <cellStyle name="60% - Accent5 8" xfId="1610" xr:uid="{68F00CA2-C50F-42BB-B0E1-13FBBFFF1630}"/>
    <cellStyle name="60% - Accent5 9" xfId="1611" xr:uid="{337F40CD-69F3-49BD-8FBF-DEC90734FFA3}"/>
    <cellStyle name="60% - Accent6 10" xfId="1612" xr:uid="{C033760B-C722-47A4-862C-0A4582D8ABFA}"/>
    <cellStyle name="60% - Accent6 11" xfId="1613" xr:uid="{95EA2433-6873-4942-89CB-AC906032273F}"/>
    <cellStyle name="60% - Accent6 12" xfId="1614" xr:uid="{16E0B23D-1ABD-4604-9076-726BCC62ED5B}"/>
    <cellStyle name="60% - Accent6 13" xfId="1615" xr:uid="{B6447E32-6A73-4638-99E1-E10A8DEA16B6}"/>
    <cellStyle name="60% - Accent6 14" xfId="1616" xr:uid="{0CB99021-45CC-45DF-9BFA-CCBD9E0694F9}"/>
    <cellStyle name="60% - Accent6 15" xfId="1617" xr:uid="{710A8887-F174-4794-8DFA-CF845B57E3BB}"/>
    <cellStyle name="60% - Accent6 16" xfId="1618" xr:uid="{7DE64EE2-B41C-4803-BBC9-CE2B4959652E}"/>
    <cellStyle name="60% - Accent6 17" xfId="1619" xr:uid="{21C5FDD3-4168-4684-BB8C-4A7866657ECF}"/>
    <cellStyle name="60% - Accent6 18" xfId="1620" xr:uid="{C431CAB1-F714-4106-95FE-50E302212FD9}"/>
    <cellStyle name="60% - Accent6 19" xfId="1621" xr:uid="{BE7BA2AB-044D-415B-BD56-FEAD31CDD191}"/>
    <cellStyle name="60% - Accent6 2" xfId="67" xr:uid="{6ABBB759-8F5E-4CF0-AD41-0788125E5F53}"/>
    <cellStyle name="60% - Accent6 2 10" xfId="4119" xr:uid="{5189F1EF-1537-4B41-B046-42DC9E6F0F1C}"/>
    <cellStyle name="60% - Accent6 2 11" xfId="5357" xr:uid="{F153D6FB-7440-40DA-8F87-8E9D83406627}"/>
    <cellStyle name="60% - Accent6 2 12" xfId="58769" xr:uid="{FDC9634B-6F55-408E-B7A1-24571CCBF8B8}"/>
    <cellStyle name="60% - Accent6 2 2" xfId="419" xr:uid="{CB28B488-D4E3-41A7-A0F3-1DD9116EEB47}"/>
    <cellStyle name="60% - Accent6 2 2 2" xfId="4120" xr:uid="{00534CAA-61F7-4733-9FE0-BD95C55C2A58}"/>
    <cellStyle name="60% - Accent6 2 3" xfId="238" xr:uid="{468B9A0A-B2C8-465C-A43D-A8C7713FF919}"/>
    <cellStyle name="60% - Accent6 2 3 2" xfId="4121" xr:uid="{73D51500-C8CE-4D3D-86B8-EDB07B143271}"/>
    <cellStyle name="60% - Accent6 2 4" xfId="4122" xr:uid="{489A73A9-7B22-48B3-94DB-E0DD1572805D}"/>
    <cellStyle name="60% - Accent6 2 5" xfId="4123" xr:uid="{FF809F55-AF9F-49C3-BA3B-B74B5CE87D57}"/>
    <cellStyle name="60% - Accent6 2 6" xfId="4124" xr:uid="{11A394A7-1AE5-47D9-80D7-725AB5E03591}"/>
    <cellStyle name="60% - Accent6 2 7" xfId="4125" xr:uid="{047E474A-5050-4578-BEAA-B278F3DB3053}"/>
    <cellStyle name="60% - Accent6 2 8" xfId="4126" xr:uid="{1173B4D3-1D6B-4798-B016-431977AA1E86}"/>
    <cellStyle name="60% - Accent6 2 9" xfId="4127" xr:uid="{9C9DE02D-5B0D-4FA3-B3C1-36434A8C0875}"/>
    <cellStyle name="60% - Accent6 20" xfId="1622" xr:uid="{6626048D-60BC-474F-8AC6-807DAE8C286A}"/>
    <cellStyle name="60% - Accent6 21" xfId="1623" xr:uid="{E58F1D8D-1A64-4565-81A1-81BE94C2EDB6}"/>
    <cellStyle name="60% - Accent6 22" xfId="1624" xr:uid="{BC98C479-127F-44FE-A251-06B364296978}"/>
    <cellStyle name="60% - Accent6 23" xfId="1625" xr:uid="{D9724217-F3DD-42EB-B948-DA1DF0218A3B}"/>
    <cellStyle name="60% - Accent6 24" xfId="1626" xr:uid="{0AE49E8B-D50F-418D-AAFB-BF70853E638B}"/>
    <cellStyle name="60% - Accent6 25" xfId="1627" xr:uid="{AD9D8328-A255-42A1-BA9D-E6DE91092766}"/>
    <cellStyle name="60% - Accent6 26" xfId="1628" xr:uid="{8C86C676-67FC-4718-B888-0F3379859B30}"/>
    <cellStyle name="60% - Accent6 27" xfId="1629" xr:uid="{A676A869-92CB-4E4A-8056-E8C1D1BD417C}"/>
    <cellStyle name="60% - Accent6 28" xfId="1630" xr:uid="{7295DAF7-AE79-450E-B969-BA235AA9B6E0}"/>
    <cellStyle name="60% - Accent6 29" xfId="1631" xr:uid="{CC785D7D-2853-4221-8762-E77CADA97F6C}"/>
    <cellStyle name="60% - Accent6 3" xfId="68" xr:uid="{AEAD53F5-C95C-4C41-8404-3FC1E80D5321}"/>
    <cellStyle name="60% - Accent6 3 2" xfId="1632" xr:uid="{DA0E8208-CBDB-4D79-9056-D4BFD2CAFBCA}"/>
    <cellStyle name="60% - Accent6 3 2 2" xfId="5358" xr:uid="{A9092FDD-0E5E-4C94-A6E9-BE6F95ED32E8}"/>
    <cellStyle name="60% - Accent6 3 3" xfId="4128" xr:uid="{6312EC44-2770-45CA-A18A-5E82F34EF389}"/>
    <cellStyle name="60% - Accent6 3 4" xfId="59970" xr:uid="{A4F6834D-4F13-4165-B916-F96BC78C007F}"/>
    <cellStyle name="60% - Accent6 30" xfId="1633" xr:uid="{FABBDAD2-06C8-4F37-BC47-6988BE3E3112}"/>
    <cellStyle name="60% - Accent6 31" xfId="1634" xr:uid="{70F8A962-1E13-4086-9788-92DC3E4DF2A9}"/>
    <cellStyle name="60% - Accent6 32" xfId="1635" xr:uid="{24118FEF-0731-49A8-9E9F-BBD15683DCD3}"/>
    <cellStyle name="60% - Accent6 33" xfId="1636" xr:uid="{35E69DF7-B6E2-40F8-9407-50BE22CF23B9}"/>
    <cellStyle name="60% - Accent6 34" xfId="1637" xr:uid="{D5039CB7-59BA-4224-A1B9-E4569C1E6F77}"/>
    <cellStyle name="60% - Accent6 35" xfId="1638" xr:uid="{14066E96-C0BC-4656-9461-A163C8CFFB97}"/>
    <cellStyle name="60% - Accent6 36" xfId="1639" xr:uid="{DD559880-6814-4F8F-B142-F858E13F902E}"/>
    <cellStyle name="60% - Accent6 37" xfId="1640" xr:uid="{4CEAF2C5-AF11-41B2-8155-B60AAE48B711}"/>
    <cellStyle name="60% - Accent6 38" xfId="1641" xr:uid="{687E8F50-DE32-4A78-B0DA-BDE126AB9056}"/>
    <cellStyle name="60% - Accent6 39" xfId="1642" xr:uid="{F1A90AD7-31C9-4ACB-B24C-476260623FDD}"/>
    <cellStyle name="60% - Accent6 4" xfId="66" xr:uid="{FFAF0B6A-1E13-45CE-91C9-27B91F49D7DB}"/>
    <cellStyle name="60% - Accent6 4 2" xfId="5359" xr:uid="{7C5F17B4-EA1C-4632-B872-7A82D3074F45}"/>
    <cellStyle name="60% - Accent6 4 3" xfId="58996" xr:uid="{26640029-51DD-41A3-A110-484F4E233525}"/>
    <cellStyle name="60% - Accent6 40" xfId="1643" xr:uid="{06CD1B16-8199-4995-9DEF-984A1EAF4E64}"/>
    <cellStyle name="60% - Accent6 41" xfId="1644" xr:uid="{7AFC753E-C031-46AD-93C3-2A5077D217E5}"/>
    <cellStyle name="60% - Accent6 42" xfId="1645" xr:uid="{8BB2417D-590E-4247-887E-5A6C0920E327}"/>
    <cellStyle name="60% - Accent6 43" xfId="1646" xr:uid="{AAB82E40-1CC2-4685-A8DE-ADFC5A1262BF}"/>
    <cellStyle name="60% - Accent6 44" xfId="679" xr:uid="{A89E1DF5-71FD-4BBE-8104-2B4E2857D6AE}"/>
    <cellStyle name="60% - Accent6 5" xfId="1647" xr:uid="{5AFCBA62-991C-4FD9-A639-2DC5F1334BD3}"/>
    <cellStyle name="60% - Accent6 5 2" xfId="5360" xr:uid="{EC90991D-EC68-4FAB-B3B3-6C641F59F0E6}"/>
    <cellStyle name="60% - Accent6 6" xfId="1648" xr:uid="{0AFC072D-F2B9-4316-B83D-FD047997B18E}"/>
    <cellStyle name="60% - Accent6 6 2" xfId="5361" xr:uid="{F845F7EF-69DC-4985-8A3E-F9FBF92B7BCA}"/>
    <cellStyle name="60% - Accent6 7" xfId="1649" xr:uid="{A4965177-5437-4C9E-B1D5-0BA4A8276302}"/>
    <cellStyle name="60% - Accent6 8" xfId="1650" xr:uid="{7D008313-1111-4324-9407-E23B8E84E22F}"/>
    <cellStyle name="60% - Accent6 9" xfId="1651" xr:uid="{4BC40A3E-528B-43FE-AD60-E95EF122237A}"/>
    <cellStyle name="60% - Akzent1" xfId="1652" xr:uid="{14ABC2B4-2B6B-40AA-90B9-69EBE4F6C6F9}"/>
    <cellStyle name="60% - Akzent2" xfId="1653" xr:uid="{428B4EC8-7E1A-45DF-972C-57DF7E8635BA}"/>
    <cellStyle name="60% - Akzent3" xfId="1654" xr:uid="{2A6381DC-BF09-4A70-A835-749301922FC9}"/>
    <cellStyle name="60% - Akzent4" xfId="1655" xr:uid="{629F2DFB-F30E-48C9-9CD1-A5AE425F17BF}"/>
    <cellStyle name="60% - Akzent5" xfId="1656" xr:uid="{88242822-67E1-417E-873A-912C6F054891}"/>
    <cellStyle name="60% - Akzent6" xfId="1657" xr:uid="{D878D748-9408-4ADC-BD3D-2CABFA59DF9B}"/>
    <cellStyle name="60% - Cor4 2" xfId="1658" xr:uid="{01B7276F-2472-4243-8AD9-424DF2C444B8}"/>
    <cellStyle name="Accent1" xfId="609" builtinId="29" customBuiltin="1"/>
    <cellStyle name="Accent1 10" xfId="1659" xr:uid="{25EBB8BA-72B4-44F3-8ED5-AEC5E50095D3}"/>
    <cellStyle name="Accent1 11" xfId="1660" xr:uid="{27B9DA92-2313-436B-A0B3-ACBC47DE7F8C}"/>
    <cellStyle name="Accent1 12" xfId="1661" xr:uid="{F5108E61-E961-4315-8095-B53400BB4CB4}"/>
    <cellStyle name="Accent1 13" xfId="1662" xr:uid="{CCCDA134-F082-43DE-91BC-BBC1B9D6A082}"/>
    <cellStyle name="Accent1 14" xfId="1663" xr:uid="{2F4DFA12-8E2E-4321-A092-289743A40DFF}"/>
    <cellStyle name="Accent1 15" xfId="1664" xr:uid="{09FE3994-F326-44E7-B1D2-54A2F2482D78}"/>
    <cellStyle name="Accent1 16" xfId="1665" xr:uid="{64A0BDA3-7764-4166-872C-1580CE7D6D88}"/>
    <cellStyle name="Accent1 17" xfId="1666" xr:uid="{FB7C5991-9CFB-4691-AD9E-FE160DC59E69}"/>
    <cellStyle name="Accent1 18" xfId="1667" xr:uid="{99D42C67-17F9-40B8-B853-AB359F78A1FD}"/>
    <cellStyle name="Accent1 19" xfId="1668" xr:uid="{886B5078-C8F5-47EE-915B-961C01FCF753}"/>
    <cellStyle name="Accent1 2" xfId="70" xr:uid="{6791DBC8-A450-4DDC-B924-B56EB7224BAF}"/>
    <cellStyle name="Accent1 2 10" xfId="4129" xr:uid="{1DD612BB-B2C6-46ED-BBF0-1304EAF04EDA}"/>
    <cellStyle name="Accent1 2 11" xfId="5362" xr:uid="{F4C96100-6C55-4D24-8048-ECE651D7EAC4}"/>
    <cellStyle name="Accent1 2 12" xfId="58770" xr:uid="{5E832C8B-6969-40CD-9375-8C8BB671955E}"/>
    <cellStyle name="Accent1 2 2" xfId="420" xr:uid="{141B51BD-0435-4302-8851-11F791590489}"/>
    <cellStyle name="Accent1 2 2 2" xfId="4130" xr:uid="{EAA88357-1A0C-45DE-975D-C077FAB18310}"/>
    <cellStyle name="Accent1 2 3" xfId="239" xr:uid="{5834007A-A0DC-4F46-AEE8-D54E10C36A1D}"/>
    <cellStyle name="Accent1 2 3 2" xfId="4131" xr:uid="{E440BBD4-7F81-477F-8286-0D6DCC693EDC}"/>
    <cellStyle name="Accent1 2 4" xfId="4132" xr:uid="{0829119F-8BC2-44C8-8F51-6B2B0404AC78}"/>
    <cellStyle name="Accent1 2 5" xfId="4133" xr:uid="{F41F9DE5-D8EB-45B0-AA8D-8831AF24DDEE}"/>
    <cellStyle name="Accent1 2 6" xfId="4134" xr:uid="{E1F4459A-E00B-4C0F-8F5F-A0349E832606}"/>
    <cellStyle name="Accent1 2 7" xfId="4135" xr:uid="{B40FFFB4-9DFD-4AD8-92C6-5F894E88EF32}"/>
    <cellStyle name="Accent1 2 8" xfId="4136" xr:uid="{F25877F2-1EDB-4DE9-AF05-8E58679CAA84}"/>
    <cellStyle name="Accent1 2 9" xfId="4137" xr:uid="{BC358487-CE91-4DCA-8379-225BA8FC272C}"/>
    <cellStyle name="Accent1 20" xfId="1669" xr:uid="{7CBC06E0-6B81-44DD-9623-F5B79DEC3AF2}"/>
    <cellStyle name="Accent1 21" xfId="1670" xr:uid="{7B3A2A33-A9AF-4FC8-99E3-8ABA910A248F}"/>
    <cellStyle name="Accent1 22" xfId="1671" xr:uid="{66962B3B-BDE8-4949-9E43-92DEBD47E2E0}"/>
    <cellStyle name="Accent1 23" xfId="1672" xr:uid="{78874430-91CA-40A1-B856-20722BC2613B}"/>
    <cellStyle name="Accent1 24" xfId="1673" xr:uid="{61AD420E-0E64-4C24-A71D-51DDB13151A5}"/>
    <cellStyle name="Accent1 25" xfId="1674" xr:uid="{F6D78127-497A-404D-A1EB-066B4719F154}"/>
    <cellStyle name="Accent1 26" xfId="1675" xr:uid="{56C49A58-79DE-4997-9C38-6A6A26782ECE}"/>
    <cellStyle name="Accent1 27" xfId="1676" xr:uid="{8097D03E-5F9C-424A-B738-10DAF42335DE}"/>
    <cellStyle name="Accent1 28" xfId="1677" xr:uid="{3E3814A8-D1A8-4A33-9697-0C46725AC50F}"/>
    <cellStyle name="Accent1 29" xfId="1678" xr:uid="{817D7300-0C19-4BEB-BD0A-FFD1197B309D}"/>
    <cellStyle name="Accent1 3" xfId="71" xr:uid="{5D29D612-8BED-41ED-8172-A7EEEBC94508}"/>
    <cellStyle name="Accent1 3 2" xfId="1679" xr:uid="{5A084818-98FA-4735-ACA2-B7A0F784EAB9}"/>
    <cellStyle name="Accent1 3 2 2" xfId="5363" xr:uid="{0E090D64-FC22-47BB-89BD-4852E73EECB1}"/>
    <cellStyle name="Accent1 3 3" xfId="4138" xr:uid="{6BBC6B01-45C4-46FB-AD9F-0010F3F2519C}"/>
    <cellStyle name="Accent1 30" xfId="1680" xr:uid="{AE9015FD-D17C-4B89-B82D-AA9AA8D25475}"/>
    <cellStyle name="Accent1 31" xfId="1681" xr:uid="{B20A5452-D4C5-45B3-86A0-F57C8AEBFD5B}"/>
    <cellStyle name="Accent1 32" xfId="1682" xr:uid="{27310A59-F010-43D5-B15D-AA08EE4EDCCE}"/>
    <cellStyle name="Accent1 33" xfId="1683" xr:uid="{9CFE9D1A-8EB6-4B28-98A7-F4A104849E73}"/>
    <cellStyle name="Accent1 34" xfId="1684" xr:uid="{B430C97E-0F1D-41C2-90C9-E9CBF81D9FE9}"/>
    <cellStyle name="Accent1 35" xfId="1685" xr:uid="{ADB9E6D1-89F7-4C21-BABE-0FB1B726A9F4}"/>
    <cellStyle name="Accent1 36" xfId="1686" xr:uid="{D5063228-81D7-4147-B8FA-EA2450B242A8}"/>
    <cellStyle name="Accent1 37" xfId="1687" xr:uid="{613F693C-49F6-4349-BCB7-969E503C274D}"/>
    <cellStyle name="Accent1 38" xfId="1688" xr:uid="{2214AEBE-57BE-4DE6-8932-5393D215383A}"/>
    <cellStyle name="Accent1 39" xfId="1689" xr:uid="{58FCE0B7-B73F-43FC-9C77-8ADB12A07A77}"/>
    <cellStyle name="Accent1 4" xfId="69" xr:uid="{D10D6B91-7F61-495D-93DD-6F079913EFC2}"/>
    <cellStyle name="Accent1 4 2" xfId="5364" xr:uid="{1814AE34-E816-49FB-825A-99958B9317D2}"/>
    <cellStyle name="Accent1 40" xfId="1690" xr:uid="{3CE5F94E-8DAF-4E5A-892E-972BCF252965}"/>
    <cellStyle name="Accent1 41" xfId="1691" xr:uid="{50A98E9E-7C0E-498A-83F2-5DB646E37A6F}"/>
    <cellStyle name="Accent1 42" xfId="1692" xr:uid="{D9D31820-0C9D-4ED4-B578-E921DC4A692D}"/>
    <cellStyle name="Accent1 43" xfId="1693" xr:uid="{C18343B5-C7AC-4314-BD70-24EE19917BDE}"/>
    <cellStyle name="Accent1 5" xfId="1694" xr:uid="{C8B42721-3EED-401B-97B0-5BC705C8339A}"/>
    <cellStyle name="Accent1 5 2" xfId="5365" xr:uid="{431123F1-E6FB-4714-8F2B-FAFF3B73E5CB}"/>
    <cellStyle name="Accent1 6" xfId="1695" xr:uid="{BBC30F01-8A69-4030-AB2A-FC66EABB97BA}"/>
    <cellStyle name="Accent1 6 2" xfId="5366" xr:uid="{66F55368-ED4A-49BF-A4C9-BE6DA225E91C}"/>
    <cellStyle name="Accent1 7" xfId="1696" xr:uid="{1A996EF5-17AB-46DA-A242-5A770ED1CEE2}"/>
    <cellStyle name="Accent1 8" xfId="1697" xr:uid="{2060DFCE-6798-4C6F-AD02-89F95903BFD2}"/>
    <cellStyle name="Accent1 9" xfId="1698" xr:uid="{97823173-CF20-4CAC-B31E-81F02EF0B27E}"/>
    <cellStyle name="Accent2" xfId="612" builtinId="33" customBuiltin="1"/>
    <cellStyle name="Accent2 10" xfId="1699" xr:uid="{7102D644-3256-4CAF-88BD-5BD2981CD384}"/>
    <cellStyle name="Accent2 11" xfId="1700" xr:uid="{37815FCD-C1A2-40FF-828D-63A1DA75CC91}"/>
    <cellStyle name="Accent2 12" xfId="1701" xr:uid="{CBB8DA0E-2EF6-4753-8E49-C2ED286BB317}"/>
    <cellStyle name="Accent2 13" xfId="1702" xr:uid="{BF8279D5-D1CD-44BE-8B3E-F72526660D37}"/>
    <cellStyle name="Accent2 14" xfId="1703" xr:uid="{F71F8213-E488-4D7F-938A-DCF185D8BFCC}"/>
    <cellStyle name="Accent2 15" xfId="1704" xr:uid="{4E2FAD57-BB34-470B-8016-3F0936893758}"/>
    <cellStyle name="Accent2 16" xfId="1705" xr:uid="{E2CED3AA-DAFA-4D62-BC08-29E252982583}"/>
    <cellStyle name="Accent2 17" xfId="1706" xr:uid="{7C456166-545E-4B02-A255-9785A8E45E1D}"/>
    <cellStyle name="Accent2 18" xfId="1707" xr:uid="{1EB7C47F-5BC2-4527-9693-237DAD092C4A}"/>
    <cellStyle name="Accent2 19" xfId="1708" xr:uid="{60980DA2-C68E-4A7B-A6C8-7374D999C265}"/>
    <cellStyle name="Accent2 2" xfId="73" xr:uid="{30606228-6A12-4262-841E-E20E4BD4E120}"/>
    <cellStyle name="Accent2 2 10" xfId="4139" xr:uid="{99A18334-D6F3-476B-8D5E-B3D1179BBF20}"/>
    <cellStyle name="Accent2 2 11" xfId="5367" xr:uid="{15874BBC-18FA-4BEA-94D4-0A8FBD3EB389}"/>
    <cellStyle name="Accent2 2 12" xfId="58771" xr:uid="{4A510C8D-066B-4EFC-A686-D8CA3895EA62}"/>
    <cellStyle name="Accent2 2 2" xfId="421" xr:uid="{20EFDF65-2711-4220-94C5-7B4AAC5F8BED}"/>
    <cellStyle name="Accent2 2 2 2" xfId="4140" xr:uid="{C7C4200E-D9F1-4136-B46E-6014C317CB6E}"/>
    <cellStyle name="Accent2 2 3" xfId="240" xr:uid="{2C7FC474-328B-43DA-98E5-D911CD5B897D}"/>
    <cellStyle name="Accent2 2 3 2" xfId="4141" xr:uid="{985CCAB1-BFAB-4EFC-8E8F-CF9EEF6EDBF9}"/>
    <cellStyle name="Accent2 2 4" xfId="4142" xr:uid="{77DCBA9F-BA58-4538-9ECA-0BCB34369A97}"/>
    <cellStyle name="Accent2 2 5" xfId="4143" xr:uid="{0D85ADE1-8475-436F-AB5D-A21645B5A816}"/>
    <cellStyle name="Accent2 2 6" xfId="4144" xr:uid="{AD500951-6122-41CF-9A88-518AE627F590}"/>
    <cellStyle name="Accent2 2 7" xfId="4145" xr:uid="{BFB6578B-D51A-49CC-B607-78E08B2A44B0}"/>
    <cellStyle name="Accent2 2 8" xfId="4146" xr:uid="{18EB7CB2-95D3-4AC1-9D41-75CD971267C7}"/>
    <cellStyle name="Accent2 2 9" xfId="4147" xr:uid="{B9B197D6-8812-49B0-99E3-3DD49C209B62}"/>
    <cellStyle name="Accent2 20" xfId="1709" xr:uid="{E5188741-DAFA-4B8B-80A8-B1A84BAEA47C}"/>
    <cellStyle name="Accent2 21" xfId="1710" xr:uid="{79730487-4723-4F03-81AA-AF8D4D587F30}"/>
    <cellStyle name="Accent2 22" xfId="1711" xr:uid="{17BA7778-15BE-4E90-A339-F6FE1BBFA6C6}"/>
    <cellStyle name="Accent2 23" xfId="1712" xr:uid="{B59A329C-F58B-466A-B27C-C40A82C7BBE6}"/>
    <cellStyle name="Accent2 24" xfId="1713" xr:uid="{1D856536-D8FD-47D1-A1A8-D0F9F5FED487}"/>
    <cellStyle name="Accent2 25" xfId="1714" xr:uid="{E61EE34D-1798-4146-B50F-A3609B994397}"/>
    <cellStyle name="Accent2 26" xfId="1715" xr:uid="{7FB9AFE3-1B27-4C74-A440-379AB0BD4F13}"/>
    <cellStyle name="Accent2 27" xfId="1716" xr:uid="{B961FC07-3348-44D6-BEDA-249419CEC47F}"/>
    <cellStyle name="Accent2 28" xfId="1717" xr:uid="{59F350EF-8663-4275-95DE-FC591B36B911}"/>
    <cellStyle name="Accent2 29" xfId="1718" xr:uid="{458A044E-61C3-436E-B2B3-24A825D1C029}"/>
    <cellStyle name="Accent2 3" xfId="74" xr:uid="{5DE39E60-E6A5-4166-9595-6D7820C11B13}"/>
    <cellStyle name="Accent2 3 2" xfId="1719" xr:uid="{95262678-4328-493E-9DBA-73BBF76B2A99}"/>
    <cellStyle name="Accent2 3 2 2" xfId="5368" xr:uid="{39680DBE-A3F5-4079-AD33-4F6DD4211B44}"/>
    <cellStyle name="Accent2 3 3" xfId="4148" xr:uid="{4777752E-7B37-47AF-906E-85798EE4EEE9}"/>
    <cellStyle name="Accent2 30" xfId="1720" xr:uid="{0001E1C8-59B1-493A-82B4-098FE5D34DD2}"/>
    <cellStyle name="Accent2 31" xfId="1721" xr:uid="{E0FB42B1-DFE5-4136-9F83-8BACB58BD813}"/>
    <cellStyle name="Accent2 32" xfId="1722" xr:uid="{BF36B742-DA5B-4F11-A611-171F02CAC9CB}"/>
    <cellStyle name="Accent2 33" xfId="1723" xr:uid="{A5B83C22-09F8-4CBA-B202-81E242A5808E}"/>
    <cellStyle name="Accent2 34" xfId="1724" xr:uid="{B607D855-C736-4FEC-86C2-ACBF5709DA99}"/>
    <cellStyle name="Accent2 35" xfId="1725" xr:uid="{A4F96C7F-6A1E-402D-8561-A88097246F48}"/>
    <cellStyle name="Accent2 36" xfId="1726" xr:uid="{8FC6B8BD-0A8C-4F28-88C5-13A4EC12D2E9}"/>
    <cellStyle name="Accent2 37" xfId="1727" xr:uid="{AD96EC62-185C-4848-ADB1-324901D71B94}"/>
    <cellStyle name="Accent2 38" xfId="1728" xr:uid="{7DC34630-1A4D-4E25-8592-6C605196A486}"/>
    <cellStyle name="Accent2 39" xfId="1729" xr:uid="{49369156-5BBB-4A14-8780-1F0E6C012187}"/>
    <cellStyle name="Accent2 4" xfId="72" xr:uid="{5EEF61ED-E206-416B-AF9A-4D7474F2C686}"/>
    <cellStyle name="Accent2 4 2" xfId="5369" xr:uid="{F0E6D3B9-41BC-4744-9761-21EE8F083573}"/>
    <cellStyle name="Accent2 40" xfId="1730" xr:uid="{C72BA7B8-5AEC-4A10-8FA4-B9D75DE4AFFB}"/>
    <cellStyle name="Accent2 41" xfId="1731" xr:uid="{3EBD7E39-66EB-4B49-A6D5-6EB65F2AEDD2}"/>
    <cellStyle name="Accent2 42" xfId="1732" xr:uid="{4982AF15-ED26-447E-B5F7-CEC9400D73B3}"/>
    <cellStyle name="Accent2 43" xfId="1733" xr:uid="{70BE757F-312C-4F03-A764-92554D0D7492}"/>
    <cellStyle name="Accent2 5" xfId="1734" xr:uid="{48E35F9F-043F-43F4-8A40-1FCDE5DB5CC6}"/>
    <cellStyle name="Accent2 5 2" xfId="5370" xr:uid="{C0C0FC14-DA69-4048-ACA9-5D4649749E6F}"/>
    <cellStyle name="Accent2 6" xfId="1735" xr:uid="{272CF637-031D-4D36-9FE1-F0C9F2DC1233}"/>
    <cellStyle name="Accent2 6 2" xfId="5371" xr:uid="{59ACD7D2-F45D-4CEA-8AB2-5DABAD91722A}"/>
    <cellStyle name="Accent2 7" xfId="1736" xr:uid="{F0604158-EA78-44F9-8C0E-D65B17F6D791}"/>
    <cellStyle name="Accent2 8" xfId="1737" xr:uid="{E04F36F5-2501-4804-90DE-1B55779A263F}"/>
    <cellStyle name="Accent2 9" xfId="1738" xr:uid="{628187E6-CB71-459F-A48A-2A7A8B6787FD}"/>
    <cellStyle name="Accent3" xfId="615" builtinId="37" customBuiltin="1"/>
    <cellStyle name="Accent3 10" xfId="1739" xr:uid="{EB9EE31C-1FA8-4503-B235-B5C3A579E54B}"/>
    <cellStyle name="Accent3 11" xfId="1740" xr:uid="{42EB08F3-2CA4-4B63-9B63-7ED5D0FF16F1}"/>
    <cellStyle name="Accent3 12" xfId="1741" xr:uid="{162134A8-92AD-49B4-893B-90007E385F22}"/>
    <cellStyle name="Accent3 13" xfId="1742" xr:uid="{43335EAB-20E6-42A4-870A-061BC9182FA2}"/>
    <cellStyle name="Accent3 14" xfId="1743" xr:uid="{6898A87F-EF09-402D-9FA2-363524039038}"/>
    <cellStyle name="Accent3 15" xfId="1744" xr:uid="{7BDFC305-91F4-4CCC-8D63-251A819616F8}"/>
    <cellStyle name="Accent3 16" xfId="1745" xr:uid="{3DC0977A-4AE0-4A05-B8C5-1F6F6FF9655E}"/>
    <cellStyle name="Accent3 17" xfId="1746" xr:uid="{9D266C15-9906-47D6-B9D9-CC1BD009A087}"/>
    <cellStyle name="Accent3 18" xfId="1747" xr:uid="{33E74950-29B3-451F-8BF4-A37C7526F42A}"/>
    <cellStyle name="Accent3 19" xfId="1748" xr:uid="{BA48B787-FD2A-4CA7-927B-EFE913ECB63F}"/>
    <cellStyle name="Accent3 2" xfId="76" xr:uid="{FA8A7F0F-AAA3-4899-88D3-72C122DFC7CA}"/>
    <cellStyle name="Accent3 2 10" xfId="4149" xr:uid="{38D84593-0959-4309-B93C-24EE97EEFA9F}"/>
    <cellStyle name="Accent3 2 11" xfId="5372" xr:uid="{C66C4CF6-3AC2-4501-9634-4527C69C1553}"/>
    <cellStyle name="Accent3 2 12" xfId="58772" xr:uid="{93225443-085E-476B-BE10-282940653529}"/>
    <cellStyle name="Accent3 2 2" xfId="422" xr:uid="{B0E635C4-1895-4FEC-BB82-D14C6B22555B}"/>
    <cellStyle name="Accent3 2 2 2" xfId="4150" xr:uid="{6C1888C2-27F2-4277-B427-61180BF302EA}"/>
    <cellStyle name="Accent3 2 3" xfId="241" xr:uid="{46694697-D41B-4226-8316-99DF3463F071}"/>
    <cellStyle name="Accent3 2 3 2" xfId="4151" xr:uid="{1F897C58-84BB-4A04-BAB3-78539C9EDB0F}"/>
    <cellStyle name="Accent3 2 4" xfId="4152" xr:uid="{5A15E317-3124-4C40-91D1-1268EAD02767}"/>
    <cellStyle name="Accent3 2 5" xfId="4153" xr:uid="{A9A869FA-B432-44A6-A0D7-3EB8E1F4CF43}"/>
    <cellStyle name="Accent3 2 6" xfId="4154" xr:uid="{B49B8469-82A7-4553-81FB-5D8B262F41FB}"/>
    <cellStyle name="Accent3 2 7" xfId="4155" xr:uid="{261B4C83-2609-472E-AEF1-28F31924E15A}"/>
    <cellStyle name="Accent3 2 8" xfId="4156" xr:uid="{21FFB50F-E9DE-4039-8CDC-06732B73C5BC}"/>
    <cellStyle name="Accent3 2 9" xfId="4157" xr:uid="{202B8A72-7FC2-48A8-9CCC-AD4F64E283AA}"/>
    <cellStyle name="Accent3 20" xfId="1749" xr:uid="{3CC30D49-4429-4F72-B349-F2251A4297F1}"/>
    <cellStyle name="Accent3 21" xfId="1750" xr:uid="{899E8B29-C323-4247-99B7-CB6844CDB1B2}"/>
    <cellStyle name="Accent3 22" xfId="1751" xr:uid="{7D212199-6FD7-45C2-A6C0-A95B50AA9993}"/>
    <cellStyle name="Accent3 23" xfId="1752" xr:uid="{C74FC92D-53DC-430D-B29B-B7A5109B9FA2}"/>
    <cellStyle name="Accent3 24" xfId="1753" xr:uid="{405A199B-BC1B-42BD-A9B5-35A72EAC95C7}"/>
    <cellStyle name="Accent3 25" xfId="1754" xr:uid="{C9AA3DB4-1DC6-4BE4-B21B-4D610DD171D1}"/>
    <cellStyle name="Accent3 26" xfId="1755" xr:uid="{8EC31000-8BB1-4917-B890-2E64B3538610}"/>
    <cellStyle name="Accent3 27" xfId="1756" xr:uid="{15883943-74DF-451C-8F66-0832B6EA8B5C}"/>
    <cellStyle name="Accent3 28" xfId="1757" xr:uid="{71ED932D-3EC0-441C-B661-E7B398AEB395}"/>
    <cellStyle name="Accent3 29" xfId="1758" xr:uid="{3159CDB6-7073-4FB7-9F61-B8D7693EF8EC}"/>
    <cellStyle name="Accent3 3" xfId="77" xr:uid="{E73E3ED1-2EE3-481F-A16E-17CC209EB873}"/>
    <cellStyle name="Accent3 3 2" xfId="1759" xr:uid="{D1FC35E3-73F0-4634-8F24-929881E25AD1}"/>
    <cellStyle name="Accent3 3 2 2" xfId="5373" xr:uid="{FA282DFF-6A1E-40E7-92B7-F8B580AF1866}"/>
    <cellStyle name="Accent3 3 3" xfId="4158" xr:uid="{2615076B-4A68-4F9D-87F1-CB385FABCA42}"/>
    <cellStyle name="Accent3 30" xfId="1760" xr:uid="{1139FC47-6E96-482D-A581-778EDADD0314}"/>
    <cellStyle name="Accent3 31" xfId="1761" xr:uid="{6C7DC47C-B268-4B57-B328-5ED1D30AC90F}"/>
    <cellStyle name="Accent3 32" xfId="1762" xr:uid="{5F013DAF-2CA5-4607-85FB-C00702E5ED7B}"/>
    <cellStyle name="Accent3 33" xfId="1763" xr:uid="{D95FC530-D2E8-4365-8E17-7B8946B7961A}"/>
    <cellStyle name="Accent3 34" xfId="1764" xr:uid="{94B7E06A-7E80-403C-A131-52EBF389A85C}"/>
    <cellStyle name="Accent3 35" xfId="1765" xr:uid="{7AA40433-B3A9-4AA7-9ADE-0EAB5CF316D9}"/>
    <cellStyle name="Accent3 36" xfId="1766" xr:uid="{4066ED31-2778-42CF-8668-007D497CF05F}"/>
    <cellStyle name="Accent3 37" xfId="1767" xr:uid="{02E7AD91-8D06-4D63-B85D-99A5A19BF75E}"/>
    <cellStyle name="Accent3 38" xfId="1768" xr:uid="{E753F0A8-1B9A-4A6C-93EA-278A75AC5B61}"/>
    <cellStyle name="Accent3 39" xfId="1769" xr:uid="{803D63AE-62D5-497A-AB69-652A7C3F7A4C}"/>
    <cellStyle name="Accent3 4" xfId="75" xr:uid="{2C9612BE-3353-4BDB-AF4A-68EB8F367B2F}"/>
    <cellStyle name="Accent3 4 2" xfId="5374" xr:uid="{4C055A00-0F22-4B30-A8F7-B027ED4C6A49}"/>
    <cellStyle name="Accent3 40" xfId="1770" xr:uid="{3DA9F7C5-1104-413B-8B0A-12CBB8F4937B}"/>
    <cellStyle name="Accent3 41" xfId="1771" xr:uid="{7BE46D55-11CB-45DE-A0C2-F5C591961DBE}"/>
    <cellStyle name="Accent3 42" xfId="1772" xr:uid="{0807D0BD-B53F-4B67-9BFC-2BAC7164E1D0}"/>
    <cellStyle name="Accent3 43" xfId="1773" xr:uid="{A0364499-170F-4706-8B84-5C8A264EB1A9}"/>
    <cellStyle name="Accent3 5" xfId="1774" xr:uid="{154CBADF-EC51-4522-95D3-560E396EB0F5}"/>
    <cellStyle name="Accent3 5 2" xfId="5375" xr:uid="{FE9A3B3B-9AF0-4AE8-A785-B35D5E301AC5}"/>
    <cellStyle name="Accent3 6" xfId="1775" xr:uid="{8B4237A0-40EE-475B-80EC-4A4F68C70A21}"/>
    <cellStyle name="Accent3 6 2" xfId="5376" xr:uid="{37090DC5-53D9-496D-B1C9-358D4EC9869F}"/>
    <cellStyle name="Accent3 7" xfId="1776" xr:uid="{8C98AE4F-8303-4192-B610-30220946F598}"/>
    <cellStyle name="Accent3 8" xfId="1777" xr:uid="{33E21066-DF6D-4A8D-9EEF-83DCD3BCA94F}"/>
    <cellStyle name="Accent3 9" xfId="1778" xr:uid="{7098CF8D-5F02-41A4-85A9-28FC2D6182D3}"/>
    <cellStyle name="Accent4" xfId="618" builtinId="41" customBuiltin="1"/>
    <cellStyle name="Accent4 10" xfId="1779" xr:uid="{D37FBFF6-A253-416C-B011-4CD1514241D7}"/>
    <cellStyle name="Accent4 11" xfId="1780" xr:uid="{341C2EEA-E37B-4345-80FD-B1207EC390F4}"/>
    <cellStyle name="Accent4 12" xfId="1781" xr:uid="{5541B428-8C79-48D4-97A1-68FB9F9ACAC1}"/>
    <cellStyle name="Accent4 13" xfId="1782" xr:uid="{0EE34E6C-4545-45CB-A161-014E865B0BA4}"/>
    <cellStyle name="Accent4 14" xfId="1783" xr:uid="{FB02E1A0-6673-4A18-B2C2-FD8BA94876FD}"/>
    <cellStyle name="Accent4 15" xfId="1784" xr:uid="{C8435015-0A29-4B42-AB60-450D1971C5B5}"/>
    <cellStyle name="Accent4 16" xfId="1785" xr:uid="{6B95A1AB-FC5B-4908-8D13-902A34CBCCF9}"/>
    <cellStyle name="Accent4 17" xfId="1786" xr:uid="{13890B95-750B-4F56-936B-50D92F2BC34C}"/>
    <cellStyle name="Accent4 18" xfId="1787" xr:uid="{1B7222AC-93CD-43AB-8E18-8780546DCA9F}"/>
    <cellStyle name="Accent4 19" xfId="1788" xr:uid="{1E55BD67-35C2-42AE-AED6-F174F238C4DF}"/>
    <cellStyle name="Accent4 2" xfId="79" xr:uid="{1F3DC543-CB7B-4746-9F9E-8D6E43202500}"/>
    <cellStyle name="Accent4 2 10" xfId="4159" xr:uid="{00E8FF26-623E-4FBD-90B4-D0297E3EB0D4}"/>
    <cellStyle name="Accent4 2 11" xfId="5377" xr:uid="{0F31E409-4809-429F-8547-BA4230E61D64}"/>
    <cellStyle name="Accent4 2 12" xfId="58773" xr:uid="{37B0EB06-44B6-4525-BBCA-8A845745BD64}"/>
    <cellStyle name="Accent4 2 2" xfId="423" xr:uid="{98900F46-F972-484A-B1D1-CAEF89A1337E}"/>
    <cellStyle name="Accent4 2 2 2" xfId="4160" xr:uid="{80E22A08-EEAE-4EC1-AB32-C66BD1233E38}"/>
    <cellStyle name="Accent4 2 3" xfId="242" xr:uid="{24CE92A3-5216-42C5-A892-261464B5E2E3}"/>
    <cellStyle name="Accent4 2 3 2" xfId="4161" xr:uid="{E2C60A5C-18D5-4ECE-BA93-3F3B4D3D3B4B}"/>
    <cellStyle name="Accent4 2 4" xfId="4162" xr:uid="{EE2513D0-A1F6-4C20-BC02-367512CB0A6F}"/>
    <cellStyle name="Accent4 2 5" xfId="4163" xr:uid="{7452E0A7-58C0-48E9-985D-09A00E0854FD}"/>
    <cellStyle name="Accent4 2 6" xfId="4164" xr:uid="{0F712628-E33B-4A11-976F-54A2DDDF2444}"/>
    <cellStyle name="Accent4 2 7" xfId="4165" xr:uid="{9D9104FA-D4EE-4E0D-8AE1-55338136297F}"/>
    <cellStyle name="Accent4 2 8" xfId="4166" xr:uid="{55AAD2A8-10D9-4C80-A19C-67D475FD5A18}"/>
    <cellStyle name="Accent4 2 9" xfId="4167" xr:uid="{68390497-E2FA-47A9-8276-D09481CE1035}"/>
    <cellStyle name="Accent4 20" xfId="1789" xr:uid="{795F5A36-3D67-4EA3-B1E1-87FA58C13586}"/>
    <cellStyle name="Accent4 21" xfId="1790" xr:uid="{0049258E-1C12-47D3-B02E-AD3D7AE03736}"/>
    <cellStyle name="Accent4 22" xfId="1791" xr:uid="{1D371C88-E957-492D-BF2C-C8293E22E5F5}"/>
    <cellStyle name="Accent4 23" xfId="1792" xr:uid="{BA7F9159-919D-470D-9887-A63A67653FFB}"/>
    <cellStyle name="Accent4 24" xfId="1793" xr:uid="{6CBF700D-609B-48A5-A9CD-8C502AF75535}"/>
    <cellStyle name="Accent4 25" xfId="1794" xr:uid="{26FFAA79-7C09-4749-A444-E27BAFFD4408}"/>
    <cellStyle name="Accent4 26" xfId="1795" xr:uid="{6F637486-FDFE-4A51-AFB2-57DF02D0C5E8}"/>
    <cellStyle name="Accent4 27" xfId="1796" xr:uid="{9E911839-4368-48A2-9426-C9E2313BD6DA}"/>
    <cellStyle name="Accent4 28" xfId="1797" xr:uid="{1F9D023D-B079-4215-9478-B8B99CA1CF3E}"/>
    <cellStyle name="Accent4 29" xfId="1798" xr:uid="{EE34C0BA-00A5-4177-9115-B74C25190AE2}"/>
    <cellStyle name="Accent4 3" xfId="80" xr:uid="{51B7B011-4ABB-44E1-8617-AE71131B9EDA}"/>
    <cellStyle name="Accent4 3 2" xfId="1799" xr:uid="{41446104-9D29-413D-B9E8-42D0E522DC6C}"/>
    <cellStyle name="Accent4 3 2 2" xfId="5378" xr:uid="{9DD165BC-2F4E-4A96-B514-E9D66DAF0250}"/>
    <cellStyle name="Accent4 3 3" xfId="4168" xr:uid="{A5C4CC22-C158-4F3F-B591-F69CC17BD138}"/>
    <cellStyle name="Accent4 30" xfId="1800" xr:uid="{0729108B-EF22-4BB0-83DC-38F0140FEC17}"/>
    <cellStyle name="Accent4 31" xfId="1801" xr:uid="{20E9DE73-2C15-4EF2-8DD0-39E34AA23819}"/>
    <cellStyle name="Accent4 32" xfId="1802" xr:uid="{21E7C373-B47D-411D-A7FA-A00F67CC79E8}"/>
    <cellStyle name="Accent4 33" xfId="1803" xr:uid="{124CA2B9-499D-412A-96F6-6E7A3154A17B}"/>
    <cellStyle name="Accent4 34" xfId="1804" xr:uid="{56D273F1-A871-46B1-AAC8-A7073FFA8CD5}"/>
    <cellStyle name="Accent4 35" xfId="1805" xr:uid="{927EA5AD-A489-4AF6-8DE3-3D7486D5AEE2}"/>
    <cellStyle name="Accent4 36" xfId="1806" xr:uid="{5E8CE146-2564-4A2B-BFAE-E008C1381114}"/>
    <cellStyle name="Accent4 37" xfId="1807" xr:uid="{5959890A-A46F-4F56-BE94-FCD1880DFEDD}"/>
    <cellStyle name="Accent4 38" xfId="1808" xr:uid="{8B1D7B0D-1812-4334-BC61-1F74749F1B45}"/>
    <cellStyle name="Accent4 39" xfId="1809" xr:uid="{A810D566-436A-41EA-BCB9-D507407A4789}"/>
    <cellStyle name="Accent4 4" xfId="78" xr:uid="{28250032-6E3B-425A-A99E-E92EFD3F84D2}"/>
    <cellStyle name="Accent4 4 2" xfId="5379" xr:uid="{C1239039-4B93-4EBF-BF79-444F3D03E308}"/>
    <cellStyle name="Accent4 40" xfId="1810" xr:uid="{F0AD2D99-6350-499B-BD50-1811D4DCEB3D}"/>
    <cellStyle name="Accent4 41" xfId="1811" xr:uid="{978FE805-C2C1-4957-A9EC-4A2BE492F600}"/>
    <cellStyle name="Accent4 42" xfId="1812" xr:uid="{44B3F615-B452-4920-8EEC-2E07CBF84973}"/>
    <cellStyle name="Accent4 43" xfId="1813" xr:uid="{9B61CDDA-2D1C-47CB-931E-A3B96E00431C}"/>
    <cellStyle name="Accent4 5" xfId="1814" xr:uid="{FA57E78C-3E1B-4D26-87E1-C0F75DCACA92}"/>
    <cellStyle name="Accent4 5 2" xfId="5380" xr:uid="{423966D0-7C8E-4565-B361-C199F085CB36}"/>
    <cellStyle name="Accent4 6" xfId="1815" xr:uid="{8FDB0F65-6888-4576-9B8A-91DD2FE4772B}"/>
    <cellStyle name="Accent4 6 2" xfId="5381" xr:uid="{1E990DF7-B4BF-4F65-BE5A-610F9BCC7259}"/>
    <cellStyle name="Accent4 7" xfId="1816" xr:uid="{10ECF963-1B6D-484E-ADCA-6DF7266BB412}"/>
    <cellStyle name="Accent4 8" xfId="1817" xr:uid="{6451D92B-F5B8-448B-A439-5B507B502B03}"/>
    <cellStyle name="Accent4 9" xfId="1818" xr:uid="{0F796A39-2470-498B-B5DA-295965C5C9DE}"/>
    <cellStyle name="Accent5" xfId="621" builtinId="45" customBuiltin="1"/>
    <cellStyle name="Accent5 10" xfId="1819" xr:uid="{9BD39476-493F-4B8D-BF57-7693719013C1}"/>
    <cellStyle name="Accent5 11" xfId="1820" xr:uid="{C10FC447-0006-4933-A20E-664981A093F7}"/>
    <cellStyle name="Accent5 12" xfId="1821" xr:uid="{0894467E-62B0-43D4-B2EC-1B4F50249FCB}"/>
    <cellStyle name="Accent5 13" xfId="1822" xr:uid="{21E78E03-EDAC-424F-A1AE-232EA13E04EF}"/>
    <cellStyle name="Accent5 14" xfId="1823" xr:uid="{E0AEECD3-A54B-4F76-A8F1-D94FFDF27487}"/>
    <cellStyle name="Accent5 15" xfId="1824" xr:uid="{9CE3D6F1-483C-4C50-AC27-AC4852F730BC}"/>
    <cellStyle name="Accent5 16" xfId="1825" xr:uid="{61B27B2E-FD72-4A9D-B780-FE202DD2C0AA}"/>
    <cellStyle name="Accent5 17" xfId="1826" xr:uid="{4A02BC46-3F57-4DA6-9285-4B393FE0790D}"/>
    <cellStyle name="Accent5 18" xfId="1827" xr:uid="{CC145C78-A1E5-4D78-99A7-199142E97BC5}"/>
    <cellStyle name="Accent5 19" xfId="1828" xr:uid="{7AF560EA-27F3-49F8-A748-1AF00DCEFC3D}"/>
    <cellStyle name="Accent5 2" xfId="82" xr:uid="{377556EE-12CE-47EA-9807-3E73D66EC7A7}"/>
    <cellStyle name="Accent5 2 10" xfId="4169" xr:uid="{59DB0AC4-175E-4B2C-A67F-2E6097A48187}"/>
    <cellStyle name="Accent5 2 11" xfId="58774" xr:uid="{378B643D-8D8E-4D33-BDD2-41F70C197772}"/>
    <cellStyle name="Accent5 2 2" xfId="424" xr:uid="{66644D7B-E444-4882-AE1E-C58888179F52}"/>
    <cellStyle name="Accent5 2 3" xfId="243" xr:uid="{1076F56F-7A5C-457A-B6CF-E734D1B13AA2}"/>
    <cellStyle name="Accent5 2 3 2" xfId="4170" xr:uid="{5262331D-467F-4989-9FDC-0178E3034B52}"/>
    <cellStyle name="Accent5 2 4" xfId="4171" xr:uid="{7DB07FC0-A05C-45BD-BCA9-2CBD6C518912}"/>
    <cellStyle name="Accent5 2 5" xfId="4172" xr:uid="{E5686250-A7AC-4054-A591-F8A229156F3E}"/>
    <cellStyle name="Accent5 2 6" xfId="4173" xr:uid="{2683E4F3-5BA0-4A35-AA75-989F20834423}"/>
    <cellStyle name="Accent5 2 7" xfId="4174" xr:uid="{AEA01FE4-9601-4D85-A6B2-E79E997B8CF5}"/>
    <cellStyle name="Accent5 2 8" xfId="4175" xr:uid="{4FE74905-BFF2-4D3D-ABC9-CABCA3D96685}"/>
    <cellStyle name="Accent5 2 9" xfId="4176" xr:uid="{A6393E32-73D2-4CA2-B5B5-F204235915A1}"/>
    <cellStyle name="Accent5 20" xfId="1829" xr:uid="{D9368C99-68FF-4183-B835-1D1520A5C4E2}"/>
    <cellStyle name="Accent5 21" xfId="1830" xr:uid="{B0890AA6-778C-4925-B743-060B09869E33}"/>
    <cellStyle name="Accent5 22" xfId="1831" xr:uid="{6EC75838-BD3A-4447-B282-9528BDD3C87C}"/>
    <cellStyle name="Accent5 23" xfId="1832" xr:uid="{D5336264-C276-4CFE-A0AF-D9B993E7E9D4}"/>
    <cellStyle name="Accent5 24" xfId="1833" xr:uid="{33C342D4-8432-4748-B8E9-FF1428577E2E}"/>
    <cellStyle name="Accent5 25" xfId="1834" xr:uid="{CD1C9679-3B79-4703-ABFD-02562C8F3515}"/>
    <cellStyle name="Accent5 26" xfId="1835" xr:uid="{04E23D4F-6BC9-4CB9-9036-7977F2E9924F}"/>
    <cellStyle name="Accent5 27" xfId="1836" xr:uid="{79AB25F8-6036-4722-A85C-57EBD18CA5AF}"/>
    <cellStyle name="Accent5 28" xfId="1837" xr:uid="{016A5010-1783-4927-BF6E-2E13986836BF}"/>
    <cellStyle name="Accent5 29" xfId="1838" xr:uid="{C293AB21-0F07-4F78-92A0-C947FC3139AE}"/>
    <cellStyle name="Accent5 3" xfId="83" xr:uid="{004F10D0-9344-4936-9D51-C3401BDE9D82}"/>
    <cellStyle name="Accent5 3 2" xfId="1839" xr:uid="{E43F5CB6-18CB-4CD4-98BC-6ED5B5F81B3B}"/>
    <cellStyle name="Accent5 30" xfId="1840" xr:uid="{9F18CEAD-6F71-4EBC-BB84-8DEC7EDBF224}"/>
    <cellStyle name="Accent5 31" xfId="1841" xr:uid="{7D8EE5E6-7415-4B12-B8CB-D4B24A96E637}"/>
    <cellStyle name="Accent5 32" xfId="1842" xr:uid="{E2A81384-2C8A-44A3-AA5A-7CC525731CEA}"/>
    <cellStyle name="Accent5 33" xfId="1843" xr:uid="{5E4597B7-561B-4CE3-BA15-825B306F3FF6}"/>
    <cellStyle name="Accent5 34" xfId="1844" xr:uid="{88040F1F-7AEB-450D-87CB-302C020C6C22}"/>
    <cellStyle name="Accent5 35" xfId="1845" xr:uid="{0D3EC56D-925A-444B-82F9-53AC12F5CCDB}"/>
    <cellStyle name="Accent5 36" xfId="1846" xr:uid="{DE652998-140C-4838-9BF0-4DA64E49154D}"/>
    <cellStyle name="Accent5 37" xfId="1847" xr:uid="{5020198F-DD44-463E-AC87-D79DFABFB64D}"/>
    <cellStyle name="Accent5 38" xfId="1848" xr:uid="{68D8CA82-D4FB-49AF-917A-F5CDCB235F0B}"/>
    <cellStyle name="Accent5 39" xfId="1849" xr:uid="{EC71B2BE-6E12-4B65-AE6E-88B901773206}"/>
    <cellStyle name="Accent5 4" xfId="81" xr:uid="{DDB787ED-8785-4FB3-A530-08091595E1D9}"/>
    <cellStyle name="Accent5 4 2" xfId="5382" xr:uid="{54F3D051-00F9-4686-8184-6B826DD354BB}"/>
    <cellStyle name="Accent5 40" xfId="1850" xr:uid="{03EE4E0B-020E-4567-AF06-C3EACC829C12}"/>
    <cellStyle name="Accent5 41" xfId="1851" xr:uid="{A6958E2A-C2C8-4D90-9FCE-F340EAAA665B}"/>
    <cellStyle name="Accent5 42" xfId="1852" xr:uid="{64F842DB-C754-4011-9423-F723D96E94D6}"/>
    <cellStyle name="Accent5 43" xfId="1853" xr:uid="{D4BFDF1C-7262-4E93-81B7-2DB5BBAF7364}"/>
    <cellStyle name="Accent5 5" xfId="1854" xr:uid="{8FFAE7A8-19DE-4CF3-AE23-B8F308864EAE}"/>
    <cellStyle name="Accent5 5 2" xfId="5383" xr:uid="{48F011F5-9C42-4FE9-AE7E-AAE1C123E0A7}"/>
    <cellStyle name="Accent5 6" xfId="1855" xr:uid="{53E5ADE3-ABCB-4FE1-B4F2-FC870C2D6E31}"/>
    <cellStyle name="Accent5 6 2" xfId="5384" xr:uid="{B91C2E40-009A-4726-AD1E-21926C610FB4}"/>
    <cellStyle name="Accent5 7" xfId="1856" xr:uid="{A0DA9EE7-9F11-4541-929F-9E567DEC284B}"/>
    <cellStyle name="Accent5 8" xfId="1857" xr:uid="{3CC26C0C-54CB-4D22-A01C-D883206D8542}"/>
    <cellStyle name="Accent5 9" xfId="1858" xr:uid="{718897C8-AB92-42CE-A1F1-9D91C1FC95BE}"/>
    <cellStyle name="Accent6" xfId="624" builtinId="49" customBuiltin="1"/>
    <cellStyle name="Accent6 10" xfId="1859" xr:uid="{D8886F13-51D1-41CA-9811-42FA31F7E25E}"/>
    <cellStyle name="Accent6 11" xfId="1860" xr:uid="{EFCA3CAB-7BD5-4C3B-8CAF-1BCE814F8361}"/>
    <cellStyle name="Accent6 12" xfId="1861" xr:uid="{5CC91777-23F3-4B96-BD3F-31E7847CE52E}"/>
    <cellStyle name="Accent6 13" xfId="1862" xr:uid="{7B27FC5E-59EA-48CE-BAC7-789650729F61}"/>
    <cellStyle name="Accent6 14" xfId="1863" xr:uid="{A63E31FF-6D13-4684-A4DD-5816DEB0FFAA}"/>
    <cellStyle name="Accent6 15" xfId="1864" xr:uid="{195FC71A-528B-40C4-BC11-613F52F9B223}"/>
    <cellStyle name="Accent6 16" xfId="1865" xr:uid="{218C952A-0797-4BF3-926D-9ED359F985F8}"/>
    <cellStyle name="Accent6 17" xfId="1866" xr:uid="{24742308-3D8A-43D2-AC59-31F31B63DBC7}"/>
    <cellStyle name="Accent6 18" xfId="1867" xr:uid="{16FD5660-9228-451E-A6C3-D13257ED19CE}"/>
    <cellStyle name="Accent6 19" xfId="1868" xr:uid="{7743E9FF-18CF-4615-A783-4EACE11E531A}"/>
    <cellStyle name="Accent6 2" xfId="85" xr:uid="{8A7E7F74-74F7-4C0B-B487-B06C37D9C557}"/>
    <cellStyle name="Accent6 2 10" xfId="4177" xr:uid="{02D0451D-ED18-4A5C-A08D-510A48432811}"/>
    <cellStyle name="Accent6 2 11" xfId="5385" xr:uid="{48214DBC-7772-45B2-857C-85CB117A20AB}"/>
    <cellStyle name="Accent6 2 12" xfId="58775" xr:uid="{1BDF10CD-D82B-49AC-9453-76315CE86F38}"/>
    <cellStyle name="Accent6 2 2" xfId="425" xr:uid="{F0DCC821-AE72-40A7-8161-FE49C0AF9748}"/>
    <cellStyle name="Accent6 2 2 2" xfId="4178" xr:uid="{7AAD036B-876A-4CC6-9A52-7AF6B7148D98}"/>
    <cellStyle name="Accent6 2 3" xfId="244" xr:uid="{4341A067-D828-4604-8396-4149EDAF01FF}"/>
    <cellStyle name="Accent6 2 3 2" xfId="4179" xr:uid="{C14ED920-4D77-40E0-880F-16F17223DAE6}"/>
    <cellStyle name="Accent6 2 4" xfId="4180" xr:uid="{05CB9150-0B6A-4886-8F81-F6FFF0F34E9B}"/>
    <cellStyle name="Accent6 2 5" xfId="4181" xr:uid="{249D673E-2766-4ADA-A960-A42375620B93}"/>
    <cellStyle name="Accent6 2 6" xfId="4182" xr:uid="{CD409E34-2F7B-4AE7-9CC2-59CF63ACAB02}"/>
    <cellStyle name="Accent6 2 7" xfId="4183" xr:uid="{3EB392E4-BF1B-4306-B4D4-DF86187B4CDE}"/>
    <cellStyle name="Accent6 2 8" xfId="4184" xr:uid="{09CB6D92-2678-42C4-A0F6-CCFCA4E10711}"/>
    <cellStyle name="Accent6 2 9" xfId="4185" xr:uid="{A30DCA45-54A6-48D1-8DFE-D53879ED5C13}"/>
    <cellStyle name="Accent6 20" xfId="1869" xr:uid="{AB5C9A00-D450-4736-B7C1-6CD8B9163B17}"/>
    <cellStyle name="Accent6 21" xfId="1870" xr:uid="{96D96A41-5EAB-482F-AFBA-EF31C08D6035}"/>
    <cellStyle name="Accent6 22" xfId="1871" xr:uid="{3C408730-C2E4-41D4-9FF4-F5A4F45537BC}"/>
    <cellStyle name="Accent6 23" xfId="1872" xr:uid="{65027399-7718-4167-B060-6A3ED0C97338}"/>
    <cellStyle name="Accent6 24" xfId="1873" xr:uid="{9CF69005-C761-451A-A42E-6A17E78321BC}"/>
    <cellStyle name="Accent6 25" xfId="1874" xr:uid="{49D763C1-01A4-4D4D-8ADD-132581EEB7F1}"/>
    <cellStyle name="Accent6 26" xfId="1875" xr:uid="{2DBC3405-DC5C-4E0E-A83B-160B0A89E452}"/>
    <cellStyle name="Accent6 27" xfId="1876" xr:uid="{1DAFA53F-A04F-4790-915B-923974ED64AB}"/>
    <cellStyle name="Accent6 28" xfId="1877" xr:uid="{E91F71C3-4D72-441E-B451-3AD31829D022}"/>
    <cellStyle name="Accent6 29" xfId="1878" xr:uid="{0719BD86-50E9-4308-9540-87323984268A}"/>
    <cellStyle name="Accent6 3" xfId="86" xr:uid="{E6FD9DB6-9583-45E7-BE2D-7AE2C1FF8A4F}"/>
    <cellStyle name="Accent6 3 2" xfId="1879" xr:uid="{3897196B-1064-426F-9472-B15F8B2CA3B4}"/>
    <cellStyle name="Accent6 3 2 2" xfId="5386" xr:uid="{85CB6C97-4D02-4635-A531-9B3837F503BA}"/>
    <cellStyle name="Accent6 3 3" xfId="4186" xr:uid="{3E8C0700-29A0-4CD7-A981-80AFA9449D30}"/>
    <cellStyle name="Accent6 30" xfId="1880" xr:uid="{E64E81A0-9F3A-4A37-AFC5-27759D575BC2}"/>
    <cellStyle name="Accent6 31" xfId="1881" xr:uid="{9F1657A0-BFFA-4190-9F25-CF81D4C84F90}"/>
    <cellStyle name="Accent6 32" xfId="1882" xr:uid="{10FB0B95-BA72-4501-91D1-05AEA3266E97}"/>
    <cellStyle name="Accent6 33" xfId="1883" xr:uid="{13CE43F4-FD3C-404A-A657-D8F53179ACF0}"/>
    <cellStyle name="Accent6 34" xfId="1884" xr:uid="{7DD4202E-8355-4BAF-ADFE-23AFED6C5A72}"/>
    <cellStyle name="Accent6 35" xfId="1885" xr:uid="{CB184C95-ED4A-4B42-8238-6A3DC4AEFA89}"/>
    <cellStyle name="Accent6 36" xfId="1886" xr:uid="{A51760AD-A82B-4B8F-A20D-DB74F67FFEB6}"/>
    <cellStyle name="Accent6 37" xfId="1887" xr:uid="{243DAE61-BFFB-46DC-B444-54863CC1A9BD}"/>
    <cellStyle name="Accent6 38" xfId="1888" xr:uid="{779771C1-D1C4-4142-A38F-53E446FCA1F6}"/>
    <cellStyle name="Accent6 39" xfId="1889" xr:uid="{590C6498-653A-4F78-B045-36062D75284D}"/>
    <cellStyle name="Accent6 4" xfId="84" xr:uid="{7918D8A4-34D2-48E8-B2E4-F872133ABF96}"/>
    <cellStyle name="Accent6 4 2" xfId="5387" xr:uid="{1D4A9AB8-61B1-40BF-B5D1-3045AE799C7E}"/>
    <cellStyle name="Accent6 40" xfId="1890" xr:uid="{7D5264F7-8594-481E-9136-9F058D0D41FD}"/>
    <cellStyle name="Accent6 41" xfId="1891" xr:uid="{0451FEEF-CAFC-408C-8864-03A1480E07EE}"/>
    <cellStyle name="Accent6 42" xfId="1892" xr:uid="{8FF88270-E4CA-4958-8106-60ABF42AFE16}"/>
    <cellStyle name="Accent6 43" xfId="1893" xr:uid="{85AAC779-34FD-4028-9318-2AD9999C5781}"/>
    <cellStyle name="Accent6 5" xfId="1894" xr:uid="{A2828CB5-BA11-4BB8-9798-8A9F8F6A4954}"/>
    <cellStyle name="Accent6 5 2" xfId="5388" xr:uid="{82B0C96B-807F-4266-9002-5829E7B7D454}"/>
    <cellStyle name="Accent6 6" xfId="1895" xr:uid="{A71F6436-F77F-46F1-8145-D1D34BC4F512}"/>
    <cellStyle name="Accent6 6 2" xfId="5389" xr:uid="{C1DBCDA6-7887-4D65-AF88-0CD967675816}"/>
    <cellStyle name="Accent6 7" xfId="1896" xr:uid="{D6A186C3-4853-4E3F-AD4B-9B0A8EE663C8}"/>
    <cellStyle name="Accent6 8" xfId="1897" xr:uid="{397C978A-AE72-47A8-9635-A2E88BE1E87B}"/>
    <cellStyle name="Accent6 9" xfId="1898" xr:uid="{0E3BA73F-2788-4AC4-BA89-F48870FA4B92}"/>
    <cellStyle name="AggblueBoldCels" xfId="1899" xr:uid="{30D9804B-A9BA-47E9-8792-D76F6314401B}"/>
    <cellStyle name="AggblueCels" xfId="1900" xr:uid="{E0DCF724-8880-4A1F-9252-9E5FC744A7A5}"/>
    <cellStyle name="AggBoldCells" xfId="1901" xr:uid="{ADF38721-DCE9-4381-930A-9561C3690CE2}"/>
    <cellStyle name="AggCels" xfId="1902" xr:uid="{D510EF7A-D422-449F-A43E-A80B3BFD18C2}"/>
    <cellStyle name="AggGreen" xfId="1903" xr:uid="{F0E3CBB0-42B8-45CB-8C1F-CB5EC716C7AC}"/>
    <cellStyle name="AggGreen12" xfId="1904" xr:uid="{918A21CD-433C-4CB4-94F2-5DBF29C9BA1B}"/>
    <cellStyle name="AggOrange" xfId="1905" xr:uid="{3E069A5D-EC76-4216-A63B-5201DF22B650}"/>
    <cellStyle name="AggOrange9" xfId="1906" xr:uid="{85EB72AB-9A2C-4D2B-9618-4FB2633FBBA8}"/>
    <cellStyle name="AggOrangeLB_2x" xfId="1907" xr:uid="{8A5B1BE6-8243-4A98-88DF-318950027A46}"/>
    <cellStyle name="AggOrangeLBorder" xfId="1908" xr:uid="{6E2F01CE-F2D9-4A76-AAB2-1EC028F982E8}"/>
    <cellStyle name="AggOrangeRBorder" xfId="1909" xr:uid="{65E3334A-5FC0-4410-BC8A-9DED8E362A69}"/>
    <cellStyle name="Akzent1" xfId="1910" xr:uid="{F4805DCB-A01B-4A5D-9C4B-F25A554A7AAE}"/>
    <cellStyle name="Akzent2" xfId="1911" xr:uid="{5A8EDEEF-579C-434D-9155-AD481037B887}"/>
    <cellStyle name="Akzent3" xfId="1912" xr:uid="{39F9B91E-12AB-4CF1-8483-80F5E44DC92A}"/>
    <cellStyle name="Akzent4" xfId="1913" xr:uid="{8CF61200-3BC6-48CB-9DB3-427F028BF556}"/>
    <cellStyle name="Akzent5" xfId="1914" xr:uid="{6E9B2EDD-213F-49ED-ABB8-39A91D2B6492}"/>
    <cellStyle name="Akzent6" xfId="1915" xr:uid="{044F4A09-2E4D-4091-AA2C-382B7EAD7A88}"/>
    <cellStyle name="Ausgabe" xfId="1916" xr:uid="{BD8A71E6-801C-491E-961A-F2077246A9B9}"/>
    <cellStyle name="Bad" xfId="600" builtinId="27" customBuiltin="1"/>
    <cellStyle name="Bad 10" xfId="1917" xr:uid="{31E02C7D-E4C7-4EE0-A226-B55046143FC5}"/>
    <cellStyle name="Bad 11" xfId="1918" xr:uid="{18A5D055-9E69-4FB7-BE3D-911963C6FD29}"/>
    <cellStyle name="Bad 12" xfId="1919" xr:uid="{C3E6144F-AF26-4EAB-A618-F0E8C2097AC4}"/>
    <cellStyle name="Bad 13" xfId="1920" xr:uid="{2EF39DDF-3C15-41F2-B36B-849E07E4131C}"/>
    <cellStyle name="Bad 14" xfId="1921" xr:uid="{9AA50553-6673-477C-9D5F-8997E2D802AE}"/>
    <cellStyle name="Bad 15" xfId="1922" xr:uid="{A6AE10FB-9655-40A0-86F0-81D4DB8EE274}"/>
    <cellStyle name="Bad 16" xfId="1923" xr:uid="{21609CC6-2764-48B7-8926-65BF36167CF1}"/>
    <cellStyle name="Bad 17" xfId="1924" xr:uid="{328E1438-D7FE-4CD6-8936-1C16CFE34931}"/>
    <cellStyle name="Bad 18" xfId="1925" xr:uid="{80482AEA-936E-48C9-8B34-38DE7F09B142}"/>
    <cellStyle name="Bad 19" xfId="1926" xr:uid="{F75A6F58-532C-40D0-9654-E6B2FF93B46C}"/>
    <cellStyle name="Bad 2" xfId="88" xr:uid="{4B81D2E6-AA62-41E7-B532-01F6846ECA26}"/>
    <cellStyle name="Bad 2 10" xfId="4187" xr:uid="{EFB8062A-A120-4170-90CF-C8DBFD820D8B}"/>
    <cellStyle name="Bad 2 11" xfId="5390" xr:uid="{0AEC773E-DDC4-4A7E-B0F2-7C2B2A0A84CF}"/>
    <cellStyle name="Bad 2 12" xfId="58776" xr:uid="{FF3EFD75-4E6E-4138-A9A4-50E2B0BCF281}"/>
    <cellStyle name="Bad 2 2" xfId="426" xr:uid="{12935582-E6B9-4A5A-9A35-14681D5E532F}"/>
    <cellStyle name="Bad 2 2 2" xfId="4188" xr:uid="{C09813E3-FD27-40A0-B1E6-5F9165D46F6A}"/>
    <cellStyle name="Bad 2 3" xfId="245" xr:uid="{C4E7579A-6F47-4769-AA92-E8E953B06AE3}"/>
    <cellStyle name="Bad 2 3 2" xfId="4189" xr:uid="{872E2311-1A71-4160-9BFB-88B658938862}"/>
    <cellStyle name="Bad 2 4" xfId="4190" xr:uid="{5726C2C4-3313-46BE-BCF4-8C4829166C11}"/>
    <cellStyle name="Bad 2 5" xfId="4191" xr:uid="{7709F91A-7EE5-43D6-B1F5-E5214E2E79F8}"/>
    <cellStyle name="Bad 2 6" xfId="4192" xr:uid="{E154BDD9-2C7D-4C67-B0E3-386607EAF273}"/>
    <cellStyle name="Bad 2 7" xfId="4193" xr:uid="{0DD58C6D-3416-4617-AF0B-30467BC4D3C7}"/>
    <cellStyle name="Bad 2 8" xfId="4194" xr:uid="{AF521BFB-7079-4258-9BBF-89FFE2C85D3E}"/>
    <cellStyle name="Bad 2 9" xfId="4195" xr:uid="{024DE723-8857-485F-B27E-4449296446A5}"/>
    <cellStyle name="Bad 20" xfId="1927" xr:uid="{31340A30-BCEB-4C09-908B-93F169E0192A}"/>
    <cellStyle name="Bad 21" xfId="1928" xr:uid="{8AA7768E-B7B4-4301-BB23-6591A333F119}"/>
    <cellStyle name="Bad 22" xfId="1929" xr:uid="{563CF52B-9DD5-4BB4-9886-08A7B4294661}"/>
    <cellStyle name="Bad 23" xfId="1930" xr:uid="{478E642C-A967-424C-BFE0-5A793C8ECB54}"/>
    <cellStyle name="Bad 24" xfId="1931" xr:uid="{FD1C596B-BF38-4FE6-A051-4934ECF1F66F}"/>
    <cellStyle name="Bad 25" xfId="1932" xr:uid="{467E832A-90CD-49A5-95D4-C1F4D36261DC}"/>
    <cellStyle name="Bad 26" xfId="1933" xr:uid="{BA0490B6-DB34-4DBD-917C-07D0583C9CE1}"/>
    <cellStyle name="Bad 27" xfId="1934" xr:uid="{91653811-36CC-43AE-90A0-06CD72E06888}"/>
    <cellStyle name="Bad 28" xfId="1935" xr:uid="{9CF4132C-0A5E-4E4B-AD7E-01E0CAD551D5}"/>
    <cellStyle name="Bad 29" xfId="1936" xr:uid="{37CFC01E-6B13-4727-B28F-0C0487BD0DBF}"/>
    <cellStyle name="Bad 3" xfId="89" xr:uid="{B8DF8D78-A91C-4AB1-8351-A69A3862A74E}"/>
    <cellStyle name="Bad 3 2" xfId="1937" xr:uid="{98E99CB3-2EAC-4F4A-B3A4-40C240019955}"/>
    <cellStyle name="Bad 3 2 2" xfId="5391" xr:uid="{5DDE42DA-1DDF-4690-99F2-BDBF4D2D3E7F}"/>
    <cellStyle name="Bad 3 3" xfId="4196" xr:uid="{02EAE5FE-DA46-4F90-98D7-3F2063033EDF}"/>
    <cellStyle name="Bad 30" xfId="1938" xr:uid="{A7A90644-001F-4AFD-BA17-39CFE6CFF7CC}"/>
    <cellStyle name="Bad 31" xfId="1939" xr:uid="{4975C4B1-FBEE-4F0C-AB83-7927E77DDE0B}"/>
    <cellStyle name="Bad 32" xfId="1940" xr:uid="{C3497E01-E12A-4F42-A5A3-5A29012832B1}"/>
    <cellStyle name="Bad 33" xfId="1941" xr:uid="{8571A50C-4FC2-44C1-A48C-D92082773B98}"/>
    <cellStyle name="Bad 34" xfId="1942" xr:uid="{F4D2A35B-C93F-4317-AF4D-C8B27D38E2A4}"/>
    <cellStyle name="Bad 35" xfId="1943" xr:uid="{0E0B4032-425B-4482-9785-77D2144A9790}"/>
    <cellStyle name="Bad 36" xfId="1944" xr:uid="{369AD3FD-58C6-44F4-AE6C-D082F74A90E9}"/>
    <cellStyle name="Bad 37" xfId="1945" xr:uid="{3B61A1A4-1EF9-4DFB-9C5B-2BD8A1D0E01C}"/>
    <cellStyle name="Bad 38" xfId="1946" xr:uid="{DC80E485-F8A2-4C27-BEBF-6633816387FF}"/>
    <cellStyle name="Bad 39" xfId="1947" xr:uid="{3024621A-00A0-4431-8886-F24E6B4D5859}"/>
    <cellStyle name="Bad 4" xfId="87" xr:uid="{DA1927FE-2794-43FA-BCBD-B324162CA3A4}"/>
    <cellStyle name="Bad 4 2" xfId="5392" xr:uid="{DBD870D7-F517-4E50-99D2-9302FF030866}"/>
    <cellStyle name="Bad 40" xfId="1948" xr:uid="{AF470031-E5F0-492B-A105-E173CC3765F5}"/>
    <cellStyle name="Bad 41" xfId="1949" xr:uid="{78C61AB0-26E9-4232-99C7-F5E884C71B32}"/>
    <cellStyle name="Bad 42" xfId="1950" xr:uid="{FF122722-5576-470F-A2D7-E3F9DDE7E5C9}"/>
    <cellStyle name="Bad 43" xfId="1951" xr:uid="{5BEF77A9-BD6A-4067-AA32-14510C553094}"/>
    <cellStyle name="Bad 44" xfId="1952" xr:uid="{079FE391-8880-457F-A576-79CF1482721D}"/>
    <cellStyle name="Bad 5" xfId="1953" xr:uid="{2B270E2D-A99E-4F15-8C9C-AAD960D5DAFE}"/>
    <cellStyle name="Bad 5 2" xfId="5393" xr:uid="{49D50091-7EF3-46FD-86F8-64645B3174AB}"/>
    <cellStyle name="Bad 6" xfId="1954" xr:uid="{6330023D-7879-433F-BDE3-2B3F0E2312A7}"/>
    <cellStyle name="Bad 6 2" xfId="5394" xr:uid="{27E46CA4-1446-4D14-ADAF-34C2257483A5}"/>
    <cellStyle name="Bad 7" xfId="1955" xr:uid="{9E74095E-6DA1-4A79-88B8-1676AD96A631}"/>
    <cellStyle name="Bad 8" xfId="1956" xr:uid="{1E983EBA-7401-4C5D-93AE-1DEED6AAA9EA}"/>
    <cellStyle name="Bad 9" xfId="1957" xr:uid="{1F89E892-0774-4A35-9A56-55F099776FD4}"/>
    <cellStyle name="Berechnung" xfId="1958" xr:uid="{B72AF84E-5A55-40AD-A915-7B90B4B5E4E1}"/>
    <cellStyle name="Body: normal cell" xfId="58997" xr:uid="{FA66A08B-1D09-4A2E-9788-4892EB8C2AFB}"/>
    <cellStyle name="Bold GHG Numbers (0.00)" xfId="1959" xr:uid="{B57344AC-8C8D-4F49-A34C-2531BE9A28B5}"/>
    <cellStyle name="Calculation" xfId="603" builtinId="22" customBuiltin="1"/>
    <cellStyle name="Calculation 10" xfId="1960" xr:uid="{4F5F35A8-3CDE-44D7-B416-E7FE12B638CB}"/>
    <cellStyle name="Calculation 11" xfId="1961" xr:uid="{48FC6E7C-4BD2-4269-970C-84136709B28E}"/>
    <cellStyle name="Calculation 12" xfId="1962" xr:uid="{37015720-E24C-4BA5-99AA-7534DD3BA95B}"/>
    <cellStyle name="Calculation 13" xfId="1963" xr:uid="{8A557055-7DC4-4013-8C47-3A39E21CEB03}"/>
    <cellStyle name="Calculation 14" xfId="1964" xr:uid="{0B27B0C5-DAFE-4D1A-A071-6F565C4F9772}"/>
    <cellStyle name="Calculation 15" xfId="1965" xr:uid="{42C0C078-027F-484F-87CA-BD700AD377D9}"/>
    <cellStyle name="Calculation 16" xfId="1966" xr:uid="{7679A994-FB47-4025-9CA6-37811B820EBD}"/>
    <cellStyle name="Calculation 17" xfId="1967" xr:uid="{FB8EA2C0-B932-4EEC-9907-98096C91B49C}"/>
    <cellStyle name="Calculation 18" xfId="1968" xr:uid="{590FC39A-253E-4B26-9A3B-27B43EE87CFE}"/>
    <cellStyle name="Calculation 19" xfId="1969" xr:uid="{5D7F6326-1D8C-4652-BACF-9306B0DE028B}"/>
    <cellStyle name="Calculation 2" xfId="91" xr:uid="{91F04964-F8B9-49AA-BA4C-6328757EFE4A}"/>
    <cellStyle name="Calculation 2 10" xfId="4197" xr:uid="{900984C3-3999-441F-AB41-DC9D5B1984A8}"/>
    <cellStyle name="Calculation 2 11" xfId="5395" xr:uid="{70BA8876-12FC-4C48-B35B-C55A79965395}"/>
    <cellStyle name="Calculation 2 12" xfId="58777" xr:uid="{798874D7-C8FD-44A4-94A2-F9FCDFBF1C03}"/>
    <cellStyle name="Calculation 2 2" xfId="427" xr:uid="{CC686532-03FC-4113-8D55-2987F59C0B24}"/>
    <cellStyle name="Calculation 2 2 2" xfId="560" xr:uid="{C97A70A3-026A-4F23-ADBA-97DA1DFFE4CD}"/>
    <cellStyle name="Calculation 2 2 3" xfId="4198" xr:uid="{631BDDEC-B8B0-422A-BF59-7C1CBB1A2E2E}"/>
    <cellStyle name="Calculation 2 3" xfId="246" xr:uid="{E7A59718-5D91-4D62-946B-A208F4304323}"/>
    <cellStyle name="Calculation 2 3 2" xfId="478" xr:uid="{BED22419-4156-4312-88C6-AE9D984A9E28}"/>
    <cellStyle name="Calculation 2 3 3" xfId="4199" xr:uid="{80F0633D-58C5-4BC1-82C2-C86B7D5EBEB4}"/>
    <cellStyle name="Calculation 2 4" xfId="451" xr:uid="{8D5DB226-226A-4593-8360-DB5E3CAFA37C}"/>
    <cellStyle name="Calculation 2 4 2" xfId="4200" xr:uid="{103E38B2-8796-4560-9E1C-2023834EA90D}"/>
    <cellStyle name="Calculation 2 5" xfId="4201" xr:uid="{D1B2FE7A-6993-41F7-BE4F-B98162958D47}"/>
    <cellStyle name="Calculation 2 6" xfId="4202" xr:uid="{15C75FA5-0801-454F-B7EC-89604660C8C7}"/>
    <cellStyle name="Calculation 2 7" xfId="4203" xr:uid="{6B5DE6B1-AC9C-4733-871E-0E911E909EA4}"/>
    <cellStyle name="Calculation 2 8" xfId="4204" xr:uid="{7B2AB549-0A12-484C-A5EE-973EC18AE307}"/>
    <cellStyle name="Calculation 2 9" xfId="4205" xr:uid="{2C33BCE7-2021-446C-86EE-BEC9833576CD}"/>
    <cellStyle name="Calculation 20" xfId="1970" xr:uid="{CF69B81B-44E2-4D7A-ADB8-BFE7D3EE57E4}"/>
    <cellStyle name="Calculation 21" xfId="1971" xr:uid="{36444EE7-B3D2-4AB1-9A45-2526A8040257}"/>
    <cellStyle name="Calculation 22" xfId="1972" xr:uid="{B69C5172-7837-4C84-AC96-E126081FC8DE}"/>
    <cellStyle name="Calculation 23" xfId="1973" xr:uid="{8F5A5549-C818-4844-926E-1A0A465C9545}"/>
    <cellStyle name="Calculation 24" xfId="1974" xr:uid="{4970369C-07B9-42B3-8396-985ACFBC0BAA}"/>
    <cellStyle name="Calculation 25" xfId="1975" xr:uid="{8A17B8F6-0385-4758-9C64-3EF276F2D31C}"/>
    <cellStyle name="Calculation 26" xfId="1976" xr:uid="{19B63343-3F6B-4811-88DF-B949CB02F73F}"/>
    <cellStyle name="Calculation 27" xfId="1977" xr:uid="{2981475F-04D3-49F9-8E8D-3F891F8C6484}"/>
    <cellStyle name="Calculation 28" xfId="1978" xr:uid="{6973D9E1-17A7-4650-839A-94E52B4DE67C}"/>
    <cellStyle name="Calculation 29" xfId="1979" xr:uid="{29676970-4308-450E-970C-A732C0C20320}"/>
    <cellStyle name="Calculation 3" xfId="92" xr:uid="{6FB262E9-8579-47F5-B09A-2A2104F12602}"/>
    <cellStyle name="Calculation 3 2" xfId="452" xr:uid="{425C4D4A-E2C3-4C0F-9958-E9DF03AB81C3}"/>
    <cellStyle name="Calculation 3 2 2" xfId="5396" xr:uid="{E6549CA5-F730-47E8-A764-E2319BA9F6B4}"/>
    <cellStyle name="Calculation 3 3" xfId="4206" xr:uid="{9E4D212C-CE78-44D1-B4AB-AE8C4A5FBB08}"/>
    <cellStyle name="Calculation 30" xfId="1980" xr:uid="{CC0FBA62-A381-4101-9E1C-E90B08DE3589}"/>
    <cellStyle name="Calculation 31" xfId="1981" xr:uid="{CD5FD845-F1F3-494A-9E77-E4D6A665EF2B}"/>
    <cellStyle name="Calculation 32" xfId="1982" xr:uid="{DC336BEB-3DA2-4586-BD86-F4BBDAEF2DC7}"/>
    <cellStyle name="Calculation 33" xfId="1983" xr:uid="{6BD8C976-6819-4F3D-AED4-9828646BF2F6}"/>
    <cellStyle name="Calculation 34" xfId="1984" xr:uid="{D6526D45-F607-4CAE-9530-644624A755F4}"/>
    <cellStyle name="Calculation 35" xfId="1985" xr:uid="{909725F4-97B8-442C-AA0D-B9D79641C8CB}"/>
    <cellStyle name="Calculation 36" xfId="1986" xr:uid="{8FE798C3-EEA7-4FBE-906D-5A2BB63CFC67}"/>
    <cellStyle name="Calculation 37" xfId="1987" xr:uid="{388C349B-17A8-428E-9509-79925F2CF704}"/>
    <cellStyle name="Calculation 38" xfId="1988" xr:uid="{14271EA8-702E-4C74-92DE-B217A3303DF0}"/>
    <cellStyle name="Calculation 39" xfId="1989" xr:uid="{749D490E-A228-401B-94FD-B075B48A120B}"/>
    <cellStyle name="Calculation 4" xfId="450" xr:uid="{B4E991EC-D483-4D7D-A7FF-5D4AF17F5490}"/>
    <cellStyle name="Calculation 4 2" xfId="5397" xr:uid="{FA108BB1-FC82-484E-B2D2-A35ED285C3DD}"/>
    <cellStyle name="Calculation 40" xfId="1990" xr:uid="{D0ECB297-9172-4277-9E94-B27522BC5FFB}"/>
    <cellStyle name="Calculation 41" xfId="1991" xr:uid="{C571D15A-1D63-4C4C-9FAF-076229BA9016}"/>
    <cellStyle name="Calculation 42" xfId="1992" xr:uid="{B067064C-05B5-4BF6-BB7B-76DD943F33AC}"/>
    <cellStyle name="Calculation 43" xfId="1993" xr:uid="{D9E637FC-4D73-4C4D-A1E4-832E56F38CA3}"/>
    <cellStyle name="Calculation 5" xfId="90" xr:uid="{B8301D21-3006-441F-B0B1-377F7C031FF9}"/>
    <cellStyle name="Calculation 5 2" xfId="5398" xr:uid="{F55EB74E-70B9-47FA-A5A7-FF2DC667F599}"/>
    <cellStyle name="Calculation 6" xfId="1994" xr:uid="{6B5D5043-6222-4BC6-BB5C-0CB5BB751D8C}"/>
    <cellStyle name="Calculation 6 2" xfId="5399" xr:uid="{B6398315-89F4-40F9-88FA-79D2A9C8239C}"/>
    <cellStyle name="Calculation 7" xfId="1995" xr:uid="{F17ED4C0-2141-4DF4-9595-76F3CF3CA286}"/>
    <cellStyle name="Calculation 8" xfId="1996" xr:uid="{BFEE499A-D4B5-4CA8-8E0F-B1E156B71321}"/>
    <cellStyle name="Calculation 9" xfId="1997" xr:uid="{B9C8C481-3F83-43CD-9D97-E1C7D75D2B9A}"/>
    <cellStyle name="Check Cell" xfId="605" builtinId="23" customBuiltin="1"/>
    <cellStyle name="Check Cell 10" xfId="1998" xr:uid="{02E7F97D-C060-4C35-B10D-02071EC97683}"/>
    <cellStyle name="Check Cell 11" xfId="1999" xr:uid="{964EEBF6-2755-40B9-9A48-6135734E1B21}"/>
    <cellStyle name="Check Cell 12" xfId="2000" xr:uid="{F59306A1-26C7-41E2-97AD-EBBCFEA4C9A2}"/>
    <cellStyle name="Check Cell 13" xfId="2001" xr:uid="{49A39C27-4C01-428E-96BF-44BC5401E2C3}"/>
    <cellStyle name="Check Cell 14" xfId="2002" xr:uid="{C4D444A9-863D-40EE-84A6-B743D4C72416}"/>
    <cellStyle name="Check Cell 15" xfId="2003" xr:uid="{090EC6C3-E6DA-431E-8F83-92B000ADDCD6}"/>
    <cellStyle name="Check Cell 16" xfId="2004" xr:uid="{5E20FC37-4833-43A6-8EE9-2366CAD9DFC9}"/>
    <cellStyle name="Check Cell 17" xfId="2005" xr:uid="{051DC538-BAB3-44C5-96EF-8F3AFE2E9F4B}"/>
    <cellStyle name="Check Cell 18" xfId="2006" xr:uid="{D0BADA1A-5BE7-4FE2-A195-ABCFEA90FCEE}"/>
    <cellStyle name="Check Cell 19" xfId="2007" xr:uid="{8ECE7AC1-0863-4CF1-9190-9467CB6FC772}"/>
    <cellStyle name="Check Cell 2" xfId="94" xr:uid="{B736D698-4276-4B38-BDCA-BB868093182F}"/>
    <cellStyle name="Check Cell 2 10" xfId="4207" xr:uid="{929170B2-B262-49DD-9CCC-272CC7E4B05F}"/>
    <cellStyle name="Check Cell 2 11" xfId="58778" xr:uid="{B0837C74-B8A6-475A-BDF4-B41FC8950C67}"/>
    <cellStyle name="Check Cell 2 2" xfId="428" xr:uid="{46BEF6C7-367D-4DD4-89DC-AE020EF00FFD}"/>
    <cellStyle name="Check Cell 2 3" xfId="247" xr:uid="{14E411CE-5348-4CEE-BF45-DCEFB47E231D}"/>
    <cellStyle name="Check Cell 2 3 2" xfId="4208" xr:uid="{B1CCF4D8-581C-4FB8-8138-46AA9B68ACFE}"/>
    <cellStyle name="Check Cell 2 4" xfId="4209" xr:uid="{2314FC98-47A4-419C-8296-5DEBC061621C}"/>
    <cellStyle name="Check Cell 2 5" xfId="4210" xr:uid="{8C135F60-88C5-4750-A51C-F359B1D016E2}"/>
    <cellStyle name="Check Cell 2 6" xfId="4211" xr:uid="{081D406C-F248-4E97-B192-6E9773C75E22}"/>
    <cellStyle name="Check Cell 2 7" xfId="4212" xr:uid="{ED20F188-E137-45C6-AA37-518AF427F8D1}"/>
    <cellStyle name="Check Cell 2 8" xfId="4213" xr:uid="{965CCE68-CCEE-4749-92A0-50C806DD00C8}"/>
    <cellStyle name="Check Cell 2 9" xfId="4214" xr:uid="{DD70F885-B9CB-40F0-BBEF-53D25DCE47FD}"/>
    <cellStyle name="Check Cell 20" xfId="2008" xr:uid="{51590E78-00DD-45B0-9D6F-D0EA7D5FD54B}"/>
    <cellStyle name="Check Cell 21" xfId="2009" xr:uid="{17C16B68-EE55-4011-B8D0-B153B8F7ABE4}"/>
    <cellStyle name="Check Cell 22" xfId="2010" xr:uid="{AEEE67B3-E275-4654-985A-633BA30F2A92}"/>
    <cellStyle name="Check Cell 23" xfId="2011" xr:uid="{E01235DE-80D2-4EEE-9DC4-BB7D632D89D0}"/>
    <cellStyle name="Check Cell 24" xfId="2012" xr:uid="{19AEC0A1-8B40-4223-A661-FB9D6077EFA2}"/>
    <cellStyle name="Check Cell 25" xfId="2013" xr:uid="{CCECD4F7-EC13-4517-990D-EEE3F1E7BF77}"/>
    <cellStyle name="Check Cell 26" xfId="2014" xr:uid="{3836ABE0-6758-4092-8F99-635131D242D3}"/>
    <cellStyle name="Check Cell 27" xfId="2015" xr:uid="{69E4B432-68BD-424D-8CBE-D584DCDDED21}"/>
    <cellStyle name="Check Cell 28" xfId="2016" xr:uid="{1A5BBCE8-4F21-4A1B-8F7D-AB78EFA41F72}"/>
    <cellStyle name="Check Cell 29" xfId="2017" xr:uid="{4F2748B3-17E9-452A-A92C-9E8EA893D3E1}"/>
    <cellStyle name="Check Cell 3" xfId="95" xr:uid="{806461D6-8963-4A49-95A0-16F58C43833F}"/>
    <cellStyle name="Check Cell 3 2" xfId="2018" xr:uid="{11D3CEB8-1190-4BA6-B8CD-551AF8AC28AE}"/>
    <cellStyle name="Check Cell 30" xfId="2019" xr:uid="{9E857B6B-21AA-429E-A88F-8E1DD83371D9}"/>
    <cellStyle name="Check Cell 31" xfId="2020" xr:uid="{A11D1A9E-4F2D-4CC4-8AD3-E2D319A8B6D0}"/>
    <cellStyle name="Check Cell 32" xfId="2021" xr:uid="{BCBFD55C-E69C-4C24-A2AE-CC8A1A1E4AAB}"/>
    <cellStyle name="Check Cell 33" xfId="2022" xr:uid="{A53DB4A6-D60F-4B4A-B81E-0D9BE49F7C34}"/>
    <cellStyle name="Check Cell 34" xfId="2023" xr:uid="{EDF2128E-440C-4B68-9897-FA6803B89223}"/>
    <cellStyle name="Check Cell 35" xfId="2024" xr:uid="{DA5CB60F-B926-4ECC-AD78-8550CDF6E5B7}"/>
    <cellStyle name="Check Cell 36" xfId="2025" xr:uid="{5424DEF6-AFCE-4151-9767-DF81AEFBAA6E}"/>
    <cellStyle name="Check Cell 37" xfId="2026" xr:uid="{35A39300-0B05-4CE0-A5BF-47FF13764190}"/>
    <cellStyle name="Check Cell 38" xfId="2027" xr:uid="{26372BE3-0C82-4CF3-AAE4-F18D818A6557}"/>
    <cellStyle name="Check Cell 39" xfId="2028" xr:uid="{D2E83452-3F96-47B4-B94C-0B81E7D25894}"/>
    <cellStyle name="Check Cell 4" xfId="93" xr:uid="{DD4F3A95-3FC4-4262-8F00-890059E44ABA}"/>
    <cellStyle name="Check Cell 4 2" xfId="5400" xr:uid="{B68D4982-46BF-4E0E-B123-B136BEDC08E2}"/>
    <cellStyle name="Check Cell 40" xfId="2029" xr:uid="{FD4A8FFF-E558-4BEC-A22A-53BA05499AE8}"/>
    <cellStyle name="Check Cell 41" xfId="2030" xr:uid="{7F362A06-C8DA-4FB3-B572-4CE36FEB71AF}"/>
    <cellStyle name="Check Cell 42" xfId="2031" xr:uid="{0524EFFA-81A4-4EBF-B626-073F619AC9B6}"/>
    <cellStyle name="Check Cell 43" xfId="2032" xr:uid="{9ADFF0F1-5FB3-4A3B-ACAF-1513E3DB0C53}"/>
    <cellStyle name="Check Cell 5" xfId="2033" xr:uid="{CE3D491D-0DA3-4FC8-8376-005AE1F692B8}"/>
    <cellStyle name="Check Cell 5 2" xfId="5401" xr:uid="{F4551663-C877-4087-A742-F0A4D30D8BBE}"/>
    <cellStyle name="Check Cell 6" xfId="2034" xr:uid="{4AA3AC86-10DB-4A6A-8385-65C9687304B9}"/>
    <cellStyle name="Check Cell 6 2" xfId="5402" xr:uid="{CB889371-035B-4A1B-88CC-7549D04C44A0}"/>
    <cellStyle name="Check Cell 7" xfId="2035" xr:uid="{9CEA84A0-4E3D-4C18-A6CC-7E7AD797F6D9}"/>
    <cellStyle name="Check Cell 8" xfId="2036" xr:uid="{0CD9F057-3997-4F3A-9368-61E86FCCD0C2}"/>
    <cellStyle name="Check Cell 9" xfId="2037" xr:uid="{189FDBB2-B858-44C7-A2F7-8669EF5D1FB4}"/>
    <cellStyle name="coin" xfId="848" xr:uid="{1CCA380C-507C-4081-A2E4-365433C6A327}"/>
    <cellStyle name="Comma" xfId="62911" builtinId="3"/>
    <cellStyle name="Comma [0] 2" xfId="61862" xr:uid="{54A5ADA8-5FDE-4E5E-9BE9-481C6BD95789}"/>
    <cellStyle name="Comma [0] 2 10" xfId="4215" xr:uid="{E7E05D72-503B-47DD-9B89-5E6E3F7F111D}"/>
    <cellStyle name="Comma [0] 2 10 2" xfId="23132" xr:uid="{EBF49022-6A42-4741-84A1-644DAC5F0855}"/>
    <cellStyle name="Comma [0] 2 10 3" xfId="41048" xr:uid="{388E3A12-3007-49B7-80CA-133B8916CE4A}"/>
    <cellStyle name="Comma [0] 2 2" xfId="4216" xr:uid="{7179C071-E890-42F7-98A0-92B6D373190A}"/>
    <cellStyle name="Comma [0] 2 2 2" xfId="23133" xr:uid="{E4D0B2E6-3D23-4F25-B8D7-779E3085DE9A}"/>
    <cellStyle name="Comma [0] 2 2 3" xfId="41049" xr:uid="{6F2A8C0C-BC3F-43B0-9E2E-190D76ECBCC9}"/>
    <cellStyle name="Comma [0] 2 3" xfId="4217" xr:uid="{EEDE33E9-2ACA-4014-B8D6-F4ECE3C5B9EA}"/>
    <cellStyle name="Comma [0] 2 3 2" xfId="23134" xr:uid="{50CA4AED-C056-4881-A036-A4AACD4CACF8}"/>
    <cellStyle name="Comma [0] 2 3 3" xfId="41050" xr:uid="{AEDF7020-D883-41D7-BD4B-FEED499B198A}"/>
    <cellStyle name="Comma [0] 2 4" xfId="4218" xr:uid="{39CE6F71-0ADF-4257-B523-B674ED7447FE}"/>
    <cellStyle name="Comma [0] 2 4 2" xfId="23135" xr:uid="{8F046A5A-A133-420D-A2FF-F3863233DECC}"/>
    <cellStyle name="Comma [0] 2 4 3" xfId="41051" xr:uid="{A92010A0-021E-4541-8C77-BCCA259B42FE}"/>
    <cellStyle name="Comma [0] 2 5" xfId="4219" xr:uid="{C16A5B7F-AB14-4B7C-964A-F33765C53476}"/>
    <cellStyle name="Comma [0] 2 5 2" xfId="23136" xr:uid="{58F724E4-A5F6-42D9-AA1D-36ABAFBFED2A}"/>
    <cellStyle name="Comma [0] 2 5 3" xfId="41052" xr:uid="{09373B75-B3E6-439A-BEA0-CE1D9FD0C25E}"/>
    <cellStyle name="Comma [0] 2 6" xfId="4220" xr:uid="{962D36D7-9D36-4E7B-BA50-420B66E72C22}"/>
    <cellStyle name="Comma [0] 2 6 2" xfId="23137" xr:uid="{0B491B6C-D059-47EF-B4A0-5D8168EBD814}"/>
    <cellStyle name="Comma [0] 2 6 3" xfId="41053" xr:uid="{CF3A1F58-BC6E-4B87-8D0B-C9FE62D2E510}"/>
    <cellStyle name="Comma [0] 2 7" xfId="4221" xr:uid="{52753AD7-D064-4C29-B9B4-42D35BFDFB1A}"/>
    <cellStyle name="Comma [0] 2 7 2" xfId="23138" xr:uid="{2010C3B4-2DA9-4101-988D-B035E02A9F0F}"/>
    <cellStyle name="Comma [0] 2 7 3" xfId="41054" xr:uid="{8D7C49C4-60C8-40A5-8DAD-57806CD41CB0}"/>
    <cellStyle name="Comma [0] 2 8" xfId="4222" xr:uid="{8DBB1739-9B20-430F-88C4-64351297E1F1}"/>
    <cellStyle name="Comma [0] 2 8 2" xfId="23139" xr:uid="{9CEDF073-B698-49BD-BC3C-7A0ACAEA4DBA}"/>
    <cellStyle name="Comma [0] 2 8 3" xfId="41055" xr:uid="{83D3615C-6AD8-48BA-92C1-8C6B56816159}"/>
    <cellStyle name="Comma [0] 2 9" xfId="4223" xr:uid="{ADEBDF32-4A97-4471-A8FD-BAE064AFEA0B}"/>
    <cellStyle name="Comma [0] 2 9 2" xfId="23140" xr:uid="{C253139C-7B0A-4928-9221-E29B4B9A8186}"/>
    <cellStyle name="Comma [0] 2 9 3" xfId="41056" xr:uid="{82C8525C-9609-4FAA-AB1B-6359CBC828DA}"/>
    <cellStyle name="Comma [0] 3" xfId="62884" xr:uid="{17E8A576-2219-4ABD-910C-58719265C969}"/>
    <cellStyle name="Comma 10" xfId="6" xr:uid="{1A3A8D96-587F-41A5-B8B0-D17D35230C12}"/>
    <cellStyle name="Comma 10 10" xfId="5403" xr:uid="{BD54A2AA-F6D8-4494-81E7-5C10700A2091}"/>
    <cellStyle name="Comma 10 10 2" xfId="5404" xr:uid="{16F2675C-A339-4541-BF38-684DCB2BA55A}"/>
    <cellStyle name="Comma 10 10 2 2" xfId="23484" xr:uid="{4FF4D763-BB7F-4BDD-8417-D58144001307}"/>
    <cellStyle name="Comma 10 10 2 3" xfId="41400" xr:uid="{573A3086-DE97-4879-B410-8902072D2049}"/>
    <cellStyle name="Comma 10 10 3" xfId="5405" xr:uid="{CAF3F73F-2075-4AFE-8D72-7692E61629BA}"/>
    <cellStyle name="Comma 10 10 3 2" xfId="23485" xr:uid="{76370036-CE35-406C-8EE0-82E0773B3697}"/>
    <cellStyle name="Comma 10 10 3 3" xfId="41401" xr:uid="{1237B94D-6911-4EE3-93FD-82352917F668}"/>
    <cellStyle name="Comma 10 10 4" xfId="23483" xr:uid="{08879085-EE9B-4061-A628-A7AE51AB9D73}"/>
    <cellStyle name="Comma 10 10 5" xfId="41399" xr:uid="{ED761332-6D96-45A1-A052-9701D94DB68E}"/>
    <cellStyle name="Comma 10 11" xfId="5406" xr:uid="{8F7B451E-8827-43AB-A058-5A1AAF8DF07A}"/>
    <cellStyle name="Comma 10 11 2" xfId="23486" xr:uid="{20BA3BA2-DF55-45D0-A439-1E1B976F79E5}"/>
    <cellStyle name="Comma 10 11 3" xfId="41402" xr:uid="{F3C4E5A9-2BA8-4538-B58E-D3E896F88AF4}"/>
    <cellStyle name="Comma 10 12" xfId="5407" xr:uid="{CBD2227B-7891-4AF9-876E-29941B3EC9C1}"/>
    <cellStyle name="Comma 10 12 2" xfId="23487" xr:uid="{90FE2CA5-7B0F-43B9-91F1-D9F87198B8CC}"/>
    <cellStyle name="Comma 10 12 3" xfId="41403" xr:uid="{A65F149C-3DEE-4F5E-A538-A1B15CE9E993}"/>
    <cellStyle name="Comma 10 13" xfId="23141" xr:uid="{D0D6B7E7-B9AF-4E72-AE98-8629A3C3AF6F}"/>
    <cellStyle name="Comma 10 14" xfId="41057" xr:uid="{A38E0D57-ABDD-4A12-AABD-E61E6773CB81}"/>
    <cellStyle name="Comma 10 15" xfId="4224" xr:uid="{6FC7DC98-A2C2-4807-9FDD-ACB4DA49B097}"/>
    <cellStyle name="Comma 10 16" xfId="630" xr:uid="{B3FDB12D-7F9A-4465-B733-531D7BAA2F38}"/>
    <cellStyle name="Comma 10 2" xfId="249" xr:uid="{E8B3D48C-8C27-449D-94EC-F49F933FDF63}"/>
    <cellStyle name="Comma 10 2 10" xfId="4226" xr:uid="{A83B93A3-F020-452B-BAFD-1B4E5D32EDD0}"/>
    <cellStyle name="Comma 10 2 10 2" xfId="23143" xr:uid="{607CCF4A-207D-48FD-B7D3-39914613CD4E}"/>
    <cellStyle name="Comma 10 2 10 3" xfId="41059" xr:uid="{CE948A1C-D687-4887-B9F1-E2AFA18F7D1A}"/>
    <cellStyle name="Comma 10 2 11" xfId="4227" xr:uid="{B1B8695B-45DE-4806-9D56-5C86BDC6F0F9}"/>
    <cellStyle name="Comma 10 2 11 2" xfId="23144" xr:uid="{D677452E-58E5-493C-8AD4-914869509140}"/>
    <cellStyle name="Comma 10 2 11 3" xfId="41060" xr:uid="{DEB07176-DE80-4777-8AD1-D8F656438539}"/>
    <cellStyle name="Comma 10 2 12" xfId="4228" xr:uid="{8495B2AD-B59C-4907-9824-04CD39F14086}"/>
    <cellStyle name="Comma 10 2 12 2" xfId="23145" xr:uid="{0C437C70-3519-44D2-B34D-AE9D030D9838}"/>
    <cellStyle name="Comma 10 2 12 3" xfId="41061" xr:uid="{D4863EAF-7C3E-443D-9FB3-FA493BB53BE0}"/>
    <cellStyle name="Comma 10 2 13" xfId="4229" xr:uid="{3EED80EF-312A-4A91-AF72-F53DDD04C91C}"/>
    <cellStyle name="Comma 10 2 13 2" xfId="23146" xr:uid="{62025C3C-18F3-41B8-B908-CAD6FDC71BAF}"/>
    <cellStyle name="Comma 10 2 13 3" xfId="41062" xr:uid="{8ABD4833-B2DF-48A6-AEAF-6A791D5F1C4F}"/>
    <cellStyle name="Comma 10 2 14" xfId="4230" xr:uid="{DD7E19BE-31A5-47E4-BD6C-A4253102F6A7}"/>
    <cellStyle name="Comma 10 2 14 2" xfId="23147" xr:uid="{8EF7A1AC-73C9-4459-A399-8B62588A1265}"/>
    <cellStyle name="Comma 10 2 14 3" xfId="41063" xr:uid="{E78379CD-A686-4AC3-8CFE-E68E786AE329}"/>
    <cellStyle name="Comma 10 2 15" xfId="4231" xr:uid="{98BF6208-C1AD-4553-AF93-0B68221C1293}"/>
    <cellStyle name="Comma 10 2 15 2" xfId="23148" xr:uid="{B5F69396-5772-4409-91E9-193AD769D043}"/>
    <cellStyle name="Comma 10 2 15 3" xfId="41064" xr:uid="{FE510921-20CA-4E17-83D8-C2FBB32F2BAE}"/>
    <cellStyle name="Comma 10 2 16" xfId="4232" xr:uid="{752E6BF8-ECCD-4789-A580-B5082FD322B9}"/>
    <cellStyle name="Comma 10 2 16 2" xfId="23149" xr:uid="{3079A28E-8831-4C1A-BA3C-3442809B9DC5}"/>
    <cellStyle name="Comma 10 2 16 3" xfId="41065" xr:uid="{2F3EDBAB-D7C2-43B1-A3CD-F1E34FFD8864}"/>
    <cellStyle name="Comma 10 2 17" xfId="4233" xr:uid="{1400AB41-F6DA-4960-8F34-7E06F174B30F}"/>
    <cellStyle name="Comma 10 2 17 2" xfId="23150" xr:uid="{AFCED148-83A5-4688-9672-B599CECD69AF}"/>
    <cellStyle name="Comma 10 2 17 3" xfId="41066" xr:uid="{EEC7D6D2-2B53-4857-B12D-21E54F1D5D17}"/>
    <cellStyle name="Comma 10 2 18" xfId="4225" xr:uid="{E3518A87-272A-4C6F-B510-7F1C3FBE119B}"/>
    <cellStyle name="Comma 10 2 18 2" xfId="23142" xr:uid="{1AF6E0ED-2073-4CB2-B6CB-77975AD72420}"/>
    <cellStyle name="Comma 10 2 18 3" xfId="41058" xr:uid="{5C2D50E9-EDCA-449F-875C-13846DF93A7D}"/>
    <cellStyle name="Comma 10 2 19" xfId="22953" xr:uid="{6F9F685B-D30C-4DA4-A7D6-E191F55E7E08}"/>
    <cellStyle name="Comma 10 2 2" xfId="480" xr:uid="{1BF51BC3-86B7-481D-83DD-93093DC6871A}"/>
    <cellStyle name="Comma 10 2 2 10" xfId="58780" xr:uid="{796B7635-E25C-4576-B70D-B30A7CAC19F6}"/>
    <cellStyle name="Comma 10 2 2 11" xfId="4234" xr:uid="{70E6C073-5CA3-431C-870F-174C245985CD}"/>
    <cellStyle name="Comma 10 2 2 2" xfId="23151" xr:uid="{E7C6AC40-43B9-47E9-BA47-BB70CF71AED3}"/>
    <cellStyle name="Comma 10 2 2 2 2" xfId="59000" xr:uid="{FDA258B3-68F2-4CB5-8207-3F0BF697664F}"/>
    <cellStyle name="Comma 10 2 2 2 2 2" xfId="59973" xr:uid="{0F6D7B85-D6C9-447B-BC5A-671E6FE407CD}"/>
    <cellStyle name="Comma 10 2 2 2 2 3" xfId="60963" xr:uid="{B4A5C05B-FAF7-4ED1-9098-9BCCD1DEC786}"/>
    <cellStyle name="Comma 10 2 2 2 2 4" xfId="61985" xr:uid="{11CA68C8-4647-4E63-AA46-7D4396B195B4}"/>
    <cellStyle name="Comma 10 2 2 2 3" xfId="59001" xr:uid="{CD1E1B7B-467F-4747-95F3-33946DE1AD31}"/>
    <cellStyle name="Comma 10 2 2 2 3 2" xfId="59974" xr:uid="{243C3AAC-D088-4673-999E-9B5B1AD60FFD}"/>
    <cellStyle name="Comma 10 2 2 2 3 3" xfId="60964" xr:uid="{6FE94553-D873-40DD-99D7-FD59C049A5D7}"/>
    <cellStyle name="Comma 10 2 2 2 3 4" xfId="61986" xr:uid="{1DCD4333-207A-416C-9369-99EEA4838186}"/>
    <cellStyle name="Comma 10 2 2 2 4" xfId="59972" xr:uid="{E77E3C33-C225-4C88-9757-E6ACFCDCF1F9}"/>
    <cellStyle name="Comma 10 2 2 2 5" xfId="60962" xr:uid="{60E9A010-096E-4346-B9B1-E14DF2D7773B}"/>
    <cellStyle name="Comma 10 2 2 2 6" xfId="61984" xr:uid="{FF719EFF-5F16-421C-9604-956DBE2C3A54}"/>
    <cellStyle name="Comma 10 2 2 2 7" xfId="58999" xr:uid="{1893504B-29F7-45E2-A8B6-C5E82C7D09AF}"/>
    <cellStyle name="Comma 10 2 2 3" xfId="40846" xr:uid="{38D77667-4E76-403F-A699-438CA882B90D}"/>
    <cellStyle name="Comma 10 2 2 3 2" xfId="59975" xr:uid="{B781CD0A-A207-4195-BF8A-ED6C05E396B2}"/>
    <cellStyle name="Comma 10 2 2 3 3" xfId="60965" xr:uid="{F6E7E2C1-C0B3-47E1-9EB7-336D51531024}"/>
    <cellStyle name="Comma 10 2 2 3 4" xfId="61987" xr:uid="{A91EAD6E-1167-4F72-B5F5-280B7A7BAA93}"/>
    <cellStyle name="Comma 10 2 2 3 5" xfId="59002" xr:uid="{364BB0EC-AC90-449F-AE65-18170BAE6071}"/>
    <cellStyle name="Comma 10 2 2 4" xfId="41067" xr:uid="{5E1C902A-D0F0-4A3E-8EC5-6AEAEED056E0}"/>
    <cellStyle name="Comma 10 2 2 4 2" xfId="59976" xr:uid="{9DC54706-4C52-4616-8297-2B7FA1A8BD97}"/>
    <cellStyle name="Comma 10 2 2 4 3" xfId="60966" xr:uid="{7452C931-0D24-4D4A-BFA4-2A3BC9927B02}"/>
    <cellStyle name="Comma 10 2 2 4 4" xfId="61988" xr:uid="{152F002B-BA50-47A1-94C7-68A4756A1186}"/>
    <cellStyle name="Comma 10 2 2 4 5" xfId="59003" xr:uid="{92ED9818-0594-4C18-A0A8-FC02C1848F1B}"/>
    <cellStyle name="Comma 10 2 2 5" xfId="59851" xr:uid="{208C562C-A55A-4C39-BF2C-DAA80444B47D}"/>
    <cellStyle name="Comma 10 2 2 5 2" xfId="61767" xr:uid="{3D202AC0-D9C5-4E92-BD92-C9A488B55BF6}"/>
    <cellStyle name="Comma 10 2 2 5 3" xfId="62789" xr:uid="{BF64D0AD-2ED9-4518-ABE0-1CC067ECA69D}"/>
    <cellStyle name="Comma 10 2 2 6" xfId="59971" xr:uid="{5FF617CA-8655-47C0-8D53-B8F107C307C6}"/>
    <cellStyle name="Comma 10 2 2 6 2" xfId="60961" xr:uid="{5B9EAF89-72EB-4C05-8F78-AD995921DBC6}"/>
    <cellStyle name="Comma 10 2 2 6 3" xfId="61983" xr:uid="{D3A6EED1-16A9-4509-A42E-18918CED59C8}"/>
    <cellStyle name="Comma 10 2 2 7" xfId="60852" xr:uid="{6EB584A8-EAA9-4FC1-9F4F-765DA6D16B97}"/>
    <cellStyle name="Comma 10 2 2 8" xfId="61874" xr:uid="{8FB71FB8-5414-4C02-A3C6-09B02D53EB55}"/>
    <cellStyle name="Comma 10 2 2 9" xfId="58998" xr:uid="{CCAF11E7-9BF9-4B33-8F14-040AB6337DCF}"/>
    <cellStyle name="Comma 10 2 20" xfId="40874" xr:uid="{B2E5277B-3B26-4E5D-9891-A0F73BAD8744}"/>
    <cellStyle name="Comma 10 2 21" xfId="655" xr:uid="{E22EB6C0-F4D3-4D82-B15B-3DAC29FBBE80}"/>
    <cellStyle name="Comma 10 2 22" xfId="641" xr:uid="{1AA00078-C7A9-444C-AC7A-5F3AF8A71B2B}"/>
    <cellStyle name="Comma 10 2 3" xfId="4235" xr:uid="{E5090139-470A-4B88-890A-9F1CB99D7FAA}"/>
    <cellStyle name="Comma 10 2 3 2" xfId="23152" xr:uid="{0CC9FA67-ABDA-439A-8DFA-529C3FEA41FB}"/>
    <cellStyle name="Comma 10 2 3 2 2" xfId="61852" xr:uid="{28972671-4437-4E7A-BAF4-C2D8F89C9FD3}"/>
    <cellStyle name="Comma 10 2 3 2 3" xfId="62874" xr:uid="{01D44A38-8CE1-4CA9-9D65-661913CF1179}"/>
    <cellStyle name="Comma 10 2 3 2 4" xfId="59944" xr:uid="{E2C7A7C1-B96D-42DE-BABA-22F990369C9C}"/>
    <cellStyle name="Comma 10 2 3 3" xfId="41068" xr:uid="{AF9C309A-4066-45A8-8BF4-219A6B14D992}"/>
    <cellStyle name="Comma 10 2 3 3 2" xfId="60967" xr:uid="{0142D396-2D8F-4F11-8264-C69A55CD3D27}"/>
    <cellStyle name="Comma 10 2 3 3 3" xfId="61989" xr:uid="{22088565-FCC3-4384-93ED-6D22A1AD4F96}"/>
    <cellStyle name="Comma 10 2 3 3 4" xfId="59977" xr:uid="{1CF79234-DFEA-4FF5-836A-577D1B742533}"/>
    <cellStyle name="Comma 10 2 3 4" xfId="60936" xr:uid="{4835A4D5-8D14-4BA3-A353-F547789D0880}"/>
    <cellStyle name="Comma 10 2 3 5" xfId="61958" xr:uid="{00059EFA-7381-4129-91B5-B66B80567C93}"/>
    <cellStyle name="Comma 10 2 3 6" xfId="59004" xr:uid="{5F6BE328-8E9F-41A2-9B16-99C767E2C92C}"/>
    <cellStyle name="Comma 10 2 4" xfId="4236" xr:uid="{9891BA86-79FE-49ED-9D28-1BD05B6C5D09}"/>
    <cellStyle name="Comma 10 2 4 2" xfId="23153" xr:uid="{0B0AEC5A-D7F0-4C00-A5A3-7CE228911D7A}"/>
    <cellStyle name="Comma 10 2 4 2 2" xfId="59978" xr:uid="{F2598CFB-FDA8-458A-B97D-1484CEAD0720}"/>
    <cellStyle name="Comma 10 2 4 3" xfId="41069" xr:uid="{6F499333-3E80-49BC-A2E9-34E277B67FA9}"/>
    <cellStyle name="Comma 10 2 4 3 2" xfId="60968" xr:uid="{7A89EF3E-250F-4F45-B1F3-073F09D6D573}"/>
    <cellStyle name="Comma 10 2 4 4" xfId="61990" xr:uid="{D83AA720-67D4-46C0-98EB-2649A2D4EC86}"/>
    <cellStyle name="Comma 10 2 4 5" xfId="59005" xr:uid="{B9616CB7-D1E6-4982-9FE6-01CA9155A89E}"/>
    <cellStyle name="Comma 10 2 5" xfId="4237" xr:uid="{FDA1701B-51BE-4484-8280-A7982DA04276}"/>
    <cellStyle name="Comma 10 2 5 2" xfId="23154" xr:uid="{49F89A4A-36B0-4582-B607-AA34C826D9FB}"/>
    <cellStyle name="Comma 10 2 5 2 2" xfId="60773" xr:uid="{C16A89A3-EE86-4257-B0D2-ADE552E59C8D}"/>
    <cellStyle name="Comma 10 2 5 3" xfId="41070" xr:uid="{7810788B-3F03-4106-B91C-5861EA5D0CB9}"/>
    <cellStyle name="Comma 10 2 5 3 2" xfId="61699" xr:uid="{55A347A8-5864-4C40-A2CD-62DFD052D318}"/>
    <cellStyle name="Comma 10 2 5 4" xfId="62721" xr:uid="{D65A628F-87F1-4964-8000-50F9DB5D4A7D}"/>
    <cellStyle name="Comma 10 2 5 5" xfId="59781" xr:uid="{9B490F4D-6F80-4681-BEDC-0B13A73BA2C3}"/>
    <cellStyle name="Comma 10 2 6" xfId="4238" xr:uid="{58B0BA01-DCE8-4C0E-8C6C-FD80FA2E3D8A}"/>
    <cellStyle name="Comma 10 2 6 2" xfId="23155" xr:uid="{5F1AA60C-B499-4056-9EAB-C2B1270F3518}"/>
    <cellStyle name="Comma 10 2 6 2 2" xfId="61766" xr:uid="{18C41CA9-95BF-4756-B157-A7912AB1358F}"/>
    <cellStyle name="Comma 10 2 6 3" xfId="41071" xr:uid="{BA81B6A5-C4F1-4403-A931-B4348D1BFC9F}"/>
    <cellStyle name="Comma 10 2 6 3 2" xfId="62788" xr:uid="{37708437-C994-4D56-8A88-C47C73187093}"/>
    <cellStyle name="Comma 10 2 6 4" xfId="59850" xr:uid="{AE633C58-4FF3-42FE-9E8E-7045DFBB25A5}"/>
    <cellStyle name="Comma 10 2 7" xfId="4239" xr:uid="{2C27C0DF-F7DC-4A4E-83D3-2B9293BEC1FD}"/>
    <cellStyle name="Comma 10 2 7 2" xfId="23156" xr:uid="{AE209E26-5EB6-408E-967E-70048E56DC45}"/>
    <cellStyle name="Comma 10 2 7 3" xfId="41072" xr:uid="{B0008879-DFD4-47E0-98E1-70DC5E12FA80}"/>
    <cellStyle name="Comma 10 2 7 4" xfId="60851" xr:uid="{814677C6-7BF1-4851-B4C1-CE0E01D277AE}"/>
    <cellStyle name="Comma 10 2 8" xfId="4240" xr:uid="{EC15E499-A0A5-4194-9FA6-86DDB1867C85}"/>
    <cellStyle name="Comma 10 2 8 2" xfId="23157" xr:uid="{94A0B5A5-458A-42B5-8297-FDC596CA6C22}"/>
    <cellStyle name="Comma 10 2 8 3" xfId="41073" xr:uid="{23C0388F-BF25-4FCC-B7C3-1DC23DA250C3}"/>
    <cellStyle name="Comma 10 2 8 4" xfId="61873" xr:uid="{8D13B2B2-BF2B-4571-BCBE-3FC7AB9C73B7}"/>
    <cellStyle name="Comma 10 2 9" xfId="4241" xr:uid="{ABFE2AAF-FFAE-4983-895E-D7742E2EA35A}"/>
    <cellStyle name="Comma 10 2 9 2" xfId="23158" xr:uid="{F7EC99CE-E939-4521-8A4B-9E9AF050143F}"/>
    <cellStyle name="Comma 10 2 9 3" xfId="41074" xr:uid="{9C484181-E44E-45C8-B09F-679C8CB6DAAA}"/>
    <cellStyle name="Comma 10 3" xfId="479" xr:uid="{C32FA6A7-820B-4FDF-8755-B0D40F3C429F}"/>
    <cellStyle name="Comma 10 3 10" xfId="4243" xr:uid="{27A5229D-BCFF-49AC-AC2D-1EA2D5AE7CBF}"/>
    <cellStyle name="Comma 10 3 10 2" xfId="23160" xr:uid="{D3573FD5-6FC8-465D-A071-930278FA3715}"/>
    <cellStyle name="Comma 10 3 10 3" xfId="41076" xr:uid="{6A6B8E20-7E14-4AF8-AA4A-EB453258CF1D}"/>
    <cellStyle name="Comma 10 3 11" xfId="4244" xr:uid="{FFDECC7A-14DC-4B94-8C02-DA4FC937A207}"/>
    <cellStyle name="Comma 10 3 11 2" xfId="23161" xr:uid="{B2CEE1CE-667D-4E6C-8C8D-6E275CEB22A6}"/>
    <cellStyle name="Comma 10 3 11 3" xfId="41077" xr:uid="{D8D50B3D-2FE6-414D-A794-ABB7854BEB3C}"/>
    <cellStyle name="Comma 10 3 12" xfId="4245" xr:uid="{24D6A128-4155-4002-AD11-A98EF6179490}"/>
    <cellStyle name="Comma 10 3 12 2" xfId="23162" xr:uid="{B8F7E238-5DA2-41F4-B015-86CCD99B5709}"/>
    <cellStyle name="Comma 10 3 12 3" xfId="41078" xr:uid="{3B27B78C-C549-4D44-9AE0-FA7BE7548182}"/>
    <cellStyle name="Comma 10 3 13" xfId="4246" xr:uid="{D6B98E70-E099-4401-9743-E0A28E46553C}"/>
    <cellStyle name="Comma 10 3 13 2" xfId="23163" xr:uid="{BA4A358C-9C38-4532-9646-F6DB062D6A89}"/>
    <cellStyle name="Comma 10 3 13 3" xfId="41079" xr:uid="{6456F09D-90A6-4761-B39A-992A6BC932BC}"/>
    <cellStyle name="Comma 10 3 14" xfId="4247" xr:uid="{1434AB8B-9798-4757-933A-9160AE623BAC}"/>
    <cellStyle name="Comma 10 3 14 2" xfId="23164" xr:uid="{31DDD566-CB42-49DF-9AF5-8B08136ABD02}"/>
    <cellStyle name="Comma 10 3 14 3" xfId="41080" xr:uid="{0DADEA5F-07E0-4417-9D85-FEDF75A90191}"/>
    <cellStyle name="Comma 10 3 15" xfId="4248" xr:uid="{233CE15C-C003-405E-A077-A74706C8BF6A}"/>
    <cellStyle name="Comma 10 3 15 2" xfId="23165" xr:uid="{8F25A7AF-E995-4413-8751-7A88FAB122F1}"/>
    <cellStyle name="Comma 10 3 15 3" xfId="41081" xr:uid="{4238F791-0FDE-4522-BE25-CBB281F40A7C}"/>
    <cellStyle name="Comma 10 3 16" xfId="4249" xr:uid="{AA6D974B-CED3-402C-9E6E-EB520436D85D}"/>
    <cellStyle name="Comma 10 3 16 2" xfId="23166" xr:uid="{87B233BD-FE72-4090-9C48-225DE149DADC}"/>
    <cellStyle name="Comma 10 3 16 3" xfId="41082" xr:uid="{5F66758D-ACAD-41B2-A54A-0B9D1B0BC015}"/>
    <cellStyle name="Comma 10 3 17" xfId="4250" xr:uid="{9282D290-2A24-436D-8F50-6C3B12CBD3AB}"/>
    <cellStyle name="Comma 10 3 17 2" xfId="23167" xr:uid="{293DDE69-59E7-473E-9A5F-6AEE4AEB7897}"/>
    <cellStyle name="Comma 10 3 17 3" xfId="41083" xr:uid="{67521E30-C385-41A9-81DC-58E331E39BA8}"/>
    <cellStyle name="Comma 10 3 18" xfId="23159" xr:uid="{12DF50FA-210A-463E-8312-0A5C11827E2A}"/>
    <cellStyle name="Comma 10 3 19" xfId="41075" xr:uid="{ED3275B4-E4F6-468C-A35B-685BBCE8270D}"/>
    <cellStyle name="Comma 10 3 2" xfId="4251" xr:uid="{103B3234-6192-4510-99E8-CB056CD91EFB}"/>
    <cellStyle name="Comma 10 3 2 2" xfId="23168" xr:uid="{112BB870-85E8-4DFA-B0AD-46189BE0C1F0}"/>
    <cellStyle name="Comma 10 3 2 2 2" xfId="59981" xr:uid="{71166FDC-A2DC-4D3E-AC80-8DE538E56802}"/>
    <cellStyle name="Comma 10 3 2 2 3" xfId="60971" xr:uid="{E05D76BE-843D-48A4-B60F-3F86392EA6EB}"/>
    <cellStyle name="Comma 10 3 2 2 4" xfId="61993" xr:uid="{4A1E4798-6902-447C-92D9-F1C035DE27E9}"/>
    <cellStyle name="Comma 10 3 2 2 5" xfId="59008" xr:uid="{878F3C9A-E857-4E64-AC02-B66EEC9E35BF}"/>
    <cellStyle name="Comma 10 3 2 3" xfId="41084" xr:uid="{86263FD3-C0ED-4BDE-8F83-E08319CE783B}"/>
    <cellStyle name="Comma 10 3 2 3 2" xfId="59982" xr:uid="{FA2A7109-11DC-435D-A892-95CB6B3DF648}"/>
    <cellStyle name="Comma 10 3 2 3 3" xfId="60972" xr:uid="{CC122CBA-3736-42A3-89E3-E35144B92D0C}"/>
    <cellStyle name="Comma 10 3 2 3 4" xfId="61994" xr:uid="{B5B3A8D9-CE13-4013-B950-904E8640F425}"/>
    <cellStyle name="Comma 10 3 2 3 5" xfId="59009" xr:uid="{FE78DCEE-76B1-4479-8B14-3783FC185AB0}"/>
    <cellStyle name="Comma 10 3 2 4" xfId="59980" xr:uid="{15074AAD-22AA-4171-A1F8-5DE2CECFC47F}"/>
    <cellStyle name="Comma 10 3 2 5" xfId="60970" xr:uid="{A7F32FFF-EFF4-4B13-AB5E-36C6FD810771}"/>
    <cellStyle name="Comma 10 3 2 6" xfId="61992" xr:uid="{9F06363D-E40A-4D17-86B0-AA1598D9D34C}"/>
    <cellStyle name="Comma 10 3 2 7" xfId="59007" xr:uid="{EF163735-2218-4820-B342-1F8D6374373C}"/>
    <cellStyle name="Comma 10 3 20" xfId="58781" xr:uid="{D8D25D93-8CC2-48E6-8AC9-A9B4B11DFD1D}"/>
    <cellStyle name="Comma 10 3 21" xfId="4242" xr:uid="{945586BE-D9AB-4680-A8C1-1E13BCA76327}"/>
    <cellStyle name="Comma 10 3 3" xfId="4252" xr:uid="{CF3E6AB2-524C-4342-BAA6-9F7262A9A15B}"/>
    <cellStyle name="Comma 10 3 3 2" xfId="23169" xr:uid="{B31DC9A7-5CAE-488E-AC92-96062CDA5792}"/>
    <cellStyle name="Comma 10 3 3 2 2" xfId="59983" xr:uid="{8B921CBA-09D2-44E2-90FA-B4309D795692}"/>
    <cellStyle name="Comma 10 3 3 3" xfId="41085" xr:uid="{68958F34-A0A7-406B-8717-755971320C94}"/>
    <cellStyle name="Comma 10 3 3 3 2" xfId="60973" xr:uid="{E9307D81-3C3A-44AD-82F5-FA9B3C33ED26}"/>
    <cellStyle name="Comma 10 3 3 4" xfId="61995" xr:uid="{7A04B34D-2189-4B23-A1CF-A9FE90DA5802}"/>
    <cellStyle name="Comma 10 3 3 5" xfId="59010" xr:uid="{5AD26E1F-0660-41C5-8EF0-8AFD27FA5A25}"/>
    <cellStyle name="Comma 10 3 4" xfId="4253" xr:uid="{B6CC3C04-B5DD-4FEF-AEE0-406DB132A545}"/>
    <cellStyle name="Comma 10 3 4 2" xfId="23170" xr:uid="{260804A7-1584-41EA-B2C1-B8D074A65B70}"/>
    <cellStyle name="Comma 10 3 4 2 2" xfId="59984" xr:uid="{FEF7C285-3CE5-4B36-9CFF-C6C224D75500}"/>
    <cellStyle name="Comma 10 3 4 3" xfId="41086" xr:uid="{949F21FB-95A5-434C-A5B9-76A1BEB10007}"/>
    <cellStyle name="Comma 10 3 4 3 2" xfId="60974" xr:uid="{701481EF-FE2B-44C2-918F-17A75B18C00E}"/>
    <cellStyle name="Comma 10 3 4 4" xfId="61996" xr:uid="{0E4ED32F-0ED1-4E86-A808-6BE2A50ABD9C}"/>
    <cellStyle name="Comma 10 3 4 5" xfId="59011" xr:uid="{565A52D1-3D0E-4490-8A77-C093D726128E}"/>
    <cellStyle name="Comma 10 3 5" xfId="4254" xr:uid="{F656E10F-A9A9-4523-AED4-BB3B5FEC292D}"/>
    <cellStyle name="Comma 10 3 5 2" xfId="23171" xr:uid="{2A7BBDDC-548F-4012-9255-5F425EEC4888}"/>
    <cellStyle name="Comma 10 3 5 2 2" xfId="61768" xr:uid="{477E533A-0982-4708-87A8-71C2DF9EBDDA}"/>
    <cellStyle name="Comma 10 3 5 3" xfId="41087" xr:uid="{DA7493B1-BFF7-4D4C-B667-BD65547D75A8}"/>
    <cellStyle name="Comma 10 3 5 3 2" xfId="62790" xr:uid="{77F072A7-56AD-4570-96DC-F32780221C18}"/>
    <cellStyle name="Comma 10 3 5 4" xfId="59852" xr:uid="{9E51FDEC-6661-497D-A7E5-C20C65CAE0F0}"/>
    <cellStyle name="Comma 10 3 6" xfId="4255" xr:uid="{B990A6B6-5B5A-493D-9835-F2B8256AE1AF}"/>
    <cellStyle name="Comma 10 3 6 2" xfId="23172" xr:uid="{5A328167-58BA-4D20-B14B-1BAB88D18B83}"/>
    <cellStyle name="Comma 10 3 6 2 2" xfId="60969" xr:uid="{81548427-D20B-4E7B-B74D-F1F5900C5527}"/>
    <cellStyle name="Comma 10 3 6 3" xfId="41088" xr:uid="{412F1764-C3F4-4C84-A424-0EF767E3123A}"/>
    <cellStyle name="Comma 10 3 6 3 2" xfId="61991" xr:uid="{C18319F4-83E7-4568-A811-A39BBDE3ED0B}"/>
    <cellStyle name="Comma 10 3 6 4" xfId="59979" xr:uid="{D4DA3756-5267-4F03-BB97-2DD1897FB97D}"/>
    <cellStyle name="Comma 10 3 7" xfId="4256" xr:uid="{4820492D-5881-419C-9B42-F3E1AD55734B}"/>
    <cellStyle name="Comma 10 3 7 2" xfId="23173" xr:uid="{BB7EE08D-9E3C-45B4-85E2-59A62B3A2A4C}"/>
    <cellStyle name="Comma 10 3 7 3" xfId="41089" xr:uid="{38FBEE85-236D-44DA-962F-0441379206A6}"/>
    <cellStyle name="Comma 10 3 7 4" xfId="60853" xr:uid="{02F0E629-F980-4795-9CA5-1EE386A02C97}"/>
    <cellStyle name="Comma 10 3 8" xfId="4257" xr:uid="{18450958-069C-4300-8C03-B72709F31BC5}"/>
    <cellStyle name="Comma 10 3 8 2" xfId="23174" xr:uid="{8835DE32-2320-4A11-BCC2-D2A40D233368}"/>
    <cellStyle name="Comma 10 3 8 3" xfId="41090" xr:uid="{F804E7CA-5413-483D-A3C7-4C208B68C0AE}"/>
    <cellStyle name="Comma 10 3 8 4" xfId="61875" xr:uid="{BB8B8392-D804-4CB8-8451-264CD24F1692}"/>
    <cellStyle name="Comma 10 3 9" xfId="4258" xr:uid="{C56243E6-E70D-45CB-B68D-9085F6326FD6}"/>
    <cellStyle name="Comma 10 3 9 2" xfId="23175" xr:uid="{15C96854-F94E-4414-BF3F-27832E83D3A9}"/>
    <cellStyle name="Comma 10 3 9 3" xfId="41091" xr:uid="{8C038F49-67E8-41B0-8B6E-94CD5E6D1102}"/>
    <cellStyle name="Comma 10 3 9 4" xfId="59006" xr:uid="{47D01FA9-A724-4EB5-84BA-6CF201D06534}"/>
    <cellStyle name="Comma 10 4" xfId="248" xr:uid="{9FF60D28-0914-4F71-B188-5237D4DC9491}"/>
    <cellStyle name="Comma 10 4 10" xfId="4260" xr:uid="{795C76E6-D8DC-43C5-B795-FF6C87C25CAE}"/>
    <cellStyle name="Comma 10 4 10 2" xfId="23177" xr:uid="{6C884C98-5680-45F0-8448-FB20517A9773}"/>
    <cellStyle name="Comma 10 4 10 3" xfId="41093" xr:uid="{5E28BF55-1C4B-441E-B1DF-5B6EB8F5043A}"/>
    <cellStyle name="Comma 10 4 11" xfId="4261" xr:uid="{7790DA6C-857E-413E-B154-2A7269457AF4}"/>
    <cellStyle name="Comma 10 4 11 2" xfId="23178" xr:uid="{67046112-A2B4-4F92-9B08-7FA2F9D0F7F1}"/>
    <cellStyle name="Comma 10 4 11 3" xfId="41094" xr:uid="{7B15CE62-EB6B-404E-B390-625F82DA2814}"/>
    <cellStyle name="Comma 10 4 12" xfId="4262" xr:uid="{6C3DC50E-7C7E-4066-9B99-E451C5697480}"/>
    <cellStyle name="Comma 10 4 12 2" xfId="23179" xr:uid="{582ECB48-870E-437A-B874-063BC20777E6}"/>
    <cellStyle name="Comma 10 4 12 3" xfId="41095" xr:uid="{842A9628-7BCA-4D8F-880B-1F30F807FCA3}"/>
    <cellStyle name="Comma 10 4 13" xfId="4263" xr:uid="{E35B9C46-E184-4EE2-B17A-1C0859D954E0}"/>
    <cellStyle name="Comma 10 4 13 2" xfId="23180" xr:uid="{6733EF86-5E15-408F-9106-1BC2AE1C6C64}"/>
    <cellStyle name="Comma 10 4 13 3" xfId="41096" xr:uid="{BABDD68B-EA44-48BC-A57C-DA468AC490B1}"/>
    <cellStyle name="Comma 10 4 14" xfId="4264" xr:uid="{477EB4CB-1813-4636-9A63-CE17F4E15C77}"/>
    <cellStyle name="Comma 10 4 14 2" xfId="23181" xr:uid="{1DF50207-7430-40F6-8040-8DD729671F00}"/>
    <cellStyle name="Comma 10 4 14 3" xfId="41097" xr:uid="{D9CA5B66-8674-4158-93BB-21D1D8719A35}"/>
    <cellStyle name="Comma 10 4 15" xfId="4265" xr:uid="{3D485F45-BFD7-4A16-80BC-CB5D4E2F142A}"/>
    <cellStyle name="Comma 10 4 15 2" xfId="23182" xr:uid="{C2D426A5-221E-4AD2-B7FB-4253A81328A2}"/>
    <cellStyle name="Comma 10 4 15 3" xfId="41098" xr:uid="{C2B7008D-5DDB-403D-A377-B4281F431F1D}"/>
    <cellStyle name="Comma 10 4 16" xfId="4266" xr:uid="{297CD861-DEA2-4E83-A033-7B9F86EF249A}"/>
    <cellStyle name="Comma 10 4 16 2" xfId="23183" xr:uid="{92399464-FB5A-47B1-83F6-E92DA6EE329D}"/>
    <cellStyle name="Comma 10 4 16 3" xfId="41099" xr:uid="{4F10EAEE-9A63-4DAE-9A6B-67DCE70540C8}"/>
    <cellStyle name="Comma 10 4 17" xfId="4267" xr:uid="{5F638E97-B829-400E-86CB-001C8A3015E3}"/>
    <cellStyle name="Comma 10 4 17 2" xfId="23184" xr:uid="{BFC7B2D1-ABC1-44C3-882F-1B9493E4B77B}"/>
    <cellStyle name="Comma 10 4 17 3" xfId="41100" xr:uid="{B202EAA9-E67C-438C-B098-3AE847EFBAC7}"/>
    <cellStyle name="Comma 10 4 18" xfId="23176" xr:uid="{C2744B5B-39EF-44B3-A1DC-709B230ED269}"/>
    <cellStyle name="Comma 10 4 19" xfId="41092" xr:uid="{6DF034AF-6F75-431D-B4DF-0E0076445222}"/>
    <cellStyle name="Comma 10 4 2" xfId="4268" xr:uid="{7436C12F-FA86-407D-A120-1A3AF3683D01}"/>
    <cellStyle name="Comma 10 4 2 2" xfId="23185" xr:uid="{D0B92B6A-5E6A-4A25-8082-A11B320F4587}"/>
    <cellStyle name="Comma 10 4 2 2 2" xfId="61849" xr:uid="{AB389D7D-C947-44F9-BF20-329848F2581E}"/>
    <cellStyle name="Comma 10 4 2 3" xfId="41101" xr:uid="{C9322075-4AAB-44B3-A0B7-78BFA484B91C}"/>
    <cellStyle name="Comma 10 4 2 3 2" xfId="62871" xr:uid="{BB0F5BB9-28CE-453D-96B5-07DC4E8C6F04}"/>
    <cellStyle name="Comma 10 4 2 4" xfId="59941" xr:uid="{A2A4A8A7-F196-421A-87D4-264B8E4FBF8E}"/>
    <cellStyle name="Comma 10 4 20" xfId="58782" xr:uid="{1B6DFF49-FE06-4142-A61E-F06C27E009A4}"/>
    <cellStyle name="Comma 10 4 21" xfId="4259" xr:uid="{10B3B7DD-C257-4BAD-AE5C-030CB3D1EF84}"/>
    <cellStyle name="Comma 10 4 3" xfId="4269" xr:uid="{F9A1CE13-3170-4200-9DA3-E51594496152}"/>
    <cellStyle name="Comma 10 4 3 2" xfId="23186" xr:uid="{A8F7FF25-FCBB-46E1-ACF9-AE0D125E4903}"/>
    <cellStyle name="Comma 10 4 3 2 2" xfId="60975" xr:uid="{66967031-B69B-4336-A8CC-4CC38C4C4164}"/>
    <cellStyle name="Comma 10 4 3 3" xfId="41102" xr:uid="{880C7416-3561-49CE-922A-E15E7800D5F4}"/>
    <cellStyle name="Comma 10 4 3 3 2" xfId="61997" xr:uid="{8A901773-9802-45D8-92B6-087283F9775F}"/>
    <cellStyle name="Comma 10 4 3 4" xfId="59985" xr:uid="{1FE8C289-DD82-43C9-9577-771D37288CC6}"/>
    <cellStyle name="Comma 10 4 4" xfId="4270" xr:uid="{C01EF8AD-D364-49F7-B84C-D95AFCD7F197}"/>
    <cellStyle name="Comma 10 4 4 2" xfId="23187" xr:uid="{5BAB8208-E72D-449B-92CD-532CD62DD0EE}"/>
    <cellStyle name="Comma 10 4 4 3" xfId="41103" xr:uid="{A94095DA-265C-49AE-B598-33AB6E9913B5}"/>
    <cellStyle name="Comma 10 4 4 4" xfId="60933" xr:uid="{E361C7BE-629B-411D-8688-BEE55AE731F9}"/>
    <cellStyle name="Comma 10 4 5" xfId="4271" xr:uid="{D24A0DC0-B5FB-4013-9B4B-7F635266A283}"/>
    <cellStyle name="Comma 10 4 5 2" xfId="23188" xr:uid="{8A9E8AE3-4553-476F-85B1-33594E6F93AF}"/>
    <cellStyle name="Comma 10 4 5 3" xfId="41104" xr:uid="{9107686A-A165-4BD1-8A26-C483770E776D}"/>
    <cellStyle name="Comma 10 4 5 4" xfId="61955" xr:uid="{8979FCCB-B19B-4AF8-ADF5-50CCE0AA7783}"/>
    <cellStyle name="Comma 10 4 6" xfId="4272" xr:uid="{D1ED2396-72A5-4672-A1A6-DEEB87B79705}"/>
    <cellStyle name="Comma 10 4 6 2" xfId="23189" xr:uid="{EBF0D5B6-9CC0-4DA7-8AEC-C8F8861EA288}"/>
    <cellStyle name="Comma 10 4 6 3" xfId="41105" xr:uid="{05F345A8-349F-44BE-BD39-8CED718B5F80}"/>
    <cellStyle name="Comma 10 4 6 4" xfId="59012" xr:uid="{41F99941-571D-4254-BFE6-A0B70CAE38E1}"/>
    <cellStyle name="Comma 10 4 7" xfId="4273" xr:uid="{F7D841F1-9BF1-4255-98FB-F6E4C67B73EE}"/>
    <cellStyle name="Comma 10 4 7 2" xfId="23190" xr:uid="{1CD447E3-39B9-43BE-BBB3-853CFA1AC72E}"/>
    <cellStyle name="Comma 10 4 7 3" xfId="41106" xr:uid="{2A7F2F85-C4F5-4127-8EF9-3DE02FD8C1E3}"/>
    <cellStyle name="Comma 10 4 8" xfId="4274" xr:uid="{DBAA41F3-E73A-4313-A606-08DC35EC6E5F}"/>
    <cellStyle name="Comma 10 4 8 2" xfId="23191" xr:uid="{56F46EF0-CFD1-4B6F-BDAA-641035EC895A}"/>
    <cellStyle name="Comma 10 4 8 3" xfId="41107" xr:uid="{8996BB9D-00FB-4584-92C4-3C42EE9821BE}"/>
    <cellStyle name="Comma 10 4 9" xfId="4275" xr:uid="{07C419AF-A14B-4108-A9F0-B96A47E75689}"/>
    <cellStyle name="Comma 10 4 9 2" xfId="23192" xr:uid="{3C079F67-63A1-401B-BEC5-9414A597E1DD}"/>
    <cellStyle name="Comma 10 4 9 3" xfId="41108" xr:uid="{FF527BE9-6159-41EE-B3A8-5859CCB73E75}"/>
    <cellStyle name="Comma 10 5" xfId="586" xr:uid="{D9190136-C38E-4173-AB29-C9DE5F5421DD}"/>
    <cellStyle name="Comma 10 5 10" xfId="4277" xr:uid="{4E111DAD-78F7-478B-B40A-F91DA9EDF55E}"/>
    <cellStyle name="Comma 10 5 10 2" xfId="23194" xr:uid="{A43CACE1-EB0D-4D79-8763-80EB72492F3E}"/>
    <cellStyle name="Comma 10 5 10 3" xfId="41110" xr:uid="{858A5172-5F90-4A4E-9D76-6487D9E45BB3}"/>
    <cellStyle name="Comma 10 5 11" xfId="4278" xr:uid="{66980463-9972-4168-BB8B-41E728C21C12}"/>
    <cellStyle name="Comma 10 5 11 2" xfId="23195" xr:uid="{4B1C3D88-00DE-470D-A94B-F6CD0B9ABB2B}"/>
    <cellStyle name="Comma 10 5 11 3" xfId="41111" xr:uid="{0442468B-EDF7-40DD-AD11-2B0127E15088}"/>
    <cellStyle name="Comma 10 5 12" xfId="4279" xr:uid="{C941C85B-BF2E-4507-9776-46769ADCBFDB}"/>
    <cellStyle name="Comma 10 5 12 2" xfId="23196" xr:uid="{AAA800E5-B45D-4E09-A09C-BFBB50E52FC6}"/>
    <cellStyle name="Comma 10 5 12 3" xfId="41112" xr:uid="{0B80D930-B942-43F0-A152-253FE2C9C1FE}"/>
    <cellStyle name="Comma 10 5 13" xfId="4280" xr:uid="{8B58F800-D7AB-411E-8187-7CA95D8C6A63}"/>
    <cellStyle name="Comma 10 5 13 2" xfId="23197" xr:uid="{C0856E8E-D2CD-4F38-A08F-71CE4B579E4B}"/>
    <cellStyle name="Comma 10 5 13 3" xfId="41113" xr:uid="{F3475C1C-FDBB-4EDF-B363-32F6E67058B5}"/>
    <cellStyle name="Comma 10 5 14" xfId="4281" xr:uid="{EE1859D5-6ECD-4CDF-983A-DC2EC454410D}"/>
    <cellStyle name="Comma 10 5 14 2" xfId="23198" xr:uid="{5D366A6B-0B74-416E-8430-ADB6704A51BB}"/>
    <cellStyle name="Comma 10 5 14 3" xfId="41114" xr:uid="{C5C0F77E-326E-4F66-BAF1-28329359CE6F}"/>
    <cellStyle name="Comma 10 5 15" xfId="4282" xr:uid="{ACEE7917-BFCB-4439-ABB8-337AB0DCA256}"/>
    <cellStyle name="Comma 10 5 15 2" xfId="23199" xr:uid="{8052A4C7-B2AA-4994-B61D-4F7B215798A9}"/>
    <cellStyle name="Comma 10 5 15 3" xfId="41115" xr:uid="{152235D6-9FF1-447F-99A6-EF2A532D37A8}"/>
    <cellStyle name="Comma 10 5 16" xfId="4283" xr:uid="{B16FD38B-F03E-4932-9447-3A4B6BB3E644}"/>
    <cellStyle name="Comma 10 5 16 2" xfId="23200" xr:uid="{D8304F55-D521-47AE-B4F5-55655927597A}"/>
    <cellStyle name="Comma 10 5 16 3" xfId="41116" xr:uid="{2D7EF758-CB17-4303-9027-5716A7C27BF9}"/>
    <cellStyle name="Comma 10 5 17" xfId="4284" xr:uid="{FE654A94-A7B1-43DA-B639-23AE8E325A2C}"/>
    <cellStyle name="Comma 10 5 17 2" xfId="23201" xr:uid="{A4D40B3A-7CB0-4339-8884-032BE2C4F2BF}"/>
    <cellStyle name="Comma 10 5 17 3" xfId="41117" xr:uid="{681C0894-D206-4A12-9EBB-8055B721BD3B}"/>
    <cellStyle name="Comma 10 5 18" xfId="23193" xr:uid="{6D3D42B8-B1F5-4F3F-A8EB-BB12FCFA84F1}"/>
    <cellStyle name="Comma 10 5 19" xfId="41109" xr:uid="{CCD9C0EE-102F-44D4-8C28-F9D816ED24E1}"/>
    <cellStyle name="Comma 10 5 2" xfId="4285" xr:uid="{295ECAAA-8D66-4223-8AD1-1D348BC5C9AE}"/>
    <cellStyle name="Comma 10 5 2 2" xfId="23202" xr:uid="{D4AA146E-BC1E-4064-8E20-D530305DCA49}"/>
    <cellStyle name="Comma 10 5 2 2 2" xfId="61765" xr:uid="{99F0325C-D79B-40F7-8688-D236E283815A}"/>
    <cellStyle name="Comma 10 5 2 3" xfId="41118" xr:uid="{7DFA80FA-2F54-4383-9C9D-9CFD0FBCC02B}"/>
    <cellStyle name="Comma 10 5 2 3 2" xfId="62787" xr:uid="{5E141C6D-4340-41DB-99D9-56A8135C82B4}"/>
    <cellStyle name="Comma 10 5 2 4" xfId="59849" xr:uid="{4AB1472E-4387-454E-A54E-85CE1C4BCE45}"/>
    <cellStyle name="Comma 10 5 20" xfId="59013" xr:uid="{482B1116-77EE-4C32-8831-25BE619D8B0E}"/>
    <cellStyle name="Comma 10 5 21" xfId="4276" xr:uid="{29DA0661-0BEB-4353-BD60-C32095E57F3F}"/>
    <cellStyle name="Comma 10 5 3" xfId="4286" xr:uid="{D55AA900-D5AE-4A01-AA17-FE2FFBAF651A}"/>
    <cellStyle name="Comma 10 5 3 2" xfId="23203" xr:uid="{E7B572C5-696A-4AF3-8A01-A6FEB4827458}"/>
    <cellStyle name="Comma 10 5 3 2 2" xfId="60976" xr:uid="{56BD11D6-D676-4C77-BE60-20B8B63ACA0A}"/>
    <cellStyle name="Comma 10 5 3 3" xfId="41119" xr:uid="{609F576D-3F62-4BEF-A8C7-9DF1F22D9BDE}"/>
    <cellStyle name="Comma 10 5 3 3 2" xfId="61998" xr:uid="{E208928E-893F-46DF-AA91-8950F82E9AA2}"/>
    <cellStyle name="Comma 10 5 3 4" xfId="59986" xr:uid="{B925F18E-4F3E-4972-BCD4-B872F60FE00F}"/>
    <cellStyle name="Comma 10 5 4" xfId="4287" xr:uid="{91DB518F-985B-433D-8597-A6DD7DD76636}"/>
    <cellStyle name="Comma 10 5 4 2" xfId="23204" xr:uid="{55B23BEE-DAFD-4012-8AA3-82985B1C3F74}"/>
    <cellStyle name="Comma 10 5 4 3" xfId="41120" xr:uid="{8945B702-9F57-4AF6-AE7B-46DC31430743}"/>
    <cellStyle name="Comma 10 5 4 4" xfId="60850" xr:uid="{0FBD46A7-E03B-4875-AC6B-7F9B98A64F14}"/>
    <cellStyle name="Comma 10 5 5" xfId="4288" xr:uid="{1A01452E-C219-4982-8D9D-8757520EC7D7}"/>
    <cellStyle name="Comma 10 5 5 2" xfId="23205" xr:uid="{0DAF3BF6-1228-458E-808E-9EED2CF3A23A}"/>
    <cellStyle name="Comma 10 5 5 3" xfId="41121" xr:uid="{F19BC3BD-104D-4E7F-8562-EAFDC47223DF}"/>
    <cellStyle name="Comma 10 5 5 4" xfId="61872" xr:uid="{BBFA51F4-8213-4935-99D7-C3CC520CE22C}"/>
    <cellStyle name="Comma 10 5 6" xfId="4289" xr:uid="{C4BE25A2-0704-467E-BD78-94913E31A067}"/>
    <cellStyle name="Comma 10 5 6 2" xfId="23206" xr:uid="{7701A94B-5BC6-4F65-A780-8E345BCD64B3}"/>
    <cellStyle name="Comma 10 5 6 3" xfId="41122" xr:uid="{89660F94-E780-4D90-9AFF-1E6B6AC66064}"/>
    <cellStyle name="Comma 10 5 7" xfId="4290" xr:uid="{4C6527EB-1102-481C-BB31-5CB16DE0487F}"/>
    <cellStyle name="Comma 10 5 7 2" xfId="23207" xr:uid="{65CA76F0-1040-466E-9529-A5D2DAB319AD}"/>
    <cellStyle name="Comma 10 5 7 3" xfId="41123" xr:uid="{60854FF5-60D3-4CBC-BC5C-73295941863E}"/>
    <cellStyle name="Comma 10 5 8" xfId="4291" xr:uid="{EC259470-531E-488E-ABA2-5281D1F11C80}"/>
    <cellStyle name="Comma 10 5 8 2" xfId="23208" xr:uid="{5091B837-F59D-4906-B022-2FE50B063A96}"/>
    <cellStyle name="Comma 10 5 8 3" xfId="41124" xr:uid="{34851402-AD43-4827-8EAD-B0A58D82A62D}"/>
    <cellStyle name="Comma 10 5 9" xfId="4292" xr:uid="{1870F7E5-DC06-4323-91EF-9AB15E269363}"/>
    <cellStyle name="Comma 10 5 9 2" xfId="23209" xr:uid="{56771379-BCDF-460D-9C9B-2A2D514F91F6}"/>
    <cellStyle name="Comma 10 5 9 3" xfId="41125" xr:uid="{2F914223-54DA-400B-98E3-254A8812AA8F}"/>
    <cellStyle name="Comma 10 6" xfId="593" xr:uid="{6BBF5C0D-008C-46EF-8CCB-8BAB0341B433}"/>
    <cellStyle name="Comma 10 6 10" xfId="4294" xr:uid="{B16BD3B0-1A19-43E1-AF5D-BC7BE11018F1}"/>
    <cellStyle name="Comma 10 6 10 2" xfId="23211" xr:uid="{3B872A71-7D4B-4DBB-AB1A-BE558D0070F9}"/>
    <cellStyle name="Comma 10 6 10 3" xfId="41127" xr:uid="{A597A28C-5FE1-44EF-96CC-3265042734DA}"/>
    <cellStyle name="Comma 10 6 11" xfId="4295" xr:uid="{75C59949-707A-47AA-A1FD-175F3CB2AA05}"/>
    <cellStyle name="Comma 10 6 11 2" xfId="23212" xr:uid="{4F6B5E4A-536D-4ECD-A534-1C0639ACCFF9}"/>
    <cellStyle name="Comma 10 6 11 3" xfId="41128" xr:uid="{7AB1D2A0-CBA9-4EBD-AFC7-229691390A63}"/>
    <cellStyle name="Comma 10 6 12" xfId="4296" xr:uid="{05F1D34B-A2CB-433E-8924-F2AD0E780623}"/>
    <cellStyle name="Comma 10 6 12 2" xfId="23213" xr:uid="{F23D899F-A6AC-4F82-AB88-048AD6F445EC}"/>
    <cellStyle name="Comma 10 6 12 3" xfId="41129" xr:uid="{58AD1E13-6E4F-406F-86CE-E5B5526F934A}"/>
    <cellStyle name="Comma 10 6 13" xfId="4297" xr:uid="{A4339ED2-5DA3-46BA-97A3-99CADEEE41D4}"/>
    <cellStyle name="Comma 10 6 13 2" xfId="23214" xr:uid="{B46A5FA9-026C-4D69-8F4A-C01AA0DAA202}"/>
    <cellStyle name="Comma 10 6 13 3" xfId="41130" xr:uid="{AC7003C3-B05C-44BC-B421-2145C31A03E6}"/>
    <cellStyle name="Comma 10 6 14" xfId="4298" xr:uid="{BC79933C-4D6E-443F-9A5E-DDA85BFA6A27}"/>
    <cellStyle name="Comma 10 6 14 2" xfId="23215" xr:uid="{0B6846EF-E12B-4C86-A5BC-EE0E3ED09CDF}"/>
    <cellStyle name="Comma 10 6 14 3" xfId="41131" xr:uid="{369F1D7E-B4CE-4FA5-844C-C17EA6D8DA98}"/>
    <cellStyle name="Comma 10 6 15" xfId="4299" xr:uid="{9F17FFCD-B70A-4862-BA7A-68B1F51DFE4F}"/>
    <cellStyle name="Comma 10 6 15 2" xfId="23216" xr:uid="{9DA58FEF-038F-4623-BFBF-E9A86D500911}"/>
    <cellStyle name="Comma 10 6 15 3" xfId="41132" xr:uid="{C511CBE5-A162-4CE0-AAEA-8846182DDB7E}"/>
    <cellStyle name="Comma 10 6 16" xfId="4300" xr:uid="{33CB4F33-46B8-4D71-81B9-0C572FDBD37A}"/>
    <cellStyle name="Comma 10 6 16 2" xfId="23217" xr:uid="{AB947DD7-74F3-450F-A385-AF215EABADBF}"/>
    <cellStyle name="Comma 10 6 16 3" xfId="41133" xr:uid="{6CD4B857-9C7A-47CF-B648-3DCCCB0F4EA1}"/>
    <cellStyle name="Comma 10 6 17" xfId="4301" xr:uid="{6B81486F-D264-48F3-A20B-98E402DB4604}"/>
    <cellStyle name="Comma 10 6 17 2" xfId="23218" xr:uid="{E87CB410-67C0-4143-A101-C021D1732AFB}"/>
    <cellStyle name="Comma 10 6 17 3" xfId="41134" xr:uid="{6583D185-8873-4451-AAEC-39102409EE0B}"/>
    <cellStyle name="Comma 10 6 18" xfId="23210" xr:uid="{52F0A518-400A-450A-8284-B949DDFBAF67}"/>
    <cellStyle name="Comma 10 6 19" xfId="41126" xr:uid="{839C985A-C535-4007-A8EE-81617FE8D3EB}"/>
    <cellStyle name="Comma 10 6 2" xfId="4302" xr:uid="{F860F29E-CAAF-4A4A-AC55-024BECA524D5}"/>
    <cellStyle name="Comma 10 6 2 2" xfId="23219" xr:uid="{B7CAE664-3BF3-4EE1-A1AB-BBADFF74DBEB}"/>
    <cellStyle name="Comma 10 6 2 3" xfId="41135" xr:uid="{4B52780C-FAE1-4C52-9312-65949E18B2AA}"/>
    <cellStyle name="Comma 10 6 2 4" xfId="59987" xr:uid="{4744AA76-4DD3-4ABA-9805-849CB05B8610}"/>
    <cellStyle name="Comma 10 6 20" xfId="59014" xr:uid="{B339368C-51D8-4E4C-A184-D263B4C9A27E}"/>
    <cellStyle name="Comma 10 6 21" xfId="4293" xr:uid="{362B65BE-B662-4123-8D69-279949486723}"/>
    <cellStyle name="Comma 10 6 3" xfId="4303" xr:uid="{744DED95-0CF7-4F9A-9D4A-F79710BCFB1D}"/>
    <cellStyle name="Comma 10 6 3 2" xfId="23220" xr:uid="{9AE56692-2D3B-44F0-8D38-D00E8D3756DF}"/>
    <cellStyle name="Comma 10 6 3 3" xfId="41136" xr:uid="{1AA5031D-D5E7-4FA7-822D-A41D3F544413}"/>
    <cellStyle name="Comma 10 6 3 4" xfId="60977" xr:uid="{04275C04-95CA-4E01-B492-17F1CBDB9A79}"/>
    <cellStyle name="Comma 10 6 4" xfId="4304" xr:uid="{37C2885E-9DDA-4218-AA51-DDE3A9C1468F}"/>
    <cellStyle name="Comma 10 6 4 2" xfId="23221" xr:uid="{4B444337-A289-43AB-9463-4AA8A9BA9B41}"/>
    <cellStyle name="Comma 10 6 4 3" xfId="41137" xr:uid="{90FF2CCC-F0A7-4E82-A635-C86C6C96EF24}"/>
    <cellStyle name="Comma 10 6 4 4" xfId="61999" xr:uid="{FA63AE27-2635-4CF5-AAB4-2DC9DDAC28B4}"/>
    <cellStyle name="Comma 10 6 5" xfId="4305" xr:uid="{6E42E06A-028C-4997-B2FD-31BF0EC9B282}"/>
    <cellStyle name="Comma 10 6 5 2" xfId="23222" xr:uid="{AD78055C-A69E-4BAF-BD35-43A00B8CFCBD}"/>
    <cellStyle name="Comma 10 6 5 3" xfId="41138" xr:uid="{20ACEEF9-E17B-4EF3-A356-54C49ED0891C}"/>
    <cellStyle name="Comma 10 6 6" xfId="4306" xr:uid="{C1791E88-5DBA-4DB9-92F5-42AE42BA964A}"/>
    <cellStyle name="Comma 10 6 6 2" xfId="23223" xr:uid="{1955ABAD-3527-4C62-90A3-A32E8E93052A}"/>
    <cellStyle name="Comma 10 6 6 3" xfId="41139" xr:uid="{BC643B6B-E8B9-4334-9CAB-0C0C71E00827}"/>
    <cellStyle name="Comma 10 6 7" xfId="4307" xr:uid="{6479C71B-8165-40E5-807B-53A8F4D2D07B}"/>
    <cellStyle name="Comma 10 6 7 2" xfId="23224" xr:uid="{5C8B5C02-EA2A-4BC6-B861-34B9E4116009}"/>
    <cellStyle name="Comma 10 6 7 3" xfId="41140" xr:uid="{411726DC-A373-4ADF-A2D0-343AE0C09A9C}"/>
    <cellStyle name="Comma 10 6 8" xfId="4308" xr:uid="{8F43D0AF-C288-49BC-9B5F-E24B53086BA8}"/>
    <cellStyle name="Comma 10 6 8 2" xfId="23225" xr:uid="{1614B2C5-3991-4B32-8762-A4D9C612666A}"/>
    <cellStyle name="Comma 10 6 8 3" xfId="41141" xr:uid="{94FB9A56-BEC7-48E6-BE18-FF9F2D7A4323}"/>
    <cellStyle name="Comma 10 6 9" xfId="4309" xr:uid="{06821D4A-4C77-4CB9-B6DC-F9E4013B21AB}"/>
    <cellStyle name="Comma 10 6 9 2" xfId="23226" xr:uid="{7CC79B92-314E-42F8-9112-B6FCB10EDBAA}"/>
    <cellStyle name="Comma 10 6 9 3" xfId="41142" xr:uid="{CE04D032-B86A-42EB-A6BA-6050492B82A0}"/>
    <cellStyle name="Comma 10 7" xfId="4310" xr:uid="{F97289C2-EC08-44E8-99DB-6EB8F41D0C8F}"/>
    <cellStyle name="Comma 10 7 10" xfId="4311" xr:uid="{3725F041-0C78-4341-AAAD-65FABDB88469}"/>
    <cellStyle name="Comma 10 7 10 2" xfId="23228" xr:uid="{1311E2CB-1848-4466-BEA6-8F17B40A2235}"/>
    <cellStyle name="Comma 10 7 10 3" xfId="41144" xr:uid="{1FEF876D-44BA-4F97-96CC-D04B29543574}"/>
    <cellStyle name="Comma 10 7 11" xfId="4312" xr:uid="{DECC24F2-92C1-40DF-AB98-EDF93ECC3776}"/>
    <cellStyle name="Comma 10 7 11 2" xfId="23229" xr:uid="{F4E7A0F3-EE7B-4FE0-A4C7-CB7745D982FE}"/>
    <cellStyle name="Comma 10 7 11 3" xfId="41145" xr:uid="{FE518153-5454-4707-9DDA-C29A3675780F}"/>
    <cellStyle name="Comma 10 7 12" xfId="4313" xr:uid="{32759DF5-D550-4593-8C71-0BD40370BE0D}"/>
    <cellStyle name="Comma 10 7 12 2" xfId="23230" xr:uid="{468B8D6A-485E-4BF0-99DB-981082BBBB22}"/>
    <cellStyle name="Comma 10 7 12 3" xfId="41146" xr:uid="{6391C336-121C-4533-AB9E-D41F8EE62DC2}"/>
    <cellStyle name="Comma 10 7 13" xfId="4314" xr:uid="{A7BBD857-E7A4-4721-8907-A101F17E3EBA}"/>
    <cellStyle name="Comma 10 7 13 2" xfId="23231" xr:uid="{12981A2F-FD86-48B2-817A-FA77344507F4}"/>
    <cellStyle name="Comma 10 7 13 3" xfId="41147" xr:uid="{D7B18707-0476-4E7E-8504-1D5FD88B7992}"/>
    <cellStyle name="Comma 10 7 14" xfId="4315" xr:uid="{6FEAB99C-FA5B-4FDC-A273-0D1489A79FD9}"/>
    <cellStyle name="Comma 10 7 14 2" xfId="23232" xr:uid="{71D724FD-B5E4-48BF-8833-C749CA89C66A}"/>
    <cellStyle name="Comma 10 7 14 3" xfId="41148" xr:uid="{91E8034B-1DC3-4898-8447-284888A1421D}"/>
    <cellStyle name="Comma 10 7 15" xfId="4316" xr:uid="{609BE63E-E97F-4B80-B92A-C1B0374887E0}"/>
    <cellStyle name="Comma 10 7 15 2" xfId="23233" xr:uid="{53BEDC72-5011-41A5-A4A6-5A089C15B7A8}"/>
    <cellStyle name="Comma 10 7 15 3" xfId="41149" xr:uid="{BF3E0BC0-2581-4598-88BD-DCDC11B71D5A}"/>
    <cellStyle name="Comma 10 7 16" xfId="4317" xr:uid="{C60DEE45-6F03-47B7-904A-1A3AEB8C865F}"/>
    <cellStyle name="Comma 10 7 16 2" xfId="23234" xr:uid="{31B5F50F-A663-4E01-A21C-EC480E4BDD8E}"/>
    <cellStyle name="Comma 10 7 16 3" xfId="41150" xr:uid="{4548C4E1-9E25-4FBB-9E0B-775DD3ABB7AA}"/>
    <cellStyle name="Comma 10 7 17" xfId="4318" xr:uid="{D29A5B50-529A-406A-B8C1-C97D32741633}"/>
    <cellStyle name="Comma 10 7 17 2" xfId="23235" xr:uid="{0333BC1A-ADFE-4FFB-916E-A08B088C7FB8}"/>
    <cellStyle name="Comma 10 7 17 3" xfId="41151" xr:uid="{C17D9776-C14F-40C6-80F5-102FED19A12A}"/>
    <cellStyle name="Comma 10 7 18" xfId="23227" xr:uid="{366D7F0E-5AC6-4761-B1B7-D95A2563F5FD}"/>
    <cellStyle name="Comma 10 7 19" xfId="41143" xr:uid="{611D8CD0-B30A-4ADA-AC78-47DFA7B925AC}"/>
    <cellStyle name="Comma 10 7 2" xfId="4319" xr:uid="{5ACEC33C-6564-4C19-971C-D0A02531E2E1}"/>
    <cellStyle name="Comma 10 7 2 2" xfId="23236" xr:uid="{8FCD4EEF-F26B-4D57-A679-C76AC9F0B4E1}"/>
    <cellStyle name="Comma 10 7 2 3" xfId="41152" xr:uid="{0A1AE4AA-3F4D-4857-B1BB-327A07FD70A8}"/>
    <cellStyle name="Comma 10 7 2 4" xfId="60823" xr:uid="{AE664048-51FB-4E3D-9CB7-13A2B0D55AA1}"/>
    <cellStyle name="Comma 10 7 20" xfId="59832" xr:uid="{17CA3D6E-EEE7-42E6-95A6-F4FE63F58FB3}"/>
    <cellStyle name="Comma 10 7 3" xfId="4320" xr:uid="{931F2109-5AAA-444A-BCE9-C08AAF31A45D}"/>
    <cellStyle name="Comma 10 7 3 2" xfId="23237" xr:uid="{99F9F0E6-5152-46E3-8598-306DDF2D18F0}"/>
    <cellStyle name="Comma 10 7 3 3" xfId="41153" xr:uid="{DE34037A-7407-45E0-B0C5-97A1995D3F54}"/>
    <cellStyle name="Comma 10 7 3 4" xfId="61749" xr:uid="{E4134272-4FD7-438A-916C-49E62F34C893}"/>
    <cellStyle name="Comma 10 7 4" xfId="4321" xr:uid="{B0CA57A4-2D4E-488B-9407-B19558913C99}"/>
    <cellStyle name="Comma 10 7 4 2" xfId="23238" xr:uid="{48D67177-3D91-406F-AA85-DC3D3028130A}"/>
    <cellStyle name="Comma 10 7 4 3" xfId="41154" xr:uid="{92527A9E-E7E5-48C7-86DA-A3B0FEAD5ECC}"/>
    <cellStyle name="Comma 10 7 4 4" xfId="62771" xr:uid="{80E07B6D-B882-47ED-992A-3FA212A20CFF}"/>
    <cellStyle name="Comma 10 7 5" xfId="4322" xr:uid="{D1B42396-E19E-489B-A931-B3777BAB6A7A}"/>
    <cellStyle name="Comma 10 7 5 2" xfId="23239" xr:uid="{3A4BD70B-EE82-450D-B023-2766A706AF28}"/>
    <cellStyle name="Comma 10 7 5 3" xfId="41155" xr:uid="{9E670E76-43A1-4F9D-8E00-33DE1AAA3251}"/>
    <cellStyle name="Comma 10 7 6" xfId="4323" xr:uid="{DE3D6A65-577C-4383-85DA-9AB6A679DEDD}"/>
    <cellStyle name="Comma 10 7 6 2" xfId="23240" xr:uid="{16C4CBB2-DABA-4A52-821E-649A410872AA}"/>
    <cellStyle name="Comma 10 7 6 3" xfId="41156" xr:uid="{501AEC5B-CAC7-4B77-B79F-7995DC371B52}"/>
    <cellStyle name="Comma 10 7 7" xfId="4324" xr:uid="{ED6F95CE-C6C9-4FA3-BD28-4F525C449A9E}"/>
    <cellStyle name="Comma 10 7 7 2" xfId="23241" xr:uid="{C9BD57FF-8A8F-4E9E-B452-AEC8AD12B5B1}"/>
    <cellStyle name="Comma 10 7 7 3" xfId="41157" xr:uid="{E42E564E-DAE5-4358-BA91-F0D8CE0DFAEB}"/>
    <cellStyle name="Comma 10 7 8" xfId="4325" xr:uid="{A8FB69C4-6455-45C8-995C-1D537475EDE0}"/>
    <cellStyle name="Comma 10 7 8 2" xfId="23242" xr:uid="{B003B51B-B377-4F1C-9B58-4C48469FB370}"/>
    <cellStyle name="Comma 10 7 8 3" xfId="41158" xr:uid="{A9970231-0CC6-4F65-A587-051A12EFCCB9}"/>
    <cellStyle name="Comma 10 7 9" xfId="4326" xr:uid="{D09050A9-72F4-4E50-AC01-F6AF38CEF6A7}"/>
    <cellStyle name="Comma 10 7 9 2" xfId="23243" xr:uid="{88746DD9-09AA-455E-912A-5AEF2CFF4B6A}"/>
    <cellStyle name="Comma 10 7 9 3" xfId="41159" xr:uid="{50303B2B-BEFC-4C41-9341-BE2BE3AFDC21}"/>
    <cellStyle name="Comma 10 8" xfId="4327" xr:uid="{5D4974CE-9B0C-4B0E-A47B-BF0CB36FEF52}"/>
    <cellStyle name="Comma 10 8 10" xfId="4328" xr:uid="{E0C07D99-EA80-43C8-8162-0DF79FF3C8EA}"/>
    <cellStyle name="Comma 10 8 10 2" xfId="23245" xr:uid="{51B6D247-CB1F-455F-B502-044BF98C8079}"/>
    <cellStyle name="Comma 10 8 10 3" xfId="41161" xr:uid="{6A4480DF-BAD2-4888-8C6E-06BDF98D3F46}"/>
    <cellStyle name="Comma 10 8 11" xfId="4329" xr:uid="{956E61E0-11D5-4830-B8F0-1CB8978B1AED}"/>
    <cellStyle name="Comma 10 8 11 2" xfId="23246" xr:uid="{1AFA386C-DDFF-4AAC-A40F-014CA435884C}"/>
    <cellStyle name="Comma 10 8 11 3" xfId="41162" xr:uid="{B2AB073C-CF5F-47EB-8818-36909EC8F796}"/>
    <cellStyle name="Comma 10 8 12" xfId="4330" xr:uid="{E303C94B-AA4E-4022-9CC4-BD0C61CF90D0}"/>
    <cellStyle name="Comma 10 8 12 2" xfId="23247" xr:uid="{ABD2A3CF-456B-4BC9-9B99-F53B494D0F79}"/>
    <cellStyle name="Comma 10 8 12 3" xfId="41163" xr:uid="{18C06B76-D54F-44D4-BFA2-C55881527465}"/>
    <cellStyle name="Comma 10 8 13" xfId="4331" xr:uid="{7BE824A8-8049-4B13-801B-E7CB3B1AB850}"/>
    <cellStyle name="Comma 10 8 13 2" xfId="23248" xr:uid="{07D8201A-1A6E-4BF2-B0A1-C071F26F1849}"/>
    <cellStyle name="Comma 10 8 13 3" xfId="41164" xr:uid="{245CECF1-086A-4AA4-929F-0A4DACDD3B6C}"/>
    <cellStyle name="Comma 10 8 14" xfId="4332" xr:uid="{77F2FED4-23F6-42A3-8645-98EC8804FCBE}"/>
    <cellStyle name="Comma 10 8 14 2" xfId="23249" xr:uid="{2422F3A9-DBEC-4886-907D-D18332CE9A20}"/>
    <cellStyle name="Comma 10 8 14 3" xfId="41165" xr:uid="{25C18542-6935-40D5-B33D-6B2E526CA913}"/>
    <cellStyle name="Comma 10 8 15" xfId="4333" xr:uid="{61B8383B-6341-414F-9E28-AD5EAA481A84}"/>
    <cellStyle name="Comma 10 8 15 2" xfId="23250" xr:uid="{C2DD7C35-FD86-4A8D-891A-D6C1A674F647}"/>
    <cellStyle name="Comma 10 8 15 3" xfId="41166" xr:uid="{D63E0A08-BF3C-491C-9F34-7AB0C139803C}"/>
    <cellStyle name="Comma 10 8 16" xfId="4334" xr:uid="{F71A26B5-3CBE-4991-8058-61DCFF7FD0FE}"/>
    <cellStyle name="Comma 10 8 16 2" xfId="23251" xr:uid="{B577C019-6FD2-4A03-B434-40F3F4B81845}"/>
    <cellStyle name="Comma 10 8 16 3" xfId="41167" xr:uid="{3FF736A2-F3B9-4900-9A17-0740E15AA5D5}"/>
    <cellStyle name="Comma 10 8 17" xfId="4335" xr:uid="{AFB7E17F-9314-4CA0-8B7E-8EBC2D87231E}"/>
    <cellStyle name="Comma 10 8 17 2" xfId="23252" xr:uid="{BD13FBB7-9EE4-4C32-8912-851BA6B16F27}"/>
    <cellStyle name="Comma 10 8 17 3" xfId="41168" xr:uid="{60372164-8E96-4179-A6A0-614AB6DAA8E2}"/>
    <cellStyle name="Comma 10 8 18" xfId="23244" xr:uid="{AF6A155C-E9EF-4634-8435-FA0E74963067}"/>
    <cellStyle name="Comma 10 8 19" xfId="41160" xr:uid="{DB0D904F-8341-42CF-BB60-CC5279DA7D60}"/>
    <cellStyle name="Comma 10 8 2" xfId="4336" xr:uid="{6EDC9810-62F1-48E6-BABF-B2B2EF40C8FE}"/>
    <cellStyle name="Comma 10 8 2 2" xfId="23253" xr:uid="{F80A45D7-5ACE-4FBA-AD58-2F79BCE38C2F}"/>
    <cellStyle name="Comma 10 8 2 3" xfId="41169" xr:uid="{9CBA2779-F781-438F-83FE-401EEB33E71C}"/>
    <cellStyle name="Comma 10 8 3" xfId="4337" xr:uid="{18F40BAE-883B-4C5F-8ADF-2D1BD6987369}"/>
    <cellStyle name="Comma 10 8 3 2" xfId="23254" xr:uid="{E59001AA-1963-4034-9F8D-7D4620B7D7C3}"/>
    <cellStyle name="Comma 10 8 3 3" xfId="41170" xr:uid="{2D5362DA-0761-4C90-95C8-6EF1F9EEDCF4}"/>
    <cellStyle name="Comma 10 8 4" xfId="4338" xr:uid="{83935080-AAB1-486D-8E7B-A39F0F2F2566}"/>
    <cellStyle name="Comma 10 8 4 2" xfId="23255" xr:uid="{5C4D9A7A-D8C3-4219-B85A-2750D5AC9236}"/>
    <cellStyle name="Comma 10 8 4 3" xfId="41171" xr:uid="{B050A1B8-65EC-4562-890A-836B2D84A4A0}"/>
    <cellStyle name="Comma 10 8 5" xfId="4339" xr:uid="{B6EF8047-C176-4977-B61A-26F2987ED6FE}"/>
    <cellStyle name="Comma 10 8 5 2" xfId="23256" xr:uid="{52BC948F-6C6A-41E1-8590-941C05E2882B}"/>
    <cellStyle name="Comma 10 8 5 3" xfId="41172" xr:uid="{1BFD6EA8-512A-48D5-82C2-F73AA7CA1C6C}"/>
    <cellStyle name="Comma 10 8 6" xfId="4340" xr:uid="{C547C818-B7C4-42B8-BF11-C69BE02B2730}"/>
    <cellStyle name="Comma 10 8 6 2" xfId="23257" xr:uid="{CE217D41-690C-461E-A65B-A90EB0C9A4B3}"/>
    <cellStyle name="Comma 10 8 6 3" xfId="41173" xr:uid="{210AE400-544C-4692-A041-E3B919F4CC01}"/>
    <cellStyle name="Comma 10 8 7" xfId="4341" xr:uid="{9EAA2129-FA19-4961-A940-E7020E8FC313}"/>
    <cellStyle name="Comma 10 8 7 2" xfId="23258" xr:uid="{B762E893-A322-4195-B0B5-2A8D2F3F20DC}"/>
    <cellStyle name="Comma 10 8 7 3" xfId="41174" xr:uid="{23DABEF2-7A75-4A45-84A9-C1DED72AD22C}"/>
    <cellStyle name="Comma 10 8 8" xfId="4342" xr:uid="{2B15DAEC-F183-4EAF-847E-CF814160FE27}"/>
    <cellStyle name="Comma 10 8 8 2" xfId="23259" xr:uid="{B11A70A2-54BF-459D-B992-12A20375A511}"/>
    <cellStyle name="Comma 10 8 8 3" xfId="41175" xr:uid="{2692E31A-F180-4D1C-9333-A79D6DC274FA}"/>
    <cellStyle name="Comma 10 8 9" xfId="4343" xr:uid="{F15FE607-2798-494C-84E9-3FD598A70308}"/>
    <cellStyle name="Comma 10 8 9 2" xfId="23260" xr:uid="{7BD26273-F589-4F49-9031-9F8520AEF803}"/>
    <cellStyle name="Comma 10 8 9 3" xfId="41176" xr:uid="{F387C987-841F-42B2-AC84-BF0FA86162FA}"/>
    <cellStyle name="Comma 10 9" xfId="5408" xr:uid="{01411FA6-0CB9-403A-9BFD-6AC381D10748}"/>
    <cellStyle name="Comma 10 9 2" xfId="23488" xr:uid="{508B3321-365D-4A4C-8DED-5FA74376CAC2}"/>
    <cellStyle name="Comma 10 9 3" xfId="41404" xr:uid="{B4C947BA-ECDA-49FC-9158-F15B889F9143}"/>
    <cellStyle name="Comma 11" xfId="250" xr:uid="{F8BE3AAF-9929-4A30-8901-6E4FAD243FCE}"/>
    <cellStyle name="Comma 11 10" xfId="60942" xr:uid="{7A77F8AE-C6F7-44EA-8BC2-3E101123BF67}"/>
    <cellStyle name="Comma 11 11" xfId="61964" xr:uid="{576AB05B-F6F3-465C-8F04-7CB7BA0DDD5A}"/>
    <cellStyle name="Comma 11 12" xfId="4344" xr:uid="{E3137395-A976-4AF8-98E5-ED01D0714B06}"/>
    <cellStyle name="Comma 11 2" xfId="251" xr:uid="{8F8F306E-9BB6-45EF-9E4D-8AC632D0C704}"/>
    <cellStyle name="Comma 11 2 10" xfId="58783" xr:uid="{82BACE9D-C856-47D3-86E0-5160917B124E}"/>
    <cellStyle name="Comma 11 2 11" xfId="23261" xr:uid="{0A94F904-A0B7-4682-B661-038284BC95D9}"/>
    <cellStyle name="Comma 11 2 2" xfId="252" xr:uid="{DFE22862-69FE-4B7D-A8D3-BD1DDF9BDBB7}"/>
    <cellStyle name="Comma 11 2 2 2" xfId="483" xr:uid="{3F4BC1B2-3DE5-47D4-B436-E17DE81EE76E}"/>
    <cellStyle name="Comma 11 2 2 2 2" xfId="59017" xr:uid="{0D40CECC-A869-410F-80EC-14145ED1EB7E}"/>
    <cellStyle name="Comma 11 2 2 2 2 2" xfId="59018" xr:uid="{357930AE-8911-4B99-9D61-65FAFAC8C498}"/>
    <cellStyle name="Comma 11 2 2 2 2 2 2" xfId="59993" xr:uid="{63A0AC41-537F-4A17-B00B-672F21B3A839}"/>
    <cellStyle name="Comma 11 2 2 2 2 2 3" xfId="60983" xr:uid="{FB61FE3A-A4AF-4ED4-A3E7-86825E490EE3}"/>
    <cellStyle name="Comma 11 2 2 2 2 2 4" xfId="62005" xr:uid="{FCC2DD9E-82BD-41F1-9BBB-ECA81683411B}"/>
    <cellStyle name="Comma 11 2 2 2 2 3" xfId="59019" xr:uid="{633CA6B4-BCB8-4EF0-99FA-453E76746767}"/>
    <cellStyle name="Comma 11 2 2 2 2 3 2" xfId="59994" xr:uid="{26C14263-7BD6-4A67-92CC-594491C8D363}"/>
    <cellStyle name="Comma 11 2 2 2 2 3 3" xfId="60984" xr:uid="{19363365-9354-4775-AD8A-2268329FF395}"/>
    <cellStyle name="Comma 11 2 2 2 2 3 4" xfId="62006" xr:uid="{C84704BA-F372-4D61-958C-B3F0AA8D787C}"/>
    <cellStyle name="Comma 11 2 2 2 2 4" xfId="59992" xr:uid="{351C52EA-24D3-4832-AA45-86F25E723C93}"/>
    <cellStyle name="Comma 11 2 2 2 2 5" xfId="60982" xr:uid="{5910233C-9FA7-477B-B83E-F7A0FBFBEADD}"/>
    <cellStyle name="Comma 11 2 2 2 2 6" xfId="62004" xr:uid="{746188CB-CB88-49F6-B865-1A25BE93B7DC}"/>
    <cellStyle name="Comma 11 2 2 2 3" xfId="59020" xr:uid="{D20C34DA-3B26-4B88-A6C6-8B7CF061425E}"/>
    <cellStyle name="Comma 11 2 2 2 3 2" xfId="59995" xr:uid="{315D30BC-1D8D-4570-81BF-776172F79B7E}"/>
    <cellStyle name="Comma 11 2 2 2 3 3" xfId="60985" xr:uid="{D5D6CCE7-73B6-4B51-BC58-55AB7827D457}"/>
    <cellStyle name="Comma 11 2 2 2 3 4" xfId="62007" xr:uid="{22369CC0-9331-4DEB-8500-254D27035194}"/>
    <cellStyle name="Comma 11 2 2 2 4" xfId="59021" xr:uid="{7F7765D0-ECC2-4D3B-B0FE-90A261859EDE}"/>
    <cellStyle name="Comma 11 2 2 2 4 2" xfId="59996" xr:uid="{F8039A64-7A2F-4534-BD0F-8B24A3638F19}"/>
    <cellStyle name="Comma 11 2 2 2 4 3" xfId="60986" xr:uid="{EF4118D4-359D-47A6-9747-72FC1E34EC60}"/>
    <cellStyle name="Comma 11 2 2 2 4 4" xfId="62008" xr:uid="{5D26323C-7EF4-4F74-8CF9-E15F5B7FC90B}"/>
    <cellStyle name="Comma 11 2 2 2 5" xfId="59991" xr:uid="{D3374EAB-B140-4BB4-A336-514FD7CAB2B6}"/>
    <cellStyle name="Comma 11 2 2 2 6" xfId="60981" xr:uid="{26EC9311-6225-45D7-9811-DBC2CFB97D51}"/>
    <cellStyle name="Comma 11 2 2 2 7" xfId="62003" xr:uid="{A7A661AE-ACED-4C9E-89DA-BD94B4EA63DC}"/>
    <cellStyle name="Comma 11 2 2 2 8" xfId="59016" xr:uid="{2247CB27-2268-4DEE-944D-0935FE0C8BBB}"/>
    <cellStyle name="Comma 11 2 2 3" xfId="59022" xr:uid="{7DC23209-37DD-4A9C-A9F8-829641FAC3F7}"/>
    <cellStyle name="Comma 11 2 2 3 2" xfId="59997" xr:uid="{75C42270-38F1-41E9-8271-A4F8BA0DEE24}"/>
    <cellStyle name="Comma 11 2 2 3 3" xfId="60987" xr:uid="{2F68A9E7-C534-4D48-BDEF-39BA9D27BAE8}"/>
    <cellStyle name="Comma 11 2 2 3 4" xfId="62009" xr:uid="{6A2AB20A-0F6E-4743-AA10-BDB4F8BF03B2}"/>
    <cellStyle name="Comma 11 2 2 4" xfId="59023" xr:uid="{292EA109-B435-4256-A901-23507B173589}"/>
    <cellStyle name="Comma 11 2 2 4 2" xfId="59998" xr:uid="{33436BC8-31C7-4648-B0EA-100CEED6F6C2}"/>
    <cellStyle name="Comma 11 2 2 4 3" xfId="60988" xr:uid="{43A6C555-8F17-4245-A7DE-EB3AD5151236}"/>
    <cellStyle name="Comma 11 2 2 4 4" xfId="62010" xr:uid="{9E702635-4999-47D0-A131-C6509D107449}"/>
    <cellStyle name="Comma 11 2 2 5" xfId="59990" xr:uid="{626628E8-CA52-44B6-853A-9B71593F23FE}"/>
    <cellStyle name="Comma 11 2 2 6" xfId="60980" xr:uid="{886AEFB7-AA35-4513-8AD8-F460FE62EBEE}"/>
    <cellStyle name="Comma 11 2 2 7" xfId="62002" xr:uid="{3DCA9371-C255-40E0-B102-FEAE2A638E33}"/>
    <cellStyle name="Comma 11 2 2 8" xfId="59015" xr:uid="{0F27F867-B495-441A-9A62-78F94048480A}"/>
    <cellStyle name="Comma 11 2 3" xfId="482" xr:uid="{F42E4074-7E7A-4691-BEB7-336F25539CEC}"/>
    <cellStyle name="Comma 11 2 3 2" xfId="59025" xr:uid="{C4B00738-2F25-4116-8241-37145BCFF6A5}"/>
    <cellStyle name="Comma 11 2 3 2 2" xfId="59026" xr:uid="{034B6800-9FB2-46B8-85E1-ED98BBE3174D}"/>
    <cellStyle name="Comma 11 2 3 2 2 2" xfId="59027" xr:uid="{1473AC83-5538-49BD-94E7-C50643B211AE}"/>
    <cellStyle name="Comma 11 2 3 2 2 2 2" xfId="60002" xr:uid="{BAA625AE-64F5-4EEA-8041-394F00EA1244}"/>
    <cellStyle name="Comma 11 2 3 2 2 2 3" xfId="60992" xr:uid="{63AD12B6-3FB5-4AEF-8DB9-C20C33C87A46}"/>
    <cellStyle name="Comma 11 2 3 2 2 2 4" xfId="62014" xr:uid="{2FFC6E3E-B9BD-4508-9ED5-CD6F4B2899A0}"/>
    <cellStyle name="Comma 11 2 3 2 2 3" xfId="59028" xr:uid="{019F140E-0885-4CA3-B5C8-C18C78718FA0}"/>
    <cellStyle name="Comma 11 2 3 2 2 3 2" xfId="60003" xr:uid="{78950834-A1AF-4A18-B623-5CCECD740C5E}"/>
    <cellStyle name="Comma 11 2 3 2 2 3 3" xfId="60993" xr:uid="{FC3AA8FC-AC3E-46E4-8C5D-035268577795}"/>
    <cellStyle name="Comma 11 2 3 2 2 3 4" xfId="62015" xr:uid="{0D21CFD4-A562-4372-AFDE-5A7102B4C5FF}"/>
    <cellStyle name="Comma 11 2 3 2 2 4" xfId="60001" xr:uid="{976C3A23-30CF-402F-B02F-E60C344DD505}"/>
    <cellStyle name="Comma 11 2 3 2 2 5" xfId="60991" xr:uid="{784E153E-130F-4D02-8A84-16D9F19671F2}"/>
    <cellStyle name="Comma 11 2 3 2 2 6" xfId="62013" xr:uid="{994F5007-7DFD-4E2C-9658-EF4A1030CFEC}"/>
    <cellStyle name="Comma 11 2 3 2 3" xfId="59029" xr:uid="{E55899EB-8BCB-47A8-9D3F-98C791919630}"/>
    <cellStyle name="Comma 11 2 3 2 3 2" xfId="60004" xr:uid="{A56FBBE1-2213-48F4-B5B6-7A3E4C81C0FA}"/>
    <cellStyle name="Comma 11 2 3 2 3 3" xfId="60994" xr:uid="{6970C0FE-1B95-47B3-9D00-CAA899812182}"/>
    <cellStyle name="Comma 11 2 3 2 3 4" xfId="62016" xr:uid="{FEAA88E6-C446-4543-8034-0448195BF9B8}"/>
    <cellStyle name="Comma 11 2 3 2 4" xfId="59030" xr:uid="{AA2FD179-B41A-4ACD-A84B-E4B87E17C796}"/>
    <cellStyle name="Comma 11 2 3 2 4 2" xfId="60005" xr:uid="{1E5562D1-0B6B-4BE1-9F44-A6ACFD13AC97}"/>
    <cellStyle name="Comma 11 2 3 2 4 3" xfId="60995" xr:uid="{148A2298-19C9-42D1-A8EE-21CE7422E20E}"/>
    <cellStyle name="Comma 11 2 3 2 4 4" xfId="62017" xr:uid="{38FB7D66-8019-4ECE-8ACA-AD72F7B34E4F}"/>
    <cellStyle name="Comma 11 2 3 2 5" xfId="60000" xr:uid="{8EBB135D-3E80-46A6-9E2C-50876E95C53A}"/>
    <cellStyle name="Comma 11 2 3 2 6" xfId="60990" xr:uid="{8DA0B633-5610-4ACA-B086-1CFC9616E1BD}"/>
    <cellStyle name="Comma 11 2 3 2 7" xfId="62012" xr:uid="{36E80801-BB98-45E6-8957-D8FFFA58856D}"/>
    <cellStyle name="Comma 11 2 3 3" xfId="59031" xr:uid="{E6337671-3F6F-4C11-934A-4EAF9FB441B1}"/>
    <cellStyle name="Comma 11 2 3 3 2" xfId="60006" xr:uid="{495ED4C7-1C70-424B-91D0-B671AF69A0E9}"/>
    <cellStyle name="Comma 11 2 3 3 3" xfId="60996" xr:uid="{B4FB8DF2-B5A3-4A9B-8D6D-4CD0D759CE74}"/>
    <cellStyle name="Comma 11 2 3 3 4" xfId="62018" xr:uid="{8127F909-37ED-4A5F-A109-70DDD8493B1B}"/>
    <cellStyle name="Comma 11 2 3 4" xfId="59032" xr:uid="{B2D92C08-EDAA-49E0-A18E-B3165777BDE5}"/>
    <cellStyle name="Comma 11 2 3 4 2" xfId="60007" xr:uid="{41C1B49E-7259-438A-A1E1-DC8B35377817}"/>
    <cellStyle name="Comma 11 2 3 4 3" xfId="60997" xr:uid="{A70ED58D-D772-478A-BF85-80DB798F94AE}"/>
    <cellStyle name="Comma 11 2 3 4 4" xfId="62019" xr:uid="{53887FB1-6930-4364-9D7A-101B1D850DE6}"/>
    <cellStyle name="Comma 11 2 3 5" xfId="59999" xr:uid="{495365BB-1741-4840-A31E-6D8E3A5CE6EA}"/>
    <cellStyle name="Comma 11 2 3 6" xfId="60989" xr:uid="{D60FEEA3-8C6A-42AC-A4BD-7F25B1BBE538}"/>
    <cellStyle name="Comma 11 2 3 7" xfId="62011" xr:uid="{8924623F-D1E1-4F3F-837A-E360B20D2292}"/>
    <cellStyle name="Comma 11 2 3 8" xfId="59024" xr:uid="{E17AD0FB-B1E0-49A9-806D-B573BC32DD6E}"/>
    <cellStyle name="Comma 11 2 4" xfId="59033" xr:uid="{2D752040-8525-4387-9478-3698E88D6A75}"/>
    <cellStyle name="Comma 11 2 4 2" xfId="59034" xr:uid="{6507F669-9F28-4559-A6DC-18213F513111}"/>
    <cellStyle name="Comma 11 2 4 2 2" xfId="59035" xr:uid="{2A430C7F-6D23-4AF5-B9C9-66FCD0EE4BBD}"/>
    <cellStyle name="Comma 11 2 4 2 2 2" xfId="60010" xr:uid="{512D8CE0-6F99-4115-961D-348777D3B9CD}"/>
    <cellStyle name="Comma 11 2 4 2 2 3" xfId="61000" xr:uid="{A8C9EB62-2B9C-4D8B-8C9F-2E331CA7C48A}"/>
    <cellStyle name="Comma 11 2 4 2 2 4" xfId="62022" xr:uid="{851081DD-3F6F-4D93-8127-BF0E68BCE5B8}"/>
    <cellStyle name="Comma 11 2 4 2 3" xfId="59036" xr:uid="{5B6AF21C-504C-48E0-A6DD-DAC0101AB4F8}"/>
    <cellStyle name="Comma 11 2 4 2 3 2" xfId="60011" xr:uid="{BEC8612D-8656-4E0F-94B2-83D15639DF79}"/>
    <cellStyle name="Comma 11 2 4 2 3 3" xfId="61001" xr:uid="{3F7EC08C-7C2E-440F-8D62-497DE6AF3CA0}"/>
    <cellStyle name="Comma 11 2 4 2 3 4" xfId="62023" xr:uid="{0CA0850F-5449-4014-9585-2EA244C5E046}"/>
    <cellStyle name="Comma 11 2 4 2 4" xfId="60009" xr:uid="{07F2181F-C5F5-41A9-A844-10B710B5C01B}"/>
    <cellStyle name="Comma 11 2 4 2 5" xfId="60999" xr:uid="{69AA9F62-6FB9-45D0-936D-BE924504D257}"/>
    <cellStyle name="Comma 11 2 4 2 6" xfId="62021" xr:uid="{18B9D779-EC03-4E01-ACB0-A651CA06258B}"/>
    <cellStyle name="Comma 11 2 4 3" xfId="59037" xr:uid="{D1334D4A-A9CB-4FFC-8752-0C0E8A5EBF8C}"/>
    <cellStyle name="Comma 11 2 4 3 2" xfId="60012" xr:uid="{CBA2AAFA-E921-47D8-A359-36BAB699FF39}"/>
    <cellStyle name="Comma 11 2 4 3 3" xfId="61002" xr:uid="{046D7FA1-234C-4C7C-813B-AB4E03A72C9C}"/>
    <cellStyle name="Comma 11 2 4 3 4" xfId="62024" xr:uid="{D9124BEE-366B-4758-AF09-D33CD5CBFA0B}"/>
    <cellStyle name="Comma 11 2 4 4" xfId="59038" xr:uid="{3FBF1A87-2139-4986-AB36-FDB54758D22C}"/>
    <cellStyle name="Comma 11 2 4 4 2" xfId="60013" xr:uid="{E1AC6869-66D1-420D-B062-B22D08E62961}"/>
    <cellStyle name="Comma 11 2 4 4 3" xfId="61003" xr:uid="{5B787E12-DA83-4F83-8EB1-5C3239E19E8E}"/>
    <cellStyle name="Comma 11 2 4 4 4" xfId="62025" xr:uid="{9AF2270D-017B-4974-9B33-716C0BCFBC03}"/>
    <cellStyle name="Comma 11 2 4 5" xfId="60008" xr:uid="{24A3D054-F18E-4B29-94A1-AF1E885042D0}"/>
    <cellStyle name="Comma 11 2 4 6" xfId="60998" xr:uid="{CFCB5649-7B29-4E9D-9E5F-214F815E17BD}"/>
    <cellStyle name="Comma 11 2 4 7" xfId="62020" xr:uid="{55CF5B8B-DBFF-4420-BAA8-C439AE8AACDE}"/>
    <cellStyle name="Comma 11 2 5" xfId="59039" xr:uid="{2FB10FC0-6F77-4576-AD93-E9753EA4DAF3}"/>
    <cellStyle name="Comma 11 2 5 2" xfId="60014" xr:uid="{D70A3E91-7486-4053-ACB4-F21C940B3C77}"/>
    <cellStyle name="Comma 11 2 5 3" xfId="61004" xr:uid="{B5D7F4BA-15AB-4C8A-8FB4-49C8B78AB136}"/>
    <cellStyle name="Comma 11 2 5 4" xfId="62026" xr:uid="{F858B8AB-D6DE-4EFD-9060-9848398FFFFC}"/>
    <cellStyle name="Comma 11 2 6" xfId="59040" xr:uid="{16E8327C-CC2A-4EF1-83FF-AF4DD3043FCD}"/>
    <cellStyle name="Comma 11 2 6 2" xfId="60015" xr:uid="{D2D99414-CD30-4A5B-92C6-D7BC6FE739D9}"/>
    <cellStyle name="Comma 11 2 6 3" xfId="61005" xr:uid="{0BCF18D6-A67A-4EF7-B6DD-2C0E92F954EC}"/>
    <cellStyle name="Comma 11 2 6 4" xfId="62027" xr:uid="{98F45246-1C58-46F8-A869-93B09B6EB72C}"/>
    <cellStyle name="Comma 11 2 7" xfId="59989" xr:uid="{7E33F681-49DF-4FFC-8026-35547EEBB7C1}"/>
    <cellStyle name="Comma 11 2 8" xfId="60979" xr:uid="{B597F490-6D6D-4931-AC7D-9F85DDE340E2}"/>
    <cellStyle name="Comma 11 2 9" xfId="62001" xr:uid="{7BBCFA46-B9CC-4F6A-BD36-5C3575503531}"/>
    <cellStyle name="Comma 11 3" xfId="253" xr:uid="{2DD1483A-8DF0-40AC-BBE4-3CA86970F97C}"/>
    <cellStyle name="Comma 11 3 2" xfId="484" xr:uid="{7A0A1DB1-84D9-4C1D-A2BB-8B6788928EEC}"/>
    <cellStyle name="Comma 11 3 2 2" xfId="59043" xr:uid="{9A3C08A6-80B7-42C4-B58E-49743A7BB871}"/>
    <cellStyle name="Comma 11 3 2 2 2" xfId="59044" xr:uid="{1A23B626-B187-46A8-A913-D48DDA0D1053}"/>
    <cellStyle name="Comma 11 3 2 2 2 2" xfId="60019" xr:uid="{362705A0-6A38-4294-9477-892EC731F900}"/>
    <cellStyle name="Comma 11 3 2 2 2 3" xfId="61009" xr:uid="{87F453A1-EAA2-4F0D-A091-CB5476738631}"/>
    <cellStyle name="Comma 11 3 2 2 2 4" xfId="62031" xr:uid="{99158EF4-E9CC-41A2-9C0C-2CA15BC2C26D}"/>
    <cellStyle name="Comma 11 3 2 2 3" xfId="59045" xr:uid="{38999688-525A-4D6D-B77B-828291170E6C}"/>
    <cellStyle name="Comma 11 3 2 2 3 2" xfId="60020" xr:uid="{A3F8E244-7562-4B8A-915E-6588880EECD8}"/>
    <cellStyle name="Comma 11 3 2 2 3 3" xfId="61010" xr:uid="{02AECBFF-B269-49D5-90BF-AB52167A33F4}"/>
    <cellStyle name="Comma 11 3 2 2 3 4" xfId="62032" xr:uid="{19B45024-AA6D-4B16-88BB-BF689BC8F526}"/>
    <cellStyle name="Comma 11 3 2 2 4" xfId="60018" xr:uid="{5078B9A6-C889-4CD7-9778-23A7F4900863}"/>
    <cellStyle name="Comma 11 3 2 2 5" xfId="61008" xr:uid="{6C7A57B0-AF75-4727-BF95-805F0F13D7AE}"/>
    <cellStyle name="Comma 11 3 2 2 6" xfId="62030" xr:uid="{C816AF3B-3E02-4049-BF05-2CED3EE069B1}"/>
    <cellStyle name="Comma 11 3 2 3" xfId="59046" xr:uid="{C8B4F371-1912-4F10-9168-44387D9CE872}"/>
    <cellStyle name="Comma 11 3 2 3 2" xfId="60021" xr:uid="{6D0DCB0A-209E-4659-90EB-68690B0C4EF7}"/>
    <cellStyle name="Comma 11 3 2 3 3" xfId="61011" xr:uid="{EFC0CF7B-0869-4808-833F-2042D8D31B24}"/>
    <cellStyle name="Comma 11 3 2 3 4" xfId="62033" xr:uid="{B9115BCE-FBFC-44EF-A014-CBA57AB0DCC9}"/>
    <cellStyle name="Comma 11 3 2 4" xfId="59047" xr:uid="{F8811BFE-B454-40D7-818F-4771C6DDEA26}"/>
    <cellStyle name="Comma 11 3 2 4 2" xfId="60022" xr:uid="{B2D414EA-0227-4AA8-AA72-D0DA9EB786B4}"/>
    <cellStyle name="Comma 11 3 2 4 3" xfId="61012" xr:uid="{0E6D51B7-A8E9-47AA-B0E4-B0DF1C93CCCB}"/>
    <cellStyle name="Comma 11 3 2 4 4" xfId="62034" xr:uid="{E868D1DE-6DA3-470F-95BF-30E40CE1D840}"/>
    <cellStyle name="Comma 11 3 2 5" xfId="60017" xr:uid="{706BA258-FB52-4E7A-9628-973474BF7D54}"/>
    <cellStyle name="Comma 11 3 2 6" xfId="61007" xr:uid="{DD298EB0-6843-4CA3-8F8A-B7C10DDFA3E7}"/>
    <cellStyle name="Comma 11 3 2 7" xfId="62029" xr:uid="{251D8B0A-5A6C-454E-B279-5A72EA8224E7}"/>
    <cellStyle name="Comma 11 3 2 8" xfId="59042" xr:uid="{C18E3914-A9DA-4FA4-BEAC-81D211EB0F75}"/>
    <cellStyle name="Comma 11 3 3" xfId="59048" xr:uid="{F1DF9F6D-B598-4579-8C11-41C31CEB11DB}"/>
    <cellStyle name="Comma 11 3 3 2" xfId="60023" xr:uid="{ACADA9D8-CE25-4C95-8DD0-FB1BE49F850B}"/>
    <cellStyle name="Comma 11 3 3 3" xfId="61013" xr:uid="{4BB54A14-A5E2-44A3-8044-5D3DE3D3B1C0}"/>
    <cellStyle name="Comma 11 3 3 4" xfId="62035" xr:uid="{374DF346-57CE-4033-B487-6891E9050C18}"/>
    <cellStyle name="Comma 11 3 4" xfId="59049" xr:uid="{07448DD6-3EB1-485E-8215-A683E861C9A2}"/>
    <cellStyle name="Comma 11 3 4 2" xfId="60024" xr:uid="{3C4FCB2B-796A-4862-B92E-ECF1000B0C33}"/>
    <cellStyle name="Comma 11 3 4 3" xfId="61014" xr:uid="{31437CAC-7267-438F-9766-7CCBCCC1E734}"/>
    <cellStyle name="Comma 11 3 4 4" xfId="62036" xr:uid="{DE9266E7-BCA1-4F65-BB62-C4FCD448C6DF}"/>
    <cellStyle name="Comma 11 3 5" xfId="60016" xr:uid="{1840DA7A-A5B1-4752-BD30-094616A76A31}"/>
    <cellStyle name="Comma 11 3 6" xfId="61006" xr:uid="{79E4C71B-37B4-446E-A916-DBD0B75DD9C1}"/>
    <cellStyle name="Comma 11 3 7" xfId="62028" xr:uid="{461A83E4-C057-4DDC-8B0D-60FDC84E4E6B}"/>
    <cellStyle name="Comma 11 3 8" xfId="59041" xr:uid="{FC97C1DD-A921-4AE7-A0A7-1756CC07FF3E}"/>
    <cellStyle name="Comma 11 3 9" xfId="41177" xr:uid="{1A7536DC-C875-4DE9-B743-39BA1E816946}"/>
    <cellStyle name="Comma 11 4" xfId="481" xr:uid="{AB7AE7E2-32B1-4BAE-86C0-0984CEF3E23B}"/>
    <cellStyle name="Comma 11 4 2" xfId="59051" xr:uid="{14C74E92-4C72-409C-B684-F3C211EF3D90}"/>
    <cellStyle name="Comma 11 4 2 2" xfId="59052" xr:uid="{35CE0B71-DD2B-4CC4-86B5-25E3A2FF21E8}"/>
    <cellStyle name="Comma 11 4 2 2 2" xfId="59053" xr:uid="{8198D962-1CDF-4ED6-9C6B-E074D5FEEEFC}"/>
    <cellStyle name="Comma 11 4 2 2 2 2" xfId="60028" xr:uid="{401294F7-6433-4999-B57D-9B75AA879DD2}"/>
    <cellStyle name="Comma 11 4 2 2 2 3" xfId="61018" xr:uid="{E9FF14BE-D2EB-4770-B99C-E1D5B816F206}"/>
    <cellStyle name="Comma 11 4 2 2 2 4" xfId="62040" xr:uid="{A5B4E95A-F924-4E34-AF41-578F18B56106}"/>
    <cellStyle name="Comma 11 4 2 2 3" xfId="59054" xr:uid="{B204BE34-DD6E-4CD9-8249-24B8F8900183}"/>
    <cellStyle name="Comma 11 4 2 2 3 2" xfId="60029" xr:uid="{C53BCC9B-F1DE-408A-BA4C-3D9C4BA1BFC0}"/>
    <cellStyle name="Comma 11 4 2 2 3 3" xfId="61019" xr:uid="{E4327ECE-A1D0-47D7-ABE8-DC267C295734}"/>
    <cellStyle name="Comma 11 4 2 2 3 4" xfId="62041" xr:uid="{F6AA2D13-2820-4921-AFEF-B5CFC399298C}"/>
    <cellStyle name="Comma 11 4 2 2 4" xfId="60027" xr:uid="{542F6E21-3BFB-467D-9938-872F508FA7B6}"/>
    <cellStyle name="Comma 11 4 2 2 5" xfId="61017" xr:uid="{12761FB4-37D2-4807-BE87-DE523A2C71FD}"/>
    <cellStyle name="Comma 11 4 2 2 6" xfId="62039" xr:uid="{A7D60406-5B05-4236-AF70-66D14DBA3059}"/>
    <cellStyle name="Comma 11 4 2 3" xfId="59055" xr:uid="{4128D71E-9709-4C7A-96B2-3263C3B545F2}"/>
    <cellStyle name="Comma 11 4 2 3 2" xfId="60030" xr:uid="{8913C3E3-F44D-42B5-9ED0-749497E82454}"/>
    <cellStyle name="Comma 11 4 2 3 3" xfId="61020" xr:uid="{CB050A91-4569-4847-8C15-281D5D89D620}"/>
    <cellStyle name="Comma 11 4 2 3 4" xfId="62042" xr:uid="{73636D43-3AA1-4D4D-A41C-25F5B2E332E7}"/>
    <cellStyle name="Comma 11 4 2 4" xfId="59056" xr:uid="{4E7FEB6F-C8C1-4284-8D64-D17A36DCD978}"/>
    <cellStyle name="Comma 11 4 2 4 2" xfId="60031" xr:uid="{C464BB06-8BE6-4856-B969-DCA466736C71}"/>
    <cellStyle name="Comma 11 4 2 4 3" xfId="61021" xr:uid="{C8E1065E-97CE-4306-A09A-3582A7D9EC9B}"/>
    <cellStyle name="Comma 11 4 2 4 4" xfId="62043" xr:uid="{BD50FB08-B563-4EAA-88F6-918A13669C70}"/>
    <cellStyle name="Comma 11 4 2 5" xfId="60026" xr:uid="{B2499805-0A47-43A9-9AC1-A563344D6DE5}"/>
    <cellStyle name="Comma 11 4 2 6" xfId="61016" xr:uid="{959AAC43-D3AD-4CD1-BBF4-2400DF1B38F6}"/>
    <cellStyle name="Comma 11 4 2 7" xfId="62038" xr:uid="{EF15B78F-A99D-4751-8A8F-58E1EFCEA6EC}"/>
    <cellStyle name="Comma 11 4 3" xfId="59057" xr:uid="{F818A440-ECD7-4E1F-8681-86B381585221}"/>
    <cellStyle name="Comma 11 4 3 2" xfId="60032" xr:uid="{33A63455-4FB4-4B53-8B7D-D80F17D382B3}"/>
    <cellStyle name="Comma 11 4 3 3" xfId="61022" xr:uid="{A4A4D008-4126-404D-BA12-42FFC1849E85}"/>
    <cellStyle name="Comma 11 4 3 4" xfId="62044" xr:uid="{9ED63783-EBAB-4B88-91D3-AF09FC9110FA}"/>
    <cellStyle name="Comma 11 4 4" xfId="59058" xr:uid="{C02CCCA8-975F-4ADC-BC7E-EA953DDF6E1D}"/>
    <cellStyle name="Comma 11 4 4 2" xfId="60033" xr:uid="{22DF6B59-565D-474E-BAC7-E7FC5943EF83}"/>
    <cellStyle name="Comma 11 4 4 3" xfId="61023" xr:uid="{F8BCC7E3-564A-4F0E-8517-A63ACD1238FF}"/>
    <cellStyle name="Comma 11 4 4 4" xfId="62045" xr:uid="{61E59A4E-D137-4A11-975D-BFB712235AEF}"/>
    <cellStyle name="Comma 11 4 5" xfId="60025" xr:uid="{7C86D8B7-9A6A-4B7A-80EE-911FCA712CB2}"/>
    <cellStyle name="Comma 11 4 6" xfId="61015" xr:uid="{23D793E2-9A7D-45D9-AA77-70C901DAF648}"/>
    <cellStyle name="Comma 11 4 7" xfId="62037" xr:uid="{B2DA2E7B-AAA6-44CF-A899-8983FE0E4BE0}"/>
    <cellStyle name="Comma 11 4 8" xfId="59050" xr:uid="{E2ACD54A-D1FB-4B11-BA11-7F5DD387890D}"/>
    <cellStyle name="Comma 11 5" xfId="59059" xr:uid="{872B33F8-B1C5-47B7-90DA-71F094614B49}"/>
    <cellStyle name="Comma 11 5 2" xfId="59060" xr:uid="{F0247DF5-4BA3-4D2C-929E-AB6C18F5673B}"/>
    <cellStyle name="Comma 11 5 2 2" xfId="59061" xr:uid="{4B545293-BFEA-49BD-9018-116FE302748B}"/>
    <cellStyle name="Comma 11 5 2 2 2" xfId="60036" xr:uid="{A69791E5-71D7-4D19-9A73-3532D48A85F3}"/>
    <cellStyle name="Comma 11 5 2 2 3" xfId="61026" xr:uid="{01AA9EBF-A147-4520-838C-EF765E6C9BDC}"/>
    <cellStyle name="Comma 11 5 2 2 4" xfId="62048" xr:uid="{BF7464FF-0590-403F-8034-557EF97E9C4F}"/>
    <cellStyle name="Comma 11 5 2 3" xfId="59062" xr:uid="{AE50D66A-8D14-4980-9345-79EB295C94B5}"/>
    <cellStyle name="Comma 11 5 2 3 2" xfId="60037" xr:uid="{831B3916-84BF-44FD-8ABD-AA10AF94EACD}"/>
    <cellStyle name="Comma 11 5 2 3 3" xfId="61027" xr:uid="{B0801A4E-A670-44AC-BD63-0E80DEA0CCB9}"/>
    <cellStyle name="Comma 11 5 2 3 4" xfId="62049" xr:uid="{788F7EC8-6422-4004-B050-A9EDD1D4F131}"/>
    <cellStyle name="Comma 11 5 2 4" xfId="60035" xr:uid="{66F32335-DC0A-47EE-823F-07F8FF419FBD}"/>
    <cellStyle name="Comma 11 5 2 5" xfId="61025" xr:uid="{DE1683EF-44F6-48F6-8530-A99A4CC57705}"/>
    <cellStyle name="Comma 11 5 2 6" xfId="62047" xr:uid="{617C83E4-8DA3-4587-BDBD-7DB1CAAA4177}"/>
    <cellStyle name="Comma 11 5 3" xfId="59063" xr:uid="{659BF643-7BAC-4843-9552-E6EAEE86D19A}"/>
    <cellStyle name="Comma 11 5 3 2" xfId="60038" xr:uid="{71302A35-C001-4A9D-B832-3852FF7B7037}"/>
    <cellStyle name="Comma 11 5 3 3" xfId="61028" xr:uid="{726351B9-A730-4F76-93B8-3E4A812F5FFD}"/>
    <cellStyle name="Comma 11 5 3 4" xfId="62050" xr:uid="{AD4B2C5F-20CE-4626-BC81-AE5923D5E6E2}"/>
    <cellStyle name="Comma 11 5 4" xfId="59064" xr:uid="{3841CB7E-9CD1-4A9D-8CA5-6AF4A48E462C}"/>
    <cellStyle name="Comma 11 5 4 2" xfId="60039" xr:uid="{3D03DADA-EEB3-4B7D-9B44-43F13394A61C}"/>
    <cellStyle name="Comma 11 5 4 3" xfId="61029" xr:uid="{922CFCED-2633-4C52-BAFE-E32DCC5F557B}"/>
    <cellStyle name="Comma 11 5 4 4" xfId="62051" xr:uid="{B93C11CF-0F89-48AC-8A69-D83F32CBC339}"/>
    <cellStyle name="Comma 11 5 5" xfId="60034" xr:uid="{3EBE02F6-9B50-41A0-AEAA-D42389312E9B}"/>
    <cellStyle name="Comma 11 5 6" xfId="61024" xr:uid="{ACC67DA9-5FB3-418C-9676-EBDDE63E3AA8}"/>
    <cellStyle name="Comma 11 5 7" xfId="62046" xr:uid="{B17A0168-23AA-4CF7-960F-6FAFEDB75021}"/>
    <cellStyle name="Comma 11 6" xfId="59065" xr:uid="{C5AFC328-46C2-4C8C-A4D3-57D3CCE28AFF}"/>
    <cellStyle name="Comma 11 6 2" xfId="60040" xr:uid="{370203CB-1862-45E1-8B7D-D0365F7BF20C}"/>
    <cellStyle name="Comma 11 6 3" xfId="61030" xr:uid="{6207E9A4-00C7-42D3-9AA3-CFB78867F955}"/>
    <cellStyle name="Comma 11 6 4" xfId="62052" xr:uid="{9ED1127E-6067-4F6A-90B8-745200ED720D}"/>
    <cellStyle name="Comma 11 7" xfId="59066" xr:uid="{931F942C-3D04-43B1-8ED2-E55C7AE0133E}"/>
    <cellStyle name="Comma 11 7 2" xfId="60041" xr:uid="{555CFD4A-EF77-4D1F-BDFA-08A319210B81}"/>
    <cellStyle name="Comma 11 7 3" xfId="61031" xr:uid="{66AAA2BE-BEBC-4C3C-9D13-ED9AC6314102}"/>
    <cellStyle name="Comma 11 7 4" xfId="62053" xr:uid="{438C3AF2-7361-46D8-AD1A-905595E8AF10}"/>
    <cellStyle name="Comma 11 8" xfId="59950" xr:uid="{C3020909-154F-4A2F-81F4-FD4BA2FD4CC9}"/>
    <cellStyle name="Comma 11 8 2" xfId="61858" xr:uid="{D646226E-0B93-4E42-ADFE-CEBC065E63BB}"/>
    <cellStyle name="Comma 11 8 3" xfId="62880" xr:uid="{45A78531-CE46-43C1-99B0-BC619FB2B397}"/>
    <cellStyle name="Comma 11 9" xfId="59988" xr:uid="{59B95C44-E0FA-4CCE-9CFC-051B4512D6D7}"/>
    <cellStyle name="Comma 11 9 2" xfId="60978" xr:uid="{05E74029-304A-4868-A44F-42F5DD3BED4B}"/>
    <cellStyle name="Comma 11 9 3" xfId="62000" xr:uid="{D9CCE497-1BDB-4C03-8D6F-B170BF82E619}"/>
    <cellStyle name="Comma 12" xfId="254" xr:uid="{37DD0757-CDDD-462A-862D-07B3A68D03BB}"/>
    <cellStyle name="Comma 12 10" xfId="60946" xr:uid="{C7FF1233-4A60-4B98-BB33-9DB8E4DB8F6F}"/>
    <cellStyle name="Comma 12 11" xfId="61968" xr:uid="{9D4B415E-5F6E-433E-A180-FC10418FAA50}"/>
    <cellStyle name="Comma 12 12" xfId="4345" xr:uid="{4B732A31-C111-4CE8-AFBC-B5ADB5254C39}"/>
    <cellStyle name="Comma 12 2" xfId="255" xr:uid="{99D9EFF6-B0D1-4B6A-BC8B-ED6989427805}"/>
    <cellStyle name="Comma 12 2 2" xfId="486" xr:uid="{104B26E2-7E91-4967-A88D-2E4396DDD140}"/>
    <cellStyle name="Comma 12 2 2 2" xfId="59068" xr:uid="{7D0C319A-7823-4C0D-A124-CB0588265E35}"/>
    <cellStyle name="Comma 12 2 2 2 2" xfId="59069" xr:uid="{77F9EE2A-EB35-462F-A90F-4F16F1160EE0}"/>
    <cellStyle name="Comma 12 2 2 2 2 2" xfId="60046" xr:uid="{87A8B32B-5CCC-4E64-B389-B0D2A30F7CD1}"/>
    <cellStyle name="Comma 12 2 2 2 2 3" xfId="61036" xr:uid="{F68B280A-B102-452D-8F4C-CE2B4DF85F27}"/>
    <cellStyle name="Comma 12 2 2 2 2 4" xfId="62058" xr:uid="{36DCC79C-3F23-44EF-AAE1-3ACB3014DACA}"/>
    <cellStyle name="Comma 12 2 2 2 3" xfId="59070" xr:uid="{1D411019-A554-4563-BCCE-F7D5E583807D}"/>
    <cellStyle name="Comma 12 2 2 2 3 2" xfId="60047" xr:uid="{528C81B8-9090-4664-88E1-C8B34C8ECCA0}"/>
    <cellStyle name="Comma 12 2 2 2 3 3" xfId="61037" xr:uid="{BB1543F3-064D-46D0-8313-E71A4378A00D}"/>
    <cellStyle name="Comma 12 2 2 2 3 4" xfId="62059" xr:uid="{7BF82633-2B1D-4A4B-920A-599496318E59}"/>
    <cellStyle name="Comma 12 2 2 2 4" xfId="60045" xr:uid="{BCD51615-3E89-4E26-B307-E2EDDBE8FB0F}"/>
    <cellStyle name="Comma 12 2 2 2 5" xfId="61035" xr:uid="{78701D3E-6D59-490B-AA1B-D56C953DB770}"/>
    <cellStyle name="Comma 12 2 2 2 6" xfId="62057" xr:uid="{CE12E037-C18D-43AF-8B62-6A398A2D9D22}"/>
    <cellStyle name="Comma 12 2 2 3" xfId="59071" xr:uid="{86BB8CC1-ED4A-4223-BE82-FF4C199B3E9F}"/>
    <cellStyle name="Comma 12 2 2 3 2" xfId="60048" xr:uid="{41A9623D-98A3-4A2D-823F-B5B81FCF8391}"/>
    <cellStyle name="Comma 12 2 2 3 3" xfId="61038" xr:uid="{960586FF-B232-4ACA-A1E6-DBA9F8DBDF4C}"/>
    <cellStyle name="Comma 12 2 2 3 4" xfId="62060" xr:uid="{8B6857E4-DAB3-437C-BDD6-8F46C03A100B}"/>
    <cellStyle name="Comma 12 2 2 4" xfId="59072" xr:uid="{789DEB70-8F24-4613-AAD8-E381B8968A32}"/>
    <cellStyle name="Comma 12 2 2 4 2" xfId="60049" xr:uid="{6587168E-B3CF-450E-9AF1-8E2BEDB44E37}"/>
    <cellStyle name="Comma 12 2 2 4 3" xfId="61039" xr:uid="{1983EC7C-D202-4CB5-8B23-3718982279AD}"/>
    <cellStyle name="Comma 12 2 2 4 4" xfId="62061" xr:uid="{B2511725-DBAE-4EC3-B658-EAB860747C90}"/>
    <cellStyle name="Comma 12 2 2 5" xfId="60044" xr:uid="{CF464663-BBFD-40BB-83FB-D7D4012430B8}"/>
    <cellStyle name="Comma 12 2 2 6" xfId="61034" xr:uid="{DC2A399E-A257-44A5-9A7D-CF5D966F086C}"/>
    <cellStyle name="Comma 12 2 2 7" xfId="62056" xr:uid="{32D1485A-B531-4F9C-8B62-4AB894356F8C}"/>
    <cellStyle name="Comma 12 2 2 8" xfId="59067" xr:uid="{57F4B37A-F7A7-450E-A4A1-EA589DF2E393}"/>
    <cellStyle name="Comma 12 2 3" xfId="59073" xr:uid="{FE1807F6-9434-4CDE-938B-34B7B34213C6}"/>
    <cellStyle name="Comma 12 2 3 2" xfId="60050" xr:uid="{57EC2727-D1AE-4102-8AC0-FB08B7AC8B45}"/>
    <cellStyle name="Comma 12 2 3 3" xfId="61040" xr:uid="{533FB384-3E76-43FA-8F5B-7E55E24B87D0}"/>
    <cellStyle name="Comma 12 2 3 4" xfId="62062" xr:uid="{C5F3944B-B3CA-4816-B7B0-95D2F5B8837D}"/>
    <cellStyle name="Comma 12 2 4" xfId="59074" xr:uid="{2B6CC4BD-C2C5-47C1-B25B-DD12931F93F7}"/>
    <cellStyle name="Comma 12 2 4 2" xfId="60051" xr:uid="{656CF780-A935-4FA9-9681-32B1664A6635}"/>
    <cellStyle name="Comma 12 2 4 3" xfId="61041" xr:uid="{E791F520-8164-45FD-A2C4-F12D324E7969}"/>
    <cellStyle name="Comma 12 2 4 4" xfId="62063" xr:uid="{CA58AA68-52E3-4BB9-9492-530F78A62D26}"/>
    <cellStyle name="Comma 12 2 5" xfId="60043" xr:uid="{5810EACA-62F9-450F-85B6-1706F25136D2}"/>
    <cellStyle name="Comma 12 2 6" xfId="61033" xr:uid="{39078E8F-BB72-440C-B496-E1085342225B}"/>
    <cellStyle name="Comma 12 2 7" xfId="62055" xr:uid="{5564D355-3FD9-4191-882A-B099E0AC578D}"/>
    <cellStyle name="Comma 12 2 8" xfId="58784" xr:uid="{E3470057-35CB-4CD5-A3DA-B52AB5830FBB}"/>
    <cellStyle name="Comma 12 2 9" xfId="23262" xr:uid="{F3523F59-459F-4ACA-A910-883780E761D2}"/>
    <cellStyle name="Comma 12 3" xfId="485" xr:uid="{6B2D6C38-1538-4EDB-992F-689F1B8E137D}"/>
    <cellStyle name="Comma 12 3 2" xfId="59076" xr:uid="{385D5FC0-5EB0-46C7-82BF-759413FC0CE9}"/>
    <cellStyle name="Comma 12 3 2 2" xfId="59077" xr:uid="{42ABAF0C-BA5D-4551-A236-12641262BAE8}"/>
    <cellStyle name="Comma 12 3 2 2 2" xfId="59078" xr:uid="{FEE2174A-FB5D-404D-8A94-9BB7CA624AF9}"/>
    <cellStyle name="Comma 12 3 2 2 2 2" xfId="60055" xr:uid="{7C9C8ED1-D590-46FD-B675-E40F767ECCFC}"/>
    <cellStyle name="Comma 12 3 2 2 2 3" xfId="61045" xr:uid="{DE27A705-6D17-4C12-8817-60E9C3ABE8C0}"/>
    <cellStyle name="Comma 12 3 2 2 2 4" xfId="62067" xr:uid="{DF01064A-A367-4F71-81B2-AF32D2890642}"/>
    <cellStyle name="Comma 12 3 2 2 3" xfId="59079" xr:uid="{A62F3C5C-BF53-4310-82A2-D784A78E3318}"/>
    <cellStyle name="Comma 12 3 2 2 3 2" xfId="60056" xr:uid="{962F3438-7BCF-4F55-9340-ED71420AC0A9}"/>
    <cellStyle name="Comma 12 3 2 2 3 3" xfId="61046" xr:uid="{30E30C05-4DA2-415F-8AC0-A5A5B68746EE}"/>
    <cellStyle name="Comma 12 3 2 2 3 4" xfId="62068" xr:uid="{F2BD9CC9-9813-4199-8C19-19D6E6E31D14}"/>
    <cellStyle name="Comma 12 3 2 2 4" xfId="60054" xr:uid="{140F5379-C79A-4352-A855-010F6D020979}"/>
    <cellStyle name="Comma 12 3 2 2 5" xfId="61044" xr:uid="{D234BA2C-CAE7-42E5-BD4E-AA14F051E60D}"/>
    <cellStyle name="Comma 12 3 2 2 6" xfId="62066" xr:uid="{6E0313F4-45EF-4ACC-96C8-7357474A21E0}"/>
    <cellStyle name="Comma 12 3 2 3" xfId="59080" xr:uid="{A25C29C0-B491-4CFA-B53B-DE6A697E70AE}"/>
    <cellStyle name="Comma 12 3 2 3 2" xfId="60057" xr:uid="{D6A7AA58-26ED-4CD2-8168-193F5E7F7AFA}"/>
    <cellStyle name="Comma 12 3 2 3 3" xfId="61047" xr:uid="{AD068AC2-3474-4A35-BFEE-7A69469EA3FC}"/>
    <cellStyle name="Comma 12 3 2 3 4" xfId="62069" xr:uid="{F9B6CB08-BC21-4764-AA68-982FC7F436C8}"/>
    <cellStyle name="Comma 12 3 2 4" xfId="59081" xr:uid="{799458B6-2A6E-40D8-ADF8-6D2976A867DB}"/>
    <cellStyle name="Comma 12 3 2 4 2" xfId="60058" xr:uid="{34D9BDFC-6804-447A-B37E-0B8102B9CEC5}"/>
    <cellStyle name="Comma 12 3 2 4 3" xfId="61048" xr:uid="{479DA1FC-58A5-498E-AE45-93A99B8EE2A2}"/>
    <cellStyle name="Comma 12 3 2 4 4" xfId="62070" xr:uid="{88F53CDE-7CF1-4A2C-AF1D-7214EED342DF}"/>
    <cellStyle name="Comma 12 3 2 5" xfId="60053" xr:uid="{A5607832-50D1-4D65-81BE-8338EEAB6BCF}"/>
    <cellStyle name="Comma 12 3 2 6" xfId="61043" xr:uid="{0B5E2C66-4EF6-4B83-AD34-DF283331682F}"/>
    <cellStyle name="Comma 12 3 2 7" xfId="62065" xr:uid="{F43FE93E-5561-4B1F-A648-093C8F8C16B2}"/>
    <cellStyle name="Comma 12 3 3" xfId="59082" xr:uid="{323D0A5B-D167-4261-AB7B-6E74C856672B}"/>
    <cellStyle name="Comma 12 3 3 2" xfId="60059" xr:uid="{C7931243-7FC3-47C7-AE5E-CBCD8AEBB151}"/>
    <cellStyle name="Comma 12 3 3 3" xfId="61049" xr:uid="{B04F3699-83FB-43A5-8AB3-A338CC2D983A}"/>
    <cellStyle name="Comma 12 3 3 4" xfId="62071" xr:uid="{1F3FC82A-5097-4424-B66D-BCDCCC447DC7}"/>
    <cellStyle name="Comma 12 3 4" xfId="59083" xr:uid="{49A764FF-CD12-4B2D-BC35-5C2AF72D3C33}"/>
    <cellStyle name="Comma 12 3 4 2" xfId="60060" xr:uid="{90C0B0EA-4BC3-4248-A322-73DD273A92F5}"/>
    <cellStyle name="Comma 12 3 4 3" xfId="61050" xr:uid="{46199D9D-4CC3-4A6E-9271-C68A97BEE771}"/>
    <cellStyle name="Comma 12 3 4 4" xfId="62072" xr:uid="{3088FEB5-E219-4692-B5FC-68615D1BCACC}"/>
    <cellStyle name="Comma 12 3 5" xfId="60052" xr:uid="{0737892C-1FD9-46CF-A084-4F81044BC7CC}"/>
    <cellStyle name="Comma 12 3 6" xfId="61042" xr:uid="{DAFC8C9D-2920-41B9-A546-E72E898048B3}"/>
    <cellStyle name="Comma 12 3 7" xfId="62064" xr:uid="{9D0B48F5-6845-437B-814D-DFF19DD765E2}"/>
    <cellStyle name="Comma 12 3 8" xfId="59075" xr:uid="{92B8DFF0-2675-467D-B48F-BDC5FA101630}"/>
    <cellStyle name="Comma 12 3 9" xfId="41178" xr:uid="{36CC5231-C479-4FFE-BFD5-F53E15BE43D4}"/>
    <cellStyle name="Comma 12 4" xfId="59084" xr:uid="{F41F133C-B4DB-467F-AE4A-85D4AA09F8CA}"/>
    <cellStyle name="Comma 12 5" xfId="59085" xr:uid="{8476E8A3-2CCC-4676-BA2B-BD9C62D5E419}"/>
    <cellStyle name="Comma 12 5 2" xfId="59086" xr:uid="{940984F2-2C16-44A6-B249-27BA20EDF39D}"/>
    <cellStyle name="Comma 12 5 2 2" xfId="59087" xr:uid="{2C294CC5-FE59-402D-9316-060E1E3ED130}"/>
    <cellStyle name="Comma 12 5 2 2 2" xfId="60063" xr:uid="{20E2CD53-5226-4D7A-BDB7-8BD54A6D963A}"/>
    <cellStyle name="Comma 12 5 2 2 3" xfId="61053" xr:uid="{F62B0FC9-8BE9-4AB6-B405-82D2AD6BEF13}"/>
    <cellStyle name="Comma 12 5 2 2 4" xfId="62075" xr:uid="{A1D0730E-BA0A-4A43-B960-953414078ABB}"/>
    <cellStyle name="Comma 12 5 2 3" xfId="59088" xr:uid="{628EE27A-33D0-4F61-AAC6-238E0C52BA15}"/>
    <cellStyle name="Comma 12 5 2 3 2" xfId="60064" xr:uid="{678B403D-5B83-4AB8-9281-AF92110CDE8B}"/>
    <cellStyle name="Comma 12 5 2 3 3" xfId="61054" xr:uid="{784251CE-72B7-49D8-830B-1B44E0056FD1}"/>
    <cellStyle name="Comma 12 5 2 3 4" xfId="62076" xr:uid="{ECE8739B-802B-48F4-9C1A-F247BD8AC51D}"/>
    <cellStyle name="Comma 12 5 2 4" xfId="60062" xr:uid="{9FA23581-5E05-41A0-9AD6-C9BD7E00A9F2}"/>
    <cellStyle name="Comma 12 5 2 5" xfId="61052" xr:uid="{677ADCBB-6BBE-4F56-A716-C5CC140E1982}"/>
    <cellStyle name="Comma 12 5 2 6" xfId="62074" xr:uid="{A40D1F02-8FBF-412C-980F-047716F0A30E}"/>
    <cellStyle name="Comma 12 5 3" xfId="59089" xr:uid="{CDAC85D2-CC6E-42AD-9510-D6A986BD2B0E}"/>
    <cellStyle name="Comma 12 5 3 2" xfId="60065" xr:uid="{442C1BA9-E646-4162-823A-69CC4264AC30}"/>
    <cellStyle name="Comma 12 5 3 3" xfId="61055" xr:uid="{3811B07E-F200-4BCE-BFCE-2B244517BFD9}"/>
    <cellStyle name="Comma 12 5 3 4" xfId="62077" xr:uid="{AAA65B7E-BE60-4694-B4DD-135C829B93E1}"/>
    <cellStyle name="Comma 12 5 4" xfId="59090" xr:uid="{115898FC-A452-4A1E-B3E0-7FD26022E171}"/>
    <cellStyle name="Comma 12 5 4 2" xfId="60066" xr:uid="{0CC8AAAB-96F3-4FF9-BAE6-0FE847CE7263}"/>
    <cellStyle name="Comma 12 5 4 3" xfId="61056" xr:uid="{FC2D643D-A2A0-4A72-A334-DDEADC9D8E0A}"/>
    <cellStyle name="Comma 12 5 4 4" xfId="62078" xr:uid="{C5C9FE14-AC4C-4001-B866-99F07DA34101}"/>
    <cellStyle name="Comma 12 5 5" xfId="60061" xr:uid="{B6326766-9034-4AF6-9B81-F2DD957B6D75}"/>
    <cellStyle name="Comma 12 5 6" xfId="61051" xr:uid="{5DA7BB04-A8EF-4421-BFFA-92BB62D11E8F}"/>
    <cellStyle name="Comma 12 5 7" xfId="62073" xr:uid="{E76E4F01-126A-422E-A30D-4E78FCC83E51}"/>
    <cellStyle name="Comma 12 6" xfId="59091" xr:uid="{1ED55957-AB57-481D-9511-086B089B7411}"/>
    <cellStyle name="Comma 12 6 2" xfId="60067" xr:uid="{17A28CBD-016B-48EC-9418-9E317E4B6316}"/>
    <cellStyle name="Comma 12 6 3" xfId="61057" xr:uid="{3D79AED3-4345-4E8E-B2EF-DAA23E6769CA}"/>
    <cellStyle name="Comma 12 6 4" xfId="62079" xr:uid="{26F32482-8DC9-4B58-A8EE-92DBE75DF966}"/>
    <cellStyle name="Comma 12 7" xfId="59092" xr:uid="{55BE471B-31A6-47D3-B412-DA66A95E1650}"/>
    <cellStyle name="Comma 12 7 2" xfId="60068" xr:uid="{6CE9EC33-28ED-4699-BF5F-2AE19F47AD46}"/>
    <cellStyle name="Comma 12 7 3" xfId="61058" xr:uid="{4FB5EAD5-1079-400A-A9EA-DA3C3136AFC8}"/>
    <cellStyle name="Comma 12 7 4" xfId="62080" xr:uid="{E795DAF8-0C0D-4A88-AB66-A6B5F7F4607B}"/>
    <cellStyle name="Comma 12 8" xfId="59954" xr:uid="{38DE6BAA-91FB-4948-B40A-6ECC8778116D}"/>
    <cellStyle name="Comma 12 8 2" xfId="61861" xr:uid="{2EAF56C5-3819-43F5-824F-A81AB7B9BF95}"/>
    <cellStyle name="Comma 12 8 3" xfId="62883" xr:uid="{8032396F-3B4F-4CEE-A5A7-B308030235A3}"/>
    <cellStyle name="Comma 12 9" xfId="60042" xr:uid="{58244DBB-D5C6-4F36-B391-82D82EB0D046}"/>
    <cellStyle name="Comma 12 9 2" xfId="61032" xr:uid="{8CE5FBB2-CF95-4483-BE91-758A9D0A52B6}"/>
    <cellStyle name="Comma 12 9 3" xfId="62054" xr:uid="{100D94C2-4220-41FF-9692-52334C2088EF}"/>
    <cellStyle name="Comma 13" xfId="256" xr:uid="{702D891D-F879-4BBA-88D8-5D6C5C49BCE8}"/>
    <cellStyle name="Comma 13 10" xfId="58785" xr:uid="{5A793F4E-127D-4363-A129-63507AF54C76}"/>
    <cellStyle name="Comma 13 11" xfId="4346" xr:uid="{72EAA662-9C9F-4EE6-93F6-5DAA18B68BFC}"/>
    <cellStyle name="Comma 13 2" xfId="257" xr:uid="{47D5BC55-4888-4B00-A682-6C012F7017E0}"/>
    <cellStyle name="Comma 13 2 10" xfId="23263" xr:uid="{B6FE8652-E4EC-4649-BA14-6A054C408F60}"/>
    <cellStyle name="Comma 13 2 2" xfId="488" xr:uid="{A91DD80A-95AC-4431-BE60-C80AFB45C4CE}"/>
    <cellStyle name="Comma 13 2 2 2" xfId="59096" xr:uid="{4A84AA6A-A748-421C-8265-B2AC1840A920}"/>
    <cellStyle name="Comma 13 2 2 2 2" xfId="59097" xr:uid="{EC9B58E5-B62B-4FD8-9103-8C894E53466C}"/>
    <cellStyle name="Comma 13 2 2 2 2 2" xfId="60072" xr:uid="{70B3C858-1F98-4512-B45C-A9D5F3E24069}"/>
    <cellStyle name="Comma 13 2 2 2 2 3" xfId="61062" xr:uid="{E4C9FBA3-7216-415B-8942-648E88A498CB}"/>
    <cellStyle name="Comma 13 2 2 2 2 4" xfId="62084" xr:uid="{26070E6D-F313-404B-B8EE-108D0C1BEA9F}"/>
    <cellStyle name="Comma 13 2 2 2 3" xfId="59098" xr:uid="{4DF8911D-EE7A-4892-A709-8AF2C4FB2641}"/>
    <cellStyle name="Comma 13 2 2 2 3 2" xfId="60073" xr:uid="{7768C636-FC25-466F-B26D-E4024565DE21}"/>
    <cellStyle name="Comma 13 2 2 2 3 3" xfId="61063" xr:uid="{DA7C28DB-D43E-4305-9055-33CB361DAAF7}"/>
    <cellStyle name="Comma 13 2 2 2 3 4" xfId="62085" xr:uid="{B833A032-51FD-48B1-9E1C-72DB68E5F8A7}"/>
    <cellStyle name="Comma 13 2 2 2 4" xfId="60071" xr:uid="{2455A39B-3333-453E-9DD4-FCD4586E3924}"/>
    <cellStyle name="Comma 13 2 2 2 5" xfId="61061" xr:uid="{03ADF7E2-AA56-4CD7-9E15-BC17E9BE1571}"/>
    <cellStyle name="Comma 13 2 2 2 6" xfId="62083" xr:uid="{4D8A3BDE-F170-4AA9-A689-C38497E82139}"/>
    <cellStyle name="Comma 13 2 2 3" xfId="59099" xr:uid="{2093AFD4-E53C-439E-BC2A-F58D70C48278}"/>
    <cellStyle name="Comma 13 2 2 3 2" xfId="60074" xr:uid="{364BF49F-C43D-459C-B493-F06081A69052}"/>
    <cellStyle name="Comma 13 2 2 3 3" xfId="61064" xr:uid="{9EE7E113-46B3-433B-BBDB-12A0DD90C9E8}"/>
    <cellStyle name="Comma 13 2 2 3 4" xfId="62086" xr:uid="{3170F341-7EF6-4C1F-8E66-7D1228F27AA0}"/>
    <cellStyle name="Comma 13 2 2 4" xfId="59100" xr:uid="{0EB5AEFF-8886-4A4C-8AF8-A27FC574F7D7}"/>
    <cellStyle name="Comma 13 2 2 4 2" xfId="60075" xr:uid="{7591D13C-C91A-42D1-8567-650927D13665}"/>
    <cellStyle name="Comma 13 2 2 4 3" xfId="61065" xr:uid="{64557722-0A9A-4793-83EC-5A0C0072E6E9}"/>
    <cellStyle name="Comma 13 2 2 4 4" xfId="62087" xr:uid="{6588F7B7-7F47-45A5-9044-3B63FD4902CA}"/>
    <cellStyle name="Comma 13 2 2 5" xfId="60070" xr:uid="{DE852332-4D47-473A-8A08-3AE85E171B76}"/>
    <cellStyle name="Comma 13 2 2 6" xfId="61060" xr:uid="{00D42918-2E07-4FA9-8CD0-B4864ECFBF6C}"/>
    <cellStyle name="Comma 13 2 2 7" xfId="62082" xr:uid="{C134577A-7B3B-4F83-A61A-2546E33D59D3}"/>
    <cellStyle name="Comma 13 2 2 8" xfId="59095" xr:uid="{F110EB90-43B6-4147-BCD3-94C94F63763B}"/>
    <cellStyle name="Comma 13 2 3" xfId="59101" xr:uid="{4AA033E5-60D7-43F2-ADB8-858938D000B6}"/>
    <cellStyle name="Comma 13 2 3 2" xfId="60076" xr:uid="{9BE3BE46-A7D4-4E7F-9121-DC2EF760ECF4}"/>
    <cellStyle name="Comma 13 2 3 3" xfId="61066" xr:uid="{BA3F94CB-0B6E-4E4E-B565-7EE473404D0A}"/>
    <cellStyle name="Comma 13 2 3 4" xfId="62088" xr:uid="{2FB8E040-2E19-4E35-93C3-9929DE558C6C}"/>
    <cellStyle name="Comma 13 2 4" xfId="59102" xr:uid="{D96CEC5D-82FE-410F-871E-E4FA8A252793}"/>
    <cellStyle name="Comma 13 2 4 2" xfId="60077" xr:uid="{DAA2FE44-2A6B-4F91-9A4F-33FB247AB75E}"/>
    <cellStyle name="Comma 13 2 4 3" xfId="61067" xr:uid="{15119AB4-A512-40FB-AA95-1F3C01247941}"/>
    <cellStyle name="Comma 13 2 4 4" xfId="62089" xr:uid="{FE5B32BE-496F-4AB4-8F60-EEC6BD82F958}"/>
    <cellStyle name="Comma 13 2 5" xfId="60069" xr:uid="{ED1DE443-24BC-46C0-B9B7-29048467D9E1}"/>
    <cellStyle name="Comma 13 2 6" xfId="61059" xr:uid="{661BEF7B-3B47-41F3-818C-656C75EB8BC8}"/>
    <cellStyle name="Comma 13 2 7" xfId="62081" xr:uid="{383A3D6D-0324-4D6A-BE1F-959E22309106}"/>
    <cellStyle name="Comma 13 2 8" xfId="59094" xr:uid="{B1BC6FE8-DC66-4FA9-B946-C141C9F67CFD}"/>
    <cellStyle name="Comma 13 2 9" xfId="58786" xr:uid="{55D1769B-259F-47EA-A34A-1DF71D901E7A}"/>
    <cellStyle name="Comma 13 3" xfId="487" xr:uid="{BFB535D3-8675-4C1F-805E-E0F8A91ABE37}"/>
    <cellStyle name="Comma 13 3 2" xfId="59104" xr:uid="{B7BF2120-8FCC-4C3B-A00D-4C254BBDAA21}"/>
    <cellStyle name="Comma 13 3 2 2" xfId="59105" xr:uid="{44CCB266-2CB4-44A8-B167-BF8249A5B803}"/>
    <cellStyle name="Comma 13 3 2 2 2" xfId="60080" xr:uid="{51F98FBB-0B15-48AB-825C-B2F4087D095D}"/>
    <cellStyle name="Comma 13 3 2 2 3" xfId="61070" xr:uid="{480B380A-6FAB-457B-8BDA-D38DA3870BF9}"/>
    <cellStyle name="Comma 13 3 2 2 4" xfId="62092" xr:uid="{3FCB53B2-2A40-419C-A698-C452F174CF5B}"/>
    <cellStyle name="Comma 13 3 2 3" xfId="59106" xr:uid="{1ED17E5E-EDAF-45B9-A80E-2F2014413F02}"/>
    <cellStyle name="Comma 13 3 2 3 2" xfId="60081" xr:uid="{31A40142-E7DD-42E7-880B-74A8E16D613E}"/>
    <cellStyle name="Comma 13 3 2 3 3" xfId="61071" xr:uid="{C887329F-D9DA-478D-865A-5B30B490EBF6}"/>
    <cellStyle name="Comma 13 3 2 3 4" xfId="62093" xr:uid="{571DF3B2-2607-4EB5-8862-CF9611E0BEB4}"/>
    <cellStyle name="Comma 13 3 2 4" xfId="60079" xr:uid="{0351E2CC-6A96-4D75-BC91-6A635D044476}"/>
    <cellStyle name="Comma 13 3 2 5" xfId="61069" xr:uid="{6786D575-25EE-4E3F-9EEC-A097FCC338E3}"/>
    <cellStyle name="Comma 13 3 2 6" xfId="62091" xr:uid="{D0E65D67-FBF9-46C7-8155-9C509C7ED920}"/>
    <cellStyle name="Comma 13 3 3" xfId="59107" xr:uid="{BEC99ED7-A397-4AA2-ACB9-7288582811EA}"/>
    <cellStyle name="Comma 13 3 3 2" xfId="60082" xr:uid="{C88D909C-C64E-434E-8E2C-EBB5388FE9E8}"/>
    <cellStyle name="Comma 13 3 3 3" xfId="61072" xr:uid="{A5ED87F5-FB4D-4308-82B5-FBDE2157A21D}"/>
    <cellStyle name="Comma 13 3 3 4" xfId="62094" xr:uid="{DE175D34-FC86-47C8-A431-558362DABC9F}"/>
    <cellStyle name="Comma 13 3 4" xfId="59108" xr:uid="{7067135D-6CA4-4AFC-A1B1-738F5E11F829}"/>
    <cellStyle name="Comma 13 3 4 2" xfId="60083" xr:uid="{C3408FF7-C85F-4316-8525-CD8D54A5AD20}"/>
    <cellStyle name="Comma 13 3 4 3" xfId="61073" xr:uid="{10F983B0-36E9-4830-9977-6EEACDF75457}"/>
    <cellStyle name="Comma 13 3 4 4" xfId="62095" xr:uid="{EFB065E8-082F-4AB8-A9C3-AB621A18E6BA}"/>
    <cellStyle name="Comma 13 3 5" xfId="60078" xr:uid="{DD120BB9-3BAD-41D1-B5B7-076D7AFE01DD}"/>
    <cellStyle name="Comma 13 3 6" xfId="61068" xr:uid="{2594B1EB-0310-4B17-9906-04EAC8CEAAA7}"/>
    <cellStyle name="Comma 13 3 7" xfId="62090" xr:uid="{331DF0AC-6100-4402-8B88-274781B13A07}"/>
    <cellStyle name="Comma 13 3 8" xfId="59103" xr:uid="{CF96C28D-4D7F-46FA-A1D2-9175E6E919B8}"/>
    <cellStyle name="Comma 13 3 9" xfId="41179" xr:uid="{DA6B01A3-5046-45B0-8135-CD2E0DFE9A53}"/>
    <cellStyle name="Comma 13 4" xfId="58787" xr:uid="{A4FDF491-437F-40FB-A6DF-96C49AA1EB89}"/>
    <cellStyle name="Comma 13 4 2" xfId="58788" xr:uid="{1A3F84E2-FE28-4700-806F-CD0891DC2303}"/>
    <cellStyle name="Comma 13 4 2 2" xfId="60084" xr:uid="{AAD81687-FEC9-484F-AB2C-84A92FE724CA}"/>
    <cellStyle name="Comma 13 4 3" xfId="61074" xr:uid="{039E3AE9-FA37-4648-882A-072A04F118F9}"/>
    <cellStyle name="Comma 13 4 4" xfId="62096" xr:uid="{6A803A3F-77E7-474B-A70D-F707BCD55340}"/>
    <cellStyle name="Comma 13 4 5" xfId="59109" xr:uid="{239EAABE-3BAD-44AB-8267-42EB83B6D2A3}"/>
    <cellStyle name="Comma 13 5" xfId="59110" xr:uid="{9A2EE845-DBF1-45DC-B534-974FB0F0441A}"/>
    <cellStyle name="Comma 13 5 2" xfId="60085" xr:uid="{8CBBF126-DDE8-431D-93F3-214FDB36774F}"/>
    <cellStyle name="Comma 13 5 3" xfId="61075" xr:uid="{DBED91E8-C308-4766-B02F-CA7386638CC9}"/>
    <cellStyle name="Comma 13 5 4" xfId="62097" xr:uid="{DC645752-955D-47AA-9E4C-323FEEB803C8}"/>
    <cellStyle name="Comma 13 6" xfId="59848" xr:uid="{0D7E6E2C-084D-4741-8A5F-1D1561308A13}"/>
    <cellStyle name="Comma 13 6 2" xfId="61764" xr:uid="{E2F06972-ABAD-4311-A4BA-DCDA95319A80}"/>
    <cellStyle name="Comma 13 6 3" xfId="62786" xr:uid="{9ACA3A14-ED9F-42AB-AF34-D7B239F8D3F8}"/>
    <cellStyle name="Comma 13 7" xfId="60849" xr:uid="{A2A19C32-B499-43E6-944A-AEB6BEFE4C0C}"/>
    <cellStyle name="Comma 13 8" xfId="61871" xr:uid="{EEA96167-079F-4071-B549-35C8361333EB}"/>
    <cellStyle name="Comma 13 9" xfId="59093" xr:uid="{9522D144-FA5F-473B-B6CD-B84C84DA1A04}"/>
    <cellStyle name="Comma 14" xfId="258" xr:uid="{957B47A3-93E9-4A4E-96A4-4FFF8189FC0D}"/>
    <cellStyle name="Comma 14 10" xfId="58789" xr:uid="{616B4E17-A9AA-46DF-A75B-8947127B8CF1}"/>
    <cellStyle name="Comma 14 11" xfId="2038" xr:uid="{E52AA972-15C4-4A18-BFE3-D6FBDFF44914}"/>
    <cellStyle name="Comma 14 2" xfId="489" xr:uid="{D90B93D5-A556-4155-81A0-91E80884703E}"/>
    <cellStyle name="Comma 14 2 2" xfId="23264" xr:uid="{0029B576-8D2A-4052-81CF-E091E6F720FF}"/>
    <cellStyle name="Comma 14 2 2 2" xfId="59113" xr:uid="{E01F0D8D-282A-4D0F-BCA7-5281764B16B8}"/>
    <cellStyle name="Comma 14 2 2 2 2" xfId="59114" xr:uid="{FB234A2C-B67D-4C61-BE22-402B168BCA4A}"/>
    <cellStyle name="Comma 14 2 2 2 2 2" xfId="60090" xr:uid="{D19A8C22-6ECD-4F09-8BE6-6DBCB07DDC50}"/>
    <cellStyle name="Comma 14 2 2 2 2 3" xfId="61080" xr:uid="{A58A1D8D-CFB7-4C2A-9ECF-1E69AB5580AE}"/>
    <cellStyle name="Comma 14 2 2 2 2 4" xfId="62102" xr:uid="{E77349B0-01D4-4C51-BFA3-1ABE2C44225B}"/>
    <cellStyle name="Comma 14 2 2 2 3" xfId="59115" xr:uid="{D67A3115-BF4F-40E9-B186-049854674C03}"/>
    <cellStyle name="Comma 14 2 2 2 3 2" xfId="60091" xr:uid="{2DD44D8E-4C03-4A5B-800F-38B454C90738}"/>
    <cellStyle name="Comma 14 2 2 2 3 3" xfId="61081" xr:uid="{40E3263B-6C66-4B51-9CA9-868F5BE2D2F1}"/>
    <cellStyle name="Comma 14 2 2 2 3 4" xfId="62103" xr:uid="{F4F330C7-1CD5-4B69-837A-BB42DAADBC37}"/>
    <cellStyle name="Comma 14 2 2 2 4" xfId="60089" xr:uid="{1C084D69-F906-40B9-BD07-AF514B289C0B}"/>
    <cellStyle name="Comma 14 2 2 2 5" xfId="61079" xr:uid="{F00F6BAA-1DBC-4120-A890-C1C6ED0A40E0}"/>
    <cellStyle name="Comma 14 2 2 2 6" xfId="62101" xr:uid="{CD2DF9BC-ABD7-4D76-80C3-086C412DAE4A}"/>
    <cellStyle name="Comma 14 2 2 3" xfId="59116" xr:uid="{BA09CB11-FD4E-47E1-96A2-49EE24764723}"/>
    <cellStyle name="Comma 14 2 2 3 2" xfId="60092" xr:uid="{B03A5174-0EED-4785-8082-220F54E11B0E}"/>
    <cellStyle name="Comma 14 2 2 3 3" xfId="61082" xr:uid="{ABC5B256-BB72-4E3C-B087-0EFEC52BD570}"/>
    <cellStyle name="Comma 14 2 2 3 4" xfId="62104" xr:uid="{7B4FF54D-2C41-4C85-A6E5-2A0594921DC3}"/>
    <cellStyle name="Comma 14 2 2 4" xfId="59117" xr:uid="{93111D02-111A-4114-8147-2ABE169CBA8A}"/>
    <cellStyle name="Comma 14 2 2 4 2" xfId="60093" xr:uid="{A1DF9DE9-1FFB-4CC2-B2BD-23211CD4E40D}"/>
    <cellStyle name="Comma 14 2 2 4 3" xfId="61083" xr:uid="{1A661853-739C-48DC-9FBE-4B90E27A7A21}"/>
    <cellStyle name="Comma 14 2 2 4 4" xfId="62105" xr:uid="{277000E1-A6CE-42BE-ADA1-62A318109373}"/>
    <cellStyle name="Comma 14 2 2 5" xfId="60088" xr:uid="{914629F5-0A46-4E4E-9F07-21F9AA40E999}"/>
    <cellStyle name="Comma 14 2 2 6" xfId="61078" xr:uid="{740A3B6A-04F6-4350-815F-E68B97851795}"/>
    <cellStyle name="Comma 14 2 2 7" xfId="62100" xr:uid="{01B91111-D960-4EA7-89D7-4598A34E8853}"/>
    <cellStyle name="Comma 14 2 2 8" xfId="59112" xr:uid="{68B7F70D-614D-4E54-B44A-2C20917D2A2D}"/>
    <cellStyle name="Comma 14 2 3" xfId="41180" xr:uid="{76840BEA-CA43-4E3A-9F71-0F152A8A59B6}"/>
    <cellStyle name="Comma 14 2 3 2" xfId="60094" xr:uid="{EBFB1FEB-0F94-4763-AD08-7F301B678A4B}"/>
    <cellStyle name="Comma 14 2 3 3" xfId="61084" xr:uid="{38E4211B-48F5-4AE4-B833-21B7A12DF65A}"/>
    <cellStyle name="Comma 14 2 3 4" xfId="62106" xr:uid="{2B23ECA4-FD37-4432-9071-46C05B9E9AAF}"/>
    <cellStyle name="Comma 14 2 3 5" xfId="59118" xr:uid="{5C6592D7-4FBA-486E-88DF-FFFC69FA9C11}"/>
    <cellStyle name="Comma 14 2 4" xfId="59119" xr:uid="{751C31C2-403E-4252-BF8F-FBB3E239EC8C}"/>
    <cellStyle name="Comma 14 2 4 2" xfId="60095" xr:uid="{227A57BD-EABC-48B2-A65B-4FFF4D880CAF}"/>
    <cellStyle name="Comma 14 2 4 3" xfId="61085" xr:uid="{F70F8321-EFDF-49B7-973E-E5B98BD58A16}"/>
    <cellStyle name="Comma 14 2 4 4" xfId="62107" xr:uid="{8F4FF0D6-57A9-445F-BF3F-6774AA170298}"/>
    <cellStyle name="Comma 14 2 5" xfId="60087" xr:uid="{33FCCA4C-D1C5-4C19-9E43-705D309BC186}"/>
    <cellStyle name="Comma 14 2 6" xfId="61077" xr:uid="{5258535E-DA98-45FC-AEAD-1BDCB826247F}"/>
    <cellStyle name="Comma 14 2 7" xfId="62099" xr:uid="{9145450E-162D-4735-8BBB-E29717B15EF3}"/>
    <cellStyle name="Comma 14 2 8" xfId="59111" xr:uid="{4D7FD5E2-9F01-47B0-8FB6-6C6ACACEF7C1}"/>
    <cellStyle name="Comma 14 2 9" xfId="4347" xr:uid="{06590416-1835-4170-9158-FC0321F8D55F}"/>
    <cellStyle name="Comma 14 3" xfId="59120" xr:uid="{5A03DA50-C3CB-480F-8440-8C9662488F49}"/>
    <cellStyle name="Comma 14 3 2" xfId="59121" xr:uid="{89089839-57F8-4161-A831-0A1B74DB5CD5}"/>
    <cellStyle name="Comma 14 3 2 2" xfId="59122" xr:uid="{1948A17C-47C6-471A-B058-7A5208B614EB}"/>
    <cellStyle name="Comma 14 3 2 2 2" xfId="59123" xr:uid="{C2271996-E0A3-4B03-84E3-204D2CC3C7F3}"/>
    <cellStyle name="Comma 14 3 2 2 2 2" xfId="60099" xr:uid="{07BE5D66-ED0B-4891-89C9-9A511A35BF74}"/>
    <cellStyle name="Comma 14 3 2 2 2 3" xfId="61089" xr:uid="{CC559A2E-DE43-4BD7-B82A-81C667A0C47D}"/>
    <cellStyle name="Comma 14 3 2 2 2 4" xfId="62111" xr:uid="{E1AB48A0-33CC-44E9-B2FD-1F6677AB0CCF}"/>
    <cellStyle name="Comma 14 3 2 2 3" xfId="59124" xr:uid="{D762E30F-90EA-491F-A8CD-22214E27FA3F}"/>
    <cellStyle name="Comma 14 3 2 2 3 2" xfId="60100" xr:uid="{8B5F88BF-02D0-443B-B230-0F73DDB2B1B9}"/>
    <cellStyle name="Comma 14 3 2 2 3 3" xfId="61090" xr:uid="{8E8465A4-1D94-4AC7-9CCE-0C60CCD4F46F}"/>
    <cellStyle name="Comma 14 3 2 2 3 4" xfId="62112" xr:uid="{067A02AC-59C4-449F-8D15-382F5953012F}"/>
    <cellStyle name="Comma 14 3 2 2 4" xfId="60098" xr:uid="{ACB701E6-070D-47C9-98E2-9184E499C5C4}"/>
    <cellStyle name="Comma 14 3 2 2 5" xfId="61088" xr:uid="{5F6A3914-5294-4EB1-B7F8-A6E38D84666E}"/>
    <cellStyle name="Comma 14 3 2 2 6" xfId="62110" xr:uid="{412986F2-E2A9-4A6A-AD0F-45DACE6CB3F3}"/>
    <cellStyle name="Comma 14 3 2 3" xfId="59125" xr:uid="{01CCED9E-8374-4543-AE19-19397C3C58D1}"/>
    <cellStyle name="Comma 14 3 2 3 2" xfId="60101" xr:uid="{8230DE64-EFE0-4334-952D-D848BC5C4A2D}"/>
    <cellStyle name="Comma 14 3 2 3 3" xfId="61091" xr:uid="{44C256F9-B337-46FC-98A8-00BD90584464}"/>
    <cellStyle name="Comma 14 3 2 3 4" xfId="62113" xr:uid="{F90C6FD9-8D66-4E36-9091-972CBF38F66F}"/>
    <cellStyle name="Comma 14 3 2 4" xfId="59126" xr:uid="{B67E7FBA-E33A-46B2-9D52-CD4B5A073AE3}"/>
    <cellStyle name="Comma 14 3 2 4 2" xfId="60102" xr:uid="{48395F0C-E224-4916-8C91-E6BCE69821AD}"/>
    <cellStyle name="Comma 14 3 2 4 3" xfId="61092" xr:uid="{B6D38C78-63E1-444D-B7C8-84CBE7E50A88}"/>
    <cellStyle name="Comma 14 3 2 4 4" xfId="62114" xr:uid="{61B9586A-9573-438F-A432-69044E679DA6}"/>
    <cellStyle name="Comma 14 3 2 5" xfId="60097" xr:uid="{18DC7363-F7F6-45FC-95DC-C227EE5CC12E}"/>
    <cellStyle name="Comma 14 3 2 6" xfId="61087" xr:uid="{72E0ABAB-D0E8-4FC0-8476-D5BB43846D81}"/>
    <cellStyle name="Comma 14 3 2 7" xfId="62109" xr:uid="{D1C4C63F-324C-4B9D-9D99-2411B6CC0220}"/>
    <cellStyle name="Comma 14 3 3" xfId="59127" xr:uid="{89F1F264-21DC-4811-AFBA-D2A83AF710A5}"/>
    <cellStyle name="Comma 14 3 3 2" xfId="60103" xr:uid="{3B5D4B90-A4D1-4104-8B57-6B759CF290C2}"/>
    <cellStyle name="Comma 14 3 3 3" xfId="61093" xr:uid="{D8429C41-2E68-4D16-895A-1B35C500C957}"/>
    <cellStyle name="Comma 14 3 3 4" xfId="62115" xr:uid="{7A1AE6A8-D8BA-427C-94A7-2C85652D9899}"/>
    <cellStyle name="Comma 14 3 4" xfId="59128" xr:uid="{FDF9ADFE-AEB5-405D-B7C2-5D37460B7FA3}"/>
    <cellStyle name="Comma 14 3 4 2" xfId="60104" xr:uid="{898928A8-251F-4C32-9B2B-A18B1A503BFE}"/>
    <cellStyle name="Comma 14 3 4 3" xfId="61094" xr:uid="{2E362BEB-F005-4A6D-9708-EBF90A46EBED}"/>
    <cellStyle name="Comma 14 3 4 4" xfId="62116" xr:uid="{102EB903-D463-438F-8265-3A2CAC452950}"/>
    <cellStyle name="Comma 14 3 5" xfId="60096" xr:uid="{F97079A7-918E-44DD-B507-BBD5FB58AC97}"/>
    <cellStyle name="Comma 14 3 6" xfId="61086" xr:uid="{F1164107-30AE-4A01-96AA-5F01E17C03FA}"/>
    <cellStyle name="Comma 14 3 7" xfId="62108" xr:uid="{9100984C-1A23-4508-96BF-35401AC43DD3}"/>
    <cellStyle name="Comma 14 4" xfId="59129" xr:uid="{BD9B982E-3A33-43F6-895C-A77EDDA8AF6D}"/>
    <cellStyle name="Comma 14 4 2" xfId="59130" xr:uid="{04E5D42D-6224-4A5B-97E4-FA076883B1B2}"/>
    <cellStyle name="Comma 14 4 2 2" xfId="59131" xr:uid="{2FFA28D1-B034-496E-871D-F9B485020443}"/>
    <cellStyle name="Comma 14 4 2 2 2" xfId="60107" xr:uid="{03115468-7AF4-4FF9-8126-D40BC01B3F69}"/>
    <cellStyle name="Comma 14 4 2 2 3" xfId="61097" xr:uid="{67BAA570-2077-411D-B70C-B61CA189F285}"/>
    <cellStyle name="Comma 14 4 2 2 4" xfId="62119" xr:uid="{F59CE5BC-4F9E-4A05-930A-F0066DA80F70}"/>
    <cellStyle name="Comma 14 4 2 3" xfId="59132" xr:uid="{CAE62973-71DC-4C9A-BAA0-AB64C517C8CA}"/>
    <cellStyle name="Comma 14 4 2 3 2" xfId="60108" xr:uid="{483754E9-3516-4C38-8F0B-64AE3DC4192D}"/>
    <cellStyle name="Comma 14 4 2 3 3" xfId="61098" xr:uid="{2CEEFE16-6D1C-4B42-A243-58BD4B190395}"/>
    <cellStyle name="Comma 14 4 2 3 4" xfId="62120" xr:uid="{7874A2A2-8215-4D68-8BD8-04C24194A368}"/>
    <cellStyle name="Comma 14 4 2 4" xfId="60106" xr:uid="{6E5BAE13-5B0C-4B4F-9134-8EAEF02A8CAA}"/>
    <cellStyle name="Comma 14 4 2 5" xfId="61096" xr:uid="{4A6F14E3-4C07-4745-97F4-7FA360CBD089}"/>
    <cellStyle name="Comma 14 4 2 6" xfId="62118" xr:uid="{28F2C946-31AD-4093-A671-B3C1887B98D8}"/>
    <cellStyle name="Comma 14 4 3" xfId="59133" xr:uid="{54F973EC-0AB2-44E1-951B-3320C63DAFD5}"/>
    <cellStyle name="Comma 14 4 3 2" xfId="60109" xr:uid="{3608B845-7448-4A0C-8017-362020D41A90}"/>
    <cellStyle name="Comma 14 4 3 3" xfId="61099" xr:uid="{4A85F9C6-5B2D-4620-A93C-629CDECECF56}"/>
    <cellStyle name="Comma 14 4 3 4" xfId="62121" xr:uid="{56938A0F-904E-4DA5-B59D-306F2E4A6299}"/>
    <cellStyle name="Comma 14 4 4" xfId="59134" xr:uid="{2CB152DA-6794-4067-80B1-856E5A55B3EC}"/>
    <cellStyle name="Comma 14 4 4 2" xfId="60110" xr:uid="{A15DB7D2-A4BB-47B8-8F42-CAD3CD9EFCE9}"/>
    <cellStyle name="Comma 14 4 4 3" xfId="61100" xr:uid="{880AEF82-617F-446A-BF35-C86472CCBCED}"/>
    <cellStyle name="Comma 14 4 4 4" xfId="62122" xr:uid="{F13EC896-BF3C-4165-ADB8-4B7C7FF61C90}"/>
    <cellStyle name="Comma 14 4 5" xfId="60105" xr:uid="{DCAB07BC-C820-4851-B1BC-C60C90238478}"/>
    <cellStyle name="Comma 14 4 6" xfId="61095" xr:uid="{0C30372B-A9B8-4C55-844D-C7730FB05E34}"/>
    <cellStyle name="Comma 14 4 7" xfId="62117" xr:uid="{163EA616-0FEA-43E2-A7C5-61447400B3A9}"/>
    <cellStyle name="Comma 14 5" xfId="59135" xr:uid="{CEA331D3-F48D-46C0-9AAF-21BCE5E149CA}"/>
    <cellStyle name="Comma 14 5 2" xfId="60111" xr:uid="{0BF055E2-6EF3-445D-8C87-30184FE02F40}"/>
    <cellStyle name="Comma 14 5 3" xfId="61101" xr:uid="{7F69A198-C912-4A8F-82EC-5C6418774B07}"/>
    <cellStyle name="Comma 14 5 4" xfId="62123" xr:uid="{C8217EEF-E2EF-4ABC-8F4B-3601D71A37B1}"/>
    <cellStyle name="Comma 14 6" xfId="59136" xr:uid="{CD0D5A6E-5CA7-4F8F-8B6D-63BD38B19618}"/>
    <cellStyle name="Comma 14 6 2" xfId="60112" xr:uid="{A9EABA0E-652B-481F-8714-B839AC6FD6CB}"/>
    <cellStyle name="Comma 14 6 3" xfId="61102" xr:uid="{93D20C99-6EA7-45D8-A017-F2A060E6E482}"/>
    <cellStyle name="Comma 14 6 4" xfId="62124" xr:uid="{D50B7C7C-FD7E-48AB-9AE3-A68D4F54571D}"/>
    <cellStyle name="Comma 14 7" xfId="60086" xr:uid="{3C6DE64F-F2BE-40A5-9054-928432378667}"/>
    <cellStyle name="Comma 14 8" xfId="61076" xr:uid="{D4CB90EA-32A2-4B57-86F9-D6D2376D4A4F}"/>
    <cellStyle name="Comma 14 9" xfId="62098" xr:uid="{7ACDC11F-B69C-4C92-96D5-3882A6CFBAF1}"/>
    <cellStyle name="Comma 15" xfId="259" xr:uid="{ADB54170-B18C-4A2A-BA98-AA1BB7316E95}"/>
    <cellStyle name="Comma 15 10" xfId="59137" xr:uid="{9A24EE0D-249F-4791-A53E-80D66F6DA0A3}"/>
    <cellStyle name="Comma 15 11" xfId="58790" xr:uid="{0B6AF783-B26E-42E6-AADA-671EB7F79BEB}"/>
    <cellStyle name="Comma 15 12" xfId="4348" xr:uid="{BFDED148-4053-45A4-B17C-7D7BE11627C8}"/>
    <cellStyle name="Comma 15 2" xfId="490" xr:uid="{4B6377B7-2189-4F02-905A-543A31CAD682}"/>
    <cellStyle name="Comma 15 2 2" xfId="59139" xr:uid="{DA4DEB29-AC94-4076-8459-02BC880C8059}"/>
    <cellStyle name="Comma 15 2 2 2" xfId="59140" xr:uid="{93387BEB-0A63-49B9-A864-157FA487D932}"/>
    <cellStyle name="Comma 15 2 2 2 2" xfId="59141" xr:uid="{1CEA7CEA-8B32-4E67-9480-DD0763FA4732}"/>
    <cellStyle name="Comma 15 2 2 2 2 2" xfId="60117" xr:uid="{92B4172B-4887-476E-A58A-9D1CCD299824}"/>
    <cellStyle name="Comma 15 2 2 2 2 3" xfId="61107" xr:uid="{F2A1AFBD-4CB1-497B-9E1F-2047346DFC2E}"/>
    <cellStyle name="Comma 15 2 2 2 2 4" xfId="62129" xr:uid="{68D4C42C-FA2A-4ABA-96D8-6C59D13B0E8E}"/>
    <cellStyle name="Comma 15 2 2 2 3" xfId="59142" xr:uid="{DDE63AEC-A9AE-42FC-AE29-F6E90617A537}"/>
    <cellStyle name="Comma 15 2 2 2 3 2" xfId="60118" xr:uid="{7CACF34F-8D47-4391-9A6D-9C4DC987D717}"/>
    <cellStyle name="Comma 15 2 2 2 3 3" xfId="61108" xr:uid="{3819FCAF-E7C2-4C10-B13D-9AE98817B25C}"/>
    <cellStyle name="Comma 15 2 2 2 3 4" xfId="62130" xr:uid="{B5DDD5E7-16BE-4D40-8E9A-6AA7DEF3324F}"/>
    <cellStyle name="Comma 15 2 2 2 4" xfId="60116" xr:uid="{D96D4B2D-539F-44DD-B3F4-859ACFEEA518}"/>
    <cellStyle name="Comma 15 2 2 2 5" xfId="61106" xr:uid="{D7A3FB24-1969-4BED-BD61-77064B96BC99}"/>
    <cellStyle name="Comma 15 2 2 2 6" xfId="62128" xr:uid="{535A1831-B4AD-467D-AD15-AD93E2177136}"/>
    <cellStyle name="Comma 15 2 2 3" xfId="59143" xr:uid="{E578D87F-602D-4D5C-A1AD-90B8523A3F26}"/>
    <cellStyle name="Comma 15 2 2 3 2" xfId="60119" xr:uid="{160CBA37-39EE-4E8B-A9EF-FC6565D8E4B1}"/>
    <cellStyle name="Comma 15 2 2 3 3" xfId="61109" xr:uid="{3DAA9E85-E1CB-4C79-9A47-C642CC6C0A18}"/>
    <cellStyle name="Comma 15 2 2 3 4" xfId="62131" xr:uid="{1915EF12-7A4F-4B03-94AE-62AB59FF457B}"/>
    <cellStyle name="Comma 15 2 2 4" xfId="59144" xr:uid="{BF2239B7-67F3-48C8-9928-E964396AD1D7}"/>
    <cellStyle name="Comma 15 2 2 4 2" xfId="60120" xr:uid="{FF433208-D0AE-4530-9F25-8DB2F33D61B0}"/>
    <cellStyle name="Comma 15 2 2 4 3" xfId="61110" xr:uid="{6E05F06C-FFB1-49EF-91C8-2E4BA7EA2C20}"/>
    <cellStyle name="Comma 15 2 2 4 4" xfId="62132" xr:uid="{13BF6BEC-EC92-4325-A456-D793DADCF1A6}"/>
    <cellStyle name="Comma 15 2 2 5" xfId="60115" xr:uid="{B6EB7978-FEA7-4E28-849F-AC8D9E8D0DFD}"/>
    <cellStyle name="Comma 15 2 2 6" xfId="61105" xr:uid="{0EA50E81-7D6A-4E1A-BBA3-77F23E7E4A71}"/>
    <cellStyle name="Comma 15 2 2 7" xfId="62127" xr:uid="{802F5765-13D0-4AF8-B545-76D51EE69D72}"/>
    <cellStyle name="Comma 15 2 3" xfId="59145" xr:uid="{D77F1CD5-3D4C-4CB0-9091-C3F13A2BDE23}"/>
    <cellStyle name="Comma 15 2 3 2" xfId="60121" xr:uid="{04680203-8889-47C8-82C7-A7A6352D4424}"/>
    <cellStyle name="Comma 15 2 3 3" xfId="61111" xr:uid="{162F21E7-B14B-4634-90E7-7AF7FCBFA7D4}"/>
    <cellStyle name="Comma 15 2 3 4" xfId="62133" xr:uid="{358A29C1-BAB9-4C1D-A766-B7BC7D94E124}"/>
    <cellStyle name="Comma 15 2 4" xfId="59146" xr:uid="{1298A943-F02F-48FE-B1BB-1F6708226329}"/>
    <cellStyle name="Comma 15 2 4 2" xfId="60122" xr:uid="{7E02388F-C6F1-4A27-8B49-7016D7B2273C}"/>
    <cellStyle name="Comma 15 2 4 3" xfId="61112" xr:uid="{D428065B-2AEF-439F-B151-F69EE87A2601}"/>
    <cellStyle name="Comma 15 2 4 4" xfId="62134" xr:uid="{BF73A8FF-C868-4F55-AFBA-6DE71A12F620}"/>
    <cellStyle name="Comma 15 2 5" xfId="60114" xr:uid="{677B81AA-E617-45EB-AF0B-20BA88883911}"/>
    <cellStyle name="Comma 15 2 6" xfId="61104" xr:uid="{740A185A-AC02-47B8-9348-4EF47EAD445A}"/>
    <cellStyle name="Comma 15 2 7" xfId="62126" xr:uid="{171D96F0-7075-4FBF-82A5-E13240AD176F}"/>
    <cellStyle name="Comma 15 2 8" xfId="59138" xr:uid="{6F00DB71-34F5-4930-9A6B-019576AA1AAB}"/>
    <cellStyle name="Comma 15 2 9" xfId="23265" xr:uid="{90B56477-BD64-4153-B8F4-A56D8DEF7B6F}"/>
    <cellStyle name="Comma 15 3" xfId="41181" xr:uid="{77D000F5-266F-405E-8510-519C98F6C976}"/>
    <cellStyle name="Comma 15 3 2" xfId="59148" xr:uid="{DCD2AEC3-021D-429A-82CF-3367C6F6E0B8}"/>
    <cellStyle name="Comma 15 3 2 2" xfId="59149" xr:uid="{94966A9F-0FE1-4897-A770-8B3DA6B476B2}"/>
    <cellStyle name="Comma 15 3 2 2 2" xfId="59150" xr:uid="{0B9D390D-E860-464F-BB98-8F5499738413}"/>
    <cellStyle name="Comma 15 3 2 2 2 2" xfId="60126" xr:uid="{2F02A5AE-E940-4C77-B8E6-4B40747EAB5B}"/>
    <cellStyle name="Comma 15 3 2 2 2 3" xfId="61116" xr:uid="{83FBAFAB-EF18-4336-8703-EA0CE0796265}"/>
    <cellStyle name="Comma 15 3 2 2 2 4" xfId="62138" xr:uid="{41F70600-E3A0-4792-987D-D644DEE7968F}"/>
    <cellStyle name="Comma 15 3 2 2 3" xfId="59151" xr:uid="{E319001B-9878-4FF7-B2B4-5A741D3C079C}"/>
    <cellStyle name="Comma 15 3 2 2 3 2" xfId="60127" xr:uid="{A410F296-1498-433C-A35E-58346B9FEB65}"/>
    <cellStyle name="Comma 15 3 2 2 3 3" xfId="61117" xr:uid="{B07FB73D-CFE0-46DF-9475-1EC5CFC5796A}"/>
    <cellStyle name="Comma 15 3 2 2 3 4" xfId="62139" xr:uid="{7869F7FA-0894-4723-983D-66C79AE3277B}"/>
    <cellStyle name="Comma 15 3 2 2 4" xfId="60125" xr:uid="{AF599C27-6A1D-431C-A2F4-32EBCE4A78AD}"/>
    <cellStyle name="Comma 15 3 2 2 5" xfId="61115" xr:uid="{9018A6C5-67CD-457E-A6F2-B2D084688698}"/>
    <cellStyle name="Comma 15 3 2 2 6" xfId="62137" xr:uid="{08E09CB2-885A-4D0D-ABF3-148D62E19DA2}"/>
    <cellStyle name="Comma 15 3 2 3" xfId="59152" xr:uid="{808FBF5A-E08D-4BC1-A07A-09638D44A5C7}"/>
    <cellStyle name="Comma 15 3 2 3 2" xfId="60128" xr:uid="{43B2BD59-4B88-4C08-8B90-39B512D8D901}"/>
    <cellStyle name="Comma 15 3 2 3 3" xfId="61118" xr:uid="{A13B87F6-1AE2-4355-887B-5398935F925C}"/>
    <cellStyle name="Comma 15 3 2 3 4" xfId="62140" xr:uid="{DA0541C0-E43C-469B-9CF4-83970B786BD1}"/>
    <cellStyle name="Comma 15 3 2 4" xfId="59153" xr:uid="{DFE644DC-F486-4D79-BB48-9A39097FB6DC}"/>
    <cellStyle name="Comma 15 3 2 4 2" xfId="60129" xr:uid="{7BEF27BF-62E6-4CB6-A293-B04217C4F0AA}"/>
    <cellStyle name="Comma 15 3 2 4 3" xfId="61119" xr:uid="{F7C0B81C-6C23-47D5-9BAF-73ED1080C530}"/>
    <cellStyle name="Comma 15 3 2 4 4" xfId="62141" xr:uid="{9F9D99E6-BFCE-46C8-A808-02C0F6945837}"/>
    <cellStyle name="Comma 15 3 2 5" xfId="60124" xr:uid="{26800108-8E5B-452E-BC23-3A8CFD0840D8}"/>
    <cellStyle name="Comma 15 3 2 6" xfId="61114" xr:uid="{61E1786F-8ACD-420C-B1C5-8C631CDB7174}"/>
    <cellStyle name="Comma 15 3 2 7" xfId="62136" xr:uid="{62029941-122F-449C-89FE-038EB93A0A2A}"/>
    <cellStyle name="Comma 15 3 3" xfId="59154" xr:uid="{8A637C55-2C56-46DE-8FB0-CEA32F4FC9A2}"/>
    <cellStyle name="Comma 15 3 3 2" xfId="60130" xr:uid="{D2CC374E-E8FD-4C77-83A0-CE56D788E109}"/>
    <cellStyle name="Comma 15 3 3 3" xfId="61120" xr:uid="{6C45427C-6FA1-47C3-83B0-E2A158CB9D9B}"/>
    <cellStyle name="Comma 15 3 3 4" xfId="62142" xr:uid="{707498E2-67CF-40C6-970D-7AA18C1A52A5}"/>
    <cellStyle name="Comma 15 3 4" xfId="59155" xr:uid="{1B23E8CC-B36A-406B-B859-0ECF1D53BEB7}"/>
    <cellStyle name="Comma 15 3 4 2" xfId="60131" xr:uid="{96783A35-2E6C-441F-B9AF-7CBFF3077612}"/>
    <cellStyle name="Comma 15 3 4 3" xfId="61121" xr:uid="{B1BC7E8B-7918-4307-A708-07AB7248DFC1}"/>
    <cellStyle name="Comma 15 3 4 4" xfId="62143" xr:uid="{DF8EB120-8B24-4BAB-823D-0384D7D94496}"/>
    <cellStyle name="Comma 15 3 5" xfId="60123" xr:uid="{AC0AC8FD-2981-4584-817D-06673CEC9EA7}"/>
    <cellStyle name="Comma 15 3 6" xfId="61113" xr:uid="{28147DE6-5E9C-4615-9E10-39D46ADB29F1}"/>
    <cellStyle name="Comma 15 3 7" xfId="62135" xr:uid="{4D2800F7-7FCC-4684-AB15-4087F87513CC}"/>
    <cellStyle name="Comma 15 3 8" xfId="59147" xr:uid="{43C8D5CB-DC44-428C-961F-FEEBBB4DAF3D}"/>
    <cellStyle name="Comma 15 4" xfId="59156" xr:uid="{19D67293-794B-4DCC-B104-30F48BA689E0}"/>
    <cellStyle name="Comma 15 4 2" xfId="59157" xr:uid="{920D4E33-2F65-4953-8CA6-248D12D450F4}"/>
    <cellStyle name="Comma 15 4 2 2" xfId="59158" xr:uid="{56DA88E5-83CB-4C1A-948D-4379A08B2570}"/>
    <cellStyle name="Comma 15 4 2 2 2" xfId="60134" xr:uid="{18CD74E9-86E9-4C79-A317-DBF146DE4CAC}"/>
    <cellStyle name="Comma 15 4 2 2 3" xfId="61124" xr:uid="{97DC58B0-6C0A-44BB-B749-84200C33B087}"/>
    <cellStyle name="Comma 15 4 2 2 4" xfId="62146" xr:uid="{09F49559-BF42-42BF-B9DC-5654E2E3070C}"/>
    <cellStyle name="Comma 15 4 2 3" xfId="59159" xr:uid="{67B3B1A5-450F-499B-95EA-3C5137C7380C}"/>
    <cellStyle name="Comma 15 4 2 3 2" xfId="60135" xr:uid="{485B9E91-05BE-4563-A085-BAD874162DBA}"/>
    <cellStyle name="Comma 15 4 2 3 3" xfId="61125" xr:uid="{26CCADB8-7B96-4AB6-87E8-56B03A19B488}"/>
    <cellStyle name="Comma 15 4 2 3 4" xfId="62147" xr:uid="{560A017C-419D-4DFB-B546-16C3729E5DE4}"/>
    <cellStyle name="Comma 15 4 2 4" xfId="60133" xr:uid="{CBD21613-0C4D-4D44-91BA-C349F5051F29}"/>
    <cellStyle name="Comma 15 4 2 5" xfId="61123" xr:uid="{F6C8C1C3-423A-4A41-B7A8-09D571B9BD71}"/>
    <cellStyle name="Comma 15 4 2 6" xfId="62145" xr:uid="{E0C89CBC-6A64-4231-9B5C-A3197C56DBE8}"/>
    <cellStyle name="Comma 15 4 3" xfId="59160" xr:uid="{E52AC016-159C-470D-9B64-3CBE5B5CC0C0}"/>
    <cellStyle name="Comma 15 4 3 2" xfId="60136" xr:uid="{CE2E274A-DDA1-499F-8CB3-95E9D613C309}"/>
    <cellStyle name="Comma 15 4 3 3" xfId="61126" xr:uid="{F9202021-A9F9-4D51-BEBF-1F08DC8D196D}"/>
    <cellStyle name="Comma 15 4 3 4" xfId="62148" xr:uid="{905A1B1D-9E91-46D7-BD53-C4C7E5BFFCDD}"/>
    <cellStyle name="Comma 15 4 4" xfId="59161" xr:uid="{455CDE6F-357B-4251-B59B-732544723772}"/>
    <cellStyle name="Comma 15 4 4 2" xfId="60137" xr:uid="{D0CABFFD-6AD0-4C79-BC75-F36813627B9B}"/>
    <cellStyle name="Comma 15 4 4 3" xfId="61127" xr:uid="{415DA7B1-CD4F-4DE3-977F-40BDF1F84ACC}"/>
    <cellStyle name="Comma 15 4 4 4" xfId="62149" xr:uid="{2D389143-53B2-42E2-81E2-E482DB825D46}"/>
    <cellStyle name="Comma 15 4 5" xfId="60132" xr:uid="{D87BF431-E3CA-44DC-90B7-B6444F10E0FC}"/>
    <cellStyle name="Comma 15 4 6" xfId="61122" xr:uid="{586AD711-196B-47FB-B124-492BA0F24308}"/>
    <cellStyle name="Comma 15 4 7" xfId="62144" xr:uid="{EF49886A-39EA-47A0-AB3F-06D045569611}"/>
    <cellStyle name="Comma 15 5" xfId="59162" xr:uid="{ADFFFA2D-0ACC-4EDC-9DCB-D804E6AB4C84}"/>
    <cellStyle name="Comma 15 5 2" xfId="60138" xr:uid="{9595F689-A002-43A9-8EF3-754F9FB79C1E}"/>
    <cellStyle name="Comma 15 5 3" xfId="61128" xr:uid="{A613DECF-85D9-459F-9855-6F63C70F7E8A}"/>
    <cellStyle name="Comma 15 5 4" xfId="62150" xr:uid="{53AC0F88-CEA3-4400-B128-B89491B92343}"/>
    <cellStyle name="Comma 15 6" xfId="59163" xr:uid="{66C5197A-4B56-4D14-B86A-34441C2CA72D}"/>
    <cellStyle name="Comma 15 6 2" xfId="60139" xr:uid="{8B82D75A-05E3-4988-A07B-B5AAADA048EE}"/>
    <cellStyle name="Comma 15 6 3" xfId="61129" xr:uid="{8FA4A857-DD74-4B41-ADE7-69DA26F75001}"/>
    <cellStyle name="Comma 15 6 4" xfId="62151" xr:uid="{762D9548-EC23-45DA-8FD9-DAC9E839E63D}"/>
    <cellStyle name="Comma 15 7" xfId="60113" xr:uid="{E1E6AC4D-04FC-4D9F-8CE8-B3DCB7A65912}"/>
    <cellStyle name="Comma 15 8" xfId="61103" xr:uid="{BD46F9BE-E03A-4DE6-B272-BDDEC86C2E12}"/>
    <cellStyle name="Comma 15 9" xfId="62125" xr:uid="{1A87100F-D824-4A1F-907F-FFCC26A4A90D}"/>
    <cellStyle name="Comma 16" xfId="260" xr:uid="{5B454EA0-05CA-440D-8FEF-30B3D1846F15}"/>
    <cellStyle name="Comma 16 10" xfId="4349" xr:uid="{F7DD3C6A-BE53-41CB-A1A7-05740BA071F6}"/>
    <cellStyle name="Comma 16 2" xfId="491" xr:uid="{86E086A1-D9A6-421D-8BFF-87DFB92328E2}"/>
    <cellStyle name="Comma 16 2 2" xfId="59166" xr:uid="{45C5C427-A927-4221-A40B-BB26E18C9EED}"/>
    <cellStyle name="Comma 16 2 2 10" xfId="59844" xr:uid="{8D2C6B5D-9BF9-4542-B434-E69D72E2B9CF}"/>
    <cellStyle name="Comma 16 2 2 10 2" xfId="61760" xr:uid="{D67E4D26-BA28-45A6-B794-AD1F151DB53D}"/>
    <cellStyle name="Comma 16 2 2 10 3" xfId="62782" xr:uid="{4F229B02-C468-4A6C-AB01-D4ED281EEF7C}"/>
    <cellStyle name="Comma 16 2 2 11" xfId="60141" xr:uid="{B1773392-3A41-42B5-9549-BE415D8C9A43}"/>
    <cellStyle name="Comma 16 2 2 11 2" xfId="61132" xr:uid="{A8055163-8E71-4610-ABE6-83EFDD575A1E}"/>
    <cellStyle name="Comma 16 2 2 11 3" xfId="62154" xr:uid="{EBBC693A-F645-4AC6-8442-98E03465E643}"/>
    <cellStyle name="Comma 16 2 2 12" xfId="60838" xr:uid="{74ECD87E-AE2A-4AC9-8614-EEA20BBA8C32}"/>
    <cellStyle name="Comma 16 2 2 13" xfId="60845" xr:uid="{302C732A-3C53-43B2-ABA3-490F83B454E7}"/>
    <cellStyle name="Comma 16 2 2 14" xfId="61867" xr:uid="{6ED33356-340D-4FD0-90C7-8B1034C5D8AC}"/>
    <cellStyle name="Comma 16 2 2 2" xfId="59167" xr:uid="{0E01B6B0-0A40-4312-A2DF-2D3817A86D72}"/>
    <cellStyle name="Comma 16 2 2 2 2" xfId="59168" xr:uid="{DD40C1F8-4F6F-48FA-8D7A-6994F18D5C02}"/>
    <cellStyle name="Comma 16 2 2 2 2 2" xfId="60143" xr:uid="{B4AA4D11-EC4D-48EF-ADF8-C11F4CF12108}"/>
    <cellStyle name="Comma 16 2 2 2 2 3" xfId="61134" xr:uid="{892AE15C-670E-4652-9916-E9680B06A66B}"/>
    <cellStyle name="Comma 16 2 2 2 2 4" xfId="62156" xr:uid="{17A48459-4949-4B21-BCC1-0B1C5DF724EE}"/>
    <cellStyle name="Comma 16 2 2 2 3" xfId="59169" xr:uid="{7389BEE7-2EE7-4425-8C88-8101D4B5712B}"/>
    <cellStyle name="Comma 16 2 2 2 3 2" xfId="60144" xr:uid="{F55D0041-2029-4940-997B-416FA6B393A9}"/>
    <cellStyle name="Comma 16 2 2 2 3 3" xfId="61135" xr:uid="{CF221AF9-9367-4127-AC66-C087A172C113}"/>
    <cellStyle name="Comma 16 2 2 2 3 4" xfId="62157" xr:uid="{D65D9F85-3030-45B1-98B3-3A32BE76AA0E}"/>
    <cellStyle name="Comma 16 2 2 2 4" xfId="60142" xr:uid="{BCC83598-EE22-40FF-BE5E-FEF6B24D9E52}"/>
    <cellStyle name="Comma 16 2 2 2 5" xfId="60841" xr:uid="{7E808345-803F-41C1-97EB-1AA22B379455}"/>
    <cellStyle name="Comma 16 2 2 2 6" xfId="61133" xr:uid="{4378B5CE-E10B-429C-B8BE-780B7D880EBA}"/>
    <cellStyle name="Comma 16 2 2 2 7" xfId="62155" xr:uid="{A1FF8099-138C-4633-9538-674A17A433AC}"/>
    <cellStyle name="Comma 16 2 2 3" xfId="59170" xr:uid="{A23D5855-61F2-4901-8184-95175EE3A4E6}"/>
    <cellStyle name="Comma 16 2 2 3 2" xfId="60145" xr:uid="{893EA139-EB9D-4C6D-9891-387F4B054570}"/>
    <cellStyle name="Comma 16 2 2 3 3" xfId="61136" xr:uid="{65B034AE-AB99-43D3-B330-CA235B070B5C}"/>
    <cellStyle name="Comma 16 2 2 3 4" xfId="62158" xr:uid="{34108080-20C0-4A06-8C23-4494D2C6F107}"/>
    <cellStyle name="Comma 16 2 2 4" xfId="59171" xr:uid="{F50AA439-8A26-49C2-B471-F20DA7D14F21}"/>
    <cellStyle name="Comma 16 2 2 4 2" xfId="60146" xr:uid="{771C0AE9-C07B-4C86-B3F2-2E04ED08B131}"/>
    <cellStyle name="Comma 16 2 2 4 3" xfId="61137" xr:uid="{62A7DC97-4CCC-49C2-824E-CD574ECFF9F2}"/>
    <cellStyle name="Comma 16 2 2 4 4" xfId="62159" xr:uid="{C564E0F8-05DD-4E0B-A757-7B3246C4F1C1}"/>
    <cellStyle name="Comma 16 2 2 5" xfId="59798" xr:uid="{B52C586C-906E-493D-88B6-7126E5749E91}"/>
    <cellStyle name="Comma 16 2 2 5 2" xfId="60786" xr:uid="{FC885A86-C2AC-421C-B952-4D02BB0C1EC0}"/>
    <cellStyle name="Comma 16 2 2 5 3" xfId="61712" xr:uid="{ECFA7ED2-11FC-472D-AE0D-2ADC8AB8A2E2}"/>
    <cellStyle name="Comma 16 2 2 5 4" xfId="62734" xr:uid="{DA5FF5AC-CDE2-4A5C-9291-71D500A231F2}"/>
    <cellStyle name="Comma 16 2 2 6" xfId="59819" xr:uid="{FCA16B38-767B-4107-858F-9CECB932E1D5}"/>
    <cellStyle name="Comma 16 2 2 6 2" xfId="60809" xr:uid="{37F886AB-A9BA-4A3B-94F2-1B37AEC34CB1}"/>
    <cellStyle name="Comma 16 2 2 6 3" xfId="61735" xr:uid="{7333481B-F43C-4E17-BFF2-758B9621DE30}"/>
    <cellStyle name="Comma 16 2 2 6 4" xfId="62757" xr:uid="{D612A55C-C859-4572-93CD-C95C61A4CB7C}"/>
    <cellStyle name="Comma 16 2 2 7" xfId="59829" xr:uid="{21C07387-5806-421B-AA64-16BA9C5C1879}"/>
    <cellStyle name="Comma 16 2 2 7 2" xfId="60820" xr:uid="{CB316274-265B-4BE8-8D6C-CB54E67D53E9}"/>
    <cellStyle name="Comma 16 2 2 7 3" xfId="61746" xr:uid="{C658D739-69F6-4E7C-AA38-CE47863ED1BA}"/>
    <cellStyle name="Comma 16 2 2 7 4" xfId="62768" xr:uid="{8C413BCD-A12C-4CD3-AC1E-E8DCEDD3B87A}"/>
    <cellStyle name="Comma 16 2 2 8" xfId="59835" xr:uid="{98A8C985-7ED3-486B-A402-090202A4BED8}"/>
    <cellStyle name="Comma 16 2 2 8 2" xfId="60826" xr:uid="{C4C888E1-2B02-4B83-A526-2D67C8BFD6B2}"/>
    <cellStyle name="Comma 16 2 2 8 3" xfId="61752" xr:uid="{4235FDC3-53C0-4E94-B39E-8B6BCE52E358}"/>
    <cellStyle name="Comma 16 2 2 8 4" xfId="62774" xr:uid="{AE40A18D-E7E8-472F-9687-D04FA7F226A7}"/>
    <cellStyle name="Comma 16 2 2 9" xfId="59837" xr:uid="{00C9B643-7433-401E-A6A6-310D3583FE0F}"/>
    <cellStyle name="Comma 16 2 2 9 2" xfId="60828" xr:uid="{F9448334-7A9E-4EBB-A59A-FE5E5398A8F5}"/>
    <cellStyle name="Comma 16 2 2 9 3" xfId="61754" xr:uid="{FBFA3F6F-68A8-44DC-B514-ABBA7DC250D6}"/>
    <cellStyle name="Comma 16 2 2 9 4" xfId="62776" xr:uid="{88024AB0-26C6-4F08-85EC-85343EEEA6EB}"/>
    <cellStyle name="Comma 16 2 3" xfId="59172" xr:uid="{56E1CE38-CA81-4112-8F6E-AD1FEE260652}"/>
    <cellStyle name="Comma 16 2 3 2" xfId="60147" xr:uid="{C3CE4145-97AC-487D-BEA4-6F526729183C}"/>
    <cellStyle name="Comma 16 2 3 3" xfId="61138" xr:uid="{3388E385-D617-4414-8907-20E752903F6B}"/>
    <cellStyle name="Comma 16 2 3 4" xfId="62160" xr:uid="{78B870C7-FC31-4F04-9788-3665122D907E}"/>
    <cellStyle name="Comma 16 2 4" xfId="59173" xr:uid="{DA57FB7B-0F54-42F7-B9E1-C60029B958ED}"/>
    <cellStyle name="Comma 16 2 4 2" xfId="60148" xr:uid="{4009139F-CB17-47CD-A7CE-61ACC0256B25}"/>
    <cellStyle name="Comma 16 2 4 3" xfId="61139" xr:uid="{6CFCD6AD-F4D7-4E89-A2EB-173DE762593D}"/>
    <cellStyle name="Comma 16 2 4 4" xfId="62161" xr:uid="{A3629622-E822-4130-8836-A29E4DE7C855}"/>
    <cellStyle name="Comma 16 2 5" xfId="61131" xr:uid="{5BD50505-5B62-4352-8EBC-3E89B00353EC}"/>
    <cellStyle name="Comma 16 2 6" xfId="62153" xr:uid="{6CEC7590-2590-418D-B8AA-7589B628FEEE}"/>
    <cellStyle name="Comma 16 2 7" xfId="59165" xr:uid="{49CCBD45-D912-4A0C-ACF6-F438468196FC}"/>
    <cellStyle name="Comma 16 2 8" xfId="23266" xr:uid="{7343999D-ECA2-4C19-9525-88629C1D5F5D}"/>
    <cellStyle name="Comma 16 3" xfId="41182" xr:uid="{4344BD6F-D827-40F5-99B2-D6C302E60CBA}"/>
    <cellStyle name="Comma 16 3 2" xfId="59175" xr:uid="{5AC2338A-D322-4CC8-82DC-EC28CE172D9A}"/>
    <cellStyle name="Comma 16 3 2 2" xfId="59176" xr:uid="{5C1FA1E5-A0FE-4CA3-B2B1-7317DFA73283}"/>
    <cellStyle name="Comma 16 3 2 2 2" xfId="60151" xr:uid="{EC034D27-225E-48E5-A12D-B1CAF800EB4B}"/>
    <cellStyle name="Comma 16 3 2 2 3" xfId="61142" xr:uid="{8CF93CA8-AA90-47B8-BFF5-583EEB69BA00}"/>
    <cellStyle name="Comma 16 3 2 2 4" xfId="62164" xr:uid="{86419EB2-3D17-4083-B64E-C133FCAF1DF5}"/>
    <cellStyle name="Comma 16 3 2 3" xfId="59177" xr:uid="{F18565FE-3A19-4CD2-99CA-8B5B288B499A}"/>
    <cellStyle name="Comma 16 3 2 3 2" xfId="60152" xr:uid="{3918F9A3-2110-46AB-A400-D80CD0D4415C}"/>
    <cellStyle name="Comma 16 3 2 3 3" xfId="61143" xr:uid="{F2328786-A842-4340-A071-1202AC285277}"/>
    <cellStyle name="Comma 16 3 2 3 4" xfId="62165" xr:uid="{9DACFBEB-05CB-443F-9EA4-54111D69B98E}"/>
    <cellStyle name="Comma 16 3 2 4" xfId="60150" xr:uid="{20462BA0-A5BB-4579-A751-32B1904C6784}"/>
    <cellStyle name="Comma 16 3 2 5" xfId="61141" xr:uid="{5B636815-A242-48AF-8A5F-CEA2FA585D5C}"/>
    <cellStyle name="Comma 16 3 2 6" xfId="62163" xr:uid="{249C0194-44C1-4C1A-824D-B15458E98B26}"/>
    <cellStyle name="Comma 16 3 3" xfId="59178" xr:uid="{92F1C9D9-3E28-4E9A-B1A8-3872B6C5881F}"/>
    <cellStyle name="Comma 16 3 3 2" xfId="60153" xr:uid="{7708EF95-E6AF-4D27-8530-144A41302120}"/>
    <cellStyle name="Comma 16 3 3 3" xfId="61144" xr:uid="{4FB09217-285B-4248-B56E-C1C06AF8CC53}"/>
    <cellStyle name="Comma 16 3 3 4" xfId="62166" xr:uid="{AAE00A03-C333-40DF-A5D4-3E57BA6F72E0}"/>
    <cellStyle name="Comma 16 3 4" xfId="59179" xr:uid="{94D9E653-F077-4AF3-B025-19C41D54A682}"/>
    <cellStyle name="Comma 16 3 4 2" xfId="60154" xr:uid="{DBD817A0-6150-49F3-9C6B-4BB8E4EEF9FF}"/>
    <cellStyle name="Comma 16 3 4 3" xfId="61145" xr:uid="{BFD42DE4-213D-4EB3-96DA-6C7C69D8198B}"/>
    <cellStyle name="Comma 16 3 4 4" xfId="62167" xr:uid="{5DFE58A5-0A3D-4A6E-A528-51884C00AEC9}"/>
    <cellStyle name="Comma 16 3 5" xfId="60149" xr:uid="{C71BC632-E622-4649-BC04-4A7FB0D2DFAC}"/>
    <cellStyle name="Comma 16 3 6" xfId="61140" xr:uid="{9F683527-E4A4-4F9E-AC68-33148509CB7D}"/>
    <cellStyle name="Comma 16 3 7" xfId="62162" xr:uid="{360F75B3-A930-4178-9899-8D23F4E04367}"/>
    <cellStyle name="Comma 16 3 8" xfId="59174" xr:uid="{A63EF2A5-94A6-4125-82C0-BA4B64ECC00E}"/>
    <cellStyle name="Comma 16 4" xfId="59180" xr:uid="{C821ED41-F0ED-4EEB-900C-3537FE01A078}"/>
    <cellStyle name="Comma 16 4 2" xfId="60155" xr:uid="{A0A0C92C-3B30-4F88-AFCD-5189FE085DF0}"/>
    <cellStyle name="Comma 16 4 3" xfId="61146" xr:uid="{C6A6AEBC-B017-4CC4-B1D7-B2A9A1A154FB}"/>
    <cellStyle name="Comma 16 4 4" xfId="62168" xr:uid="{0F0C81AB-4701-4806-A508-2590463737DD}"/>
    <cellStyle name="Comma 16 5" xfId="59181" xr:uid="{5E7EC4B8-E963-4DA2-A0C4-E96EB46E2BF7}"/>
    <cellStyle name="Comma 16 5 2" xfId="60156" xr:uid="{94065675-3B63-4988-8D30-186394673B40}"/>
    <cellStyle name="Comma 16 5 3" xfId="61147" xr:uid="{A8B7D7D2-03AC-4944-85B8-46A6B2C9944A}"/>
    <cellStyle name="Comma 16 5 4" xfId="62169" xr:uid="{4225B720-273C-431B-8E76-0039005CD7E9}"/>
    <cellStyle name="Comma 16 6" xfId="60140" xr:uid="{45ECEC33-B4E2-42B5-8588-86E1CD165432}"/>
    <cellStyle name="Comma 16 7" xfId="61130" xr:uid="{30D1F7A6-1793-4609-A6A6-F822868885D5}"/>
    <cellStyle name="Comma 16 8" xfId="62152" xr:uid="{E6507DB7-73D1-4F42-A62A-3B7CB05697DE}"/>
    <cellStyle name="Comma 16 9" xfId="59164" xr:uid="{4AE28F8A-96DA-498C-934F-72D39B49CF42}"/>
    <cellStyle name="Comma 17" xfId="261" xr:uid="{A7596651-7BC1-48F2-A9AB-98EF613000F2}"/>
    <cellStyle name="Comma 17 10" xfId="4350" xr:uid="{0D80CF54-17C2-4887-844E-65F705EAECAF}"/>
    <cellStyle name="Comma 17 2" xfId="492" xr:uid="{1F28415C-B065-4514-8EF7-6263BF75586C}"/>
    <cellStyle name="Comma 17 2 2" xfId="59184" xr:uid="{CF360243-03DA-4D6E-827C-0D24640827E5}"/>
    <cellStyle name="Comma 17 2 2 2" xfId="59185" xr:uid="{7BDC7C8A-E71B-46D0-BE3A-50AD48297199}"/>
    <cellStyle name="Comma 17 2 2 2 2" xfId="60159" xr:uid="{5077406B-0790-48E7-BCAF-999DC50D88C1}"/>
    <cellStyle name="Comma 17 2 2 2 3" xfId="61150" xr:uid="{351FCE7E-1A50-47BC-B6F5-B725B35C48C7}"/>
    <cellStyle name="Comma 17 2 2 2 4" xfId="62172" xr:uid="{08E389E3-7E4A-4CA1-AD78-C2FD3E2F28B6}"/>
    <cellStyle name="Comma 17 2 2 3" xfId="59186" xr:uid="{AC88EFD6-D990-4271-94A9-72638F33861D}"/>
    <cellStyle name="Comma 17 2 2 3 2" xfId="60160" xr:uid="{4E88F5F9-F86B-4387-A191-9DFF1A394ABD}"/>
    <cellStyle name="Comma 17 2 2 3 3" xfId="61151" xr:uid="{091B24A7-F9FE-43EA-9A63-0DDDE243A1CA}"/>
    <cellStyle name="Comma 17 2 2 3 4" xfId="62173" xr:uid="{1DEAA71B-12B6-409A-BAFD-E06380BAEE78}"/>
    <cellStyle name="Comma 17 2 2 4" xfId="60158" xr:uid="{0947D324-1760-4FCD-8BB6-81AE40A8B01F}"/>
    <cellStyle name="Comma 17 2 2 5" xfId="61149" xr:uid="{5DCC35E7-AA74-4700-8793-E31322659698}"/>
    <cellStyle name="Comma 17 2 2 6" xfId="62171" xr:uid="{76F0B02F-523D-404D-9388-569E5AEE4B86}"/>
    <cellStyle name="Comma 17 2 3" xfId="59187" xr:uid="{AC1B46D8-8BAE-465D-900E-9589AC2F2BD1}"/>
    <cellStyle name="Comma 17 2 3 2" xfId="60161" xr:uid="{053CB12A-4623-45C9-8B37-60413686561D}"/>
    <cellStyle name="Comma 17 2 3 3" xfId="61152" xr:uid="{7B06C117-DEE7-40D1-9297-847B6B65AAC0}"/>
    <cellStyle name="Comma 17 2 3 4" xfId="62174" xr:uid="{F4ADC3EC-C9A9-4286-9CCC-D5A69CFD333B}"/>
    <cellStyle name="Comma 17 2 4" xfId="59188" xr:uid="{BD0C4FC1-DFD4-433F-8F61-598CA722FB8A}"/>
    <cellStyle name="Comma 17 2 4 2" xfId="60162" xr:uid="{97CA42BB-14D5-4556-9634-1E0A66C496E7}"/>
    <cellStyle name="Comma 17 2 4 3" xfId="61153" xr:uid="{E741FA62-00D3-423F-99CA-2D290FD6635C}"/>
    <cellStyle name="Comma 17 2 4 4" xfId="62175" xr:uid="{D1CCA090-7E2C-4FB2-B124-480E0B31F68F}"/>
    <cellStyle name="Comma 17 2 5" xfId="59854" xr:uid="{C056E627-9EDA-4537-8232-6A6D6DC7C14B}"/>
    <cellStyle name="Comma 17 2 6" xfId="60157" xr:uid="{F8EC2040-8EB6-44E1-BB1F-54AF8C9EB69D}"/>
    <cellStyle name="Comma 17 2 6 2" xfId="61148" xr:uid="{AE5A9908-B393-4342-BF5B-142CC775EFDB}"/>
    <cellStyle name="Comma 17 2 6 3" xfId="62170" xr:uid="{7C7C6935-EF61-4098-A24B-7F1894A5512A}"/>
    <cellStyle name="Comma 17 2 7" xfId="59183" xr:uid="{0E00246F-B79F-40E4-AE67-0F953EE401E9}"/>
    <cellStyle name="Comma 17 2 8" xfId="23267" xr:uid="{3F0F5BC3-0DA0-4ACD-A043-514B77CCE75F}"/>
    <cellStyle name="Comma 17 3" xfId="41183" xr:uid="{E0A6A6FB-3815-47F5-814A-E67694ABB1C8}"/>
    <cellStyle name="Comma 17 3 2" xfId="60163" xr:uid="{38CC819E-A307-436D-BD6C-99F864476865}"/>
    <cellStyle name="Comma 17 3 3" xfId="60834" xr:uid="{E1EB9349-F3A0-4A2B-99B2-7A15028B0BCE}"/>
    <cellStyle name="Comma 17 3 4" xfId="61154" xr:uid="{9DE6E002-505C-4934-A86B-208EDFC64D71}"/>
    <cellStyle name="Comma 17 3 5" xfId="62176" xr:uid="{ADAA6D04-6D25-4A8F-9AB6-FD3C6EEA5C15}"/>
    <cellStyle name="Comma 17 3 6" xfId="59189" xr:uid="{6F342024-40D6-4C86-AF3A-A2574747A063}"/>
    <cellStyle name="Comma 17 4" xfId="59190" xr:uid="{CAF383AB-7330-45D8-9740-C519243F30F6}"/>
    <cellStyle name="Comma 17 4 2" xfId="60164" xr:uid="{6FF30D67-D252-4E48-953C-22CEB8DDD0D2}"/>
    <cellStyle name="Comma 17 4 3" xfId="61155" xr:uid="{182CAD3D-49D8-449E-9F18-05233CDA082E}"/>
    <cellStyle name="Comma 17 4 4" xfId="62177" xr:uid="{0F7C26D9-CE26-4CA4-AB65-655E4B68F4A7}"/>
    <cellStyle name="Comma 17 5" xfId="59855" xr:uid="{4CE4F0CE-AC76-436B-A074-8C93295688BA}"/>
    <cellStyle name="Comma 17 6" xfId="59853" xr:uid="{BB42523F-4422-46A4-924E-06CB6D3093F3}"/>
    <cellStyle name="Comma 17 6 2" xfId="61769" xr:uid="{C31FCA8F-0E92-43F2-B950-E125C0520EDE}"/>
    <cellStyle name="Comma 17 6 3" xfId="62791" xr:uid="{5F656B29-FDB9-4354-8455-35AC07B64515}"/>
    <cellStyle name="Comma 17 7" xfId="60854" xr:uid="{BE76D5C6-8A37-422C-870C-4564C57195E9}"/>
    <cellStyle name="Comma 17 8" xfId="61876" xr:uid="{81F63353-B2A0-4A75-9293-0C77B4036945}"/>
    <cellStyle name="Comma 17 9" xfId="59182" xr:uid="{CE03E7B7-E33D-4971-B1A1-A6116D392092}"/>
    <cellStyle name="Comma 18" xfId="262" xr:uid="{AFFC91A2-73EA-4D6E-B636-BF8C50291D27}"/>
    <cellStyle name="Comma 18 10" xfId="4351" xr:uid="{9590B776-D7DE-45C6-AB66-2B03F80B2DC6}"/>
    <cellStyle name="Comma 18 2" xfId="493" xr:uid="{A8EB48A1-7F43-4325-8600-63877BA75A35}"/>
    <cellStyle name="Comma 18 2 2" xfId="59193" xr:uid="{3D5B04A6-BDE4-4B65-B544-356FD54F736B}"/>
    <cellStyle name="Comma 18 2 2 2" xfId="59194" xr:uid="{07E8D229-A03E-4F54-B23B-DDCD3DADCEF6}"/>
    <cellStyle name="Comma 18 2 2 2 2" xfId="59195" xr:uid="{9ECB67D6-622A-46C3-9228-46D851615E30}"/>
    <cellStyle name="Comma 18 2 2 2 2 2" xfId="60169" xr:uid="{A6240C6F-666D-4BE1-986B-24341F11DAB8}"/>
    <cellStyle name="Comma 18 2 2 2 2 3" xfId="61160" xr:uid="{4C434B84-0A8B-4FC8-ACA5-DF8A469519F9}"/>
    <cellStyle name="Comma 18 2 2 2 2 4" xfId="62182" xr:uid="{E4D132D4-AFA6-4904-B2C7-68AA8D7749D2}"/>
    <cellStyle name="Comma 18 2 2 2 3" xfId="59196" xr:uid="{C1F88A30-34C2-4A2A-9056-637D23AECEFA}"/>
    <cellStyle name="Comma 18 2 2 2 3 2" xfId="60170" xr:uid="{3145D3BC-55BC-4D98-957C-5D0809E99AB2}"/>
    <cellStyle name="Comma 18 2 2 2 3 3" xfId="61161" xr:uid="{B544CDD0-7A0C-43CB-99BF-3355DA7D1090}"/>
    <cellStyle name="Comma 18 2 2 2 3 4" xfId="62183" xr:uid="{F6C914FB-00DF-4DF9-A2B3-18F0362107DA}"/>
    <cellStyle name="Comma 18 2 2 2 4" xfId="60168" xr:uid="{00C8F0E4-04FC-40D3-ACD3-4F9FA771938E}"/>
    <cellStyle name="Comma 18 2 2 2 5" xfId="61159" xr:uid="{D671E3A4-F892-459A-8913-5777F29FBD06}"/>
    <cellStyle name="Comma 18 2 2 2 6" xfId="62181" xr:uid="{2481E847-E68E-49A0-932D-6FECE294BEC7}"/>
    <cellStyle name="Comma 18 2 2 3" xfId="59197" xr:uid="{3AFADD46-B994-4C97-8B7C-B04EC0E26E78}"/>
    <cellStyle name="Comma 18 2 2 3 2" xfId="60171" xr:uid="{F827BFC9-2A9E-4AA3-9AA7-84B984C64430}"/>
    <cellStyle name="Comma 18 2 2 3 3" xfId="61162" xr:uid="{6B69187B-CDFF-4945-997A-EA34BC20C04D}"/>
    <cellStyle name="Comma 18 2 2 3 4" xfId="62184" xr:uid="{502E1811-99E4-402B-B352-EF7824B43EBA}"/>
    <cellStyle name="Comma 18 2 2 4" xfId="59198" xr:uid="{E656DFCB-39C8-40C7-89DC-CC79808A9B6B}"/>
    <cellStyle name="Comma 18 2 2 4 2" xfId="60172" xr:uid="{1B01C56F-FA77-4EE7-92D3-65840C6BDECF}"/>
    <cellStyle name="Comma 18 2 2 4 3" xfId="61163" xr:uid="{A22D6573-4E71-4F1A-9499-D2A0B8A1051E}"/>
    <cellStyle name="Comma 18 2 2 4 4" xfId="62185" xr:uid="{F8DFF4D8-00F0-400E-972F-FFCF2857544C}"/>
    <cellStyle name="Comma 18 2 2 5" xfId="60167" xr:uid="{FD3C2D5A-2272-4C41-94B6-A1F9C3CF46F2}"/>
    <cellStyle name="Comma 18 2 2 6" xfId="61158" xr:uid="{5E509490-12C0-4EC5-B1E2-E1ED0480CE9A}"/>
    <cellStyle name="Comma 18 2 2 7" xfId="62180" xr:uid="{A02DEF62-1F34-451B-9DC7-D24DDB16F758}"/>
    <cellStyle name="Comma 18 2 3" xfId="59199" xr:uid="{08119585-86B1-4709-AC96-AF6AC986A6D4}"/>
    <cellStyle name="Comma 18 2 3 2" xfId="60173" xr:uid="{2F837329-345A-4A39-B8CA-2AD2FE36F7E9}"/>
    <cellStyle name="Comma 18 2 3 3" xfId="61164" xr:uid="{4DEFD8D2-F192-4B7C-8B4A-F2A86E030A4F}"/>
    <cellStyle name="Comma 18 2 3 4" xfId="62186" xr:uid="{F0F7A768-F9F2-4DCC-95B9-DFB63D6E9BB4}"/>
    <cellStyle name="Comma 18 2 4" xfId="59200" xr:uid="{DB2B0121-FD8C-4FA6-B5EF-68F711E58CF1}"/>
    <cellStyle name="Comma 18 2 4 2" xfId="60174" xr:uid="{41407007-3507-41CE-A612-87AEB78AE41C}"/>
    <cellStyle name="Comma 18 2 4 3" xfId="61165" xr:uid="{D49F91A6-37C3-4466-9408-39C0F0C776F8}"/>
    <cellStyle name="Comma 18 2 4 4" xfId="62187" xr:uid="{2EB9D8C4-CE13-40AF-A955-B46DF88234F9}"/>
    <cellStyle name="Comma 18 2 5" xfId="60166" xr:uid="{DD48F4F0-BBE2-4D93-9C52-D16FD7151503}"/>
    <cellStyle name="Comma 18 2 6" xfId="61157" xr:uid="{40B5B513-28D1-4A60-932C-42B27C0E4AB8}"/>
    <cellStyle name="Comma 18 2 7" xfId="62179" xr:uid="{140117A4-4042-4B41-86A6-3D63557117DA}"/>
    <cellStyle name="Comma 18 2 8" xfId="59192" xr:uid="{11B3B1B9-668B-45EE-9253-DD8DF633B044}"/>
    <cellStyle name="Comma 18 2 9" xfId="23268" xr:uid="{E4415622-0ACA-4E05-B4E5-D3E33D89DC29}"/>
    <cellStyle name="Comma 18 3" xfId="41184" xr:uid="{F9E67C62-5C78-45B7-B7EE-E5AB79105197}"/>
    <cellStyle name="Comma 18 3 2" xfId="59202" xr:uid="{54BCAABA-275C-4680-8E34-A660FCDD5A36}"/>
    <cellStyle name="Comma 18 3 2 2" xfId="59203" xr:uid="{AB7C8DAF-2D2C-42CF-B4FF-EF7B040AED3B}"/>
    <cellStyle name="Comma 18 3 2 2 2" xfId="60177" xr:uid="{2A2E9C58-DEB0-43C7-BC8A-810257C8E558}"/>
    <cellStyle name="Comma 18 3 2 2 3" xfId="61168" xr:uid="{4D987509-C895-451B-BCAA-AAFCD849A889}"/>
    <cellStyle name="Comma 18 3 2 2 4" xfId="62190" xr:uid="{E192D5E8-D2AF-4DC8-8A97-71BFBF9973EB}"/>
    <cellStyle name="Comma 18 3 2 3" xfId="59204" xr:uid="{DF8C3E69-8B38-4078-8852-0A183601B611}"/>
    <cellStyle name="Comma 18 3 2 3 2" xfId="60178" xr:uid="{A4BC7FCD-B925-472F-8E5C-F4B8236C1854}"/>
    <cellStyle name="Comma 18 3 2 3 3" xfId="61169" xr:uid="{1537D1F8-5A17-4975-BD54-078A84A37EC8}"/>
    <cellStyle name="Comma 18 3 2 3 4" xfId="62191" xr:uid="{18B0946B-D4CB-441F-9069-8B4F1034412C}"/>
    <cellStyle name="Comma 18 3 2 4" xfId="60176" xr:uid="{7EEC6935-A77B-4652-B902-C1FB9FBB9C43}"/>
    <cellStyle name="Comma 18 3 2 5" xfId="61167" xr:uid="{2BA8466C-9704-41A6-89BE-5E717A39DE7E}"/>
    <cellStyle name="Comma 18 3 2 6" xfId="62189" xr:uid="{993805AB-1AC7-4D30-B828-5D974917117B}"/>
    <cellStyle name="Comma 18 3 3" xfId="59205" xr:uid="{84CE8130-6C65-447D-B0A9-D93B6CC77FDC}"/>
    <cellStyle name="Comma 18 3 3 2" xfId="60179" xr:uid="{073F79FB-639F-4264-9E16-B8B97947DAF5}"/>
    <cellStyle name="Comma 18 3 3 3" xfId="61170" xr:uid="{2CB6AC20-0386-40BB-ADD5-F61AAC517B86}"/>
    <cellStyle name="Comma 18 3 3 4" xfId="62192" xr:uid="{30E6DE34-2794-43B9-8BE5-38D38084A922}"/>
    <cellStyle name="Comma 18 3 4" xfId="59206" xr:uid="{97159205-61B8-44A6-9D61-F326F225B9AA}"/>
    <cellStyle name="Comma 18 3 4 2" xfId="60180" xr:uid="{9EA6C4E3-3921-4FAF-8AC5-0EA66CFF6DF0}"/>
    <cellStyle name="Comma 18 3 4 3" xfId="61171" xr:uid="{34140EFB-219C-49CB-A60E-7D25142B221E}"/>
    <cellStyle name="Comma 18 3 4 4" xfId="62193" xr:uid="{21792E05-E011-4442-A12D-FEC78570D2D7}"/>
    <cellStyle name="Comma 18 3 5" xfId="60175" xr:uid="{A4B82A19-A7C4-491A-AAD8-93C5C426795E}"/>
    <cellStyle name="Comma 18 3 6" xfId="61166" xr:uid="{D46AF14A-1268-431B-9804-3759B099E0D9}"/>
    <cellStyle name="Comma 18 3 7" xfId="62188" xr:uid="{4D9F1509-F5D7-4A95-AE28-11D344D738DC}"/>
    <cellStyle name="Comma 18 3 8" xfId="59201" xr:uid="{8DFD0B70-23EF-4086-A003-337CC5C60C8F}"/>
    <cellStyle name="Comma 18 4" xfId="59207" xr:uid="{3A873690-9218-4095-BCA7-376CBF4CBF39}"/>
    <cellStyle name="Comma 18 4 2" xfId="60181" xr:uid="{EFF8075D-E169-44B8-AB41-9DFEF4515A0A}"/>
    <cellStyle name="Comma 18 4 3" xfId="61172" xr:uid="{6141661E-7342-41FC-96B5-F229E674A0A2}"/>
    <cellStyle name="Comma 18 4 4" xfId="62194" xr:uid="{FCE0BD85-3037-43E0-9B33-2AE454930D97}"/>
    <cellStyle name="Comma 18 5" xfId="59208" xr:uid="{C2D685B5-57B2-4423-AC6E-8F0F3685EA9E}"/>
    <cellStyle name="Comma 18 5 2" xfId="60182" xr:uid="{999BD729-C3C3-49CF-95F8-972354356DC1}"/>
    <cellStyle name="Comma 18 5 3" xfId="61173" xr:uid="{05C1CB64-8CAB-4AE3-A903-9A06F317ED09}"/>
    <cellStyle name="Comma 18 5 4" xfId="62195" xr:uid="{20DF0FE9-BB36-49B0-A04A-703EDB9C04DF}"/>
    <cellStyle name="Comma 18 6" xfId="60165" xr:uid="{D22C1941-5D60-426B-BE25-2B4369793AE7}"/>
    <cellStyle name="Comma 18 7" xfId="61156" xr:uid="{74ADD73E-F685-4192-B9A9-40EDE91335E1}"/>
    <cellStyle name="Comma 18 8" xfId="62178" xr:uid="{8F23AC26-5EF8-49F5-BD22-54A190F9165A}"/>
    <cellStyle name="Comma 18 9" xfId="59191" xr:uid="{F3FA899A-2B3C-4821-8D7B-2EE7111CD506}"/>
    <cellStyle name="Comma 19" xfId="429" xr:uid="{0DBF0C2E-B6F8-40FF-9BB6-8E006AAB7D91}"/>
    <cellStyle name="Comma 19 10" xfId="4352" xr:uid="{9B8454BF-66D4-44C9-B934-9739A475FD20}"/>
    <cellStyle name="Comma 19 2" xfId="561" xr:uid="{E4CD49B3-E9C2-4E42-9EF1-4B9ADF8AC31B}"/>
    <cellStyle name="Comma 19 2 2" xfId="59211" xr:uid="{376B0BBA-CCC1-4C6D-B854-79B0969EB8F1}"/>
    <cellStyle name="Comma 19 2 2 2" xfId="59212" xr:uid="{652A2421-2F04-46D8-8805-33E1C328FFB1}"/>
    <cellStyle name="Comma 19 2 2 2 2" xfId="59213" xr:uid="{5FCFB51A-0F63-4A36-B565-915A18B62299}"/>
    <cellStyle name="Comma 19 2 2 2 2 2" xfId="60187" xr:uid="{C0F8CB08-22DB-4614-A471-85619C9B85D7}"/>
    <cellStyle name="Comma 19 2 2 2 2 3" xfId="61178" xr:uid="{DB1DCDF8-8D93-46E4-945C-8729ABE296F2}"/>
    <cellStyle name="Comma 19 2 2 2 2 4" xfId="62200" xr:uid="{14FB8E74-D2B4-4337-BE78-88FD89977911}"/>
    <cellStyle name="Comma 19 2 2 2 3" xfId="59214" xr:uid="{065A2873-0D76-4278-B28C-CF57B80D1601}"/>
    <cellStyle name="Comma 19 2 2 2 3 2" xfId="60188" xr:uid="{D1853204-AED4-4567-B250-1EDA325FDD97}"/>
    <cellStyle name="Comma 19 2 2 2 3 3" xfId="61179" xr:uid="{9A7870E2-DA48-4CE2-B923-8B0EECFF23A1}"/>
    <cellStyle name="Comma 19 2 2 2 3 4" xfId="62201" xr:uid="{0709C4A7-0D7A-4DB3-9A82-AFB49A04D2FE}"/>
    <cellStyle name="Comma 19 2 2 2 4" xfId="60186" xr:uid="{00A0445D-E11A-4C6B-BA10-501BE7388AFA}"/>
    <cellStyle name="Comma 19 2 2 2 5" xfId="61177" xr:uid="{EE40038B-CA82-47BB-89A9-C1B4FE6ACAB2}"/>
    <cellStyle name="Comma 19 2 2 2 6" xfId="62199" xr:uid="{B625558B-2FC1-4517-AFE1-D449F9164F15}"/>
    <cellStyle name="Comma 19 2 2 3" xfId="59215" xr:uid="{8152CA90-1BEA-4BB5-809C-2E82946A238B}"/>
    <cellStyle name="Comma 19 2 2 3 2" xfId="60189" xr:uid="{3E9CA8E2-52B8-44EA-AC77-AC8FE8EBE6B5}"/>
    <cellStyle name="Comma 19 2 2 3 3" xfId="61180" xr:uid="{CEFE3733-16BA-4DA9-851A-974FFE7A3BB9}"/>
    <cellStyle name="Comma 19 2 2 3 4" xfId="62202" xr:uid="{676A91AB-BA37-495A-9514-74B7C82B0242}"/>
    <cellStyle name="Comma 19 2 2 4" xfId="59216" xr:uid="{D02681F1-D5AF-486B-B84A-E3374BA928F7}"/>
    <cellStyle name="Comma 19 2 2 4 2" xfId="60190" xr:uid="{A59E826A-F338-4ED9-B46B-019A3AEA70BB}"/>
    <cellStyle name="Comma 19 2 2 4 3" xfId="61181" xr:uid="{5FD3F47C-07AC-46A3-80FB-5144F4B39CC9}"/>
    <cellStyle name="Comma 19 2 2 4 4" xfId="62203" xr:uid="{A2BF9873-52F1-4E02-8708-92A77682383C}"/>
    <cellStyle name="Comma 19 2 2 5" xfId="60185" xr:uid="{1B351D79-22AD-442E-9889-4057DD56CB4A}"/>
    <cellStyle name="Comma 19 2 2 6" xfId="61176" xr:uid="{5FADA146-E765-455C-A1A5-052CFD6056EA}"/>
    <cellStyle name="Comma 19 2 2 7" xfId="62198" xr:uid="{2A36CC53-4E49-4227-8DD3-58A20CD737CB}"/>
    <cellStyle name="Comma 19 2 3" xfId="59217" xr:uid="{65A27E93-F9A8-45D4-AFEC-024C31765210}"/>
    <cellStyle name="Comma 19 2 3 2" xfId="60191" xr:uid="{A8CFCDB1-EB67-43E2-8284-5A1A81695D2F}"/>
    <cellStyle name="Comma 19 2 3 3" xfId="61182" xr:uid="{7D663A5A-CF90-459C-BDEC-DF8983010813}"/>
    <cellStyle name="Comma 19 2 3 4" xfId="62204" xr:uid="{416071F1-F01B-4748-B854-66A11E9BC7C2}"/>
    <cellStyle name="Comma 19 2 4" xfId="59218" xr:uid="{673CC356-3146-4107-8003-C64AD0234C55}"/>
    <cellStyle name="Comma 19 2 4 2" xfId="60192" xr:uid="{1FC35218-78D1-4E86-B868-B93709EF29D8}"/>
    <cellStyle name="Comma 19 2 4 3" xfId="61183" xr:uid="{822267D2-1B7B-43DD-8888-5C2E634165D7}"/>
    <cellStyle name="Comma 19 2 4 4" xfId="62205" xr:uid="{9C5907AE-6E82-4389-BB4A-4EA5E2603E44}"/>
    <cellStyle name="Comma 19 2 5" xfId="60184" xr:uid="{33EC9B78-7EF0-41DD-8903-ED21417BC935}"/>
    <cellStyle name="Comma 19 2 6" xfId="61175" xr:uid="{A41E72CD-7295-466B-9010-0DFE291D2BD3}"/>
    <cellStyle name="Comma 19 2 7" xfId="62197" xr:uid="{13139D8A-1098-4C76-8EAA-C49C6315388D}"/>
    <cellStyle name="Comma 19 2 8" xfId="59210" xr:uid="{B8FFC28D-F8F3-49E5-8EB0-F4F33819B218}"/>
    <cellStyle name="Comma 19 2 9" xfId="23269" xr:uid="{45F0359B-02FA-4A06-B65E-07584B250CA5}"/>
    <cellStyle name="Comma 19 3" xfId="41185" xr:uid="{E6222ED7-D51D-4FCB-996F-06EEB40B6FE4}"/>
    <cellStyle name="Comma 19 3 2" xfId="59220" xr:uid="{D0A645CE-FDCE-48F9-811B-31D0532A42DF}"/>
    <cellStyle name="Comma 19 3 2 2" xfId="59221" xr:uid="{B954795F-6F43-4475-8904-3E82F6FC2EB0}"/>
    <cellStyle name="Comma 19 3 2 2 2" xfId="60195" xr:uid="{63375785-32F8-4BBB-9EE1-84C9158AAA9A}"/>
    <cellStyle name="Comma 19 3 2 2 3" xfId="61186" xr:uid="{2FAF82DB-1BD0-4F2B-B890-E4C47533F57D}"/>
    <cellStyle name="Comma 19 3 2 2 4" xfId="62208" xr:uid="{18F111C9-7F00-4C86-9C85-877A95B67B91}"/>
    <cellStyle name="Comma 19 3 2 3" xfId="59222" xr:uid="{F5BAFCEC-A5D8-4A56-8B7F-1C76A4030B93}"/>
    <cellStyle name="Comma 19 3 2 3 2" xfId="60196" xr:uid="{0ADCAAEF-101F-4E77-B18C-36FF1FD55E7B}"/>
    <cellStyle name="Comma 19 3 2 3 3" xfId="61187" xr:uid="{DE83B4AE-4C7D-4DF7-BB86-0D696367E76F}"/>
    <cellStyle name="Comma 19 3 2 3 4" xfId="62209" xr:uid="{DFC7F548-92CF-49D5-88D1-D202AAB31ED7}"/>
    <cellStyle name="Comma 19 3 2 4" xfId="60194" xr:uid="{1DA78450-0617-49B2-A786-DDE8C401F7D5}"/>
    <cellStyle name="Comma 19 3 2 5" xfId="61185" xr:uid="{6D856036-476B-4377-A134-69152C7143B1}"/>
    <cellStyle name="Comma 19 3 2 6" xfId="62207" xr:uid="{49832B29-6B6F-4F68-A350-9793578DA481}"/>
    <cellStyle name="Comma 19 3 3" xfId="59223" xr:uid="{864CB682-B940-416C-A7C1-795A895CD02D}"/>
    <cellStyle name="Comma 19 3 3 2" xfId="60197" xr:uid="{BE375C73-7394-46A3-A2EC-EDD2D202576F}"/>
    <cellStyle name="Comma 19 3 3 3" xfId="61188" xr:uid="{040B056C-3CE7-43E7-8DD0-947F35DBFBE6}"/>
    <cellStyle name="Comma 19 3 3 4" xfId="62210" xr:uid="{11A820E9-1F2A-42DD-B90D-B44C8654E712}"/>
    <cellStyle name="Comma 19 3 4" xfId="59224" xr:uid="{0A5C973A-C705-430F-9DCA-EFC6B4C5B3A4}"/>
    <cellStyle name="Comma 19 3 4 2" xfId="60198" xr:uid="{93DD83C4-6D65-4B15-8518-22499A144117}"/>
    <cellStyle name="Comma 19 3 4 3" xfId="61189" xr:uid="{AD03E5C0-B2D0-4542-9BCF-37F2AF446019}"/>
    <cellStyle name="Comma 19 3 4 4" xfId="62211" xr:uid="{8D30C964-7939-45C9-85E2-EB1FF0D1D373}"/>
    <cellStyle name="Comma 19 3 5" xfId="60193" xr:uid="{25630F8C-2B0C-4626-B380-4909492CE4AF}"/>
    <cellStyle name="Comma 19 3 6" xfId="61184" xr:uid="{257B30E5-7F60-48A6-A97C-95E12D261FA9}"/>
    <cellStyle name="Comma 19 3 7" xfId="62206" xr:uid="{6CCCBF48-768E-456B-BB6C-9E1774E1B8B9}"/>
    <cellStyle name="Comma 19 3 8" xfId="59219" xr:uid="{5238F213-165F-4C50-8EB4-9EE7410E89D2}"/>
    <cellStyle name="Comma 19 4" xfId="59225" xr:uid="{10D1EA95-BF37-4F66-A0B9-4FF5D41EFAB8}"/>
    <cellStyle name="Comma 19 4 2" xfId="60199" xr:uid="{DE547941-A004-4ED4-9669-6A47C0936D4B}"/>
    <cellStyle name="Comma 19 4 3" xfId="61190" xr:uid="{22219BA0-8B93-46A9-8E65-270E279E0786}"/>
    <cellStyle name="Comma 19 4 4" xfId="62212" xr:uid="{ED552269-EC09-4F76-B702-F409F8486212}"/>
    <cellStyle name="Comma 19 5" xfId="59226" xr:uid="{6936B8D2-85ED-42C9-B557-460B18044B37}"/>
    <cellStyle name="Comma 19 5 2" xfId="60200" xr:uid="{FF7BD504-AD7E-4D93-BEEB-A5545AFD2BF6}"/>
    <cellStyle name="Comma 19 5 3" xfId="61191" xr:uid="{75E63048-1E8A-4101-8FC5-164229558523}"/>
    <cellStyle name="Comma 19 5 4" xfId="62213" xr:uid="{8C295DBF-518A-4966-AA30-E80FD2FA7313}"/>
    <cellStyle name="Comma 19 6" xfId="60183" xr:uid="{F543B688-23DA-47E0-8DD5-E4BCA83F22CB}"/>
    <cellStyle name="Comma 19 7" xfId="61174" xr:uid="{1E3F91BA-026C-4B43-8D57-13045E31444E}"/>
    <cellStyle name="Comma 19 8" xfId="62196" xr:uid="{82B39EF4-A0E6-4199-A678-E4A22C05B4A8}"/>
    <cellStyle name="Comma 19 9" xfId="59209" xr:uid="{62E636E5-FD50-4444-B335-F6BB8C176CEE}"/>
    <cellStyle name="Comma 2" xfId="96" xr:uid="{A96AE222-8EBD-4851-98BC-D6C2C163A588}"/>
    <cellStyle name="Comma 2 10" xfId="2039" xr:uid="{82CEC33B-7E4E-44C7-829D-57D7A8601136}"/>
    <cellStyle name="Comma 2 10 2" xfId="4353" xr:uid="{32383584-8C10-4453-A0E9-AC5E4DDDCEEC}"/>
    <cellStyle name="Comma 2 10 3" xfId="23048" xr:uid="{944075E8-7900-45BD-8A14-10F6B8C1A4D2}"/>
    <cellStyle name="Comma 2 10 4" xfId="40967" xr:uid="{EB790256-9BF0-4509-8746-109C5E2439FA}"/>
    <cellStyle name="Comma 2 11" xfId="2040" xr:uid="{4B3C4B7E-D859-44E1-B400-D8015C6C17A0}"/>
    <cellStyle name="Comma 2 11 2" xfId="4354" xr:uid="{A3AEF90F-F9AD-480A-829C-665837A0731B}"/>
    <cellStyle name="Comma 2 11 3" xfId="23049" xr:uid="{72C60CF2-AA42-4CDD-962C-C71A2119740A}"/>
    <cellStyle name="Comma 2 11 4" xfId="40968" xr:uid="{E9A995BA-D979-4AFD-80C1-D5633E6E3A6F}"/>
    <cellStyle name="Comma 2 12" xfId="2041" xr:uid="{37723F23-7AE4-4AC6-AD7E-0794A130C9D8}"/>
    <cellStyle name="Comma 2 12 2" xfId="4355" xr:uid="{A14A8276-824A-413D-8C14-AD7ECF09B0E3}"/>
    <cellStyle name="Comma 2 12 3" xfId="23050" xr:uid="{22BAD23E-5055-43C6-A2AC-FA153677E78A}"/>
    <cellStyle name="Comma 2 12 4" xfId="40969" xr:uid="{07E9C6E8-83C2-475E-86C0-F69337732DB7}"/>
    <cellStyle name="Comma 2 13" xfId="2042" xr:uid="{02F5B5DA-5971-4A1D-AA9B-53B78B0E2A62}"/>
    <cellStyle name="Comma 2 13 2" xfId="4356" xr:uid="{0C685C8F-F8F0-4517-96B7-429F223A85DA}"/>
    <cellStyle name="Comma 2 13 3" xfId="23051" xr:uid="{F0AA41F8-AE3D-49B6-84BD-100A01EDB41F}"/>
    <cellStyle name="Comma 2 13 4" xfId="40970" xr:uid="{D5E4BFE3-69B1-4611-B3B9-E942ED5E4E3C}"/>
    <cellStyle name="Comma 2 14" xfId="4357" xr:uid="{0C476A1D-F1EB-4969-B27D-8B7932883B08}"/>
    <cellStyle name="Comma 2 15" xfId="4358" xr:uid="{3EDFBD40-C2D5-4CC7-A410-BCC392C3740B}"/>
    <cellStyle name="Comma 2 16" xfId="4359" xr:uid="{D7467AA8-A204-47B5-B527-3EE82CE3E644}"/>
    <cellStyle name="Comma 2 17" xfId="4360" xr:uid="{9266D32C-E34A-4AF2-BD1F-C882EF3D65BB}"/>
    <cellStyle name="Comma 2 17 2" xfId="23270" xr:uid="{34754594-1B58-4129-B5BA-09070BFB9072}"/>
    <cellStyle name="Comma 2 17 3" xfId="41186" xr:uid="{6A809F2A-4ED1-4E00-9554-D41837708789}"/>
    <cellStyle name="Comma 2 18" xfId="4361" xr:uid="{E8667EEB-5260-477B-BB0A-3026CC6F907B}"/>
    <cellStyle name="Comma 2 18 2" xfId="23271" xr:uid="{6C7BD38E-9BF7-4114-8136-249DDF012FE3}"/>
    <cellStyle name="Comma 2 18 3" xfId="41187" xr:uid="{C722427D-F6AA-4342-9548-8A1DDF8FFA83}"/>
    <cellStyle name="Comma 2 19" xfId="4362" xr:uid="{759825D1-332B-4FB0-99EA-4195BC4DA76A}"/>
    <cellStyle name="Comma 2 19 2" xfId="4363" xr:uid="{35497395-CBB4-4598-B70A-C442B17E4ADA}"/>
    <cellStyle name="Comma 2 19 2 2" xfId="23273" xr:uid="{5A9E1C57-E167-4A82-B154-6B2AEF3EE7C0}"/>
    <cellStyle name="Comma 2 19 2 3" xfId="41189" xr:uid="{BE15AC1C-A987-4923-8557-930AC6C75BA0}"/>
    <cellStyle name="Comma 2 19 3" xfId="5409" xr:uid="{3EF2EDD1-CCBD-4692-85C2-9FBDD9C3BC46}"/>
    <cellStyle name="Comma 2 19 3 2" xfId="5410" xr:uid="{918F94B7-BAD2-49F3-9D4E-76658D03F89E}"/>
    <cellStyle name="Comma 2 19 3 2 2" xfId="23490" xr:uid="{FFEFAF71-D3DB-4044-AA39-7CB1ABE42CA0}"/>
    <cellStyle name="Comma 2 19 3 2 3" xfId="41406" xr:uid="{CFEB87FF-DE5F-4077-9CB9-57C1630F8503}"/>
    <cellStyle name="Comma 2 19 3 3" xfId="5411" xr:uid="{617708E7-E044-4666-B725-DDB4C5561B3C}"/>
    <cellStyle name="Comma 2 19 3 3 2" xfId="23491" xr:uid="{72D0BAFD-51A7-4329-8B44-FF1D65A2CB0B}"/>
    <cellStyle name="Comma 2 19 3 3 3" xfId="41407" xr:uid="{70998AA4-6244-40C2-82B6-F432AF36F70F}"/>
    <cellStyle name="Comma 2 19 3 4" xfId="23489" xr:uid="{F8E0549D-55BC-4181-BF65-170EC29EDE24}"/>
    <cellStyle name="Comma 2 19 3 5" xfId="41405" xr:uid="{F2964D4A-C30F-42EB-98E2-F9958F396BA2}"/>
    <cellStyle name="Comma 2 19 4" xfId="5412" xr:uid="{98736020-C54B-4DA6-AA6F-C40FB0F895B8}"/>
    <cellStyle name="Comma 2 19 4 2" xfId="23492" xr:uid="{EB246993-6F95-4010-8D08-9C732919DFF8}"/>
    <cellStyle name="Comma 2 19 4 3" xfId="41408" xr:uid="{D9777A8A-0516-4000-BF6C-4D0493B1439D}"/>
    <cellStyle name="Comma 2 19 5" xfId="5413" xr:uid="{A4DDD908-E90D-4435-A58C-C1A251669C7A}"/>
    <cellStyle name="Comma 2 19 5 2" xfId="23493" xr:uid="{7FFAD733-6906-4AB7-BEEC-54F345ED858F}"/>
    <cellStyle name="Comma 2 19 5 3" xfId="41409" xr:uid="{13A09C0F-970A-43EC-AADB-B83C8D5C8617}"/>
    <cellStyle name="Comma 2 19 6" xfId="23272" xr:uid="{96F82B76-BE3A-472A-97E6-898AA8E8CE99}"/>
    <cellStyle name="Comma 2 19 7" xfId="41188" xr:uid="{56F75565-F7CA-41DE-BC99-AE19EBA9E410}"/>
    <cellStyle name="Comma 2 2" xfId="97" xr:uid="{EA00F51A-AECD-4B0C-9302-1484BF215F51}"/>
    <cellStyle name="Comma 2 2 10" xfId="22957" xr:uid="{54F0533F-B269-47EB-8A4E-09997E0307FF}"/>
    <cellStyle name="Comma 2 2 10 2" xfId="61878" xr:uid="{75D37030-0D0D-43CB-8DDB-87F07EB461D3}"/>
    <cellStyle name="Comma 2 2 11" xfId="40829" xr:uid="{DD2F7236-FE74-4F71-A0E9-22F59E81FEC1}"/>
    <cellStyle name="Comma 2 2 12" xfId="40877" xr:uid="{7E984F72-D99B-4B65-856C-8B00BB3D86D2}"/>
    <cellStyle name="Comma 2 2 13" xfId="659" xr:uid="{036F9E42-06E6-4A5E-97B2-D2F3107F34D0}"/>
    <cellStyle name="Comma 2 2 14" xfId="647" xr:uid="{90E2A20F-89A3-40CE-B392-867120C946F4}"/>
    <cellStyle name="Comma 2 2 15" xfId="58791" xr:uid="{865C1BE5-652A-4150-AF35-A3A451286589}"/>
    <cellStyle name="Comma 2 2 16" xfId="634" xr:uid="{4FD14790-FCEF-4BAF-B9CE-FC6B98E1630E}"/>
    <cellStyle name="Comma 2 2 2" xfId="263" xr:uid="{8216CDF3-15DF-4A67-9E57-AC1EE53C7D95}"/>
    <cellStyle name="Comma 2 2 2 10" xfId="665" xr:uid="{BACADC41-8406-4FAA-82D7-0E621080C3A5}"/>
    <cellStyle name="Comma 2 2 2 10 2" xfId="61879" xr:uid="{EC536E8C-C5BA-4C7F-BB44-C39BB78607A4}"/>
    <cellStyle name="Comma 2 2 2 11" xfId="642" xr:uid="{55BA66F2-820D-4B7E-AE74-ADA9BB94F1BE}"/>
    <cellStyle name="Comma 2 2 2 2" xfId="264" xr:uid="{44C622F2-E864-469A-87C5-E35E7A8912C6}"/>
    <cellStyle name="Comma 2 2 2 2 2" xfId="22976" xr:uid="{EB831CE8-AF38-478A-99AC-C974463B2203}"/>
    <cellStyle name="Comma 2 2 2 2 2 2" xfId="58793" xr:uid="{3B9A4A4F-83BF-48E4-9814-6F5A37E7ACC5}"/>
    <cellStyle name="Comma 2 2 2 2 3" xfId="40850" xr:uid="{015795EA-60D9-4AD6-A72E-92EEB165E5B7}"/>
    <cellStyle name="Comma 2 2 2 2 4" xfId="40895" xr:uid="{D3CB1B16-02B8-41CB-879F-8C80F00EEE2D}"/>
    <cellStyle name="Comma 2 2 2 2 5" xfId="58792" xr:uid="{3F6077EF-05B4-4EBD-87B0-8D01DB1B687D}"/>
    <cellStyle name="Comma 2 2 2 2 6" xfId="59752" xr:uid="{E70C0066-E219-4375-AD4D-8D8F25B2A067}"/>
    <cellStyle name="Comma 2 2 2 2 7" xfId="695" xr:uid="{149C9F53-C2F4-42A4-82F1-FF0502A38FC8}"/>
    <cellStyle name="Comma 2 2 2 3" xfId="265" xr:uid="{39717748-C8ED-4E4E-8BA2-D6E16CA7C112}"/>
    <cellStyle name="Comma 2 2 2 3 10" xfId="696" xr:uid="{9DF3E4AB-0617-40C1-9F02-275A6894BE70}"/>
    <cellStyle name="Comma 2 2 2 3 2" xfId="495" xr:uid="{F174E9F7-5CE1-4ECA-A240-D16C85896A8E}"/>
    <cellStyle name="Comma 2 2 2 3 2 2" xfId="59229" xr:uid="{7CFFE0A9-B427-4265-B558-AA3A3FD7D2B4}"/>
    <cellStyle name="Comma 2 2 2 3 2 2 2" xfId="60204" xr:uid="{ADBBE422-4114-4370-98F0-0538A3C45065}"/>
    <cellStyle name="Comma 2 2 2 3 2 2 3" xfId="61194" xr:uid="{19EEEB6B-1927-4ABA-B6AA-4B91D576CEED}"/>
    <cellStyle name="Comma 2 2 2 3 2 2 4" xfId="62216" xr:uid="{3C5B6122-FAC3-4D0D-8887-5C0CD9BD51E1}"/>
    <cellStyle name="Comma 2 2 2 3 2 3" xfId="59230" xr:uid="{4D9183B6-6460-4B5B-BA37-20811779A863}"/>
    <cellStyle name="Comma 2 2 2 3 2 3 2" xfId="60205" xr:uid="{38D2748C-1369-44DE-88F1-7A2095FCE77A}"/>
    <cellStyle name="Comma 2 2 2 3 2 3 3" xfId="61195" xr:uid="{65AC34A5-EC89-4CA4-A0DD-8BF4D3C3E155}"/>
    <cellStyle name="Comma 2 2 2 3 2 3 4" xfId="62217" xr:uid="{84EE1D40-2A66-4BCD-8AC5-FD9DE896487A}"/>
    <cellStyle name="Comma 2 2 2 3 2 4" xfId="60203" xr:uid="{31EE5307-8B3C-4131-A488-AF34AFF58309}"/>
    <cellStyle name="Comma 2 2 2 3 2 5" xfId="61193" xr:uid="{FA5AEA72-62FD-451C-A8AD-8E8C9F03D909}"/>
    <cellStyle name="Comma 2 2 2 3 2 6" xfId="62215" xr:uid="{38B8E628-D314-4D89-AD47-B130FA4123DF}"/>
    <cellStyle name="Comma 2 2 2 3 2 7" xfId="59228" xr:uid="{04B7D341-CA9E-4C76-9CF7-2A8B70243C23}"/>
    <cellStyle name="Comma 2 2 2 3 2 8" xfId="22977" xr:uid="{F51105BD-B2EB-4070-853E-FA684CF38EB6}"/>
    <cellStyle name="Comma 2 2 2 3 3" xfId="40896" xr:uid="{4AFD7D69-EF3D-4B3A-B2C7-B5CF8167524D}"/>
    <cellStyle name="Comma 2 2 2 3 3 2" xfId="60206" xr:uid="{624BADE5-A5E3-4247-9C1C-3F5336E9203B}"/>
    <cellStyle name="Comma 2 2 2 3 3 3" xfId="61196" xr:uid="{09BA331A-FB42-41F4-871B-3FD377A0DE40}"/>
    <cellStyle name="Comma 2 2 2 3 3 4" xfId="62218" xr:uid="{A1F7580B-30AB-4D4B-B95B-F459DED4A451}"/>
    <cellStyle name="Comma 2 2 2 3 3 5" xfId="59231" xr:uid="{848D6AF6-A79A-483F-BDE7-5D42A672F4E4}"/>
    <cellStyle name="Comma 2 2 2 3 4" xfId="59232" xr:uid="{CE916AAF-C813-4808-9CB8-E993468CA240}"/>
    <cellStyle name="Comma 2 2 2 3 4 2" xfId="60207" xr:uid="{38C8F0D7-5016-4053-9626-7D0046DFCEA2}"/>
    <cellStyle name="Comma 2 2 2 3 4 3" xfId="61197" xr:uid="{0505B7DD-9D92-4044-93C2-5E2DBD46D617}"/>
    <cellStyle name="Comma 2 2 2 3 4 4" xfId="62219" xr:uid="{CB53AA89-C07E-4786-B6BF-B8777D35863A}"/>
    <cellStyle name="Comma 2 2 2 3 5" xfId="60202" xr:uid="{C137EB54-8E6E-44DA-AD22-FD1824D5F30F}"/>
    <cellStyle name="Comma 2 2 2 3 6" xfId="61192" xr:uid="{4B9E9BE0-D10E-4BCE-A825-FE2139DD116A}"/>
    <cellStyle name="Comma 2 2 2 3 7" xfId="62214" xr:uid="{DE7A2A30-ADDE-4889-9EE6-CBEB0D242AB6}"/>
    <cellStyle name="Comma 2 2 2 3 8" xfId="59227" xr:uid="{6253B8C7-60C6-4E98-A54E-39F628C69AD9}"/>
    <cellStyle name="Comma 2 2 2 3 9" xfId="58794" xr:uid="{E308E3CC-088C-4F4E-81C7-E5C1ABA1778A}"/>
    <cellStyle name="Comma 2 2 2 4" xfId="266" xr:uid="{3499B4DD-6D83-4EA9-90B7-69880497BF3C}"/>
    <cellStyle name="Comma 2 2 2 4 2" xfId="496" xr:uid="{C31C06D9-BA42-48C8-AD48-7719C1EFDB3D}"/>
    <cellStyle name="Comma 2 2 2 4 2 2" xfId="23053" xr:uid="{8F319E89-DE6C-450C-9007-5E7B5E0B68DB}"/>
    <cellStyle name="Comma 2 2 2 4 2 3" xfId="40972" xr:uid="{AA2BF03C-D590-4BB5-96DC-BC51283D9AA1}"/>
    <cellStyle name="Comma 2 2 2 4 2 4" xfId="60208" xr:uid="{35777EDD-12CE-4E1A-B524-CEC20C237DD0}"/>
    <cellStyle name="Comma 2 2 2 4 2 5" xfId="2044" xr:uid="{08C1C4AA-1890-4D53-84E9-2DAEB127208F}"/>
    <cellStyle name="Comma 2 2 2 4 3" xfId="2045" xr:uid="{E2332A47-E49A-4C76-81F1-EC7339599C8D}"/>
    <cellStyle name="Comma 2 2 2 4 3 2" xfId="23054" xr:uid="{7EDE9601-B6E0-4E61-8165-0893860B4B85}"/>
    <cellStyle name="Comma 2 2 2 4 3 3" xfId="40973" xr:uid="{0B0757E9-8D06-4FED-AE0E-AA7F2086CD0B}"/>
    <cellStyle name="Comma 2 2 2 4 3 4" xfId="61198" xr:uid="{A2B52438-959A-4169-9774-3EDB77EE0EA5}"/>
    <cellStyle name="Comma 2 2 2 4 4" xfId="23052" xr:uid="{AD073170-0A92-4446-BF88-2ADA7622B6B6}"/>
    <cellStyle name="Comma 2 2 2 4 4 2" xfId="62220" xr:uid="{86AA95F7-B50C-4FCF-AFC6-066EC6F9F12B}"/>
    <cellStyle name="Comma 2 2 2 4 5" xfId="40971" xr:uid="{0F227133-D708-4BCC-8239-024C90ACDC6F}"/>
    <cellStyle name="Comma 2 2 2 4 5 2" xfId="59233" xr:uid="{DDED6DA3-F28F-44D9-962A-D23B84AC1819}"/>
    <cellStyle name="Comma 2 2 2 4 6" xfId="58970" xr:uid="{ED1856D5-3EAF-47C4-B70F-EE85F85348BF}"/>
    <cellStyle name="Comma 2 2 2 4 7" xfId="2043" xr:uid="{ACE3E193-7C75-4DDF-9AE5-CE59B253D3F2}"/>
    <cellStyle name="Comma 2 2 2 5" xfId="494" xr:uid="{871E9E79-8C42-4791-BA52-354E09722E64}"/>
    <cellStyle name="Comma 2 2 2 5 2" xfId="23055" xr:uid="{F32407CC-0B46-4B9D-B932-E8AF1946DD90}"/>
    <cellStyle name="Comma 2 2 2 5 2 2" xfId="60209" xr:uid="{4466448A-EAE0-4154-8DA9-14D47EED8348}"/>
    <cellStyle name="Comma 2 2 2 5 3" xfId="40974" xr:uid="{F186B8F3-C21A-4729-B821-ECEF5EAAA1F5}"/>
    <cellStyle name="Comma 2 2 2 5 3 2" xfId="61199" xr:uid="{179710E2-2B9D-483C-8543-0C4E84D1D8A5}"/>
    <cellStyle name="Comma 2 2 2 5 4" xfId="62221" xr:uid="{3265E1CF-655A-4BCA-B945-81C17CAB13B6}"/>
    <cellStyle name="Comma 2 2 2 5 5" xfId="59234" xr:uid="{50576195-DFC2-43CF-A19A-BADEA97065E4}"/>
    <cellStyle name="Comma 2 2 2 5 6" xfId="2046" xr:uid="{6085122C-0BC5-4FBE-AB1C-E1780BC81260}"/>
    <cellStyle name="Comma 2 2 2 6" xfId="4365" xr:uid="{5399EDB0-A6D7-4FF8-ABED-773FD17FD1C9}"/>
    <cellStyle name="Comma 2 2 2 6 2" xfId="60795" xr:uid="{1A745161-759E-4746-9244-3F18729AFCD2}"/>
    <cellStyle name="Comma 2 2 2 6 3" xfId="61721" xr:uid="{8B3B80D6-0DD9-4FD4-A3F0-E6A1D32A3287}"/>
    <cellStyle name="Comma 2 2 2 6 4" xfId="62743" xr:uid="{EF4C1DC3-BD17-4339-8EC7-2FE270F131E4}"/>
    <cellStyle name="Comma 2 2 2 6 5" xfId="59806" xr:uid="{06D8E9D0-52FD-4D83-AC1B-78A284BD6E4E}"/>
    <cellStyle name="Comma 2 2 2 7" xfId="694" xr:uid="{2C6759C6-8FE5-4FDF-8F41-D4352050A371}"/>
    <cellStyle name="Comma 2 2 2 7 2" xfId="22975" xr:uid="{F8DEE6C8-9DFF-4EB4-AE27-64160E507E02}"/>
    <cellStyle name="Comma 2 2 2 7 2 2" xfId="60818" xr:uid="{642D5A4C-75A7-4F22-B7C0-7AB0D85C9606}"/>
    <cellStyle name="Comma 2 2 2 7 3" xfId="40894" xr:uid="{92262812-9219-4C5E-ABCF-D50118EA4E2B}"/>
    <cellStyle name="Comma 2 2 2 7 3 2" xfId="61744" xr:uid="{A4E65BC2-6790-408D-BA62-2B3F11F1D321}"/>
    <cellStyle name="Comma 2 2 2 7 4" xfId="62766" xr:uid="{74745DE7-6210-47AB-8B34-C58847E06A89}"/>
    <cellStyle name="Comma 2 2 2 7 5" xfId="59827" xr:uid="{ED0FA23B-11C4-469D-8706-5E31637A58E0}"/>
    <cellStyle name="Comma 2 2 2 8" xfId="22960" xr:uid="{30A34629-97C6-4BD7-96F9-7DCB1DFF3202}"/>
    <cellStyle name="Comma 2 2 2 8 2" xfId="61772" xr:uid="{216A9AE8-C846-4B17-9492-28CC7E3C304C}"/>
    <cellStyle name="Comma 2 2 2 8 3" xfId="62794" xr:uid="{41F1E3C3-77EC-47FE-9DED-F0A84B14FDAB}"/>
    <cellStyle name="Comma 2 2 2 8 4" xfId="59858" xr:uid="{B3BD673B-5100-467B-BFF7-C2E93E6354BC}"/>
    <cellStyle name="Comma 2 2 2 9" xfId="40880" xr:uid="{720EE79E-F64A-4DA3-945C-D7AB8708A294}"/>
    <cellStyle name="Comma 2 2 2 9 2" xfId="60857" xr:uid="{6433E0F3-780C-49CB-980E-B4C2C8ADDCD6}"/>
    <cellStyle name="Comma 2 2 3" xfId="267" xr:uid="{3A2C4A39-D7EB-4F33-BA84-7734054964EB}"/>
    <cellStyle name="Comma 2 2 3 10" xfId="697" xr:uid="{1548E23A-E4BC-4D05-B2F3-C0A3638D41B1}"/>
    <cellStyle name="Comma 2 2 3 2" xfId="268" xr:uid="{73894D5A-970F-4FE1-B68E-72D0BEC01730}"/>
    <cellStyle name="Comma 2 2 3 2 2" xfId="22979" xr:uid="{CDAD1705-2691-4D94-B640-094F23577484}"/>
    <cellStyle name="Comma 2 2 3 2 2 2" xfId="60210" xr:uid="{3977863D-BCA1-4E72-8094-9B5E31BDEED2}"/>
    <cellStyle name="Comma 2 2 3 2 3" xfId="40898" xr:uid="{D9D0B2B5-C223-4A8B-8098-4B5716656600}"/>
    <cellStyle name="Comma 2 2 3 2 4" xfId="58979" xr:uid="{B46259A8-08A5-4C38-94D8-1CB390F00320}"/>
    <cellStyle name="Comma 2 2 3 2 5" xfId="698" xr:uid="{6810B727-98A3-4F1C-9440-B7DB0C7EC569}"/>
    <cellStyle name="Comma 2 2 3 3" xfId="497" xr:uid="{6367884C-513E-4971-BDE7-4A036539301E}"/>
    <cellStyle name="Comma 2 2 3 3 2" xfId="22980" xr:uid="{4B92C662-5317-4795-BD2E-84832FDCA8E2}"/>
    <cellStyle name="Comma 2 2 3 3 3" xfId="40899" xr:uid="{1CE5C384-9271-407F-B3A0-DF91E024706A}"/>
    <cellStyle name="Comma 2 2 3 3 4" xfId="61200" xr:uid="{1F1C441F-B270-49D8-9DD7-0D28D5ABB5F3}"/>
    <cellStyle name="Comma 2 2 3 3 5" xfId="699" xr:uid="{0FB0D734-3A92-450B-9776-5E4634C61094}"/>
    <cellStyle name="Comma 2 2 3 4" xfId="871" xr:uid="{D882F069-DA03-42EA-9C8B-424BD9B0B8CB}"/>
    <cellStyle name="Comma 2 2 3 4 2" xfId="2047" xr:uid="{C1A55B4F-3995-4FB5-8828-DDFF75C40132}"/>
    <cellStyle name="Comma 2 2 3 4 2 2" xfId="23056" xr:uid="{237B7F70-FD56-4B24-83BD-A43BA434FB64}"/>
    <cellStyle name="Comma 2 2 3 4 2 3" xfId="40975" xr:uid="{BAD48D17-6BA2-4A3B-88C8-AFB6020449E1}"/>
    <cellStyle name="Comma 2 2 3 4 3" xfId="23019" xr:uid="{32F48B05-86A4-46D8-9337-B7FDE9940352}"/>
    <cellStyle name="Comma 2 2 3 4 4" xfId="40938" xr:uid="{1F2BE249-EFC8-4C98-93DA-524A566C345B}"/>
    <cellStyle name="Comma 2 2 3 4 5" xfId="62222" xr:uid="{F56EAFAB-A49D-4399-8B0C-3D1F84BA21FC}"/>
    <cellStyle name="Comma 2 2 3 5" xfId="4366" xr:uid="{A57B8EA9-AB65-44C9-A21B-188B4EECB753}"/>
    <cellStyle name="Comma 2 2 3 5 2" xfId="23274" xr:uid="{52C177C2-E26F-40DC-A699-634E0BA8C9F4}"/>
    <cellStyle name="Comma 2 2 3 5 3" xfId="41190" xr:uid="{E6ED4AC5-E11D-4D9C-B4ED-A2193915E0A2}"/>
    <cellStyle name="Comma 2 2 3 5 4" xfId="59235" xr:uid="{D54079D5-D69C-4C83-A9CB-F3DE8BEA2289}"/>
    <cellStyle name="Comma 2 2 3 6" xfId="22978" xr:uid="{79FACF19-DBF8-4E76-B48A-E8A7AC84B237}"/>
    <cellStyle name="Comma 2 2 3 7" xfId="40845" xr:uid="{5748A5E8-A3EA-47DE-8F3D-5AF1EDCB49A6}"/>
    <cellStyle name="Comma 2 2 3 8" xfId="40897" xr:uid="{7391DFBD-D1BA-4DC4-9DC0-77E5548A4A80}"/>
    <cellStyle name="Comma 2 2 3 9" xfId="58795" xr:uid="{5A7E308A-9217-4F34-A34C-3DE26E6439C4}"/>
    <cellStyle name="Comma 2 2 4" xfId="269" xr:uid="{4491F988-A3F6-46D9-924A-77D82809F74D}"/>
    <cellStyle name="Comma 2 2 4 2" xfId="498" xr:uid="{21EC1A2D-3299-4456-AA84-E16CE8922ED7}"/>
    <cellStyle name="Comma 2 2 4 2 2" xfId="23057" xr:uid="{FD5B8DCD-2775-499A-AA52-4124E19C2BC0}"/>
    <cellStyle name="Comma 2 2 4 2 3" xfId="40976" xr:uid="{01174535-0125-4BCE-8824-4353092C3B56}"/>
    <cellStyle name="Comma 2 2 4 2 4" xfId="60774" xr:uid="{F34AD890-DDC7-4147-96C8-2639AFF0FD9E}"/>
    <cellStyle name="Comma 2 2 4 2 5" xfId="2048" xr:uid="{A2E459C8-AAE9-4077-BC0E-BA8DA4438914}"/>
    <cellStyle name="Comma 2 2 4 3" xfId="22981" xr:uid="{A18BAC87-7992-41B8-9817-F5A8797F7491}"/>
    <cellStyle name="Comma 2 2 4 3 2" xfId="61700" xr:uid="{1D8FE69C-4814-41AD-8F01-DD2990BEFD87}"/>
    <cellStyle name="Comma 2 2 4 4" xfId="40900" xr:uid="{4030C099-C590-47A6-88A3-2D5FA3D884E7}"/>
    <cellStyle name="Comma 2 2 4 4 2" xfId="62722" xr:uid="{609960F5-0DA5-4BDF-9E9A-8A753B07A38F}"/>
    <cellStyle name="Comma 2 2 4 5" xfId="59782" xr:uid="{8A06F947-B399-4B7F-BDD5-C4D2042911A1}"/>
    <cellStyle name="Comma 2 2 4 6" xfId="58961" xr:uid="{E21FE514-418E-4C8B-AA78-FF6979C156BA}"/>
    <cellStyle name="Comma 2 2 4 7" xfId="700" xr:uid="{DC292E0E-0CD3-489D-AD20-2F386F273CFA}"/>
    <cellStyle name="Comma 2 2 5" xfId="270" xr:uid="{1393BF2A-3F78-468D-A39F-BFBFFF11E1D0}"/>
    <cellStyle name="Comma 2 2 5 2" xfId="499" xr:uid="{F439417C-713D-4A0A-92A8-AE90347F9A12}"/>
    <cellStyle name="Comma 2 2 5 2 2" xfId="60778" xr:uid="{F68BA1F9-819B-4721-B4B5-D352AB58A3AC}"/>
    <cellStyle name="Comma 2 2 5 2 3" xfId="22982" xr:uid="{5E0279BB-C2E6-416B-BDAE-1B5C6CF38450}"/>
    <cellStyle name="Comma 2 2 5 3" xfId="40901" xr:uid="{9080EA6D-683D-4817-A70D-6D03A09FFC86}"/>
    <cellStyle name="Comma 2 2 5 3 2" xfId="61704" xr:uid="{35F2833F-1BBF-4B27-9CCB-6463EACF8BB3}"/>
    <cellStyle name="Comma 2 2 5 4" xfId="62726" xr:uid="{AF1033FE-9E05-4987-8E8A-037B8F6E74A5}"/>
    <cellStyle name="Comma 2 2 5 5" xfId="59787" xr:uid="{499D3921-285F-4B42-86BE-DBF623739541}"/>
    <cellStyle name="Comma 2 2 5 6" xfId="58990" xr:uid="{36A21465-457A-4C67-82E5-309C51679D32}"/>
    <cellStyle name="Comma 2 2 5 7" xfId="701" xr:uid="{A16EF660-A70B-49B8-BB2B-FFFA353F34E6}"/>
    <cellStyle name="Comma 2 2 6" xfId="271" xr:uid="{F4E2485F-7269-45EB-BDD5-8458C5AD7745}"/>
    <cellStyle name="Comma 2 2 6 2" xfId="500" xr:uid="{B65AD2C3-AFBC-46D8-B98A-5BDD2F59A1E3}"/>
    <cellStyle name="Comma 2 2 6 2 2" xfId="23058" xr:uid="{BE8D3667-B599-41AB-B3E3-348DEBD3624C}"/>
    <cellStyle name="Comma 2 2 6 2 3" xfId="40977" xr:uid="{4333287C-059A-4C5B-8B23-773FB153BC45}"/>
    <cellStyle name="Comma 2 2 6 2 4" xfId="60800" xr:uid="{2174906A-A9C6-45C8-90C5-4FB66038FBD0}"/>
    <cellStyle name="Comma 2 2 6 2 5" xfId="2049" xr:uid="{7CE7805C-31D5-412E-A2C4-04618F1F9E9D}"/>
    <cellStyle name="Comma 2 2 6 3" xfId="2050" xr:uid="{D7F54FDE-743F-4217-A715-9CF5A57783FC}"/>
    <cellStyle name="Comma 2 2 6 3 2" xfId="23059" xr:uid="{5B4D319C-6D36-40C6-827B-E08DA7DD5F57}"/>
    <cellStyle name="Comma 2 2 6 3 3" xfId="40978" xr:uid="{89EB2A1A-7778-4221-BB08-5D993F41C6A9}"/>
    <cellStyle name="Comma 2 2 6 3 4" xfId="61726" xr:uid="{218689BA-099F-453F-9501-F11EC7426DB9}"/>
    <cellStyle name="Comma 2 2 6 4" xfId="23018" xr:uid="{A6BC34E9-BE6A-4DC1-BD21-C160D91D08C1}"/>
    <cellStyle name="Comma 2 2 6 4 2" xfId="62748" xr:uid="{4524CF9D-1E32-4C44-9CCA-66888B5F19E7}"/>
    <cellStyle name="Comma 2 2 6 5" xfId="40937" xr:uid="{9AE490A4-F5DE-4C5F-85BF-5C1CD067AA13}"/>
    <cellStyle name="Comma 2 2 6 5 2" xfId="59810" xr:uid="{E371C5F5-F68A-49F4-BF7B-2B2B9464B069}"/>
    <cellStyle name="Comma 2 2 6 6" xfId="58950" xr:uid="{C126091F-E783-44BA-A613-B93CEAAF4C43}"/>
    <cellStyle name="Comma 2 2 6 7" xfId="870" xr:uid="{A191911C-34C5-4B59-9CE4-1B748253161B}"/>
    <cellStyle name="Comma 2 2 7" xfId="453" xr:uid="{6381B57A-5B41-4D3D-8751-3EAF4CF08822}"/>
    <cellStyle name="Comma 2 2 7 2" xfId="23060" xr:uid="{95F50465-C194-4031-886D-60A2C6F58106}"/>
    <cellStyle name="Comma 2 2 7 2 2" xfId="61771" xr:uid="{1F2FC7BC-F358-41CC-B5D3-5FAD853286E6}"/>
    <cellStyle name="Comma 2 2 7 3" xfId="40979" xr:uid="{37F3124A-CE6C-4E0E-955D-320BEFCD30C0}"/>
    <cellStyle name="Comma 2 2 7 3 2" xfId="62793" xr:uid="{3D814188-2B36-45A0-B206-088C9E3A05BA}"/>
    <cellStyle name="Comma 2 2 7 4" xfId="59857" xr:uid="{CB0D6643-0412-4E56-825B-EA3CA8EAA859}"/>
    <cellStyle name="Comma 2 2 7 5" xfId="2051" xr:uid="{49D7F34E-588D-45E9-8223-6628CD35F0C6}"/>
    <cellStyle name="Comma 2 2 8" xfId="4364" xr:uid="{8C1CC888-D759-4B48-B3B5-8DCB5683FB85}"/>
    <cellStyle name="Comma 2 2 8 2" xfId="60201" xr:uid="{D58585B9-9D4B-42CC-9E4A-629F63417D17}"/>
    <cellStyle name="Comma 2 2 9" xfId="693" xr:uid="{C8043100-AB51-4B1A-88D9-7EF4734EDEEE}"/>
    <cellStyle name="Comma 2 2 9 2" xfId="22974" xr:uid="{C75D1134-F159-4749-9B22-0F7967D73855}"/>
    <cellStyle name="Comma 2 2 9 3" xfId="40893" xr:uid="{0138ADCF-D362-45A0-BA05-E4A6391E32CB}"/>
    <cellStyle name="Comma 2 2 9 4" xfId="60856" xr:uid="{F2E0C030-1846-43B9-A40C-8E9E46FF1528}"/>
    <cellStyle name="Comma 2 20" xfId="4367" xr:uid="{425B7C8C-84EF-409F-85CC-595B8760E689}"/>
    <cellStyle name="Comma 2 20 2" xfId="23275" xr:uid="{17EBB8AA-4764-41E6-9387-2E0174260595}"/>
    <cellStyle name="Comma 2 20 3" xfId="41191" xr:uid="{29086B6D-50E5-47A3-91C0-440EAEE85168}"/>
    <cellStyle name="Comma 2 21" xfId="4368" xr:uid="{32957056-8635-4462-AD73-3831B4FB185F}"/>
    <cellStyle name="Comma 2 21 2" xfId="23276" xr:uid="{DDB4CA65-146A-451E-BF77-140B9E3B7B5B}"/>
    <cellStyle name="Comma 2 21 3" xfId="41192" xr:uid="{BE2781EC-AF81-472A-947E-3025477253AB}"/>
    <cellStyle name="Comma 2 22" xfId="692" xr:uid="{BD9518CB-5FAE-4D80-8738-FE3EC67D1F63}"/>
    <cellStyle name="Comma 2 22 2" xfId="22973" xr:uid="{E7282159-6AAC-4241-B2EE-26C8533E732C}"/>
    <cellStyle name="Comma 2 22 3" xfId="40892" xr:uid="{C3EDA226-A678-4BA4-83BE-C4A881C8A3BD}"/>
    <cellStyle name="Comma 2 23" xfId="22951" xr:uid="{DBC5DF0A-ADCD-461D-B835-F94C91EB8314}"/>
    <cellStyle name="Comma 2 24" xfId="40872" xr:uid="{C0AB2D73-915D-4259-BD82-85B18ABA0C91}"/>
    <cellStyle name="Comma 2 25" xfId="650" xr:uid="{3B9F6306-F0E3-4B44-9530-5BE5F1A90E8D}"/>
    <cellStyle name="Comma 2 26" xfId="637" xr:uid="{6516822A-8331-4878-8AC5-C96AFF3E3F61}"/>
    <cellStyle name="Comma 2 3" xfId="272" xr:uid="{CBFC4559-E7BD-4495-BA29-1164E6FF0750}"/>
    <cellStyle name="Comma 2 3 10" xfId="40875" xr:uid="{C268FC1C-572A-48B5-84B8-6EBBC563C959}"/>
    <cellStyle name="Comma 2 3 11" xfId="656" xr:uid="{694E4B2C-06D7-45E2-9790-D46FF0DC3AC4}"/>
    <cellStyle name="Comma 2 3 12" xfId="58796" xr:uid="{3D089D66-895A-4777-9B7A-E883CE45B0A4}"/>
    <cellStyle name="Comma 2 3 13" xfId="645" xr:uid="{01F60A03-8539-4A35-A949-C7762A9F5F1B}"/>
    <cellStyle name="Comma 2 3 2" xfId="273" xr:uid="{426DAA93-8120-48A3-8BE3-84AE86186625}"/>
    <cellStyle name="Comma 2 3 2 10" xfId="58797" xr:uid="{EFFA2C4D-8891-44AE-922A-29E8429B6A77}"/>
    <cellStyle name="Comma 2 3 2 11" xfId="703" xr:uid="{6D24457D-5CAB-438E-9C38-CCB3D296055A}"/>
    <cellStyle name="Comma 2 3 2 2" xfId="274" xr:uid="{238452F4-4CCC-4D69-A24E-DBAB40AAAD75}"/>
    <cellStyle name="Comma 2 3 2 2 2" xfId="22985" xr:uid="{3C607C98-191E-4D86-9BEC-5D13BC3963A3}"/>
    <cellStyle name="Comma 2 3 2 2 2 2" xfId="60775" xr:uid="{5B367C63-2E05-4467-9EB8-3E49CD450699}"/>
    <cellStyle name="Comma 2 3 2 2 3" xfId="40904" xr:uid="{ADD7A5F4-BA38-4D3B-95DE-5E7D678E921D}"/>
    <cellStyle name="Comma 2 3 2 2 4" xfId="58974" xr:uid="{06958678-7D49-470B-9A72-1222C147496C}"/>
    <cellStyle name="Comma 2 3 2 2 5" xfId="704" xr:uid="{F66A9F6E-DE86-4C9F-8FD4-6330B7DF289F}"/>
    <cellStyle name="Comma 2 3 2 3" xfId="502" xr:uid="{7BC179D1-F59A-47A4-A70D-2E9B2DBE79DE}"/>
    <cellStyle name="Comma 2 3 2 3 2" xfId="22986" xr:uid="{E4B875D1-C0EA-4DB4-A711-12BA1C243E5B}"/>
    <cellStyle name="Comma 2 3 2 3 3" xfId="40905" xr:uid="{21A7966C-46EE-4E50-A48A-9821AC2CE6DF}"/>
    <cellStyle name="Comma 2 3 2 3 4" xfId="61701" xr:uid="{E87E5DF3-85D5-40C2-8D2C-4AAFA0A09DF4}"/>
    <cellStyle name="Comma 2 3 2 3 5" xfId="705" xr:uid="{332FE194-A9D0-4840-9A94-587B346E0FA3}"/>
    <cellStyle name="Comma 2 3 2 4" xfId="873" xr:uid="{6C76A77F-82AD-40EA-A61F-BE79660B6D6C}"/>
    <cellStyle name="Comma 2 3 2 4 2" xfId="2053" xr:uid="{67D6BDFC-28DA-4B2F-B0C0-A6B8C6A91D47}"/>
    <cellStyle name="Comma 2 3 2 4 2 2" xfId="23062" xr:uid="{D1847F61-CC1F-47FF-B003-06B23DE42E8E}"/>
    <cellStyle name="Comma 2 3 2 4 2 3" xfId="40981" xr:uid="{C7E65867-6DE9-4139-B0FD-B4E3940441B5}"/>
    <cellStyle name="Comma 2 3 2 4 3" xfId="2054" xr:uid="{357FB488-05E0-42CD-80C1-DCD679EE996B}"/>
    <cellStyle name="Comma 2 3 2 4 3 2" xfId="23063" xr:uid="{EA01CCE0-09FD-4993-A3FA-121EB5CF61EE}"/>
    <cellStyle name="Comma 2 3 2 4 3 3" xfId="40982" xr:uid="{E785743C-012D-440C-BF6B-2ECC9D5DD234}"/>
    <cellStyle name="Comma 2 3 2 4 4" xfId="2052" xr:uid="{F8F19F5B-F0F0-4253-8754-424569AC9D87}"/>
    <cellStyle name="Comma 2 3 2 4 4 2" xfId="23061" xr:uid="{4CDDF172-B5A6-4D1A-8ED9-E93BB520912F}"/>
    <cellStyle name="Comma 2 3 2 4 4 3" xfId="40980" xr:uid="{9E9CB4F5-6386-44B0-A662-8654253735EF}"/>
    <cellStyle name="Comma 2 3 2 4 5" xfId="23021" xr:uid="{64579981-EDAF-4802-A7CA-9B65D9C8B2D1}"/>
    <cellStyle name="Comma 2 3 2 4 6" xfId="40940" xr:uid="{F13D4773-9BC9-48DA-8D18-562B24015E53}"/>
    <cellStyle name="Comma 2 3 2 4 7" xfId="62723" xr:uid="{3F567ABD-5A49-4451-8156-5BB28E018C12}"/>
    <cellStyle name="Comma 2 3 2 5" xfId="2055" xr:uid="{DACCA0FE-5B35-4818-8EAF-A15B236EEE7B}"/>
    <cellStyle name="Comma 2 3 2 5 2" xfId="23064" xr:uid="{9038E0A7-02CD-4C03-9816-FB536720FAFF}"/>
    <cellStyle name="Comma 2 3 2 5 3" xfId="40983" xr:uid="{AD1C72AC-3DD7-481E-B514-C95BEC6E2F4C}"/>
    <cellStyle name="Comma 2 3 2 5 4" xfId="59784" xr:uid="{0244BC8E-FD3F-4896-9557-39EA5F2F7BE2}"/>
    <cellStyle name="Comma 2 3 2 6" xfId="5414" xr:uid="{CCB0C982-4023-4B0A-82A5-87C759666B5E}"/>
    <cellStyle name="Comma 2 3 2 7" xfId="22984" xr:uid="{F66954E4-B7FE-4BA9-95A1-D725B079B376}"/>
    <cellStyle name="Comma 2 3 2 8" xfId="40847" xr:uid="{31AA516B-0DC0-49EE-B37C-3328A4104FBE}"/>
    <cellStyle name="Comma 2 3 2 9" xfId="40903" xr:uid="{C203D163-B926-434A-B730-8B4609A5B88A}"/>
    <cellStyle name="Comma 2 3 3" xfId="275" xr:uid="{C4F91468-7FFD-4CED-9D74-A0ECF10685B9}"/>
    <cellStyle name="Comma 2 3 3 2" xfId="503" xr:uid="{107D154F-DCBC-4AB3-8E03-A38A6DFBC2BA}"/>
    <cellStyle name="Comma 2 3 3 2 2" xfId="22988" xr:uid="{B2BC8369-3B07-4E18-A3E0-80D0F94870B3}"/>
    <cellStyle name="Comma 2 3 3 2 3" xfId="40907" xr:uid="{369EAE86-4134-404B-8406-DEA9B25FEF60}"/>
    <cellStyle name="Comma 2 3 3 2 4" xfId="61770" xr:uid="{DA8D976A-3246-442F-94E9-161AB98A4BD2}"/>
    <cellStyle name="Comma 2 3 3 2 5" xfId="707" xr:uid="{41B37990-12C5-4DC4-A17A-B62485EED0BC}"/>
    <cellStyle name="Comma 2 3 3 3" xfId="708" xr:uid="{A7F458C3-5AB5-4008-A6BC-D3BB12D65F02}"/>
    <cellStyle name="Comma 2 3 3 3 2" xfId="22989" xr:uid="{265FAF70-6FF2-4A74-A5A2-FD32AF3CFC9B}"/>
    <cellStyle name="Comma 2 3 3 3 3" xfId="40908" xr:uid="{39F964AF-5450-4AD5-AA68-24155A1E1E18}"/>
    <cellStyle name="Comma 2 3 3 3 4" xfId="62792" xr:uid="{67813FBE-147A-4EC0-AE0A-BB46B9EBF822}"/>
    <cellStyle name="Comma 2 3 3 4" xfId="874" xr:uid="{0E2C80EE-827F-4335-A69A-3690B6019805}"/>
    <cellStyle name="Comma 2 3 3 4 2" xfId="2056" xr:uid="{143B7394-A3B7-418E-91E1-6EB43C1663CF}"/>
    <cellStyle name="Comma 2 3 3 4 2 2" xfId="23065" xr:uid="{E6A2BEDC-A975-451D-B778-B0D12854977E}"/>
    <cellStyle name="Comma 2 3 3 4 2 3" xfId="40984" xr:uid="{DC2A56C4-B24E-4629-B3CE-9AA1D6735D70}"/>
    <cellStyle name="Comma 2 3 3 4 3" xfId="23022" xr:uid="{52A04F68-0A8A-43CF-ADDB-7CCA76A6814F}"/>
    <cellStyle name="Comma 2 3 3 4 4" xfId="40941" xr:uid="{745A5842-F67E-4246-BC9B-E360865C0433}"/>
    <cellStyle name="Comma 2 3 3 4 5" xfId="59856" xr:uid="{9B600E93-6366-49D1-BD07-FC8049679679}"/>
    <cellStyle name="Comma 2 3 3 5" xfId="22987" xr:uid="{EB087B5E-E342-4404-A433-EBA47D069170}"/>
    <cellStyle name="Comma 2 3 3 6" xfId="40906" xr:uid="{C9208B60-5E38-4CA9-9602-8D3E093B6AAC}"/>
    <cellStyle name="Comma 2 3 3 7" xfId="58983" xr:uid="{6F32366A-D41F-4F5B-AAA9-2A76C84A1F35}"/>
    <cellStyle name="Comma 2 3 3 8" xfId="706" xr:uid="{88B8C5E2-6A98-43D7-BB53-26190C27A1AE}"/>
    <cellStyle name="Comma 2 3 4" xfId="501" xr:uid="{99FD65FF-41F9-4C5F-93B8-06DE1BEE7A00}"/>
    <cellStyle name="Comma 2 3 4 2" xfId="2057" xr:uid="{20E6EA56-59BA-4B42-A098-7A04A633FA1E}"/>
    <cellStyle name="Comma 2 3 4 2 2" xfId="23066" xr:uid="{13E9D5E4-FCEA-47F8-BECD-BC5345CDE8F3}"/>
    <cellStyle name="Comma 2 3 4 2 3" xfId="40985" xr:uid="{DDED2E05-3347-48BE-8727-C8B9D29A8AC2}"/>
    <cellStyle name="Comma 2 3 4 2 4" xfId="60211" xr:uid="{B21804AF-C62C-48A6-A0AB-5C8180AB26A3}"/>
    <cellStyle name="Comma 2 3 4 3" xfId="22990" xr:uid="{A5292DF1-D39A-4F87-BD3D-7C0AB71A8B83}"/>
    <cellStyle name="Comma 2 3 4 4" xfId="40909" xr:uid="{9CE0F1F2-6DDB-41EA-9550-D541F82AAF63}"/>
    <cellStyle name="Comma 2 3 4 5" xfId="58965" xr:uid="{FC848456-DF59-4CA3-8467-DDFB1BDD15BB}"/>
    <cellStyle name="Comma 2 3 4 6" xfId="709" xr:uid="{0EAFD5E3-E879-4793-9399-7F76867475EB}"/>
    <cellStyle name="Comma 2 3 5" xfId="710" xr:uid="{9A6909EB-5C1C-45BA-9C7C-38B5893DB2F0}"/>
    <cellStyle name="Comma 2 3 5 2" xfId="22991" xr:uid="{E9F87B0A-82F2-4444-B451-449172EF89CD}"/>
    <cellStyle name="Comma 2 3 5 2 2" xfId="60855" xr:uid="{B83A5D21-82CE-4525-9147-9F2D312C9606}"/>
    <cellStyle name="Comma 2 3 5 3" xfId="40910" xr:uid="{A296C8CF-FBDA-4D74-A2BF-07C9FC1BF237}"/>
    <cellStyle name="Comma 2 3 5 4" xfId="58954" xr:uid="{72156253-5A78-4A4F-88C9-2E69CA8C4F52}"/>
    <cellStyle name="Comma 2 3 6" xfId="872" xr:uid="{89481DED-5D1B-415E-A95E-456DC5C8C49E}"/>
    <cellStyle name="Comma 2 3 6 2" xfId="2058" xr:uid="{5D29FA65-4323-4A3D-AB0C-4BE0ECAE96B3}"/>
    <cellStyle name="Comma 2 3 6 2 2" xfId="23067" xr:uid="{8BF966C2-45B9-4F0C-BE3D-BE7488BCEAE6}"/>
    <cellStyle name="Comma 2 3 6 2 3" xfId="40986" xr:uid="{9F707B41-1DC8-4868-BAA6-1389A32E1D47}"/>
    <cellStyle name="Comma 2 3 6 3" xfId="23020" xr:uid="{D9D2608D-99BD-4497-8441-F85DA3F3CAD0}"/>
    <cellStyle name="Comma 2 3 6 4" xfId="40939" xr:uid="{912852B2-E72C-4C55-95BC-573C4E4D6382}"/>
    <cellStyle name="Comma 2 3 6 5" xfId="61877" xr:uid="{221BECFB-0AA8-40A3-A264-F892C52A7092}"/>
    <cellStyle name="Comma 2 3 7" xfId="4369" xr:uid="{31941F48-947B-4E79-AC37-DA3CBCA4A5A4}"/>
    <cellStyle name="Comma 2 3 8" xfId="702" xr:uid="{145E5BE8-4413-4FB6-8FE6-2E41E5390B2E}"/>
    <cellStyle name="Comma 2 3 8 2" xfId="22983" xr:uid="{8C7876DE-46D5-4A04-BD62-2B5EB371D0BB}"/>
    <cellStyle name="Comma 2 3 8 3" xfId="40902" xr:uid="{53ECBECF-C8F2-4242-9A17-65922A19CECE}"/>
    <cellStyle name="Comma 2 3 9" xfId="22954" xr:uid="{CFB88E46-5C03-4301-8371-78298C80AAC9}"/>
    <cellStyle name="Comma 2 4" xfId="276" xr:uid="{3E7B495C-4AF5-4FDC-A489-F2837DA19312}"/>
    <cellStyle name="Comma 2 4 10" xfId="58798" xr:uid="{89E03F3B-0CAC-410C-A1D6-F2BD818AE0EE}"/>
    <cellStyle name="Comma 2 4 11" xfId="711" xr:uid="{030F1836-60E5-4C30-A532-695691640527}"/>
    <cellStyle name="Comma 2 4 2" xfId="277" xr:uid="{FF8EE8ED-CB5C-47B9-ADA2-49B71D2363BF}"/>
    <cellStyle name="Comma 2 4 2 2" xfId="505" xr:uid="{48F1B05D-6A4D-47DF-82BD-9EC375D631A1}"/>
    <cellStyle name="Comma 2 4 2 2 2" xfId="60214" xr:uid="{AE484EBD-5EEF-4288-AE46-0D25E72519E8}"/>
    <cellStyle name="Comma 2 4 2 2 3" xfId="61203" xr:uid="{70EC6FD5-4E19-48A0-802F-D99A86B8CB4B}"/>
    <cellStyle name="Comma 2 4 2 2 4" xfId="62225" xr:uid="{AE27C7CD-C16B-412D-85E0-E393D1145BB9}"/>
    <cellStyle name="Comma 2 4 2 2 5" xfId="59238" xr:uid="{1BE4A6A0-E88F-4C03-B72D-AA608B9E2A03}"/>
    <cellStyle name="Comma 2 4 2 2 6" xfId="5415" xr:uid="{7307F867-A2C7-4BD5-807C-0439B7E1C5FE}"/>
    <cellStyle name="Comma 2 4 2 3" xfId="22993" xr:uid="{B938797C-CD9F-47C2-9F63-0FFA626B7C9C}"/>
    <cellStyle name="Comma 2 4 2 3 2" xfId="60215" xr:uid="{10BF6E11-026B-447D-8CCE-DC22E68F7F5E}"/>
    <cellStyle name="Comma 2 4 2 3 3" xfId="61204" xr:uid="{CA08A04A-0917-4E59-ABB0-C7A5CEA15222}"/>
    <cellStyle name="Comma 2 4 2 3 4" xfId="62226" xr:uid="{6E868FA6-44EA-4A04-9232-91BB4B8EF30E}"/>
    <cellStyle name="Comma 2 4 2 3 5" xfId="59239" xr:uid="{5F0ED5B4-A862-48B7-94AD-27576F0839AA}"/>
    <cellStyle name="Comma 2 4 2 4" xfId="40912" xr:uid="{37C985D0-03C4-4896-96C8-0E4DE334740A}"/>
    <cellStyle name="Comma 2 4 2 4 2" xfId="60213" xr:uid="{E096A851-EC94-4B33-B890-18AA6771CC8C}"/>
    <cellStyle name="Comma 2 4 2 5" xfId="61202" xr:uid="{0103B164-B95C-4169-8F35-8D387ABDC495}"/>
    <cellStyle name="Comma 2 4 2 6" xfId="62224" xr:uid="{F82A60D9-5D9F-4980-A36B-1975867F672D}"/>
    <cellStyle name="Comma 2 4 2 7" xfId="59237" xr:uid="{92758AE8-8D08-47CC-8F99-5B41ECA61C45}"/>
    <cellStyle name="Comma 2 4 2 8" xfId="58967" xr:uid="{833251D9-4C98-4D4C-A6A6-D7D952C34D9E}"/>
    <cellStyle name="Comma 2 4 2 9" xfId="712" xr:uid="{08AF86FA-0ACA-4403-8BA9-8D9924003DA0}"/>
    <cellStyle name="Comma 2 4 3" xfId="504" xr:uid="{4C431420-7692-4507-88B3-9C18DE853855}"/>
    <cellStyle name="Comma 2 4 3 2" xfId="5416" xr:uid="{0226D062-1E5F-4582-8ABE-B716B8D15C9C}"/>
    <cellStyle name="Comma 2 4 3 2 2" xfId="23494" xr:uid="{804CB7BF-35CB-4493-BC21-100D7BE7C0C9}"/>
    <cellStyle name="Comma 2 4 3 2 3" xfId="41410" xr:uid="{07F16D71-E99D-4427-99BB-ECD387D3AED1}"/>
    <cellStyle name="Comma 2 4 3 2 4" xfId="60216" xr:uid="{A49A05EE-71F2-4357-B1D3-4339AC8E716F}"/>
    <cellStyle name="Comma 2 4 3 3" xfId="22994" xr:uid="{DC2D7842-EF23-412F-A67D-8379F78F7503}"/>
    <cellStyle name="Comma 2 4 3 3 2" xfId="61205" xr:uid="{97EB83D4-1430-4964-A782-0D4AB2729F74}"/>
    <cellStyle name="Comma 2 4 3 4" xfId="40913" xr:uid="{D366C0BA-54BE-46CE-945E-1B0EEC2A7DA9}"/>
    <cellStyle name="Comma 2 4 3 4 2" xfId="62227" xr:uid="{95196A20-7F46-472B-A9F7-8638A5414B93}"/>
    <cellStyle name="Comma 2 4 3 5" xfId="59240" xr:uid="{6F2C280F-1547-49FB-A0D1-6C53F609AF7F}"/>
    <cellStyle name="Comma 2 4 3 6" xfId="713" xr:uid="{04080E6C-5993-4FC2-820C-9FAEC63A3A6C}"/>
    <cellStyle name="Comma 2 4 4" xfId="875" xr:uid="{BC370B18-7E3D-450D-98B6-1A3D7EFFAB7D}"/>
    <cellStyle name="Comma 2 4 4 2" xfId="2060" xr:uid="{E49405FA-AAC7-4503-9F41-3FB7C600FC35}"/>
    <cellStyle name="Comma 2 4 4 2 2" xfId="23069" xr:uid="{49CCBEC3-4295-4699-8DE1-515538A49733}"/>
    <cellStyle name="Comma 2 4 4 2 3" xfId="40988" xr:uid="{73BC8641-BD7A-43CA-B3C3-96AE7911BAC4}"/>
    <cellStyle name="Comma 2 4 4 2 4" xfId="60217" xr:uid="{53DFCFC8-ED9D-4D2C-9AD6-EBD3541CD39D}"/>
    <cellStyle name="Comma 2 4 4 3" xfId="2061" xr:uid="{80E2D51A-08C7-4015-9D74-E940238E4D76}"/>
    <cellStyle name="Comma 2 4 4 3 2" xfId="23070" xr:uid="{A4BDDCA1-6E22-41E2-B242-AE4DE90ADD05}"/>
    <cellStyle name="Comma 2 4 4 3 3" xfId="40989" xr:uid="{25912C8E-3E7A-4894-953F-43EB16FEBAC7}"/>
    <cellStyle name="Comma 2 4 4 3 4" xfId="61206" xr:uid="{B51F6341-8124-4403-B13F-5D7C7DACA414}"/>
    <cellStyle name="Comma 2 4 4 4" xfId="2059" xr:uid="{2EAD4AF5-0390-4D69-B1BC-AFD8F8EF1AE2}"/>
    <cellStyle name="Comma 2 4 4 4 2" xfId="23068" xr:uid="{A21E4A9D-3530-4F51-984A-09A58AF33F84}"/>
    <cellStyle name="Comma 2 4 4 4 3" xfId="40987" xr:uid="{9B39FEF4-14A6-41B2-87F8-FFB582FBC99F}"/>
    <cellStyle name="Comma 2 4 4 4 4" xfId="62228" xr:uid="{CD712501-1E23-4F6D-B20B-F58DB3954F4E}"/>
    <cellStyle name="Comma 2 4 4 5" xfId="23023" xr:uid="{3E9C2759-76EF-44C6-A16D-FA0A7DA35387}"/>
    <cellStyle name="Comma 2 4 4 6" xfId="40942" xr:uid="{A738E938-4BEC-4C16-827F-78A513222157}"/>
    <cellStyle name="Comma 2 4 4 7" xfId="59241" xr:uid="{215A9316-BE6B-45B1-BC1B-7C309BCDD0EA}"/>
    <cellStyle name="Comma 2 4 5" xfId="2062" xr:uid="{8AC7E543-1570-4DDF-B721-081E737A7A33}"/>
    <cellStyle name="Comma 2 4 5 2" xfId="23071" xr:uid="{862040CE-05A2-43C3-AFB7-D189AF45F130}"/>
    <cellStyle name="Comma 2 4 5 3" xfId="40990" xr:uid="{AD7EE9A3-2A86-41E3-AB79-52245436FE05}"/>
    <cellStyle name="Comma 2 4 5 4" xfId="60212" xr:uid="{9591D491-7B09-4075-A9CE-E5C404AC503D}"/>
    <cellStyle name="Comma 2 4 6" xfId="4370" xr:uid="{E4B7E4C1-67E9-4147-BDC6-634E6673D4B0}"/>
    <cellStyle name="Comma 2 4 6 2" xfId="5417" xr:uid="{6C9C8C57-4B4A-4CED-A46E-B5FAF8E8C23B}"/>
    <cellStyle name="Comma 2 4 6 2 2" xfId="23495" xr:uid="{E1BE73F0-CBA8-4A18-B5ED-F84D65AA6CF2}"/>
    <cellStyle name="Comma 2 4 6 2 3" xfId="41411" xr:uid="{AB583427-A701-4C54-95B6-A3E184BB7485}"/>
    <cellStyle name="Comma 2 4 6 3" xfId="61201" xr:uid="{324CF271-6948-4F61-AF9F-C3460BB271A1}"/>
    <cellStyle name="Comma 2 4 7" xfId="22992" xr:uid="{5BB11520-794D-4782-B649-454CB51E7BA1}"/>
    <cellStyle name="Comma 2 4 7 2" xfId="62223" xr:uid="{CE00F2FE-F189-4E81-B1ED-B7C7EDF199CB}"/>
    <cellStyle name="Comma 2 4 8" xfId="40842" xr:uid="{5D2DC039-4ACA-41CC-9AC2-255CCE8EA30F}"/>
    <cellStyle name="Comma 2 4 8 2" xfId="59236" xr:uid="{7133FAE3-67A9-4C9A-BED9-D7E7D524121D}"/>
    <cellStyle name="Comma 2 4 9" xfId="40911" xr:uid="{932070A9-7FA4-40D1-AD99-00A5B5693F25}"/>
    <cellStyle name="Comma 2 5" xfId="278" xr:uid="{50AFBB14-C041-44F4-9406-7774F14A2F20}"/>
    <cellStyle name="Comma 2 5 2" xfId="279" xr:uid="{26DDA56F-7EDE-45E1-B6D0-3C3D8174607C}"/>
    <cellStyle name="Comma 2 5 2 2" xfId="507" xr:uid="{A2589C77-68A4-453C-8F9A-923B8B09047A}"/>
    <cellStyle name="Comma 2 5 2 2 2" xfId="60218" xr:uid="{5EAF7B06-ACE1-4F35-8B63-7080973BA4CE}"/>
    <cellStyle name="Comma 2 5 2 2 3" xfId="22996" xr:uid="{47F28825-F815-4B0E-9FC1-FFE46CE06D94}"/>
    <cellStyle name="Comma 2 5 2 3" xfId="40915" xr:uid="{FAC879BB-C245-43B3-9146-B3EFC8C929C4}"/>
    <cellStyle name="Comma 2 5 2 4" xfId="58976" xr:uid="{02ACFC8D-1A11-4719-A8FE-EE595F064CEF}"/>
    <cellStyle name="Comma 2 5 2 5" xfId="715" xr:uid="{9D4A49A4-6084-4E3D-9935-B5E9C2C0CD40}"/>
    <cellStyle name="Comma 2 5 3" xfId="506" xr:uid="{90066EB8-A83E-4EE2-91B4-2D438AC8984A}"/>
    <cellStyle name="Comma 2 5 3 2" xfId="22997" xr:uid="{010D458C-C87E-47E9-93B4-7DFCDA7857FD}"/>
    <cellStyle name="Comma 2 5 3 3" xfId="40916" xr:uid="{4BF4E410-9E8B-4025-B7A6-8DFB6D64CB64}"/>
    <cellStyle name="Comma 2 5 3 4" xfId="61207" xr:uid="{DD1F47C4-8416-4806-B310-C766BDF1F4D1}"/>
    <cellStyle name="Comma 2 5 3 5" xfId="716" xr:uid="{0DA72A2B-1E68-4FA8-B355-29EDD9D117E1}"/>
    <cellStyle name="Comma 2 5 4" xfId="876" xr:uid="{8010589F-9C30-463A-9900-7849F234181B}"/>
    <cellStyle name="Comma 2 5 4 2" xfId="2063" xr:uid="{2BF26CE7-41DB-45EA-8BF8-D887AF17E857}"/>
    <cellStyle name="Comma 2 5 4 2 2" xfId="23072" xr:uid="{601F5B90-0A84-424E-8AB9-CE39D0F92093}"/>
    <cellStyle name="Comma 2 5 4 2 3" xfId="40991" xr:uid="{9220F887-34E7-47F8-A11E-F08E9BE824D8}"/>
    <cellStyle name="Comma 2 5 4 3" xfId="23024" xr:uid="{66558A49-31D7-4D8B-A091-1F068D8D1322}"/>
    <cellStyle name="Comma 2 5 4 4" xfId="40943" xr:uid="{AFF52FEB-27D3-4145-9549-5607980ECEB1}"/>
    <cellStyle name="Comma 2 5 4 5" xfId="62229" xr:uid="{5BFE4E5E-2AFB-464E-B87C-E1940EC6F711}"/>
    <cellStyle name="Comma 2 5 5" xfId="4371" xr:uid="{9B28CA18-A430-4247-8924-16EBF5CE0BD4}"/>
    <cellStyle name="Comma 2 5 5 2" xfId="59242" xr:uid="{F93067AB-85AD-45A8-BEED-7021EDA46E07}"/>
    <cellStyle name="Comma 2 5 6" xfId="22995" xr:uid="{3333FD2D-0886-4E5F-9761-FE658F4015CC}"/>
    <cellStyle name="Comma 2 5 7" xfId="40914" xr:uid="{9CAA010C-8C1E-41C1-97C5-A43F870200CB}"/>
    <cellStyle name="Comma 2 5 8" xfId="58799" xr:uid="{C45F0944-9509-458E-9D2C-24D194424F05}"/>
    <cellStyle name="Comma 2 5 9" xfId="714" xr:uid="{460ED5E0-1EA2-4DDF-9439-E0D30F212105}"/>
    <cellStyle name="Comma 2 6" xfId="280" xr:uid="{6E04C632-0260-46F5-857A-4B88A7A8A6BD}"/>
    <cellStyle name="Comma 2 6 2" xfId="281" xr:uid="{E9AFF14E-3232-4733-BC71-87AD09F2D7EE}"/>
    <cellStyle name="Comma 2 6 2 2" xfId="509" xr:uid="{AC8D91D7-FAC5-477E-889F-5EDC4D96C5E9}"/>
    <cellStyle name="Comma 2 6 2 2 2" xfId="23073" xr:uid="{BC0DD1D0-3825-4630-980A-76F90A494D53}"/>
    <cellStyle name="Comma 2 6 2 2 3" xfId="40992" xr:uid="{F0876F33-977B-4792-978F-82E8BE28433C}"/>
    <cellStyle name="Comma 2 6 2 2 4" xfId="2064" xr:uid="{980BE4CD-E8C4-4321-A3F7-6B27653B568B}"/>
    <cellStyle name="Comma 2 6 2 3" xfId="23025" xr:uid="{2C5AAB2C-03EA-4EB2-88D7-782338B279C9}"/>
    <cellStyle name="Comma 2 6 2 4" xfId="40944" xr:uid="{185C573C-4A9B-45C1-89B7-760F2C14D365}"/>
    <cellStyle name="Comma 2 6 2 5" xfId="60219" xr:uid="{C778E75A-9099-4EE6-A14B-1B23BA4255F5}"/>
    <cellStyle name="Comma 2 6 2 6" xfId="877" xr:uid="{1AA43563-17DF-4EE4-AE6B-89D3148E4212}"/>
    <cellStyle name="Comma 2 6 3" xfId="508" xr:uid="{5A90B47C-40F1-404F-8030-89D9F9EC842F}"/>
    <cellStyle name="Comma 2 6 3 2" xfId="61208" xr:uid="{176E3326-FB7D-493E-9DA3-C11003F5540C}"/>
    <cellStyle name="Comma 2 6 3 3" xfId="4372" xr:uid="{443DD0DB-E9F0-4DE5-BEAF-7F6EABA597EE}"/>
    <cellStyle name="Comma 2 6 4" xfId="22998" xr:uid="{DCF52A08-4CCF-46D0-B243-1917BABB0310}"/>
    <cellStyle name="Comma 2 6 4 2" xfId="62230" xr:uid="{F57D0F79-A751-456E-BE18-FD61E16D2917}"/>
    <cellStyle name="Comma 2 6 5" xfId="40917" xr:uid="{3F41F0B7-A943-4D4D-8F24-C4C4CD3B93E1}"/>
    <cellStyle name="Comma 2 6 5 2" xfId="59243" xr:uid="{BCBACDE0-57F4-4EC5-AD76-7594873D297C}"/>
    <cellStyle name="Comma 2 6 6" xfId="58957" xr:uid="{B2E85DD4-83CD-427B-8BEC-C989D820772F}"/>
    <cellStyle name="Comma 2 6 7" xfId="717" xr:uid="{4D143584-03A5-4910-8ACE-AD5F823427DC}"/>
    <cellStyle name="Comma 2 7" xfId="282" xr:uid="{7A71CD4E-DFEB-4367-AC78-3E096200142B}"/>
    <cellStyle name="Comma 2 7 2" xfId="510" xr:uid="{D6BCF46D-9DC7-4286-97E0-BC2F0A82D6A3}"/>
    <cellStyle name="Comma 2 7 2 2" xfId="2065" xr:uid="{880A3048-6B55-4874-947B-299B95DB7463}"/>
    <cellStyle name="Comma 2 7 2 2 2" xfId="23074" xr:uid="{66ACD4B5-3719-43D2-A7F8-76590FAD607E}"/>
    <cellStyle name="Comma 2 7 2 2 3" xfId="40993" xr:uid="{1703E1F1-8894-4552-BB53-9D04DECA36D4}"/>
    <cellStyle name="Comma 2 7 2 3" xfId="23026" xr:uid="{727FDCCC-83A1-4BA8-8E1B-4A1392AE9E90}"/>
    <cellStyle name="Comma 2 7 2 4" xfId="40945" xr:uid="{754B349B-492E-4BA8-AA42-C34BE81E5B00}"/>
    <cellStyle name="Comma 2 7 2 5" xfId="878" xr:uid="{E09F831D-8C44-41E6-BB46-98FD5E165CAB}"/>
    <cellStyle name="Comma 2 7 3" xfId="4373" xr:uid="{F993F80B-3EE3-4A4F-8F82-DA3F13143154}"/>
    <cellStyle name="Comma 2 7 4" xfId="22999" xr:uid="{C9DCCC7A-6230-43AD-B700-B7B65F2CDFF6}"/>
    <cellStyle name="Comma 2 7 5" xfId="40918" xr:uid="{A72474CD-3FF9-4A9A-9791-4C3A9BD8A415}"/>
    <cellStyle name="Comma 2 7 6" xfId="58986" xr:uid="{7A0DD26A-45C2-46BB-B0C3-E51BE8ECE761}"/>
    <cellStyle name="Comma 2 7 7" xfId="718" xr:uid="{9B768342-57FA-459F-9D61-B13A5E43CDB3}"/>
    <cellStyle name="Comma 2 8" xfId="283" xr:uid="{C316D5B2-79D8-4A0E-97F9-0FA9D68D1FC7}"/>
    <cellStyle name="Comma 2 8 2" xfId="511" xr:uid="{35FA943A-CE2E-4030-9EF9-D752D3F282FE}"/>
    <cellStyle name="Comma 2 8 2 2" xfId="23076" xr:uid="{B9DE40F6-2C1D-445E-A8B3-DF999AAF43C1}"/>
    <cellStyle name="Comma 2 8 2 3" xfId="40995" xr:uid="{432BA6C6-976C-4F47-95FA-3D39B9AEF886}"/>
    <cellStyle name="Comma 2 8 2 4" xfId="2067" xr:uid="{C82AC830-2B33-477D-9552-6E861A8C5B0F}"/>
    <cellStyle name="Comma 2 8 3" xfId="2068" xr:uid="{A1B397C4-EB2F-4AAB-B1AB-9F9858AA25B7}"/>
    <cellStyle name="Comma 2 8 3 2" xfId="23077" xr:uid="{2EE65C84-FA72-4280-A95B-01A3A55EC505}"/>
    <cellStyle name="Comma 2 8 3 3" xfId="40996" xr:uid="{91479AA4-2FF0-46C8-B7B6-8BA7D949DD6B}"/>
    <cellStyle name="Comma 2 8 4" xfId="2066" xr:uid="{8CCE118A-BB16-4F5E-AF88-30192CD3EAEC}"/>
    <cellStyle name="Comma 2 8 4 2" xfId="5418" xr:uid="{4AA226ED-7F13-4E53-B5AA-CDECEEBE66EF}"/>
    <cellStyle name="Comma 2 8 4 3" xfId="23075" xr:uid="{FD80467A-544B-4614-9DFF-1E1EDACCC56D}"/>
    <cellStyle name="Comma 2 8 4 4" xfId="40994" xr:uid="{BAFA31BC-D273-435F-80A7-B4DED2791EA7}"/>
    <cellStyle name="Comma 2 8 5" xfId="4374" xr:uid="{8825E15D-43AF-48B1-8947-897ACF6EBB98}"/>
    <cellStyle name="Comma 2 8 6" xfId="23017" xr:uid="{09260BED-FC7E-46F8-B423-174F0377347E}"/>
    <cellStyle name="Comma 2 8 7" xfId="40936" xr:uid="{50052E82-954C-4E82-ACBD-7B073ABBACF1}"/>
    <cellStyle name="Comma 2 8 8" xfId="58943" xr:uid="{1722DB50-1D10-44A0-B305-E6012AC390F7}"/>
    <cellStyle name="Comma 2 8 9" xfId="869" xr:uid="{EDE830B0-F38A-48BE-AF3D-976A324C622E}"/>
    <cellStyle name="Comma 2 9" xfId="2069" xr:uid="{1BFA0BD2-A3D1-449C-A0A3-44DE9FCF6C13}"/>
    <cellStyle name="Comma 2 9 2" xfId="4375" xr:uid="{6410C9C3-A2AF-430E-BBBF-BCF1122957C7}"/>
    <cellStyle name="Comma 2 9 2 2" xfId="5420" xr:uid="{0BE7BB74-EA56-4C4E-9734-F09CCB765901}"/>
    <cellStyle name="Comma 2 9 2 2 2" xfId="23497" xr:uid="{9FDBFA93-1810-4E32-8BF9-D3FC1F473835}"/>
    <cellStyle name="Comma 2 9 2 2 3" xfId="41413" xr:uid="{2DB7507E-3C29-4246-AD93-E548D6F37D2B}"/>
    <cellStyle name="Comma 2 9 3" xfId="5421" xr:uid="{3EFB49C4-3A1E-46AC-A812-C9C96EE76FD8}"/>
    <cellStyle name="Comma 2 9 4" xfId="5419" xr:uid="{D940C618-AA31-446E-9034-8C12C4C1D563}"/>
    <cellStyle name="Comma 2 9 4 2" xfId="23496" xr:uid="{7E00E0E1-AD99-4306-8B71-A018EB0EF3C9}"/>
    <cellStyle name="Comma 2 9 4 3" xfId="41412" xr:uid="{D62051A1-2CEA-46A2-AEBB-1C9B416C815F}"/>
    <cellStyle name="Comma 2 9 5" xfId="23078" xr:uid="{40979533-F9EF-4144-B086-C7BDEF9A0984}"/>
    <cellStyle name="Comma 2 9 6" xfId="40997" xr:uid="{1B2BA405-D5B8-4651-8D83-1E2E5A66FDAC}"/>
    <cellStyle name="Comma 2_PrimaryEnergyPrices_TIMES" xfId="5422" xr:uid="{D8BF08E3-1D6F-4304-850D-F57036808638}"/>
    <cellStyle name="Comma 20" xfId="8" xr:uid="{2F27699D-FB97-463B-9056-94EC7E7E4F9F}"/>
    <cellStyle name="Comma 20 2" xfId="444" xr:uid="{A9719F09-6E8C-44C0-B412-D16C36077C3E}"/>
    <cellStyle name="Comma 20 2 2" xfId="569" xr:uid="{C1275D51-59CA-49D1-AA1D-857C57E6E4D4}"/>
    <cellStyle name="Comma 20 2 2 2" xfId="59247" xr:uid="{F5A8B0A3-C9D4-40D3-8D55-61779A5C94A5}"/>
    <cellStyle name="Comma 20 2 2 2 2" xfId="60223" xr:uid="{FB55A941-CC66-40DF-8190-B8D645359532}"/>
    <cellStyle name="Comma 20 2 2 2 3" xfId="61212" xr:uid="{E1382761-FB01-402D-8966-0724EA08B8AE}"/>
    <cellStyle name="Comma 20 2 2 2 4" xfId="62234" xr:uid="{86FA427D-3384-4DDF-8B62-27A14F027E70}"/>
    <cellStyle name="Comma 20 2 2 3" xfId="59248" xr:uid="{55BD097F-1FD1-473F-8C03-BA5C753FDCA8}"/>
    <cellStyle name="Comma 20 2 2 3 2" xfId="60224" xr:uid="{94464D40-A812-424B-B1F3-356FC57C1DF3}"/>
    <cellStyle name="Comma 20 2 2 3 3" xfId="61213" xr:uid="{2BCB1FE6-37D5-45D9-850E-1E66027C3C38}"/>
    <cellStyle name="Comma 20 2 2 3 4" xfId="62235" xr:uid="{0A80E227-2BB3-405D-B863-997519DA70EF}"/>
    <cellStyle name="Comma 20 2 2 4" xfId="60222" xr:uid="{0CE6B269-B228-4425-A121-88E44197B3B9}"/>
    <cellStyle name="Comma 20 2 2 5" xfId="61211" xr:uid="{E123DB3B-237C-408B-BC1D-B19B611C0FEE}"/>
    <cellStyle name="Comma 20 2 2 6" xfId="62233" xr:uid="{718C122D-67E0-4262-AE33-C5DD812CD84C}"/>
    <cellStyle name="Comma 20 2 2 7" xfId="59246" xr:uid="{876A131D-4A8F-4E74-B175-F34BE626973A}"/>
    <cellStyle name="Comma 20 2 3" xfId="59249" xr:uid="{64419F09-5214-4945-ADAE-F072D3AACD12}"/>
    <cellStyle name="Comma 20 2 3 2" xfId="60225" xr:uid="{BD6E8275-1D4C-46B3-9241-0FC2ED31707F}"/>
    <cellStyle name="Comma 20 2 3 3" xfId="61214" xr:uid="{6DC682B6-B9D1-4C33-85F4-F5A543E6C317}"/>
    <cellStyle name="Comma 20 2 3 4" xfId="62236" xr:uid="{CE450D70-527E-43C0-8CAD-289C3E3E495D}"/>
    <cellStyle name="Comma 20 2 4" xfId="59250" xr:uid="{B1E8BAEE-90B7-4327-AE0F-958BAD4C7567}"/>
    <cellStyle name="Comma 20 2 4 2" xfId="60226" xr:uid="{79D9E3D6-FB04-4EA6-8432-80984E4F86B7}"/>
    <cellStyle name="Comma 20 2 4 3" xfId="61215" xr:uid="{600BADEE-8B34-41DD-8ECD-5C3CC40B2928}"/>
    <cellStyle name="Comma 20 2 4 4" xfId="62237" xr:uid="{3AEE813B-E6C5-4341-A68C-8C5349286C84}"/>
    <cellStyle name="Comma 20 2 5" xfId="60221" xr:uid="{D2E159B3-9CF7-4C41-A392-CE5890559564}"/>
    <cellStyle name="Comma 20 2 6" xfId="61210" xr:uid="{2DFF18CA-53D0-43F9-BA09-36592863E2A3}"/>
    <cellStyle name="Comma 20 2 7" xfId="62232" xr:uid="{0174C36F-148E-494F-8D16-5FE270C581AD}"/>
    <cellStyle name="Comma 20 2 8" xfId="59245" xr:uid="{368D9F67-E5F8-4A64-9D06-A5DF6F77086B}"/>
    <cellStyle name="Comma 20 2 9" xfId="40873" xr:uid="{62F71133-C4F1-4460-871D-F455B8030B80}"/>
    <cellStyle name="Comma 20 3" xfId="436" xr:uid="{CADA821B-4F48-4F81-A80D-19D76DFDF569}"/>
    <cellStyle name="Comma 20 3 2" xfId="565" xr:uid="{9CA8C4A5-46BB-43AC-AA8A-C73785AF80BB}"/>
    <cellStyle name="Comma 20 3 2 2" xfId="60227" xr:uid="{AB807D4F-5B5F-4BD3-86B5-03B4094CB51F}"/>
    <cellStyle name="Comma 20 3 3" xfId="61216" xr:uid="{CB537542-2C20-4F36-9E5D-802C573D37C2}"/>
    <cellStyle name="Comma 20 3 4" xfId="62238" xr:uid="{232816E5-2710-49C4-8C84-E611C08205FA}"/>
    <cellStyle name="Comma 20 3 5" xfId="59251" xr:uid="{8B1DDBE6-9B9C-446A-9B82-FBFC8CDFFF77}"/>
    <cellStyle name="Comma 20 4" xfId="98" xr:uid="{496AD93B-F46B-4FF4-9198-E019D4E3FD73}"/>
    <cellStyle name="Comma 20 4 2" xfId="60228" xr:uid="{AD041BEF-3792-471A-B7EF-8C2A19969738}"/>
    <cellStyle name="Comma 20 4 3" xfId="61217" xr:uid="{391E7CC4-0E63-4FBB-95AD-1E28A6B2A24A}"/>
    <cellStyle name="Comma 20 4 4" xfId="62239" xr:uid="{D32648E8-3E1B-4202-B241-E31233E55618}"/>
    <cellStyle name="Comma 20 4 5" xfId="59252" xr:uid="{BA7BE53F-8E29-48FA-AD38-5EF05351EF7A}"/>
    <cellStyle name="Comma 20 5" xfId="60220" xr:uid="{D2E73502-3E04-4934-A83E-2D90C3FF8710}"/>
    <cellStyle name="Comma 20 6" xfId="61209" xr:uid="{1641047A-3140-4B26-838A-90851C9E8D4A}"/>
    <cellStyle name="Comma 20 7" xfId="62231" xr:uid="{F0790F07-CBB5-44BD-AF3B-888B2D45A7F4}"/>
    <cellStyle name="Comma 20 8" xfId="59244" xr:uid="{C30091FB-5BEC-4DCD-B3B8-2B4901F48AE3}"/>
    <cellStyle name="Comma 20 9" xfId="22952" xr:uid="{633C324B-E7F4-45EA-9F64-317C8FB425D1}"/>
    <cellStyle name="Comma 21" xfId="3" xr:uid="{1382CD9C-E14B-4A6E-ACBE-64EF8B6BAD4F}"/>
    <cellStyle name="Comma 21 2" xfId="12" xr:uid="{893DF4C9-39B7-4E6B-82DF-A923F8708E2D}"/>
    <cellStyle name="Comma 21 2 2" xfId="568" xr:uid="{ACB4AD22-58BE-4645-A174-2579157B7805}"/>
    <cellStyle name="Comma 21 2 2 2" xfId="59256" xr:uid="{ACAE5060-2287-42F7-ACD9-29FA344C4511}"/>
    <cellStyle name="Comma 21 2 2 2 2" xfId="60232" xr:uid="{EC63172B-8B74-4CF6-9DE5-A8E2BCC8B4CD}"/>
    <cellStyle name="Comma 21 2 2 2 3" xfId="61221" xr:uid="{C770B5CB-B4D3-4639-AF79-4AF0F2A1D21E}"/>
    <cellStyle name="Comma 21 2 2 2 4" xfId="62243" xr:uid="{D93D95F3-FE14-4A30-870A-EA9E4950BFBF}"/>
    <cellStyle name="Comma 21 2 2 3" xfId="59257" xr:uid="{148856DD-0303-4822-8A7D-48BA9C126296}"/>
    <cellStyle name="Comma 21 2 2 3 2" xfId="60233" xr:uid="{E57BE64F-B857-4FED-994E-E64BB76ABDCF}"/>
    <cellStyle name="Comma 21 2 2 3 3" xfId="61222" xr:uid="{A9ABD66E-03A5-42DC-925D-0A4AF511B0CF}"/>
    <cellStyle name="Comma 21 2 2 3 4" xfId="62244" xr:uid="{5FD66481-949D-4786-9698-63A76D0390E0}"/>
    <cellStyle name="Comma 21 2 2 4" xfId="60231" xr:uid="{69C441BD-878D-4252-A389-CD75542A9885}"/>
    <cellStyle name="Comma 21 2 2 5" xfId="61220" xr:uid="{E63BB400-4829-4F22-9844-23BFC00F8EDF}"/>
    <cellStyle name="Comma 21 2 2 6" xfId="62242" xr:uid="{E80DDDCB-10C9-423E-8883-3D9C6602289D}"/>
    <cellStyle name="Comma 21 2 2 7" xfId="59255" xr:uid="{3F5FF48E-9C0C-41C2-9F11-982C6F06DCF8}"/>
    <cellStyle name="Comma 21 2 3" xfId="585" xr:uid="{99F72DF0-4DE3-4707-8EBC-81A6E544CE55}"/>
    <cellStyle name="Comma 21 2 3 2" xfId="60234" xr:uid="{378BD749-EDDF-4B45-B535-BFF34AAE4D5E}"/>
    <cellStyle name="Comma 21 2 3 3" xfId="61223" xr:uid="{2B3BDF82-C4D3-42E1-94AA-024004C3039A}"/>
    <cellStyle name="Comma 21 2 3 4" xfId="62245" xr:uid="{7A92523A-14CE-4FAD-AAC0-F8DD08DA9EC8}"/>
    <cellStyle name="Comma 21 2 3 5" xfId="59258" xr:uid="{66B5E67F-02BE-472B-BFFF-EEB3008C19C7}"/>
    <cellStyle name="Comma 21 2 4" xfId="59259" xr:uid="{B264B2BF-4F33-41EE-8FF6-D85F411125B3}"/>
    <cellStyle name="Comma 21 2 4 2" xfId="60235" xr:uid="{F9CDA5DA-7152-4C59-B743-7CCE558C99DC}"/>
    <cellStyle name="Comma 21 2 4 3" xfId="61224" xr:uid="{25EB22A2-B439-4656-8E90-F281A2C1D0D2}"/>
    <cellStyle name="Comma 21 2 4 4" xfId="62246" xr:uid="{5A6C9D60-BA11-4F16-9AC3-BED39E3724F3}"/>
    <cellStyle name="Comma 21 2 5" xfId="60230" xr:uid="{BD17E9D1-D142-4A99-8DAA-0648D3F37955}"/>
    <cellStyle name="Comma 21 2 6" xfId="61219" xr:uid="{C6A07AF6-4D2F-4EEE-8CA3-26C59F5BDC54}"/>
    <cellStyle name="Comma 21 2 7" xfId="62241" xr:uid="{C0BB76F5-B757-4FB9-A8DC-DA9EC0DDCA79}"/>
    <cellStyle name="Comma 21 2 8" xfId="59254" xr:uid="{7AE45138-7C93-459A-B433-558FE6CD778F}"/>
    <cellStyle name="Comma 21 2 9" xfId="40883" xr:uid="{19A413DC-4623-4D11-ADC0-2007C21C89F0}"/>
    <cellStyle name="Comma 21 3" xfId="441" xr:uid="{974C4870-886E-485F-8115-3BAD27854D25}"/>
    <cellStyle name="Comma 21 3 2" xfId="589" xr:uid="{DEA214A5-3F4D-4925-884D-80FC25BD5CC2}"/>
    <cellStyle name="Comma 21 3 2 2" xfId="60236" xr:uid="{1622EF2A-E439-4FB9-B1B9-399C9B09305E}"/>
    <cellStyle name="Comma 21 3 3" xfId="61225" xr:uid="{3E93F555-FF67-4F78-AEFE-993667D27335}"/>
    <cellStyle name="Comma 21 3 4" xfId="62247" xr:uid="{81C27DDB-0083-4CA4-96F6-29D1F2419A33}"/>
    <cellStyle name="Comma 21 3 5" xfId="59260" xr:uid="{CD1F416A-0A3A-401C-ABE3-BC7259DD508B}"/>
    <cellStyle name="Comma 21 4" xfId="588" xr:uid="{8C1A8C23-492A-47D8-B3BB-A747555DDE5A}"/>
    <cellStyle name="Comma 21 4 2" xfId="60237" xr:uid="{E838D079-34E7-45B8-85E0-15D4450FB162}"/>
    <cellStyle name="Comma 21 4 3" xfId="61226" xr:uid="{903A1B01-663B-4156-AAF6-18DB49E3666B}"/>
    <cellStyle name="Comma 21 4 4" xfId="62248" xr:uid="{ABABC37B-0C83-4720-8E6F-0863E0CA1DE7}"/>
    <cellStyle name="Comma 21 4 5" xfId="59261" xr:uid="{F676795A-1E02-4E77-9E86-DE38B6BC9EEA}"/>
    <cellStyle name="Comma 21 5" xfId="582" xr:uid="{16F1FFCF-6130-47D6-8C92-34CEC0791228}"/>
    <cellStyle name="Comma 21 5 2" xfId="60229" xr:uid="{9BC45FD6-F446-42AB-B593-2765E2C40DF6}"/>
    <cellStyle name="Comma 21 6" xfId="61218" xr:uid="{8A267EE7-6C9A-40B1-B051-15D9F59B6702}"/>
    <cellStyle name="Comma 21 7" xfId="62240" xr:uid="{F6046299-2672-41F7-B933-4B1263FF2AD0}"/>
    <cellStyle name="Comma 21 8" xfId="59253" xr:uid="{11421A22-A744-4250-AD72-881A81CA4662}"/>
    <cellStyle name="Comma 21 9" xfId="22963" xr:uid="{B0703CD0-EBB1-4E06-82A4-8EE6FFA79850}"/>
    <cellStyle name="Comma 22" xfId="181" xr:uid="{E7FB209D-8878-4355-BFBE-5C82A573EBF7}"/>
    <cellStyle name="Comma 22 2" xfId="473" xr:uid="{63D3C5F9-18B2-404F-BC37-FEA06A8BF94F}"/>
    <cellStyle name="Comma 22 2 2" xfId="59264" xr:uid="{B161891C-A468-47C5-825F-794402CDF301}"/>
    <cellStyle name="Comma 22 2 2 2" xfId="60240" xr:uid="{E8CCE653-961B-4E0B-B5D1-708CD5604F6F}"/>
    <cellStyle name="Comma 22 2 2 3" xfId="61229" xr:uid="{0A672F83-5F35-457B-9752-5C9C6BF3D1AF}"/>
    <cellStyle name="Comma 22 2 2 4" xfId="62251" xr:uid="{BEA45D23-EE46-4B28-9BBB-671BFF459E69}"/>
    <cellStyle name="Comma 22 2 3" xfId="59265" xr:uid="{0B4B85C8-8D0A-438B-860B-E36882497861}"/>
    <cellStyle name="Comma 22 2 3 2" xfId="60241" xr:uid="{8AAF8DD6-372E-475D-959D-7A68D9CA2A77}"/>
    <cellStyle name="Comma 22 2 3 3" xfId="61230" xr:uid="{12B68A52-DD15-442F-BE7C-F5F95E8A8AA8}"/>
    <cellStyle name="Comma 22 2 3 4" xfId="62252" xr:uid="{22C611F1-2ABA-405B-92D2-86019DDA41D2}"/>
    <cellStyle name="Comma 22 2 4" xfId="60239" xr:uid="{5DDD26B3-B2D7-4822-A821-F1AD7D6C70D2}"/>
    <cellStyle name="Comma 22 2 5" xfId="61228" xr:uid="{E0267A6B-32D6-49BE-A260-36583D2FDD77}"/>
    <cellStyle name="Comma 22 2 6" xfId="62250" xr:uid="{AB1CDABB-7ACF-4926-BF70-A4B4F466F281}"/>
    <cellStyle name="Comma 22 2 7" xfId="59263" xr:uid="{C472E74C-B43A-4E6F-BFCD-80BD95AD8EB0}"/>
    <cellStyle name="Comma 22 3" xfId="59266" xr:uid="{75FB3E9A-6502-4862-BA4F-22494444B3CC}"/>
    <cellStyle name="Comma 22 3 2" xfId="60242" xr:uid="{A97BD48A-5316-46E5-8319-BEB99E3D22C4}"/>
    <cellStyle name="Comma 22 3 3" xfId="61231" xr:uid="{6371AB91-EEB8-4A58-BBDE-0F6676954BBF}"/>
    <cellStyle name="Comma 22 3 4" xfId="62253" xr:uid="{69519DEA-F939-4A6A-AF10-A72E112F7C4F}"/>
    <cellStyle name="Comma 22 4" xfId="59267" xr:uid="{77884CDB-3ECA-4878-96B1-64B73DC40B7B}"/>
    <cellStyle name="Comma 22 4 2" xfId="60243" xr:uid="{213FC5A3-4AD0-4FC9-A514-94C91D3E6E73}"/>
    <cellStyle name="Comma 22 4 3" xfId="61232" xr:uid="{76421CA9-9AD0-494C-82D3-C146724DE707}"/>
    <cellStyle name="Comma 22 4 4" xfId="62254" xr:uid="{C9E33A48-59ED-4797-B2B5-EC7E4DC25933}"/>
    <cellStyle name="Comma 22 5" xfId="60238" xr:uid="{47E80B93-AEFB-4839-8FEE-78874B2B214F}"/>
    <cellStyle name="Comma 22 6" xfId="61227" xr:uid="{21915DAD-0314-4442-98D3-8772E7F4FE63}"/>
    <cellStyle name="Comma 22 7" xfId="62249" xr:uid="{259DB624-52F9-4D5E-8CB7-D2023C578161}"/>
    <cellStyle name="Comma 22 8" xfId="59262" xr:uid="{687612FF-7614-4B6D-996B-0E795DC572A8}"/>
    <cellStyle name="Comma 22 9" xfId="22938" xr:uid="{B9A43F52-0814-4149-BF66-BABAEA58CA5D}"/>
    <cellStyle name="Comma 23" xfId="445" xr:uid="{2F23EECA-1403-47B7-A79C-FAF906433317}"/>
    <cellStyle name="Comma 23 2" xfId="570" xr:uid="{FD83EF22-2D91-498E-8386-C2A12DC03EAB}"/>
    <cellStyle name="Comma 23 2 2" xfId="59270" xr:uid="{844BE769-ABEB-41B8-A9F1-C9A852BDA9A5}"/>
    <cellStyle name="Comma 23 2 2 2" xfId="60246" xr:uid="{AC1AE002-18E7-427B-B0ED-460FAD9338D4}"/>
    <cellStyle name="Comma 23 2 2 3" xfId="61235" xr:uid="{92905110-B0CC-41D5-9247-75CBC1E71337}"/>
    <cellStyle name="Comma 23 2 2 4" xfId="62257" xr:uid="{5ADFA4D0-684C-403A-9A2D-57BCA779C729}"/>
    <cellStyle name="Comma 23 2 3" xfId="59271" xr:uid="{2368E4F6-CCDB-4CE6-900B-81612EFD39B5}"/>
    <cellStyle name="Comma 23 2 3 2" xfId="60247" xr:uid="{D8F650B3-73AB-441C-B9CE-D4DCD3DD56B4}"/>
    <cellStyle name="Comma 23 2 3 3" xfId="61236" xr:uid="{63AC1612-9EA8-4452-B6A7-694E35CD9DC4}"/>
    <cellStyle name="Comma 23 2 3 4" xfId="62258" xr:uid="{98C74AD0-7733-4BE4-8B7F-499DA6863480}"/>
    <cellStyle name="Comma 23 2 4" xfId="60245" xr:uid="{D47D0B26-6DF7-4303-ABF2-FE42B71216A0}"/>
    <cellStyle name="Comma 23 2 5" xfId="61234" xr:uid="{B720B645-22DD-472B-83A2-33BCF383B621}"/>
    <cellStyle name="Comma 23 2 6" xfId="62256" xr:uid="{490F0B71-65DB-44E3-8663-703FC7D38E67}"/>
    <cellStyle name="Comma 23 2 7" xfId="59269" xr:uid="{501F1C1A-60D3-44A4-87CE-557FFB17C5EE}"/>
    <cellStyle name="Comma 23 3" xfId="59272" xr:uid="{FF4D657F-8BCA-40F6-BCE7-DBC750526447}"/>
    <cellStyle name="Comma 23 3 2" xfId="60248" xr:uid="{B8418D44-E5A3-4265-8654-DF9D9C5412F6}"/>
    <cellStyle name="Comma 23 3 3" xfId="61237" xr:uid="{FE82B4EE-9B31-447F-AD22-E4F116D4EAD7}"/>
    <cellStyle name="Comma 23 3 4" xfId="62259" xr:uid="{87012CA3-C5D8-43E5-9361-09E570B59902}"/>
    <cellStyle name="Comma 23 4" xfId="59273" xr:uid="{0E72EA6A-2B41-46B8-B70C-5FBAC24D7253}"/>
    <cellStyle name="Comma 23 4 2" xfId="60249" xr:uid="{7E31D925-B700-43A1-AA57-4B42B3A74175}"/>
    <cellStyle name="Comma 23 4 3" xfId="61238" xr:uid="{810C6EEF-F42F-4A7A-B1B9-96381A28816D}"/>
    <cellStyle name="Comma 23 4 4" xfId="62260" xr:uid="{EFF9DA82-161A-4D76-868E-F5CF5DC4315E}"/>
    <cellStyle name="Comma 23 5" xfId="60244" xr:uid="{14068D84-AD6D-4D1B-A6B4-01D606264CDE}"/>
    <cellStyle name="Comma 23 6" xfId="61233" xr:uid="{1BE8AEE2-03FA-4C05-83EC-9C608BA94ADF}"/>
    <cellStyle name="Comma 23 7" xfId="62255" xr:uid="{686A2A5D-2901-4E78-96B1-793CDC496122}"/>
    <cellStyle name="Comma 23 8" xfId="59268" xr:uid="{27EED77B-1ADA-41F2-9E8D-77F945702A50}"/>
    <cellStyle name="Comma 23 9" xfId="23130" xr:uid="{BC5701E3-152A-4CFC-95E5-F17298719DCC}"/>
    <cellStyle name="Comma 24" xfId="447" xr:uid="{DEF2C4BC-A130-4A18-BCD1-79E16A28ED69}"/>
    <cellStyle name="Comma 24 2" xfId="572" xr:uid="{C20C61B2-B9A5-4848-BE5A-9CCCA792E765}"/>
    <cellStyle name="Comma 24 2 2" xfId="60251" xr:uid="{3C0347B2-A625-43C0-ABFF-BE283D8C99CF}"/>
    <cellStyle name="Comma 24 2 3" xfId="61240" xr:uid="{8D480DB3-F64B-4805-8EEC-D0C7A7A90782}"/>
    <cellStyle name="Comma 24 2 4" xfId="62262" xr:uid="{DFDF714A-5F2B-42F6-B701-1D4E08374021}"/>
    <cellStyle name="Comma 24 2 5" xfId="59275" xr:uid="{62FBBC33-AB29-4816-B329-371D197C03CC}"/>
    <cellStyle name="Comma 24 3" xfId="59276" xr:uid="{C058414A-40C8-470C-AED7-1A0B0F73CA36}"/>
    <cellStyle name="Comma 24 3 2" xfId="60252" xr:uid="{F2097E69-86FE-41DA-82EF-D041E647F8A4}"/>
    <cellStyle name="Comma 24 3 3" xfId="61241" xr:uid="{0D8794EE-FA9C-4083-9F96-9508B22E74C6}"/>
    <cellStyle name="Comma 24 3 4" xfId="62263" xr:uid="{C7B2E13C-E193-400A-9F55-92799A8E66D0}"/>
    <cellStyle name="Comma 24 4" xfId="60250" xr:uid="{EB7E3649-2F21-48DA-A8EA-DEF77202DEEF}"/>
    <cellStyle name="Comma 24 5" xfId="61239" xr:uid="{4D45EF34-8257-4B2F-8BBA-8B88E2EBD032}"/>
    <cellStyle name="Comma 24 6" xfId="62261" xr:uid="{903FBA8E-439B-41C6-BFD6-E7B3AF5BC18F}"/>
    <cellStyle name="Comma 24 7" xfId="59274" xr:uid="{30224F95-328D-4824-959F-81CAAC687A86}"/>
    <cellStyle name="Comma 24 8" xfId="40823" xr:uid="{A51EACDB-33FA-42A7-90CC-455A470A20AE}"/>
    <cellStyle name="Comma 25" xfId="575" xr:uid="{919D383B-A1E7-412C-AB5C-FE4EB18193FD}"/>
    <cellStyle name="Comma 25 2" xfId="59278" xr:uid="{24A959E8-C733-4D57-9942-4576EFE02E00}"/>
    <cellStyle name="Comma 25 2 2" xfId="60254" xr:uid="{80C4B642-0AAD-4F4B-9082-DA098AEE2301}"/>
    <cellStyle name="Comma 25 2 3" xfId="61243" xr:uid="{ADFAF58E-DD6E-486F-8A90-C85EA254E10D}"/>
    <cellStyle name="Comma 25 2 4" xfId="62265" xr:uid="{FB2FDE47-8FE4-4B0E-8F8B-D027211E5D8D}"/>
    <cellStyle name="Comma 25 3" xfId="60253" xr:uid="{92ECD9E1-1962-4F64-8F49-DE08218F30B4}"/>
    <cellStyle name="Comma 25 4" xfId="61242" xr:uid="{94B965A3-65AB-491B-816A-57026C0B87E7}"/>
    <cellStyle name="Comma 25 5" xfId="62264" xr:uid="{C11E154F-93AC-4611-B4B4-454080F6538F}"/>
    <cellStyle name="Comma 25 6" xfId="59277" xr:uid="{BDA44EB4-4847-4905-9DF1-FE35B063F39E}"/>
    <cellStyle name="Comma 25 7" xfId="23129" xr:uid="{89427143-155B-4689-8F65-607183FAC66E}"/>
    <cellStyle name="Comma 26" xfId="576" xr:uid="{3E9EE717-3362-42AD-9BFD-601F9708BD9A}"/>
    <cellStyle name="Comma 26 2" xfId="59859" xr:uid="{44623D0F-F8A4-4AB0-BBD1-8F443DCAFFDB}"/>
    <cellStyle name="Comma 26 3" xfId="60255" xr:uid="{31FFC333-F8D4-4561-ACD4-C6F11D0E7ED8}"/>
    <cellStyle name="Comma 26 3 2" xfId="61244" xr:uid="{3F6F1E6C-2E52-405A-96AF-85BC2CF19C3D}"/>
    <cellStyle name="Comma 26 3 3" xfId="62266" xr:uid="{E80CA72B-6890-467F-B1C3-1B61B74A9A9A}"/>
    <cellStyle name="Comma 26 4" xfId="59279" xr:uid="{82DDC461-2CC8-4507-9D53-EA5E68524F46}"/>
    <cellStyle name="Comma 26 5" xfId="664" xr:uid="{E3286FF1-EF21-4D2E-B110-2755006ABEFF}"/>
    <cellStyle name="Comma 27" xfId="590" xr:uid="{F0D065CB-EFBF-4453-9093-99F4C3110E59}"/>
    <cellStyle name="Comma 27 2" xfId="60256" xr:uid="{B6E26194-EDA6-4751-A6FB-33D0032A9F44}"/>
    <cellStyle name="Comma 27 3" xfId="61245" xr:uid="{10453F8A-1FFC-44E8-ACB5-7015A8598BA3}"/>
    <cellStyle name="Comma 27 4" xfId="62267" xr:uid="{CFEC4B3D-A81C-4778-A1B6-2C1B70A0C7AE}"/>
    <cellStyle name="Comma 27 5" xfId="59280" xr:uid="{72553783-7601-47F8-8979-E4F6F31112EF}"/>
    <cellStyle name="Comma 27 6" xfId="40825" xr:uid="{E7FF6620-BC33-452C-B4D8-8B078F706AC7}"/>
    <cellStyle name="Comma 28" xfId="40827" xr:uid="{7193F0B9-E8C2-46DC-B182-EB8BAABB1097}"/>
    <cellStyle name="Comma 28 2" xfId="60257" xr:uid="{CB02C043-47E6-4327-B38F-B5376F010CB2}"/>
    <cellStyle name="Comma 28 3" xfId="61246" xr:uid="{ADF89736-9C79-4A4B-8661-D0D4A0EB6E84}"/>
    <cellStyle name="Comma 28 4" xfId="62268" xr:uid="{CA3944A2-21E8-468E-818A-8C5DBAC44A45}"/>
    <cellStyle name="Comma 28 5" xfId="59281" xr:uid="{D69613F0-7333-45E7-B5B8-0C95ABC36926}"/>
    <cellStyle name="Comma 29" xfId="40859" xr:uid="{5B90232F-5701-42CD-9A0A-874CE37215C9}"/>
    <cellStyle name="Comma 29 2" xfId="60258" xr:uid="{9BCDFDC2-8F4D-4E50-8E4A-5E097C8E1EDE}"/>
    <cellStyle name="Comma 29 3" xfId="61247" xr:uid="{5D4F6130-E622-42B3-B11E-5590D99A406D}"/>
    <cellStyle name="Comma 29 4" xfId="62269" xr:uid="{DBADD8C9-C9E0-4FF0-B132-F5810CD997EE}"/>
    <cellStyle name="Comma 29 5" xfId="59282" xr:uid="{4F647265-EB67-4B3D-AFB3-41E1FFA0812C}"/>
    <cellStyle name="Comma 3" xfId="99" xr:uid="{BEBC9563-BCDB-4EE7-BAE6-11DE857992C4}"/>
    <cellStyle name="Comma 3 10" xfId="4377" xr:uid="{0EAB96CA-2F7E-406A-92D2-6A818BCC8A21}"/>
    <cellStyle name="Comma 3 10 2" xfId="23278" xr:uid="{29EFA5AE-C587-4F5F-9579-FB6D9A4F9279}"/>
    <cellStyle name="Comma 3 10 3" xfId="41194" xr:uid="{CDC9AE6A-4010-47A9-9932-A438B2832DB4}"/>
    <cellStyle name="Comma 3 10 4" xfId="60259" xr:uid="{08AAC1DF-9796-4B91-8A8C-660A70A21561}"/>
    <cellStyle name="Comma 3 11" xfId="4376" xr:uid="{C772F295-EA4F-4301-96B1-4CE8363EAE25}"/>
    <cellStyle name="Comma 3 11 2" xfId="23277" xr:uid="{D4AFA12A-05D8-44E5-9BE2-A777C0E98549}"/>
    <cellStyle name="Comma 3 11 3" xfId="41193" xr:uid="{4F8BB070-DD6E-4FEE-A10D-4647ABCDC49F}"/>
    <cellStyle name="Comma 3 12" xfId="2070" xr:uid="{0F41C844-EE5C-4F6D-9104-D52D7F30D5FF}"/>
    <cellStyle name="Comma 3 13" xfId="22956" xr:uid="{C0A567F4-E709-42D1-9618-49928862A49C}"/>
    <cellStyle name="Comma 3 14" xfId="40828" xr:uid="{E613D354-46DD-4120-BCD8-70D6D35AABB3}"/>
    <cellStyle name="Comma 3 15" xfId="40876" xr:uid="{E7DB01C9-17F0-4623-AEBF-1DFD5313F983}"/>
    <cellStyle name="Comma 3 16" xfId="658" xr:uid="{35E7828F-756A-4838-8F0A-194FC59B99EC}"/>
    <cellStyle name="Comma 3 17" xfId="648" xr:uid="{098EF4D6-BF9B-4669-9FDE-8A1ECD1B685A}"/>
    <cellStyle name="Comma 3 18" xfId="58800" xr:uid="{5EDD56B4-8BC4-4DCF-B080-AC70DD812D03}"/>
    <cellStyle name="Comma 3 19" xfId="635" xr:uid="{993CE30F-EC33-4BE8-AD64-FFC12E1B1433}"/>
    <cellStyle name="Comma 3 2" xfId="100" xr:uid="{0DC08F65-8729-4677-92B3-02DEC5C96BB9}"/>
    <cellStyle name="Comma 3 2 10" xfId="62270" xr:uid="{5D9CD680-644E-47B3-A92C-226233F7F578}"/>
    <cellStyle name="Comma 3 2 11" xfId="643" xr:uid="{94A21C8C-4E2C-4BD6-AA81-7F95BD6877B0}"/>
    <cellStyle name="Comma 3 2 2" xfId="284" xr:uid="{193B307A-0A73-4900-8544-27CAAF892CF1}"/>
    <cellStyle name="Comma 3 2 2 2" xfId="5423" xr:uid="{F38ABB1F-BA79-469A-A4FC-378E426520DF}"/>
    <cellStyle name="Comma 3 2 2 2 2" xfId="23498" xr:uid="{D5AF7BD9-93B2-4342-93E8-4A2137E5B4B4}"/>
    <cellStyle name="Comma 3 2 2 2 3" xfId="41414" xr:uid="{C606B5F3-74B9-454F-BEB1-16E895D91837}"/>
    <cellStyle name="Comma 3 2 2 2 4" xfId="58802" xr:uid="{E57B52B2-20F5-4282-A7C2-3494530A2E48}"/>
    <cellStyle name="Comma 3 2 2 3" xfId="23079" xr:uid="{94EED472-1DC5-47A5-BF38-A048A3A41226}"/>
    <cellStyle name="Comma 3 2 2 4" xfId="40998" xr:uid="{652FCA21-CCA1-43A9-8A70-FBF7ADD95A48}"/>
    <cellStyle name="Comma 3 2 2 5" xfId="58801" xr:uid="{B49D799A-A60C-462C-B85F-EDD1931426F3}"/>
    <cellStyle name="Comma 3 2 2 6" xfId="2072" xr:uid="{A6574388-FE05-48FC-BC31-898E2A8C5131}"/>
    <cellStyle name="Comma 3 2 3" xfId="285" xr:uid="{99C5D299-A8D4-489D-9DE2-1946E9FEDCBE}"/>
    <cellStyle name="Comma 3 2 3 10" xfId="59283" xr:uid="{4D85119D-47C5-436B-AF04-D79EB2F7A62D}"/>
    <cellStyle name="Comma 3 2 3 11" xfId="58803" xr:uid="{07C25074-04D5-4BB6-B38C-E76C2BA7FE57}"/>
    <cellStyle name="Comma 3 2 3 12" xfId="4378" xr:uid="{81F4080F-7419-464C-B507-0F68448B1FE2}"/>
    <cellStyle name="Comma 3 2 3 2" xfId="512" xr:uid="{38111AD7-5AB1-48A3-AE4D-5E217D429859}"/>
    <cellStyle name="Comma 3 2 3 2 2" xfId="59285" xr:uid="{471B50A5-A382-4B8A-8C52-32788DD6C1B2}"/>
    <cellStyle name="Comma 3 2 3 2 2 2" xfId="60263" xr:uid="{2F9D265C-AEB9-4949-B235-647E3203651A}"/>
    <cellStyle name="Comma 3 2 3 2 2 3" xfId="61251" xr:uid="{F772CF1E-585E-41C4-85DF-23A16DE32E5C}"/>
    <cellStyle name="Comma 3 2 3 2 2 4" xfId="62273" xr:uid="{50F2F385-8AEA-4BFB-87C1-9CFF4E9FADFB}"/>
    <cellStyle name="Comma 3 2 3 2 3" xfId="59286" xr:uid="{F5704376-F6CD-46B9-9F2D-72E39E5FE54D}"/>
    <cellStyle name="Comma 3 2 3 2 3 2" xfId="60264" xr:uid="{B82157E0-9FD0-4C8C-9BF4-96E7BCE349F0}"/>
    <cellStyle name="Comma 3 2 3 2 3 3" xfId="61252" xr:uid="{436BD9CE-4162-454D-B5DF-772169B708BC}"/>
    <cellStyle name="Comma 3 2 3 2 3 4" xfId="62274" xr:uid="{43F5C513-84E8-4A8E-A858-B2F5BEEE3B75}"/>
    <cellStyle name="Comma 3 2 3 2 4" xfId="60262" xr:uid="{8820B80F-C720-4DA3-8812-92D2E8024662}"/>
    <cellStyle name="Comma 3 2 3 2 5" xfId="61250" xr:uid="{1F6188D9-D8D5-4DBF-834D-2286F43E2BEB}"/>
    <cellStyle name="Comma 3 2 3 2 6" xfId="62272" xr:uid="{651ABF12-99BA-4CBF-BD53-B77279AC0BBC}"/>
    <cellStyle name="Comma 3 2 3 2 7" xfId="59284" xr:uid="{D805FFBE-5904-47B9-9792-D364806FDF00}"/>
    <cellStyle name="Comma 3 2 3 2 8" xfId="23279" xr:uid="{348BAB25-5633-4661-8D79-63784ABD652E}"/>
    <cellStyle name="Comma 3 2 3 3" xfId="41195" xr:uid="{B08B9017-2FB1-4F1B-A070-CA37FAE1515A}"/>
    <cellStyle name="Comma 3 2 3 3 2" xfId="60265" xr:uid="{74A32F17-B6AB-48A4-9677-A72368739C1D}"/>
    <cellStyle name="Comma 3 2 3 3 3" xfId="61253" xr:uid="{14C27A70-FD7F-4F9B-880A-3F27B70162EC}"/>
    <cellStyle name="Comma 3 2 3 3 4" xfId="62275" xr:uid="{AC3869BC-4377-4180-9BD8-172106E2F5B8}"/>
    <cellStyle name="Comma 3 2 3 3 5" xfId="59287" xr:uid="{9B3EAA2C-5DCE-459D-B55D-6125BC23F1E9}"/>
    <cellStyle name="Comma 3 2 3 4" xfId="59288" xr:uid="{3E05380F-FC64-4A4E-954C-B148718231F6}"/>
    <cellStyle name="Comma 3 2 3 4 2" xfId="60266" xr:uid="{9EADCB5F-F63A-40A4-9FAC-4E519B775C43}"/>
    <cellStyle name="Comma 3 2 3 4 3" xfId="61254" xr:uid="{711B8344-D833-4DDB-B576-50C42A464D9C}"/>
    <cellStyle name="Comma 3 2 3 4 4" xfId="62276" xr:uid="{9AD3BCCF-81A3-4F07-8B32-79B873080C1B}"/>
    <cellStyle name="Comma 3 2 3 5" xfId="59799" xr:uid="{BA5054C2-68B2-4FEA-B918-53D31ADD0C7E}"/>
    <cellStyle name="Comma 3 2 3 5 2" xfId="60787" xr:uid="{F8EEF535-4FD4-42C6-8B2C-1A5011F194DB}"/>
    <cellStyle name="Comma 3 2 3 5 3" xfId="61713" xr:uid="{589B92AC-5076-4B8B-A5A0-83A381C8FDCF}"/>
    <cellStyle name="Comma 3 2 3 5 4" xfId="62735" xr:uid="{75B1069F-6396-468A-85BB-8A6B6E7C6C15}"/>
    <cellStyle name="Comma 3 2 3 6" xfId="59820" xr:uid="{E832A5C4-1F5D-4390-8709-48999005D0CA}"/>
    <cellStyle name="Comma 3 2 3 6 2" xfId="60810" xr:uid="{F6DC718C-F807-4D5B-807D-FAAD183AD0F6}"/>
    <cellStyle name="Comma 3 2 3 6 3" xfId="61736" xr:uid="{11AC7FBA-523C-47FA-A79B-E4AF64AD2625}"/>
    <cellStyle name="Comma 3 2 3 6 4" xfId="62758" xr:uid="{4D910D97-342C-4850-BF2E-BB9032D74705}"/>
    <cellStyle name="Comma 3 2 3 7" xfId="60261" xr:uid="{36171D40-A348-4261-A687-A33DEFEAAD97}"/>
    <cellStyle name="Comma 3 2 3 8" xfId="61249" xr:uid="{514F41E4-5CC4-44DC-AF3D-7A0EB44F2641}"/>
    <cellStyle name="Comma 3 2 3 9" xfId="62271" xr:uid="{5D09E2AE-C0F8-47B0-B089-4C4593381D33}"/>
    <cellStyle name="Comma 3 2 4" xfId="286" xr:uid="{FCD8915D-2A22-417C-A9CE-833D0A630EFD}"/>
    <cellStyle name="Comma 3 2 4 2" xfId="513" xr:uid="{5BD31B55-4C31-467C-AC56-64D0DC3456F1}"/>
    <cellStyle name="Comma 3 2 4 2 2" xfId="60267" xr:uid="{17BD4200-F630-4FDC-8E51-DC237FDE2EA5}"/>
    <cellStyle name="Comma 3 2 4 3" xfId="61255" xr:uid="{853CACE8-97CF-46B2-9666-16F764D3BE40}"/>
    <cellStyle name="Comma 3 2 4 4" xfId="62277" xr:uid="{57F394CD-62F3-4E4B-B249-15FEEEEF4D76}"/>
    <cellStyle name="Comma 3 2 4 5" xfId="59289" xr:uid="{2379970F-08AB-4BDA-A9D9-153ADE79E6E2}"/>
    <cellStyle name="Comma 3 2 4 6" xfId="58804" xr:uid="{D728A20F-CA09-4E84-8E72-1B012FEC9FB0}"/>
    <cellStyle name="Comma 3 2 4 7" xfId="40844" xr:uid="{7089B273-6A71-496A-AA7C-5CE6031C8E18}"/>
    <cellStyle name="Comma 3 2 5" xfId="287" xr:uid="{D95BB319-6941-4D29-B244-3B5806877880}"/>
    <cellStyle name="Comma 3 2 5 2" xfId="514" xr:uid="{AB80067D-739A-4429-98F2-C8E5795271C5}"/>
    <cellStyle name="Comma 3 2 5 2 2" xfId="60268" xr:uid="{A2B45EEE-FD6E-4C7E-8004-93C3FE91F444}"/>
    <cellStyle name="Comma 3 2 5 3" xfId="61256" xr:uid="{BCA871AE-3DDE-440E-875F-7CF50553D261}"/>
    <cellStyle name="Comma 3 2 5 4" xfId="62278" xr:uid="{78B5CD6D-E939-427C-8C39-0B03050AC363}"/>
    <cellStyle name="Comma 3 2 5 5" xfId="59290" xr:uid="{E9BDF8FF-68B8-4601-AF9D-43EA63B93F36}"/>
    <cellStyle name="Comma 3 2 5 6" xfId="2071" xr:uid="{50A7032D-E8B1-4E3E-8805-631671E0463C}"/>
    <cellStyle name="Comma 3 2 6" xfId="212" xr:uid="{CEB75A3B-FA28-495A-8568-7F422B227E69}"/>
    <cellStyle name="Comma 3 2 6 2" xfId="475" xr:uid="{423B6E9C-311F-46D5-8BD6-4BC278154156}"/>
    <cellStyle name="Comma 3 2 6 2 2" xfId="60269" xr:uid="{EA9B2244-DCB2-435C-AFE4-043422A55EE6}"/>
    <cellStyle name="Comma 3 2 6 3" xfId="61257" xr:uid="{E55BA62A-B13C-4822-AC41-DE0A770C58CB}"/>
    <cellStyle name="Comma 3 2 6 4" xfId="62279" xr:uid="{0B6D8227-2FD4-425A-8F50-D0E6B934B235}"/>
    <cellStyle name="Comma 3 2 6 5" xfId="59291" xr:uid="{97815343-78B4-45F7-B54C-CAD6F2FA1F79}"/>
    <cellStyle name="Comma 3 2 7" xfId="455" xr:uid="{AD8A03B3-8D3E-4651-9529-10B9044CF443}"/>
    <cellStyle name="Comma 3 2 7 2" xfId="60790" xr:uid="{7E4AB95C-5E94-4A32-9C55-2C167DD4796E}"/>
    <cellStyle name="Comma 3 2 7 3" xfId="61716" xr:uid="{D0350CC7-2E9A-4350-AEA1-52466B44FABA}"/>
    <cellStyle name="Comma 3 2 7 4" xfId="62738" xr:uid="{C857A7CB-F22F-4CB1-B944-B356B749457E}"/>
    <cellStyle name="Comma 3 2 7 5" xfId="59802" xr:uid="{5C556589-8287-4192-A920-A18E6943753A}"/>
    <cellStyle name="Comma 3 2 8" xfId="60260" xr:uid="{B22EAA22-FCA7-4E35-96CE-EEA5617DD2D0}"/>
    <cellStyle name="Comma 3 2 9" xfId="61248" xr:uid="{87EFB735-4F05-4714-9EED-D5012AED30DC}"/>
    <cellStyle name="Comma 3 3" xfId="288" xr:uid="{8CE455CE-7624-4BA5-A443-B1DF25CA89E3}"/>
    <cellStyle name="Comma 3 3 2" xfId="289" xr:uid="{03347327-5FC4-42E2-B07E-421076835811}"/>
    <cellStyle name="Comma 3 3 2 2" xfId="5425" xr:uid="{483BBA74-DB41-4606-AFDF-8C9C49E3B0DB}"/>
    <cellStyle name="Comma 3 3 2 2 2" xfId="23500" xr:uid="{978500F3-7BD5-49F4-9146-44FC15868FAA}"/>
    <cellStyle name="Comma 3 3 2 2 3" xfId="41416" xr:uid="{DCFC5B0D-FCD0-4E15-BB69-DD4ACD504126}"/>
    <cellStyle name="Comma 3 3 2 2 4" xfId="60271" xr:uid="{2CB0B15E-C624-49AA-AFDA-6ACEB95B09A2}"/>
    <cellStyle name="Comma 3 3 2 3" xfId="23280" xr:uid="{7BE0D8EB-92E9-4E82-8C13-E5EE19CA720C}"/>
    <cellStyle name="Comma 3 3 2 3 2" xfId="61258" xr:uid="{88EAAF86-950D-4D5B-9B8F-029120160AA9}"/>
    <cellStyle name="Comma 3 3 2 4" xfId="41196" xr:uid="{54267C22-6B1E-4FB1-9A03-D13F92823602}"/>
    <cellStyle name="Comma 3 3 2 4 2" xfId="62280" xr:uid="{F0B1FFBD-764A-4F76-A137-75036C773BFC}"/>
    <cellStyle name="Comma 3 3 2 5" xfId="59292" xr:uid="{976C4EBF-FE5C-4445-85CB-DCFD7D99B35D}"/>
    <cellStyle name="Comma 3 3 2 6" xfId="58806" xr:uid="{08EA3CC0-B6C1-43AB-8594-85CAAB848977}"/>
    <cellStyle name="Comma 3 3 2 7" xfId="4379" xr:uid="{0D107A03-C195-4F74-8F6A-7D13986624D2}"/>
    <cellStyle name="Comma 3 3 3" xfId="290" xr:uid="{BDB581CA-5827-4300-A635-9F9B78C78896}"/>
    <cellStyle name="Comma 3 3 3 2" xfId="516" xr:uid="{8C29CDA4-0495-4C4D-A34F-84CCF07F84E4}"/>
    <cellStyle name="Comma 3 3 3 2 2" xfId="23501" xr:uid="{7AE88232-F160-40BF-8AAC-3D97B6D42A5F}"/>
    <cellStyle name="Comma 3 3 3 3" xfId="41417" xr:uid="{E0BB7172-A0F0-4250-B2DF-B015CD3C5902}"/>
    <cellStyle name="Comma 3 3 3 4" xfId="60270" xr:uid="{3B3EFA9A-1EC7-4326-8DA3-EE69D615509A}"/>
    <cellStyle name="Comma 3 3 3 5" xfId="5426" xr:uid="{BDCCF5F1-E226-4BBD-B81C-FFC181218474}"/>
    <cellStyle name="Comma 3 3 4" xfId="515" xr:uid="{4E350CF1-B16A-46DC-B8C8-F6C891CCD0C9}"/>
    <cellStyle name="Comma 3 3 4 2" xfId="23499" xr:uid="{7870FBF9-25AB-428A-A19C-970243225555}"/>
    <cellStyle name="Comma 3 3 4 3" xfId="41415" xr:uid="{0818381A-6954-453F-8125-477ACB3AE9BE}"/>
    <cellStyle name="Comma 3 3 4 4" xfId="5424" xr:uid="{1325AA44-0454-443D-93D5-188996A1C90B}"/>
    <cellStyle name="Comma 3 3 5" xfId="23080" xr:uid="{9577A996-FD8A-4CEF-8643-613A1BB5A98A}"/>
    <cellStyle name="Comma 3 3 6" xfId="40999" xr:uid="{8863294F-A736-4D7D-B955-CB4C90A08807}"/>
    <cellStyle name="Comma 3 3 7" xfId="58805" xr:uid="{62A41401-1427-4A0C-B8B1-137CDA7CE669}"/>
    <cellStyle name="Comma 3 3 8" xfId="60736" xr:uid="{63F3AC8F-4C6A-4BA8-9311-D73C1DAF0E30}"/>
    <cellStyle name="Comma 3 3 9" xfId="2073" xr:uid="{CD54A031-3A69-4180-84BB-8B92E9691557}"/>
    <cellStyle name="Comma 3 4" xfId="291" xr:uid="{57600AEC-4E30-4892-873E-FAAED0E530C8}"/>
    <cellStyle name="Comma 3 4 2" xfId="292" xr:uid="{541518FB-788A-4E03-87E1-52FA0FF514DB}"/>
    <cellStyle name="Comma 3 4 2 2" xfId="23281" xr:uid="{E86B1F07-ED5C-447F-AEB6-89864DD103CF}"/>
    <cellStyle name="Comma 3 4 2 3" xfId="41197" xr:uid="{B19B0EC3-CC09-4AE0-92EE-1793329CD3BF}"/>
    <cellStyle name="Comma 3 4 2 4" xfId="60272" xr:uid="{777D8C92-7C33-467D-A163-CE0D38001093}"/>
    <cellStyle name="Comma 3 4 2 5" xfId="4380" xr:uid="{6189F660-4199-4654-8CAC-4A0B54D0BD7D}"/>
    <cellStyle name="Comma 3 4 3" xfId="293" xr:uid="{8FA9B1B5-BF91-46D5-8F6B-A75109935C37}"/>
    <cellStyle name="Comma 3 4 3 2" xfId="518" xr:uid="{90BB25FB-0990-49F9-983E-FDF2D6F1B3CE}"/>
    <cellStyle name="Comma 3 4 3 3" xfId="23081" xr:uid="{AA5A0780-2295-4F21-A58A-ACC8117A316F}"/>
    <cellStyle name="Comma 3 4 4" xfId="517" xr:uid="{73CB20F3-81F4-4676-9C98-8C1C7B84F905}"/>
    <cellStyle name="Comma 3 4 4 2" xfId="41000" xr:uid="{191BE9C8-AA06-4D90-A21E-4B8965840096}"/>
    <cellStyle name="Comma 3 4 5" xfId="58807" xr:uid="{93C9A814-053A-4976-B4D2-B1D10C07F766}"/>
    <cellStyle name="Comma 3 4 6" xfId="2074" xr:uid="{18BA9585-900E-4B83-8447-85FAEEDFAB37}"/>
    <cellStyle name="Comma 3 5" xfId="294" xr:uid="{28B53389-4485-45FB-9636-A969FADBEF99}"/>
    <cellStyle name="Comma 3 5 10" xfId="59293" xr:uid="{24AAE4A6-7149-4296-9B21-8F70CD7AE46D}"/>
    <cellStyle name="Comma 3 5 11" xfId="4381" xr:uid="{D50AB059-CE99-4BEE-AB35-1E40273C96FC}"/>
    <cellStyle name="Comma 3 5 2" xfId="295" xr:uid="{B11EFF81-CC78-47B1-889D-FC688A3A8EAD}"/>
    <cellStyle name="Comma 3 5 2 2" xfId="59295" xr:uid="{E4083AAA-91E2-4DC3-9052-6428E83D4636}"/>
    <cellStyle name="Comma 3 5 2 2 2" xfId="59296" xr:uid="{0B2A05D1-D7E5-4447-A99B-C157616669CC}"/>
    <cellStyle name="Comma 3 5 2 2 2 2" xfId="60276" xr:uid="{971E0B40-FF3B-4ADA-BA01-F32EC4FA1963}"/>
    <cellStyle name="Comma 3 5 2 2 2 3" xfId="61262" xr:uid="{98A33A1C-E17C-4946-9D42-FEEBB77A9FCD}"/>
    <cellStyle name="Comma 3 5 2 2 2 4" xfId="62284" xr:uid="{651581A8-DADE-4A8B-96B8-94DD5C03AF44}"/>
    <cellStyle name="Comma 3 5 2 2 3" xfId="59297" xr:uid="{3AA15DF6-BA68-4B4F-8AAF-8C0C710A542F}"/>
    <cellStyle name="Comma 3 5 2 2 3 2" xfId="60277" xr:uid="{6E8DC34E-C34E-417A-A60C-A150B3A9D600}"/>
    <cellStyle name="Comma 3 5 2 2 3 3" xfId="61263" xr:uid="{FBEDFC43-C541-4EDA-9A63-1743FD1293DD}"/>
    <cellStyle name="Comma 3 5 2 2 3 4" xfId="62285" xr:uid="{BDEAF1F0-3653-4ED9-AAC3-6431CF4D461E}"/>
    <cellStyle name="Comma 3 5 2 2 4" xfId="60275" xr:uid="{E53E332A-E8EF-415B-8542-2627A5BD0F97}"/>
    <cellStyle name="Comma 3 5 2 2 5" xfId="61261" xr:uid="{63B98D16-5C5F-41E0-BFB3-B0AB9B027E2D}"/>
    <cellStyle name="Comma 3 5 2 2 6" xfId="62283" xr:uid="{B261F646-96FC-4266-9BAE-3DD307242016}"/>
    <cellStyle name="Comma 3 5 2 3" xfId="59298" xr:uid="{D2BE852F-D739-47D8-AFB3-CB5F0F38A557}"/>
    <cellStyle name="Comma 3 5 2 3 2" xfId="60278" xr:uid="{6B087F98-2567-4797-935C-1825AA7C197C}"/>
    <cellStyle name="Comma 3 5 2 3 3" xfId="61264" xr:uid="{697E59F2-3B4F-474A-BD9D-1DF3829D13FA}"/>
    <cellStyle name="Comma 3 5 2 3 4" xfId="62286" xr:uid="{9E079B0C-0A33-458E-9E3F-AB08F7A16D6A}"/>
    <cellStyle name="Comma 3 5 2 4" xfId="59299" xr:uid="{C1DBA1F0-00FC-4CBB-A488-18E3D063B47E}"/>
    <cellStyle name="Comma 3 5 2 4 2" xfId="60279" xr:uid="{395F9321-443A-4BA3-B2DF-3EFDC2B0DEB1}"/>
    <cellStyle name="Comma 3 5 2 4 3" xfId="61265" xr:uid="{160FCF60-3D34-40C2-8830-361DF296E20C}"/>
    <cellStyle name="Comma 3 5 2 4 4" xfId="62287" xr:uid="{4EFBF1CF-D5F4-433D-947C-52D87CDAECC4}"/>
    <cellStyle name="Comma 3 5 2 5" xfId="60274" xr:uid="{34EF6DD4-2795-496E-A9E2-B5B33B4A94CE}"/>
    <cellStyle name="Comma 3 5 2 6" xfId="61260" xr:uid="{CFE3CAAB-7F88-42DF-B2C1-F3F00B3471C5}"/>
    <cellStyle name="Comma 3 5 2 7" xfId="62282" xr:uid="{D958C853-28B4-4430-8BBA-72B6B382BBF7}"/>
    <cellStyle name="Comma 3 5 2 8" xfId="59294" xr:uid="{25A0F406-2982-4937-89FF-69BA6DF393AB}"/>
    <cellStyle name="Comma 3 5 2 9" xfId="23282" xr:uid="{EF78A098-9772-4FC0-8146-69BE5D47F1A6}"/>
    <cellStyle name="Comma 3 5 3" xfId="519" xr:uid="{6CB2BAFB-1963-4B2D-ABBD-AD6D7CE0F4D4}"/>
    <cellStyle name="Comma 3 5 3 2" xfId="59301" xr:uid="{1F11AA56-F1E2-4C51-9317-E723D29B46D9}"/>
    <cellStyle name="Comma 3 5 3 2 2" xfId="60281" xr:uid="{E6C7263A-A01B-41CD-9ED3-500AC44684A9}"/>
    <cellStyle name="Comma 3 5 3 2 3" xfId="61267" xr:uid="{B2DA342D-AD37-4657-A794-5E0496B7BD36}"/>
    <cellStyle name="Comma 3 5 3 2 4" xfId="62289" xr:uid="{BDE4F904-9A00-466B-B19A-FE6E643754E2}"/>
    <cellStyle name="Comma 3 5 3 3" xfId="59302" xr:uid="{623F50B2-2FE8-41CF-BF26-2E0003F8EE3F}"/>
    <cellStyle name="Comma 3 5 3 3 2" xfId="60282" xr:uid="{EB6045AC-58A6-4FBA-B5C7-960E4B6F7A14}"/>
    <cellStyle name="Comma 3 5 3 3 3" xfId="61268" xr:uid="{A46F5E44-5C1B-463C-9FEA-4BFD67240E04}"/>
    <cellStyle name="Comma 3 5 3 3 4" xfId="62290" xr:uid="{B4DDBEDE-13FE-4979-86F4-03FE9FF260D3}"/>
    <cellStyle name="Comma 3 5 3 4" xfId="60280" xr:uid="{3AA00ED2-7DC5-4E9C-BDAB-5B922A58F360}"/>
    <cellStyle name="Comma 3 5 3 5" xfId="61266" xr:uid="{8E5D4AD0-F543-48A7-BF8A-04C45F48D3CC}"/>
    <cellStyle name="Comma 3 5 3 6" xfId="62288" xr:uid="{8BA89140-D340-42BF-8E85-58BDE9EAD9D5}"/>
    <cellStyle name="Comma 3 5 3 7" xfId="59300" xr:uid="{5D978B63-BE09-49B4-B00B-0751D45D602C}"/>
    <cellStyle name="Comma 3 5 3 8" xfId="41198" xr:uid="{1888CAFB-2757-47F8-A749-BD1EBB082268}"/>
    <cellStyle name="Comma 3 5 4" xfId="59303" xr:uid="{939A83E8-AE53-43FD-9AA6-7335836FDEDF}"/>
    <cellStyle name="Comma 3 5 4 2" xfId="60283" xr:uid="{8C1A68E2-09F2-471F-8578-1411B5F8ECED}"/>
    <cellStyle name="Comma 3 5 4 3" xfId="61269" xr:uid="{0AB417E5-BDEC-4447-97AD-FA71E949CA2F}"/>
    <cellStyle name="Comma 3 5 4 4" xfId="62291" xr:uid="{45CB3B0E-F1D6-438C-9D92-AD0FA08FF60D}"/>
    <cellStyle name="Comma 3 5 5" xfId="59304" xr:uid="{B4A1596A-A7DD-49C6-A3F7-24F0B9F116A5}"/>
    <cellStyle name="Comma 3 5 5 2" xfId="60284" xr:uid="{AD7F724C-FABA-4BC9-BA50-CD161A3FB121}"/>
    <cellStyle name="Comma 3 5 5 3" xfId="61270" xr:uid="{535F1093-EDB6-4E3F-8C11-6D62D8165F35}"/>
    <cellStyle name="Comma 3 5 5 4" xfId="62292" xr:uid="{6B3A406F-1B32-4551-B983-495817D52584}"/>
    <cellStyle name="Comma 3 5 6" xfId="59305" xr:uid="{661A0B40-F900-498B-9B95-362C300DEC5D}"/>
    <cellStyle name="Comma 3 5 6 2" xfId="60285" xr:uid="{42409C2A-216E-4B37-95E7-3A1A89ADEEE5}"/>
    <cellStyle name="Comma 3 5 6 3" xfId="61271" xr:uid="{263DB42D-6B51-430E-850F-F291D7E2C7EB}"/>
    <cellStyle name="Comma 3 5 6 4" xfId="62293" xr:uid="{29E84D36-F5DB-463C-BA74-95F05D6A9BAD}"/>
    <cellStyle name="Comma 3 5 7" xfId="60273" xr:uid="{7A077324-D430-4F77-A842-F05E8BE1CF86}"/>
    <cellStyle name="Comma 3 5 8" xfId="61259" xr:uid="{8F2E0250-DAFC-4F7F-91BC-2692D83F409E}"/>
    <cellStyle name="Comma 3 5 9" xfId="62281" xr:uid="{7B0B00E1-CB9D-4C20-B98B-821AF7ACAD92}"/>
    <cellStyle name="Comma 3 6" xfId="296" xr:uid="{F274CE57-5987-4181-BCB3-6D2AE0A767B7}"/>
    <cellStyle name="Comma 3 6 2" xfId="520" xr:uid="{032A8011-7928-4711-AC58-43198A05AEA0}"/>
    <cellStyle name="Comma 3 6 2 2" xfId="23283" xr:uid="{3A84C14E-AF82-44D2-A442-9DA695665052}"/>
    <cellStyle name="Comma 3 6 3" xfId="41199" xr:uid="{8AFC2AAF-BF82-488C-9B42-903855201D75}"/>
    <cellStyle name="Comma 3 6 4" xfId="59306" xr:uid="{5FCB8534-C2A8-4A6F-8DF9-0FBA02A3E23E}"/>
    <cellStyle name="Comma 3 6 5" xfId="4382" xr:uid="{85B7939C-7534-46FD-AEFA-E05576DCF907}"/>
    <cellStyle name="Comma 3 7" xfId="297" xr:uid="{7640C254-5A85-4D55-BD4E-BA7A1C483A7B}"/>
    <cellStyle name="Comma 3 7 2" xfId="521" xr:uid="{B514D899-6F85-4E7B-B12C-02E96CC44FCE}"/>
    <cellStyle name="Comma 3 7 2 2" xfId="23284" xr:uid="{A2D2E9D7-73EB-4D8D-B495-36BBEB66747F}"/>
    <cellStyle name="Comma 3 7 2 3" xfId="41200" xr:uid="{0ECBA6C7-CDF1-4729-99D3-4191D7C910E8}"/>
    <cellStyle name="Comma 3 7 2 4" xfId="59860" xr:uid="{89551AD5-720D-4B52-82B6-948E29BDA952}"/>
    <cellStyle name="Comma 3 7 2 5" xfId="4383" xr:uid="{0E952390-89B3-450B-8407-8E7741D5E0A0}"/>
    <cellStyle name="Comma 3 7 3" xfId="60286" xr:uid="{48D2D14D-DEDE-4FC3-BC55-585AC99CFEDA}"/>
    <cellStyle name="Comma 3 7 3 2" xfId="61272" xr:uid="{87D8EACC-7F56-41A1-8B8B-97B6FDE9E67E}"/>
    <cellStyle name="Comma 3 7 3 3" xfId="62294" xr:uid="{7F4B75FB-1CF5-42E9-831F-92662A45E5C8}"/>
    <cellStyle name="Comma 3 7 4" xfId="59307" xr:uid="{F5E4AEA4-E42F-498E-A626-4321BAFDDD26}"/>
    <cellStyle name="Comma 3 7 5" xfId="663" xr:uid="{A6CCE491-2EE9-4210-804A-41FDDD45FF31}"/>
    <cellStyle name="Comma 3 8" xfId="13" xr:uid="{25B1F499-2A54-41A8-86BF-BD48A44F4DFF}"/>
    <cellStyle name="Comma 3 8 2" xfId="562" xr:uid="{4677CADB-F1EC-4350-9FE4-A4219191836B}"/>
    <cellStyle name="Comma 3 8 2 2" xfId="60777" xr:uid="{5DA293E6-878C-4279-9B2E-B6684E6E5424}"/>
    <cellStyle name="Comma 3 8 2 3" xfId="23285" xr:uid="{36AEAAC7-FB22-4DF8-9396-8BC5A280C789}"/>
    <cellStyle name="Comma 3 8 3" xfId="430" xr:uid="{8D26FFC2-F29C-4753-B4E4-8DD2A0777085}"/>
    <cellStyle name="Comma 3 8 3 2" xfId="61703" xr:uid="{9AE6F041-1D07-4919-945D-086CA8506EE9}"/>
    <cellStyle name="Comma 3 8 3 3" xfId="41201" xr:uid="{90D5336A-0E9E-42BF-B07A-C2780A45EBA7}"/>
    <cellStyle name="Comma 3 8 4" xfId="587" xr:uid="{D0DEA566-A5B9-4F97-B787-BB9BFD0B3FC3}"/>
    <cellStyle name="Comma 3 8 4 2" xfId="62725" xr:uid="{D7243DD5-5422-41CA-9D6B-00AC2E215499}"/>
    <cellStyle name="Comma 3 8 5" xfId="594" xr:uid="{D32EA642-2A32-44CB-835E-A1D67B6F80EB}"/>
    <cellStyle name="Comma 3 8 5 2" xfId="59786" xr:uid="{1F0D4BA3-21A8-4406-8D13-99B6C3E9D8C8}"/>
    <cellStyle name="Comma 3 8 6" xfId="4384" xr:uid="{1F261A67-DADB-4AD3-ADE7-4A87216D0C09}"/>
    <cellStyle name="Comma 3 8 7" xfId="631" xr:uid="{722EA7F7-504F-488B-9081-CEE926DD5AA8}"/>
    <cellStyle name="Comma 3 9" xfId="454" xr:uid="{D72928C1-5F34-483A-9958-632EC3615695}"/>
    <cellStyle name="Comma 3 9 2" xfId="23286" xr:uid="{A1883DBB-5A31-4882-8823-599E3C0EE346}"/>
    <cellStyle name="Comma 3 9 2 2" xfId="60799" xr:uid="{DA02BC3C-A3F3-4A98-8180-361CBF864637}"/>
    <cellStyle name="Comma 3 9 3" xfId="41202" xr:uid="{8F085E87-8C24-4E89-9FEF-247C226009DA}"/>
    <cellStyle name="Comma 3 9 3 2" xfId="61725" xr:uid="{EA2D8B8A-E145-4639-8766-494F513B7377}"/>
    <cellStyle name="Comma 3 9 4" xfId="62747" xr:uid="{92737DD0-BF7F-4080-804A-4F98011F981F}"/>
    <cellStyle name="Comma 3 9 5" xfId="59809" xr:uid="{34938970-DEE1-492D-B306-1F3B0D9B4F93}"/>
    <cellStyle name="Comma 3 9 6" xfId="4385" xr:uid="{41CD276E-43B8-4445-A3D5-D7C5162DCA9B}"/>
    <cellStyle name="Comma 30" xfId="653" xr:uid="{7CCB9A14-2C84-45A9-B6D8-B279F962F00C}"/>
    <cellStyle name="Comma 30 2" xfId="60771" xr:uid="{46F251A3-EBF3-4541-8A63-6B09C35122F2}"/>
    <cellStyle name="Comma 30 3" xfId="61697" xr:uid="{AEB62158-F6C0-431A-B09E-5C81AC0674D7}"/>
    <cellStyle name="Comma 30 4" xfId="62719" xr:uid="{484B809E-9245-4824-A724-749361247B3E}"/>
    <cellStyle name="Comma 30 5" xfId="59779" xr:uid="{7AE98215-A7B7-47D8-9A3C-213D980AD0AA}"/>
    <cellStyle name="Comma 31" xfId="633" xr:uid="{6A6704C8-A06D-4064-91FE-80A8AF6D6D2A}"/>
    <cellStyle name="Comma 31 2" xfId="60825" xr:uid="{7352222A-FF91-4EA3-9036-DB22E182F86A}"/>
    <cellStyle name="Comma 31 3" xfId="61751" xr:uid="{37AD6C3C-D385-4E58-9F5F-AC7C69604E56}"/>
    <cellStyle name="Comma 31 4" xfId="62773" xr:uid="{5875DE69-69FB-4663-B64C-2893F68961D1}"/>
    <cellStyle name="Comma 31 5" xfId="59834" xr:uid="{35BF5DA8-A39B-4519-A295-803A38AAA1DB}"/>
    <cellStyle name="Comma 31 6" xfId="651" xr:uid="{3D9140F7-1DA9-4BC8-A7C4-D0E31C948D2B}"/>
    <cellStyle name="Comma 32" xfId="58738" xr:uid="{FB3F6FC9-E31F-4388-BA38-01A8F446D7FA}"/>
    <cellStyle name="Comma 32 2" xfId="59808" xr:uid="{EF600F44-088C-4D56-AF73-E01B6A1BC1CB}"/>
    <cellStyle name="Comma 32 2 2" xfId="60798" xr:uid="{26E507BD-CC9A-486C-8E92-4FEC5D6C2118}"/>
    <cellStyle name="Comma 32 2 3" xfId="61724" xr:uid="{CB661187-0FEC-46DC-9177-9E80106E6A45}"/>
    <cellStyle name="Comma 32 2 4" xfId="62746" xr:uid="{6D06B033-63B4-4374-B5D1-979EBB95D1AA}"/>
    <cellStyle name="Comma 32 3" xfId="60776" xr:uid="{06F0B72D-594B-4DB5-808D-40A21E127E7E}"/>
    <cellStyle name="Comma 32 4" xfId="61702" xr:uid="{F58D74D8-B36A-4D32-B0A2-43FBCF3313E8}"/>
    <cellStyle name="Comma 32 5" xfId="62724" xr:uid="{989C7C9A-F4D5-4095-9648-7A34DF1E3B58}"/>
    <cellStyle name="Comma 32 6" xfId="59785" xr:uid="{70073468-3A8E-4115-8E47-94A5E889F318}"/>
    <cellStyle name="Comma 32 7" xfId="58808" xr:uid="{0400F846-3CA4-4318-88D9-9A18D67254FC}"/>
    <cellStyle name="Comma 33" xfId="59839" xr:uid="{139308E2-02A7-4025-83DC-F7F9FAFD33AF}"/>
    <cellStyle name="Comma 33 2" xfId="60830" xr:uid="{2BC7F661-256A-415A-9067-13468B734706}"/>
    <cellStyle name="Comma 33 3" xfId="61756" xr:uid="{2ADDFC73-1BA5-45E5-96D6-22AE1EED014A}"/>
    <cellStyle name="Comma 33 4" xfId="62778" xr:uid="{AE75D920-8F47-4A4E-BFF3-8054FB17D15D}"/>
    <cellStyle name="Comma 34" xfId="59841" xr:uid="{9065CDA8-EF67-4D36-83DA-BE70064F049A}"/>
    <cellStyle name="Comma 34 2" xfId="61758" xr:uid="{B35D8C5D-68E2-4B32-837C-C69CE470CD1E}"/>
    <cellStyle name="Comma 34 3" xfId="62780" xr:uid="{651AE549-6E80-4D9B-9F37-884FF893786A}"/>
    <cellStyle name="Comma 35" xfId="60843" xr:uid="{AF13C5C8-9EF0-4FD6-964B-25D07CCE29F1}"/>
    <cellStyle name="Comma 36" xfId="60948" xr:uid="{81C0BAF3-0ECE-4769-9F26-E530C00248D2}"/>
    <cellStyle name="Comma 37" xfId="61678" xr:uid="{355D712D-5E7A-42AE-8DCF-AE8190167E67}"/>
    <cellStyle name="Comma 38" xfId="61863" xr:uid="{0F42C564-514E-42C8-A180-3F3E912B3476}"/>
    <cellStyle name="Comma 39" xfId="60947" xr:uid="{BC194FBB-B407-4B67-B9AE-DAEF60F4CCB9}"/>
    <cellStyle name="Comma 4" xfId="101" xr:uid="{A7CEEDEE-B85C-428A-9498-0B38890D9FF9}"/>
    <cellStyle name="Comma 4 10" xfId="2075" xr:uid="{6513EC9B-83EB-4219-A411-CC68228B35E0}"/>
    <cellStyle name="Comma 4 10 2" xfId="23082" xr:uid="{25C68422-B394-4C68-9769-AE914A5F8578}"/>
    <cellStyle name="Comma 4 10 3" xfId="41001" xr:uid="{400E0941-EF06-442F-90DB-8275E5A0D0F0}"/>
    <cellStyle name="Comma 4 11" xfId="22959" xr:uid="{F8A139F6-1C53-4B83-8617-0A760735032E}"/>
    <cellStyle name="Comma 4 12" xfId="40831" xr:uid="{601C0243-1C39-4A02-9378-C079DFBD6E52}"/>
    <cellStyle name="Comma 4 13" xfId="40879" xr:uid="{7AE53986-9261-4018-9927-BFA7D1AB2546}"/>
    <cellStyle name="Comma 4 14" xfId="661" xr:uid="{141D1385-76CF-43DC-BDC0-27AA525138D3}"/>
    <cellStyle name="Comma 4 15" xfId="58809" xr:uid="{CF5ED743-DE1C-4ABB-91C9-0D5C800C3230}"/>
    <cellStyle name="Comma 4 16" xfId="59762" xr:uid="{CD6D4A8E-BA23-4DC5-BCF9-F420C6C3F45C}"/>
    <cellStyle name="Comma 4 17" xfId="646" xr:uid="{AFA23337-B06B-4D0B-BBFE-31B5EE312917}"/>
    <cellStyle name="Comma 4 2" xfId="102" xr:uid="{F56FEC9F-5A15-431F-B549-D76B20F368F6}"/>
    <cellStyle name="Comma 4 2 2" xfId="299" xr:uid="{6CECA30E-60BB-4BDC-9A22-F98900AA0A5F}"/>
    <cellStyle name="Comma 4 2 2 2" xfId="523" xr:uid="{3A002C05-DB96-4152-A485-2175B291CC92}"/>
    <cellStyle name="Comma 4 2 2 2 2" xfId="60289" xr:uid="{72BFE387-2055-43DD-A513-A2BF94F37846}"/>
    <cellStyle name="Comma 4 2 2 2 3" xfId="23288" xr:uid="{192126FB-4837-40F3-8492-D0E91B42AFEF}"/>
    <cellStyle name="Comma 4 2 2 3" xfId="40855" xr:uid="{FEB5161E-F8BB-47DD-8AB6-5025AF3BA693}"/>
    <cellStyle name="Comma 4 2 2 3 2" xfId="61274" xr:uid="{014602E1-41AC-4637-AADF-A5D4B5FCE023}"/>
    <cellStyle name="Comma 4 2 2 4" xfId="41204" xr:uid="{D6DF5E93-D8DF-4D3E-8DB4-4B33F6EDA442}"/>
    <cellStyle name="Comma 4 2 2 4 2" xfId="62296" xr:uid="{20E6ACBA-0429-4F61-8D63-6B08F5109C81}"/>
    <cellStyle name="Comma 4 2 2 5" xfId="59309" xr:uid="{78C47219-0B5A-46F7-863D-533542A7BD8E}"/>
    <cellStyle name="Comma 4 2 2 6" xfId="4387" xr:uid="{7F81EE8B-BCD1-49AA-B9C8-0BA5CD93B41C}"/>
    <cellStyle name="Comma 4 2 3" xfId="298" xr:uid="{77A53CCD-C0BA-4CE8-8D50-2A25A08241A3}"/>
    <cellStyle name="Comma 4 2 3 2" xfId="522" xr:uid="{8D5E4E36-9BEA-4A65-8E61-EAC8B0CD2598}"/>
    <cellStyle name="Comma 4 2 3 2 2" xfId="60290" xr:uid="{4CF06545-8F6C-45F2-A071-57B232B29BAD}"/>
    <cellStyle name="Comma 4 2 3 3" xfId="61275" xr:uid="{FB88F1D0-F7D5-4872-8B9D-D75929C9FAAC}"/>
    <cellStyle name="Comma 4 2 3 4" xfId="62297" xr:uid="{75DF5DFB-06A9-4002-BCD0-D6EF522869F9}"/>
    <cellStyle name="Comma 4 2 3 5" xfId="59310" xr:uid="{DF97C0D0-0EDA-4B4E-8B32-E2F472F6F6E3}"/>
    <cellStyle name="Comma 4 2 3 6" xfId="2076" xr:uid="{5036D07A-2557-4357-96DA-EEF546805A92}"/>
    <cellStyle name="Comma 4 2 4" xfId="456" xr:uid="{0E39D2FD-509D-45A8-9078-4A1AF03DA703}"/>
    <cellStyle name="Comma 4 2 4 2" xfId="60288" xr:uid="{92E00D34-DBE8-4BE3-B007-B971F909C2EF}"/>
    <cellStyle name="Comma 4 2 4 3" xfId="22961" xr:uid="{D13389E2-BF72-4A71-85BA-EDFB9E8485A4}"/>
    <cellStyle name="Comma 4 2 5" xfId="40836" xr:uid="{7868BD86-D182-43F8-8B4A-ECE89DC4D99D}"/>
    <cellStyle name="Comma 4 2 5 2" xfId="61273" xr:uid="{9A2F8C86-C3FE-40A6-A9C5-9AD86D64BBA1}"/>
    <cellStyle name="Comma 4 2 6" xfId="40881" xr:uid="{B1558F1F-127C-4930-9305-41F8EB7942D7}"/>
    <cellStyle name="Comma 4 2 6 2" xfId="62295" xr:uid="{59DC56D3-1088-4215-8CE4-81A14EFF1533}"/>
    <cellStyle name="Comma 4 2 7" xfId="59308" xr:uid="{282D6345-0855-495D-B7F5-86E37A599358}"/>
    <cellStyle name="Comma 4 2 8" xfId="58810" xr:uid="{C13C3D90-F8B6-4523-9E7B-B06D74392B26}"/>
    <cellStyle name="Comma 4 2 9" xfId="666" xr:uid="{C8B0A03F-3BFA-4115-A956-9C69945B959F}"/>
    <cellStyle name="Comma 4 3" xfId="300" xr:uid="{EAB39824-3CF5-4929-ACF2-83CDF1FD9A53}"/>
    <cellStyle name="Comma 4 3 2" xfId="301" xr:uid="{1BE792F3-865D-48BB-A9CC-CABD1D4007EB}"/>
    <cellStyle name="Comma 4 3 2 2" xfId="525" xr:uid="{39C719BC-6022-479D-A948-C752284B2170}"/>
    <cellStyle name="Comma 4 3 2 2 2" xfId="60291" xr:uid="{EEE5F4B3-20DC-46A6-939A-DCD0E0BB4CA8}"/>
    <cellStyle name="Comma 4 3 2 3" xfId="23289" xr:uid="{40304064-BA2F-4911-A053-4A6379016632}"/>
    <cellStyle name="Comma 4 3 3" xfId="524" xr:uid="{2318C20A-CB12-4C60-8D39-47F32C8239A6}"/>
    <cellStyle name="Comma 4 3 3 2" xfId="61276" xr:uid="{649C4559-DD3F-4317-93C8-0F0052BB9807}"/>
    <cellStyle name="Comma 4 3 3 3" xfId="40849" xr:uid="{1A401502-583F-4EDF-8338-D2C94DA5F9EC}"/>
    <cellStyle name="Comma 4 3 4" xfId="41205" xr:uid="{37B93004-A89E-4632-9EB8-B24CED7F543C}"/>
    <cellStyle name="Comma 4 3 4 2" xfId="62298" xr:uid="{FFDCC424-5F54-4D55-B82A-96DBD11EAA30}"/>
    <cellStyle name="Comma 4 3 5" xfId="59311" xr:uid="{AF674636-2334-4D14-845F-6057C4889A69}"/>
    <cellStyle name="Comma 4 3 6" xfId="58811" xr:uid="{C7FA89EC-0BFA-425F-9CCA-15A4CDEADCB0}"/>
    <cellStyle name="Comma 4 3 7" xfId="58912" xr:uid="{75C908A7-FF93-4A58-AD54-56F7B6CF8B2B}"/>
    <cellStyle name="Comma 4 3 8" xfId="4388" xr:uid="{FD63ED85-0A4C-47F7-9BBA-403E110C3398}"/>
    <cellStyle name="Comma 4 4" xfId="302" xr:uid="{75E3EE28-B8E4-4DC8-8C5B-1C86892485D8}"/>
    <cellStyle name="Comma 4 4 2" xfId="303" xr:uid="{7CF7A6FA-0059-4BE1-B84D-DF834D6E058E}"/>
    <cellStyle name="Comma 4 4 2 2" xfId="527" xr:uid="{751A861F-DE2D-4C8D-8813-403D971B917D}"/>
    <cellStyle name="Comma 4 4 2 2 2" xfId="60782" xr:uid="{288D96C1-8C54-4F69-B0AF-36EAAABBBF05}"/>
    <cellStyle name="Comma 4 4 2 3" xfId="23290" xr:uid="{5BAE09CF-A65A-4748-9DA6-468D79332228}"/>
    <cellStyle name="Comma 4 4 3" xfId="526" xr:uid="{1095BC2F-E7FD-44B0-A42D-3B0E791E976A}"/>
    <cellStyle name="Comma 4 4 3 2" xfId="61709" xr:uid="{C3B1C255-8D98-4B81-86E5-EC4DD0FFF812}"/>
    <cellStyle name="Comma 4 4 3 3" xfId="41206" xr:uid="{37CFB1F9-6663-4045-910F-E380F3F022FD}"/>
    <cellStyle name="Comma 4 4 4" xfId="62731" xr:uid="{92CF227E-6D13-4879-90CF-9D12D2B70C03}"/>
    <cellStyle name="Comma 4 4 5" xfId="59793" xr:uid="{DA95F683-0347-43A8-A6E1-5B4BF4731385}"/>
    <cellStyle name="Comma 4 4 6" xfId="58812" xr:uid="{AA4434E1-E8F4-4382-90DB-CD1440685E05}"/>
    <cellStyle name="Comma 4 4 7" xfId="60734" xr:uid="{E892E831-C4DF-4EA7-A21E-D89FA3F08CA1}"/>
    <cellStyle name="Comma 4 4 8" xfId="4389" xr:uid="{F6FB7C76-1BB4-420A-B397-13B580E3326C}"/>
    <cellStyle name="Comma 4 5" xfId="304" xr:uid="{099FA2D1-E392-4AA6-B852-D86D14FD3E78}"/>
    <cellStyle name="Comma 4 5 2" xfId="305" xr:uid="{DB892C2F-C5C0-47BE-9262-848E0AB0D9D2}"/>
    <cellStyle name="Comma 4 5 2 2" xfId="60805" xr:uid="{576215F9-FC00-405E-B15D-619389E5DC88}"/>
    <cellStyle name="Comma 4 5 2 3" xfId="23291" xr:uid="{500D13B7-1331-43CF-8265-F46F5C8ABC6E}"/>
    <cellStyle name="Comma 4 5 3" xfId="528" xr:uid="{3780CA42-4D92-4BE7-BD0C-91841485D15F}"/>
    <cellStyle name="Comma 4 5 3 2" xfId="61731" xr:uid="{7EE5F19F-B705-4C2F-8DFF-E0E27E82BAD8}"/>
    <cellStyle name="Comma 4 5 3 3" xfId="41207" xr:uid="{2154C88E-1C00-48AC-B8F6-BEE5A79BF38C}"/>
    <cellStyle name="Comma 4 5 4" xfId="62753" xr:uid="{3583E7C8-D5D3-49B6-B3FE-CFAFC4EF03DB}"/>
    <cellStyle name="Comma 4 5 5" xfId="59815" xr:uid="{139BF559-B092-418D-B43F-F424C55215C1}"/>
    <cellStyle name="Comma 4 5 6" xfId="4390" xr:uid="{83AA50FB-8F1B-404E-AF40-04437853C285}"/>
    <cellStyle name="Comma 4 6" xfId="306" xr:uid="{9950A836-DAC5-42FD-9A7A-0DCA68B5EF86}"/>
    <cellStyle name="Comma 4 6 2" xfId="529" xr:uid="{CF836FEF-16D7-4F29-8E4E-0804750C8261}"/>
    <cellStyle name="Comma 4 6 2 2" xfId="61773" xr:uid="{ADEEF38D-6DAE-4846-8F96-E5F5915BBCFF}"/>
    <cellStyle name="Comma 4 6 2 3" xfId="23292" xr:uid="{6C961B89-F857-41D7-9665-A07FBF0A9560}"/>
    <cellStyle name="Comma 4 6 3" xfId="41208" xr:uid="{4E12DFF4-A729-4B46-9F5B-DF6FAAB20D4B}"/>
    <cellStyle name="Comma 4 6 3 2" xfId="62795" xr:uid="{41C08F4C-CFBC-4588-A7E6-8B6F09531FB1}"/>
    <cellStyle name="Comma 4 6 4" xfId="59861" xr:uid="{04C39F6C-00F2-4FCA-B395-3D0BEA9605D6}"/>
    <cellStyle name="Comma 4 6 5" xfId="4391" xr:uid="{C0F07303-E608-4C77-B09B-0B4F639D6827}"/>
    <cellStyle name="Comma 4 7" xfId="307" xr:uid="{85A561DA-D237-446C-9E25-4BB0EF3395E8}"/>
    <cellStyle name="Comma 4 7 2" xfId="530" xr:uid="{D1FCB293-1E5D-4D3B-93B8-F2BA36BF31D2}"/>
    <cellStyle name="Comma 4 7 2 2" xfId="23293" xr:uid="{4D3475F3-12EF-45BB-AFC2-A7AA43D4FB87}"/>
    <cellStyle name="Comma 4 7 3" xfId="41209" xr:uid="{89F32FED-9BB6-4EA3-B802-77139915F3A2}"/>
    <cellStyle name="Comma 4 7 4" xfId="60287" xr:uid="{68E7DDD2-33A9-41F3-9C47-E51CFAF5D39E}"/>
    <cellStyle name="Comma 4 7 5" xfId="4392" xr:uid="{D9ACE02C-A484-4E10-A842-A626524BBDDF}"/>
    <cellStyle name="Comma 4 8" xfId="4393" xr:uid="{36970F8A-1B17-4EE7-8709-A828C7FB7FE2}"/>
    <cellStyle name="Comma 4 8 2" xfId="23294" xr:uid="{206B4287-957C-4F06-9F6D-5DE1C4AFD880}"/>
    <cellStyle name="Comma 4 8 3" xfId="41210" xr:uid="{7D6B9840-23AF-4576-ABD9-FD82FF734A1D}"/>
    <cellStyle name="Comma 4 8 4" xfId="60858" xr:uid="{B765F004-65D9-4173-B24D-821113EF8F33}"/>
    <cellStyle name="Comma 4 9" xfId="4386" xr:uid="{A65D67CB-0166-4BF7-90B8-D3B833FF6DCB}"/>
    <cellStyle name="Comma 4 9 2" xfId="23287" xr:uid="{06F84712-FEF6-4107-B9B7-B299910ED3C2}"/>
    <cellStyle name="Comma 4 9 3" xfId="41203" xr:uid="{DBE46CA0-14CB-4595-9A8C-A9C25098697C}"/>
    <cellStyle name="Comma 4 9 4" xfId="61880" xr:uid="{4180022B-AD6F-4CDE-926A-90F22DEF5536}"/>
    <cellStyle name="Comma 40" xfId="61865" xr:uid="{D34FBFEF-C6FA-4A28-9C94-20F1B267C866}"/>
    <cellStyle name="Comma 41" xfId="61970" xr:uid="{4DF49839-BB9C-4C89-B729-6194E9475692}"/>
    <cellStyle name="Comma 42" xfId="62700" xr:uid="{5E624635-0702-4404-AF03-E488EE5BBDF0}"/>
    <cellStyle name="Comma 43" xfId="62885" xr:uid="{2C257A5D-83FA-411B-85F6-8077AA8EDE5B}"/>
    <cellStyle name="Comma 44" xfId="61969" xr:uid="{6885F1B0-ED7A-4286-98F9-F53A6D6785FB}"/>
    <cellStyle name="Comma 45" xfId="58779" xr:uid="{679ADC12-E8A0-4569-880A-3606ACAAE93D}"/>
    <cellStyle name="Comma 46" xfId="59768" xr:uid="{0F1865C1-C263-4ED9-9012-B10D7C3951C8}"/>
    <cellStyle name="Comma 47" xfId="58946" xr:uid="{E0C96B5E-69BB-4643-BCF6-3BB623FF3C01}"/>
    <cellStyle name="Comma 48" xfId="59763" xr:uid="{86C59E88-81E7-481F-857B-0054722297FA}"/>
    <cellStyle name="Comma 49" xfId="58928" xr:uid="{5CBA9553-345F-4FB8-B4C0-F1D29005FF3D}"/>
    <cellStyle name="Comma 5" xfId="103" xr:uid="{7741BC59-D901-4AFE-A3C1-54A61AD23BA2}"/>
    <cellStyle name="Comma 5 10" xfId="40833" xr:uid="{723FEA3E-662A-4003-BCBB-177399B4FF4A}"/>
    <cellStyle name="Comma 5 11" xfId="41211" xr:uid="{3680024B-E43A-4626-9129-C08768F7F497}"/>
    <cellStyle name="Comma 5 12" xfId="58813" xr:uid="{20802AFD-5937-4FD4-A7D1-F1318D5F3744}"/>
    <cellStyle name="Comma 5 13" xfId="4394" xr:uid="{55922A54-7C7F-4DCC-98A8-66F8049EB170}"/>
    <cellStyle name="Comma 5 2" xfId="104" xr:uid="{C942CCEE-49E1-4ACC-8A4A-A744C57E4463}"/>
    <cellStyle name="Comma 5 2 10" xfId="2077" xr:uid="{A774A5F5-739C-4B11-BAE1-3FEA674E6F21}"/>
    <cellStyle name="Comma 5 2 2" xfId="309" xr:uid="{B9E7F419-1472-41F2-A716-4FCB2D14E942}"/>
    <cellStyle name="Comma 5 2 2 2" xfId="60294" xr:uid="{EFC9AF00-9614-4EFB-9E30-88B18C59C52C}"/>
    <cellStyle name="Comma 5 2 2 3" xfId="61278" xr:uid="{B51CCCD4-54B1-454E-8F1B-C123D500B24B}"/>
    <cellStyle name="Comma 5 2 2 4" xfId="62300" xr:uid="{4702C6B2-15E1-41D6-B1CC-2B1A49D0A493}"/>
    <cellStyle name="Comma 5 2 2 5" xfId="59313" xr:uid="{BF50AB2E-4492-4993-AE4E-75DA4C68DA2A}"/>
    <cellStyle name="Comma 5 2 2 6" xfId="23083" xr:uid="{F5E6385C-1348-4AA3-9D6C-05102589E02D}"/>
    <cellStyle name="Comma 5 2 3" xfId="457" xr:uid="{AF24390D-315F-482E-86F8-7E79C50D8182}"/>
    <cellStyle name="Comma 5 2 3 2" xfId="60295" xr:uid="{0DC2F187-03BF-469E-8186-43E9864FACC9}"/>
    <cellStyle name="Comma 5 2 3 3" xfId="61279" xr:uid="{9F738B4B-90AF-455C-A1B9-63734FD3BD20}"/>
    <cellStyle name="Comma 5 2 3 4" xfId="62301" xr:uid="{5626CA9C-9733-4B44-9497-F3D787156BC2}"/>
    <cellStyle name="Comma 5 2 3 5" xfId="59314" xr:uid="{A49634FC-DA97-423A-8B3F-F0424DF67393}"/>
    <cellStyle name="Comma 5 2 3 6" xfId="40852" xr:uid="{5C3EA218-4086-4729-981D-C983329792CA}"/>
    <cellStyle name="Comma 5 2 4" xfId="41002" xr:uid="{89750503-5260-4029-8110-5070B3D11F43}"/>
    <cellStyle name="Comma 5 2 4 2" xfId="60293" xr:uid="{34055823-65D8-486E-B02A-99E1CFCEDDF6}"/>
    <cellStyle name="Comma 5 2 5" xfId="61277" xr:uid="{604E5646-5D4A-44D7-9C49-98389FEC2584}"/>
    <cellStyle name="Comma 5 2 6" xfId="62299" xr:uid="{7010BFC4-AC0A-42AA-948A-967700840ED0}"/>
    <cellStyle name="Comma 5 2 7" xfId="59312" xr:uid="{7E6B8C60-D3DC-42B3-A58B-DBBB5213C94F}"/>
    <cellStyle name="Comma 5 2 8" xfId="58814" xr:uid="{51A5BD9D-DDF9-4960-826F-CBB5FF812930}"/>
    <cellStyle name="Comma 5 2 9" xfId="60741" xr:uid="{A6698951-2DF1-4133-9B44-10DBDAFC967C}"/>
    <cellStyle name="Comma 5 3" xfId="310" xr:uid="{1E4A0A94-28A2-440A-9130-409D95F678D1}"/>
    <cellStyle name="Comma 5 3 2" xfId="532" xr:uid="{0C185E7F-ED93-4879-97C7-729622BA537C}"/>
    <cellStyle name="Comma 5 3 2 2" xfId="23085" xr:uid="{7A08081A-AD8F-40C5-B32E-7CB79192AF76}"/>
    <cellStyle name="Comma 5 3 2 3" xfId="41004" xr:uid="{F18A3EA1-490B-4C90-B8B0-B0AF3125C067}"/>
    <cellStyle name="Comma 5 3 2 4" xfId="60783" xr:uid="{35F36109-6FAB-4955-A286-657DB003913A}"/>
    <cellStyle name="Comma 5 3 2 5" xfId="2079" xr:uid="{99D8D6FE-4293-43E9-9E4C-26734730778F}"/>
    <cellStyle name="Comma 5 3 3" xfId="23084" xr:uid="{E02818E5-D70C-4B9B-B046-89D6DC4190CD}"/>
    <cellStyle name="Comma 5 3 3 2" xfId="61710" xr:uid="{9E9B59CE-C9C7-4D67-AA8D-8FE46DCE9549}"/>
    <cellStyle name="Comma 5 3 4" xfId="41003" xr:uid="{F2212A39-3848-43C8-A3E6-386068915F45}"/>
    <cellStyle name="Comma 5 3 4 2" xfId="62732" xr:uid="{5C42E021-B963-44C2-879A-FD6703279E2C}"/>
    <cellStyle name="Comma 5 3 5" xfId="59794" xr:uid="{05068ACB-EFF4-422F-868A-7912F6E63A76}"/>
    <cellStyle name="Comma 5 3 6" xfId="2078" xr:uid="{FAA0AA5F-8A75-42C4-9499-9B2729B8479E}"/>
    <cellStyle name="Comma 5 4" xfId="308" xr:uid="{B250647E-EF94-424A-88DE-5D0A68FE7721}"/>
    <cellStyle name="Comma 5 4 2" xfId="531" xr:uid="{CDB75669-123E-44C5-8599-09290936295B}"/>
    <cellStyle name="Comma 5 4 2 2" xfId="60806" xr:uid="{1AB55B25-E2A5-4E81-82DB-CF70EB325A62}"/>
    <cellStyle name="Comma 5 4 2 3" xfId="23296" xr:uid="{40A95058-576A-4311-B01E-9ACFE2DE9A7B}"/>
    <cellStyle name="Comma 5 4 3" xfId="41212" xr:uid="{EFB2BF7F-D02C-4278-BD6B-7747D0D80B64}"/>
    <cellStyle name="Comma 5 4 3 2" xfId="61732" xr:uid="{B720E985-BD53-47F3-A690-4C4536B0AFF8}"/>
    <cellStyle name="Comma 5 4 4" xfId="62754" xr:uid="{D9178E21-37A8-4161-B331-94EB7DCEE4C3}"/>
    <cellStyle name="Comma 5 4 5" xfId="59816" xr:uid="{C1B76142-2CA5-445D-B708-00363701B5FE}"/>
    <cellStyle name="Comma 5 4 6" xfId="4395" xr:uid="{FF4336AA-7F11-44E5-BDA6-359AE50203C7}"/>
    <cellStyle name="Comma 5 5" xfId="4396" xr:uid="{CC5019DB-92FE-491E-BAD0-153FAB516B74}"/>
    <cellStyle name="Comma 5 5 2" xfId="23297" xr:uid="{1A346180-5402-400D-8A38-FA228B5D8124}"/>
    <cellStyle name="Comma 5 5 3" xfId="41213" xr:uid="{C8147127-1D22-42A9-9AC8-EE09E5F7333D}"/>
    <cellStyle name="Comma 5 5 4" xfId="59862" xr:uid="{9C01195A-F76D-4F33-99D1-8E862BCBF547}"/>
    <cellStyle name="Comma 5 6" xfId="4397" xr:uid="{10311ABD-C783-441B-BFEA-9AE7CF9ED00E}"/>
    <cellStyle name="Comma 5 6 2" xfId="23298" xr:uid="{44CAAAEC-0B1E-460A-AA23-9CBF4CCC1566}"/>
    <cellStyle name="Comma 5 6 3" xfId="41214" xr:uid="{5871A507-7DA4-4F54-B330-A3B11905BEAE}"/>
    <cellStyle name="Comma 5 6 4" xfId="60292" xr:uid="{58D2B08C-54DF-49BD-85A7-1F063CBED985}"/>
    <cellStyle name="Comma 5 7" xfId="4398" xr:uid="{20E9395B-1C3E-4B64-B308-1767859030E4}"/>
    <cellStyle name="Comma 5 7 2" xfId="23299" xr:uid="{EB785C37-9729-47F1-9A0B-27456698D5D4}"/>
    <cellStyle name="Comma 5 7 3" xfId="41215" xr:uid="{FC26AF0C-22AB-40B4-9522-3684D7222FF3}"/>
    <cellStyle name="Comma 5 8" xfId="4399" xr:uid="{C21C3DC8-2EE6-479A-85D1-6D3D728F044E}"/>
    <cellStyle name="Comma 5 8 2" xfId="23300" xr:uid="{7F11715A-A026-4D7F-99B1-6D8CAEEDE67C}"/>
    <cellStyle name="Comma 5 8 3" xfId="41216" xr:uid="{AA12208D-5E95-409D-8D8C-80A4D54A5CF5}"/>
    <cellStyle name="Comma 5 9" xfId="23295" xr:uid="{2B1ED600-33FB-48FE-B2BC-C265B90149E2}"/>
    <cellStyle name="Comma 50" xfId="59766" xr:uid="{6BB5725C-0F1E-4785-A29A-8B830ACE34DE}"/>
    <cellStyle name="Comma 51" xfId="638" xr:uid="{B84006AB-6773-41BE-A4F1-92807E580756}"/>
    <cellStyle name="Comma 52" xfId="627" xr:uid="{800F9C43-33EC-46CD-ACD0-923609102747}"/>
    <cellStyle name="Comma 6" xfId="105" xr:uid="{944441D9-B452-4214-9787-7F93A82B529A}"/>
    <cellStyle name="Comma 6 10" xfId="40843" xr:uid="{822BB416-4BA6-4353-B37C-C3BE231F4F88}"/>
    <cellStyle name="Comma 6 11" xfId="41217" xr:uid="{F5381555-C557-4084-92B3-2F1591933B8B}"/>
    <cellStyle name="Comma 6 12" xfId="58815" xr:uid="{EB7AA8BA-3016-452F-9538-5C1D475472A2}"/>
    <cellStyle name="Comma 6 13" xfId="4400" xr:uid="{76C21737-52B6-47D6-937D-69F7C7A88EC6}"/>
    <cellStyle name="Comma 6 2" xfId="106" xr:uid="{E6BC3C15-D839-4449-B8E3-17AEC6176C07}"/>
    <cellStyle name="Comma 6 2 2" xfId="23302" xr:uid="{6841DBDB-9CD4-418F-A6AC-7B7AF1259FC7}"/>
    <cellStyle name="Comma 6 2 2 2" xfId="60298" xr:uid="{D22CE77C-C516-4591-A30F-5156C3C21941}"/>
    <cellStyle name="Comma 6 2 2 3" xfId="61281" xr:uid="{16C7ABF8-88D2-4CD3-9CBD-E80A69E12A01}"/>
    <cellStyle name="Comma 6 2 2 4" xfId="62303" xr:uid="{17BFBF1D-AA3E-4496-8418-1B4C38B9698A}"/>
    <cellStyle name="Comma 6 2 2 5" xfId="59316" xr:uid="{4AF9794F-6BE6-4256-8D75-DBB729952AC4}"/>
    <cellStyle name="Comma 6 2 3" xfId="41218" xr:uid="{87123EB8-4D3A-4E31-B18F-75F737800338}"/>
    <cellStyle name="Comma 6 2 3 2" xfId="60299" xr:uid="{4ECAC92F-01FA-4389-B610-8A48625B232E}"/>
    <cellStyle name="Comma 6 2 3 3" xfId="61282" xr:uid="{475A9F67-4EB4-40E3-B5BD-CC6BDEB05724}"/>
    <cellStyle name="Comma 6 2 3 4" xfId="62304" xr:uid="{DE8CA019-AAB4-49BC-A408-2ECD9047861A}"/>
    <cellStyle name="Comma 6 2 3 5" xfId="59317" xr:uid="{33689226-4A07-4FD3-AF81-F73AE9ED3E50}"/>
    <cellStyle name="Comma 6 2 4" xfId="60297" xr:uid="{E2708341-624D-46ED-A4E5-D2DED70717A7}"/>
    <cellStyle name="Comma 6 2 5" xfId="61280" xr:uid="{FFF778B3-2483-430E-BAB3-76679439B336}"/>
    <cellStyle name="Comma 6 2 6" xfId="62302" xr:uid="{113F9A4E-8F5C-40B5-98A7-68C10815BCFF}"/>
    <cellStyle name="Comma 6 2 7" xfId="59315" xr:uid="{DE110187-4EB7-47F1-9E86-9888F8AA6489}"/>
    <cellStyle name="Comma 6 2 8" xfId="58816" xr:uid="{0403AAF3-7252-4BBD-ACE4-8996A491E501}"/>
    <cellStyle name="Comma 6 2 9" xfId="4401" xr:uid="{4FE3C2D0-B50E-4DC8-9903-3398D9FD98CF}"/>
    <cellStyle name="Comma 6 3" xfId="312" xr:uid="{98BD805E-369D-4BFE-A804-E86DDF33189D}"/>
    <cellStyle name="Comma 6 3 2" xfId="534" xr:uid="{F6894C17-D394-4F97-90D3-6C6D30E6BD2F}"/>
    <cellStyle name="Comma 6 3 2 2" xfId="60793" xr:uid="{4153983A-C42C-4797-9627-E5EE4889B665}"/>
    <cellStyle name="Comma 6 3 2 3" xfId="23303" xr:uid="{7205B2CE-BAFA-4FBD-8B32-05E95FE94DCA}"/>
    <cellStyle name="Comma 6 3 3" xfId="41219" xr:uid="{E4D249E6-8AEA-4DF1-90D9-050A90D20302}"/>
    <cellStyle name="Comma 6 3 3 2" xfId="61719" xr:uid="{62F6102F-E7BA-4FB8-B3A5-5789BAC065CB}"/>
    <cellStyle name="Comma 6 3 4" xfId="62741" xr:uid="{76981E45-7980-44C9-9A00-83B2008848D2}"/>
    <cellStyle name="Comma 6 3 5" xfId="59804" xr:uid="{3B34803D-0A14-4B9D-A049-396CA0CD2A94}"/>
    <cellStyle name="Comma 6 3 6" xfId="4402" xr:uid="{DE992A6E-D088-493E-A49F-EDADC9ABD693}"/>
    <cellStyle name="Comma 6 4" xfId="311" xr:uid="{C1C2D54E-CE3C-4751-ACD0-0870A7D3929E}"/>
    <cellStyle name="Comma 6 4 2" xfId="533" xr:uid="{FEEEE6D3-EB3A-4C98-B036-8BFB66F2EBD2}"/>
    <cellStyle name="Comma 6 4 2 2" xfId="60815" xr:uid="{C4D77388-59C1-492C-8F86-BE95330D1561}"/>
    <cellStyle name="Comma 6 4 2 3" xfId="23304" xr:uid="{656088AA-C772-48A8-BDD2-BE087CE51F8F}"/>
    <cellStyle name="Comma 6 4 3" xfId="41220" xr:uid="{C20EEABD-6977-4A47-BFDB-FBCEE48F876A}"/>
    <cellStyle name="Comma 6 4 3 2" xfId="61741" xr:uid="{E0F70BE6-9F88-46C1-86FC-AE0D54A925D3}"/>
    <cellStyle name="Comma 6 4 4" xfId="62763" xr:uid="{37AA429C-2D88-4C9D-B399-20E8CC74529F}"/>
    <cellStyle name="Comma 6 4 5" xfId="59825" xr:uid="{5CD16ABD-41A0-4703-B14F-E1FAB1225A2D}"/>
    <cellStyle name="Comma 6 4 6" xfId="4403" xr:uid="{670C9E79-1759-455E-968B-B996535BA2DC}"/>
    <cellStyle name="Comma 6 5" xfId="4404" xr:uid="{B320E000-1F6F-4EC0-97DD-9F1109E572D8}"/>
    <cellStyle name="Comma 6 5 2" xfId="23305" xr:uid="{143420F6-C918-4EC1-9A67-C566E9771983}"/>
    <cellStyle name="Comma 6 5 2 2" xfId="61774" xr:uid="{C2CC1614-44D1-420A-A9F4-6666BF6EDC12}"/>
    <cellStyle name="Comma 6 5 3" xfId="41221" xr:uid="{E78502EA-25F7-454A-A55A-DE8D503E0731}"/>
    <cellStyle name="Comma 6 5 3 2" xfId="62796" xr:uid="{C09A0265-9F2B-45F7-A992-4E1E9563DD21}"/>
    <cellStyle name="Comma 6 5 4" xfId="59863" xr:uid="{9C0F95F0-D305-40FE-BFAE-7EA68C7993E2}"/>
    <cellStyle name="Comma 6 6" xfId="4405" xr:uid="{4B095413-44F4-4D0C-B201-88A885FBBA8A}"/>
    <cellStyle name="Comma 6 6 2" xfId="23306" xr:uid="{2B50730F-A922-4246-B641-2D0E951411B0}"/>
    <cellStyle name="Comma 6 6 3" xfId="41222" xr:uid="{BC0ABC6F-E0A1-445A-B476-0C068F25670C}"/>
    <cellStyle name="Comma 6 6 4" xfId="60296" xr:uid="{13652041-8724-4A35-9F8A-79E31A3DB16B}"/>
    <cellStyle name="Comma 6 7" xfId="4406" xr:uid="{00AFE91A-EC2C-4F13-93E1-8382D90D436F}"/>
    <cellStyle name="Comma 6 7 2" xfId="23307" xr:uid="{1A012EAA-2A71-45B8-A1C5-B090D19B94C2}"/>
    <cellStyle name="Comma 6 7 3" xfId="41223" xr:uid="{CEB6DA5B-ED44-4A19-B87C-00C022BCBE21}"/>
    <cellStyle name="Comma 6 7 4" xfId="60859" xr:uid="{85986058-B53C-40EB-9EB2-FB588374E0F7}"/>
    <cellStyle name="Comma 6 8" xfId="4407" xr:uid="{4D0A144F-78F0-4C49-A40F-9B7B7F7FC940}"/>
    <cellStyle name="Comma 6 8 2" xfId="23308" xr:uid="{B6E11E72-AE69-4952-93F5-CAD296B20C62}"/>
    <cellStyle name="Comma 6 8 3" xfId="41224" xr:uid="{A504459A-625C-427F-9E55-78BC4329DD2D}"/>
    <cellStyle name="Comma 6 8 4" xfId="61881" xr:uid="{C7F880A0-72CF-471E-93C0-0C1B507AE39E}"/>
    <cellStyle name="Comma 6 9" xfId="23301" xr:uid="{B281D8C2-DAC5-4F65-B0F8-215B15CB237A}"/>
    <cellStyle name="Comma 7" xfId="107" xr:uid="{14AB28C6-F04D-4341-85A7-F7194CE9DFD7}"/>
    <cellStyle name="Comma 7 10" xfId="4409" xr:uid="{C3097383-A4DA-49AF-8E2D-0815E3A18813}"/>
    <cellStyle name="Comma 7 10 2" xfId="23309" xr:uid="{9C5A840A-C69C-45C8-A7A6-F67B87C9100D}"/>
    <cellStyle name="Comma 7 10 2 2" xfId="61283" xr:uid="{A4CBF87F-2C2F-4B31-9CD0-7F23CCD1CCF9}"/>
    <cellStyle name="Comma 7 10 3" xfId="41225" xr:uid="{7822F648-DCA4-4F5B-B0FC-133BB5EF5CBF}"/>
    <cellStyle name="Comma 7 10 3 2" xfId="62305" xr:uid="{2DF2495A-AC2A-4174-9D27-5593176880F2}"/>
    <cellStyle name="Comma 7 10 4" xfId="60300" xr:uid="{43E6128A-8FEB-4335-8EB6-DAC42D43C6DF}"/>
    <cellStyle name="Comma 7 11" xfId="4410" xr:uid="{0F01DA5E-ACF3-4AC1-B16D-A90BF279BD46}"/>
    <cellStyle name="Comma 7 11 2" xfId="23310" xr:uid="{5E26A4B2-7F07-4747-A0C8-B02C309C58C6}"/>
    <cellStyle name="Comma 7 11 3" xfId="41226" xr:uid="{4051FE64-D401-4810-8A35-54E8C0268FA0}"/>
    <cellStyle name="Comma 7 11 4" xfId="60932" xr:uid="{C7986E20-C5B6-42B4-8ABE-A0A4D1515EBE}"/>
    <cellStyle name="Comma 7 12" xfId="4411" xr:uid="{1F86B945-BF18-46A8-A88E-484F05D344AC}"/>
    <cellStyle name="Comma 7 12 2" xfId="23311" xr:uid="{8F9A559D-69F1-4AB5-B7A8-B7431C9A48B4}"/>
    <cellStyle name="Comma 7 12 3" xfId="41227" xr:uid="{4A779835-FE3E-4474-BB60-0E1BE86AC1A7}"/>
    <cellStyle name="Comma 7 12 4" xfId="61954" xr:uid="{4B2BA62C-1F7F-4BDE-8EB4-8E0B45C21E33}"/>
    <cellStyle name="Comma 7 13" xfId="4412" xr:uid="{9D2733C7-D250-45F8-89DD-E6741964ABFF}"/>
    <cellStyle name="Comma 7 13 2" xfId="23312" xr:uid="{07209276-1BD0-4C8C-953D-23242B800558}"/>
    <cellStyle name="Comma 7 13 3" xfId="41228" xr:uid="{9E5B96BA-1E52-4FBA-8903-FC621186A1DE}"/>
    <cellStyle name="Comma 7 14" xfId="4413" xr:uid="{A13EEBBC-A875-45CE-8250-0920AD2F373C}"/>
    <cellStyle name="Comma 7 14 2" xfId="23313" xr:uid="{656F7BCC-E669-4EAF-B2B1-E58C8410B696}"/>
    <cellStyle name="Comma 7 14 3" xfId="41229" xr:uid="{C55B7B89-10FA-43CD-9532-260DBB2DE5CC}"/>
    <cellStyle name="Comma 7 15" xfId="4414" xr:uid="{B7816935-B919-4A8F-AF00-878E38BD6EB2}"/>
    <cellStyle name="Comma 7 15 2" xfId="23314" xr:uid="{6CA7C5A3-CD56-41A1-A1B2-65E0F69EEB23}"/>
    <cellStyle name="Comma 7 15 3" xfId="41230" xr:uid="{2B07E890-8CC1-4762-9554-7C812D8A902F}"/>
    <cellStyle name="Comma 7 16" xfId="4415" xr:uid="{A3096134-606C-4C60-99C5-FDDB5525236C}"/>
    <cellStyle name="Comma 7 16 2" xfId="23315" xr:uid="{5C8210EC-2BD6-40FD-AAB4-4B93EC474D79}"/>
    <cellStyle name="Comma 7 16 3" xfId="41231" xr:uid="{697C5C7E-AAE0-4D14-B4B0-5BDEC487426C}"/>
    <cellStyle name="Comma 7 17" xfId="4416" xr:uid="{53A0F175-2965-4146-864C-F642814DA635}"/>
    <cellStyle name="Comma 7 17 2" xfId="23316" xr:uid="{8FB4456D-8691-4F52-8482-F7D0F8313C43}"/>
    <cellStyle name="Comma 7 17 3" xfId="41232" xr:uid="{22705D94-C56B-44D1-8E18-76FC9FC518BE}"/>
    <cellStyle name="Comma 7 18" xfId="4417" xr:uid="{48886010-CFFA-46BA-B8C6-0F777E3FFA5D}"/>
    <cellStyle name="Comma 7 18 2" xfId="23317" xr:uid="{4994D025-3B6F-4454-86A4-3BE071583C14}"/>
    <cellStyle name="Comma 7 18 3" xfId="41233" xr:uid="{D6C497A6-EAE9-4F70-880F-37422865A2FB}"/>
    <cellStyle name="Comma 7 19" xfId="4418" xr:uid="{689918ED-60B4-4395-9466-A0F647BA48AE}"/>
    <cellStyle name="Comma 7 19 2" xfId="23318" xr:uid="{7481FE4E-0E78-415F-96A9-80C2B09BB1E7}"/>
    <cellStyle name="Comma 7 19 3" xfId="41234" xr:uid="{FD814535-D610-4281-BCAD-FAF8199E618F}"/>
    <cellStyle name="Comma 7 2" xfId="314" xr:uid="{DE91E016-FC66-4225-8389-55B0CA1F3F50}"/>
    <cellStyle name="Comma 7 2 2" xfId="23319" xr:uid="{BE36E018-4F62-4339-A326-9EFAFA2D5FFF}"/>
    <cellStyle name="Comma 7 2 2 2" xfId="60302" xr:uid="{5CBD239A-7292-4AC2-B4D7-57C65E6C1774}"/>
    <cellStyle name="Comma 7 2 2 3" xfId="58818" xr:uid="{C3D5D475-BE4C-4D46-88BA-1D9058089014}"/>
    <cellStyle name="Comma 7 2 3" xfId="41235" xr:uid="{F7B43E35-F36F-4769-8A30-892251F68C09}"/>
    <cellStyle name="Comma 7 2 3 2" xfId="59319" xr:uid="{6A253AAF-5E12-4C73-9B79-197906A5EFEC}"/>
    <cellStyle name="Comma 7 2 3 2 2" xfId="59320" xr:uid="{F1AF66A9-AE4A-4271-A585-6AC78DC9CBE7}"/>
    <cellStyle name="Comma 7 2 3 2 2 2" xfId="59321" xr:uid="{65D9F289-3BB3-49BB-AA24-01A6C41CE06F}"/>
    <cellStyle name="Comma 7 2 3 2 2 2 2" xfId="60306" xr:uid="{3D9B43FD-B80A-457E-8B0B-22365FC1E3C9}"/>
    <cellStyle name="Comma 7 2 3 2 2 2 3" xfId="61287" xr:uid="{FD1FCFD6-4C64-412F-9B4D-BD39ABF3F679}"/>
    <cellStyle name="Comma 7 2 3 2 2 2 4" xfId="62309" xr:uid="{5CA1B7FA-EBF8-4939-B8B5-E1019E211A68}"/>
    <cellStyle name="Comma 7 2 3 2 2 3" xfId="59322" xr:uid="{3318FBBB-5C80-4E0E-B22B-9FF0EA2D777B}"/>
    <cellStyle name="Comma 7 2 3 2 2 3 2" xfId="60307" xr:uid="{F7BA83D7-A378-488B-838B-6E89BA076400}"/>
    <cellStyle name="Comma 7 2 3 2 2 3 3" xfId="61288" xr:uid="{E562DC89-4CC8-430E-856C-80FC5E3B8439}"/>
    <cellStyle name="Comma 7 2 3 2 2 3 4" xfId="62310" xr:uid="{119EEB45-0664-4AF6-813A-4384629F5EFE}"/>
    <cellStyle name="Comma 7 2 3 2 2 4" xfId="60305" xr:uid="{92CC97C3-91A0-40C8-B874-D79E27D90EDE}"/>
    <cellStyle name="Comma 7 2 3 2 2 5" xfId="61286" xr:uid="{F3D5020C-C4EE-4A72-8727-0ED22EBFD844}"/>
    <cellStyle name="Comma 7 2 3 2 2 6" xfId="62308" xr:uid="{1D477299-0533-45B5-9D90-6368F7EB6259}"/>
    <cellStyle name="Comma 7 2 3 2 3" xfId="59323" xr:uid="{A4B8149B-0201-4E0E-8034-0882BA181FC7}"/>
    <cellStyle name="Comma 7 2 3 2 3 2" xfId="60308" xr:uid="{321DB302-C144-40C3-ABB7-72C25D6B9374}"/>
    <cellStyle name="Comma 7 2 3 2 3 3" xfId="61289" xr:uid="{C79E34E9-F800-4224-B666-8C9E195B0169}"/>
    <cellStyle name="Comma 7 2 3 2 3 4" xfId="62311" xr:uid="{1D6D04AB-E477-4D33-8346-8AF7B4951E0E}"/>
    <cellStyle name="Comma 7 2 3 2 4" xfId="59324" xr:uid="{0346B2D0-9E09-4C09-A7AA-AC31D9B8FF63}"/>
    <cellStyle name="Comma 7 2 3 2 4 2" xfId="60309" xr:uid="{085B51EC-9663-402A-86AC-B1AFDD9924D9}"/>
    <cellStyle name="Comma 7 2 3 2 4 3" xfId="61290" xr:uid="{00CA960C-DD6C-4801-B52F-17D37F9C5C64}"/>
    <cellStyle name="Comma 7 2 3 2 4 4" xfId="62312" xr:uid="{402C727F-41B1-4BCD-BEE3-B7AC55DB8EBA}"/>
    <cellStyle name="Comma 7 2 3 2 5" xfId="60304" xr:uid="{C5EEB578-3445-4FF9-8A6B-DED15C95AD89}"/>
    <cellStyle name="Comma 7 2 3 2 6" xfId="61285" xr:uid="{A1E1B7D6-96B5-480E-A3D7-6B5FAF8496B1}"/>
    <cellStyle name="Comma 7 2 3 2 7" xfId="62307" xr:uid="{E22B1D2B-2638-43A5-9A08-9804402E584B}"/>
    <cellStyle name="Comma 7 2 3 3" xfId="59325" xr:uid="{E7FF4004-0F7B-40DC-8736-D1A5CA3DD0CF}"/>
    <cellStyle name="Comma 7 2 3 3 2" xfId="60310" xr:uid="{7F5842F7-7F92-4613-A007-E9A4CB29BFB6}"/>
    <cellStyle name="Comma 7 2 3 3 3" xfId="61291" xr:uid="{A302B30A-FEFF-439C-93A5-0A703C1988D0}"/>
    <cellStyle name="Comma 7 2 3 3 4" xfId="62313" xr:uid="{C958E193-5584-4D6E-8723-EFEEBE03E756}"/>
    <cellStyle name="Comma 7 2 3 4" xfId="59326" xr:uid="{F526447F-C1B5-49EC-8EDA-089CBE26438A}"/>
    <cellStyle name="Comma 7 2 3 4 2" xfId="60311" xr:uid="{E106F9CD-C5CB-4C20-8F29-A0A9687DE6FF}"/>
    <cellStyle name="Comma 7 2 3 4 3" xfId="61292" xr:uid="{F6A9F035-CD3F-4AA0-9CA7-CB3634745EF0}"/>
    <cellStyle name="Comma 7 2 3 4 4" xfId="62314" xr:uid="{8C75FA87-061F-424D-802C-BAF50D187F8E}"/>
    <cellStyle name="Comma 7 2 3 5" xfId="60303" xr:uid="{830A134D-E1DD-4B4C-82A4-0C63C34F64D2}"/>
    <cellStyle name="Comma 7 2 3 6" xfId="61284" xr:uid="{770B74FC-67AB-4D29-A4BC-5C2491526902}"/>
    <cellStyle name="Comma 7 2 3 7" xfId="62306" xr:uid="{9A81B45B-0D33-486E-9C01-DE7F58F61F19}"/>
    <cellStyle name="Comma 7 2 3 8" xfId="59318" xr:uid="{4354B21E-48DE-4CEC-9992-9DAF0961944B}"/>
    <cellStyle name="Comma 7 2 4" xfId="60301" xr:uid="{1A6DB34B-EFF9-4FCC-AB60-317CD2B2E7FD}"/>
    <cellStyle name="Comma 7 2 5" xfId="58817" xr:uid="{39AF1406-D96F-4C09-9133-5944EB812DA1}"/>
    <cellStyle name="Comma 7 2 6" xfId="4419" xr:uid="{E1737896-C1E3-45C3-9AC7-A8B0C24CF8D5}"/>
    <cellStyle name="Comma 7 20" xfId="4420" xr:uid="{CD0BF40D-9560-49F6-900D-69F0DCBD6731}"/>
    <cellStyle name="Comma 7 20 2" xfId="23320" xr:uid="{20BF2C9B-D218-49B1-9A09-BA30E9D8E84F}"/>
    <cellStyle name="Comma 7 20 3" xfId="41236" xr:uid="{D18BCC19-7DE4-43FE-A5A0-062A9C2AEB24}"/>
    <cellStyle name="Comma 7 21" xfId="4421" xr:uid="{7098431F-CBF8-4F57-BA89-05CC9CCF7F03}"/>
    <cellStyle name="Comma 7 21 2" xfId="23321" xr:uid="{243336F7-BFF1-4381-A1B4-0ACED079E8B1}"/>
    <cellStyle name="Comma 7 21 3" xfId="41237" xr:uid="{67334A2B-D75D-4199-A006-F0A1BA9205E8}"/>
    <cellStyle name="Comma 7 22" xfId="40840" xr:uid="{F71565B6-A952-4E4D-9657-4B31F72ECE89}"/>
    <cellStyle name="Comma 7 23" xfId="4408" xr:uid="{A8F28558-F576-4513-883A-D8458EF695D4}"/>
    <cellStyle name="Comma 7 3" xfId="315" xr:uid="{9385D0F1-E5E8-40A0-A759-99108453B97F}"/>
    <cellStyle name="Comma 7 3 10" xfId="4423" xr:uid="{3E5EC1CE-45DA-4022-BF86-5FAFF288D5F6}"/>
    <cellStyle name="Comma 7 3 10 2" xfId="23323" xr:uid="{77E22431-D2E4-4B28-8453-44AAFDD613CA}"/>
    <cellStyle name="Comma 7 3 10 3" xfId="41239" xr:uid="{B98F7791-EC81-428B-A50E-0719657284FE}"/>
    <cellStyle name="Comma 7 3 11" xfId="4424" xr:uid="{8B9C8AA6-56A8-4186-89E0-3318CB37DB7F}"/>
    <cellStyle name="Comma 7 3 11 2" xfId="23324" xr:uid="{0ED76616-0B7A-4B47-ACAD-FED2058DA91E}"/>
    <cellStyle name="Comma 7 3 11 3" xfId="41240" xr:uid="{B1A4E07C-9114-4796-80EC-C14200FFDF19}"/>
    <cellStyle name="Comma 7 3 12" xfId="4425" xr:uid="{F7E662E1-62A1-4542-B23B-AE4EE1634F6A}"/>
    <cellStyle name="Comma 7 3 12 2" xfId="23325" xr:uid="{A3B15893-8143-4CAE-AF86-06A49E57D42C}"/>
    <cellStyle name="Comma 7 3 12 3" xfId="41241" xr:uid="{B7E64085-AF2D-4640-A0BD-F318FBF3A96B}"/>
    <cellStyle name="Comma 7 3 13" xfId="4426" xr:uid="{24F5FC07-B4AA-46E8-AD61-92C49DF43B74}"/>
    <cellStyle name="Comma 7 3 13 2" xfId="23326" xr:uid="{604B3A0B-0F32-483A-A048-46A238C8AC15}"/>
    <cellStyle name="Comma 7 3 13 3" xfId="41242" xr:uid="{19747FEB-3AFB-45F3-8DE2-B6D2DFA0A5E9}"/>
    <cellStyle name="Comma 7 3 14" xfId="4427" xr:uid="{2FBBF086-B035-4CB4-89D0-4A3F81F37F39}"/>
    <cellStyle name="Comma 7 3 14 2" xfId="23327" xr:uid="{A5AFCC41-C076-4794-ACA4-005634AB67C7}"/>
    <cellStyle name="Comma 7 3 14 3" xfId="41243" xr:uid="{F25CE1FE-FC60-4064-9C88-312CCBC76645}"/>
    <cellStyle name="Comma 7 3 15" xfId="4428" xr:uid="{049717EC-4E44-40D2-9C6D-49F9D94D755A}"/>
    <cellStyle name="Comma 7 3 15 2" xfId="23328" xr:uid="{CF388DBF-B5F7-47F1-8423-F53A24B8F8A1}"/>
    <cellStyle name="Comma 7 3 15 3" xfId="41244" xr:uid="{4B3CE9BB-734D-4D57-B341-009BFB5E0250}"/>
    <cellStyle name="Comma 7 3 16" xfId="23322" xr:uid="{53FDB7ED-F112-4777-A69F-6347D53BE711}"/>
    <cellStyle name="Comma 7 3 17" xfId="41238" xr:uid="{F9699663-1B73-4EDA-B0BD-07ABB7B072B5}"/>
    <cellStyle name="Comma 7 3 18" xfId="58819" xr:uid="{9F2B2281-82F1-419A-AF41-9135278D6D2C}"/>
    <cellStyle name="Comma 7 3 19" xfId="4422" xr:uid="{112B4BA9-CFEC-4EA0-9471-D69AA5E14AD3}"/>
    <cellStyle name="Comma 7 3 2" xfId="536" xr:uid="{4B2C2D31-7A90-46E7-9910-061E4A17C7C4}"/>
    <cellStyle name="Comma 7 3 2 2" xfId="23329" xr:uid="{DF3F2742-70DC-45B3-AE9F-252CBD286DB1}"/>
    <cellStyle name="Comma 7 3 2 2 2" xfId="59329" xr:uid="{99D93443-6FA1-419B-9860-68D84A43E4D6}"/>
    <cellStyle name="Comma 7 3 2 2 2 2" xfId="60315" xr:uid="{6476FC92-ECB3-40A9-9B1F-25A15E730BAF}"/>
    <cellStyle name="Comma 7 3 2 2 2 3" xfId="61296" xr:uid="{6F55401F-B938-462B-907B-888D94E8C773}"/>
    <cellStyle name="Comma 7 3 2 2 2 4" xfId="62318" xr:uid="{6AFC835B-E921-48FC-ADD1-421C775DE994}"/>
    <cellStyle name="Comma 7 3 2 2 3" xfId="59330" xr:uid="{93D630F7-3D4A-4F2E-80A1-589FC49E2689}"/>
    <cellStyle name="Comma 7 3 2 2 3 2" xfId="60316" xr:uid="{A53134F4-17B5-4E91-BBEA-B1C636FE0B43}"/>
    <cellStyle name="Comma 7 3 2 2 3 3" xfId="61297" xr:uid="{461B744E-C5C0-4F8E-8BBB-2A30811BFBEC}"/>
    <cellStyle name="Comma 7 3 2 2 3 4" xfId="62319" xr:uid="{2966998F-1069-4D33-A0A4-778C558BC8A7}"/>
    <cellStyle name="Comma 7 3 2 2 4" xfId="60314" xr:uid="{EC887A70-AE05-44B9-9241-9A8ADDF60E01}"/>
    <cellStyle name="Comma 7 3 2 2 5" xfId="61295" xr:uid="{33DD087F-5E91-46F9-9921-C850588A8F09}"/>
    <cellStyle name="Comma 7 3 2 2 6" xfId="62317" xr:uid="{49E10FBE-21F4-4C21-9D22-BD38E0F8AA64}"/>
    <cellStyle name="Comma 7 3 2 2 7" xfId="59328" xr:uid="{B516BC85-D75D-416F-AEDF-18967D162927}"/>
    <cellStyle name="Comma 7 3 2 3" xfId="41245" xr:uid="{B3DAC285-067F-4775-B943-43D3722994DE}"/>
    <cellStyle name="Comma 7 3 2 3 2" xfId="60317" xr:uid="{3D75253D-EF11-44DB-B52B-0F3DC7283B9D}"/>
    <cellStyle name="Comma 7 3 2 3 3" xfId="61298" xr:uid="{A42FD7AC-6449-498E-8D60-E155B7F318EF}"/>
    <cellStyle name="Comma 7 3 2 3 4" xfId="62320" xr:uid="{0D1BD189-4BB3-4F02-AD07-024E9269273E}"/>
    <cellStyle name="Comma 7 3 2 3 5" xfId="59331" xr:uid="{98B00DAF-7EE2-4FB4-9CA2-B66C913EC74E}"/>
    <cellStyle name="Comma 7 3 2 4" xfId="59332" xr:uid="{DB7DFF4C-4082-4A84-AEAE-FE931443438E}"/>
    <cellStyle name="Comma 7 3 2 4 2" xfId="60318" xr:uid="{C8DAE362-A452-4158-BBEC-5FA5F19D5669}"/>
    <cellStyle name="Comma 7 3 2 4 3" xfId="61299" xr:uid="{D5F3F78C-A761-4F04-88A7-10F477DD602F}"/>
    <cellStyle name="Comma 7 3 2 4 4" xfId="62321" xr:uid="{52983F40-45F2-4004-9CFD-E9DB1A530383}"/>
    <cellStyle name="Comma 7 3 2 5" xfId="60313" xr:uid="{4257BF5D-F902-4E7A-BF05-220E1594E183}"/>
    <cellStyle name="Comma 7 3 2 6" xfId="61294" xr:uid="{61537076-E07E-4761-BE0E-F96668446C9A}"/>
    <cellStyle name="Comma 7 3 2 7" xfId="62316" xr:uid="{678926E2-DE15-42BE-999C-0A5FD930A695}"/>
    <cellStyle name="Comma 7 3 2 8" xfId="59327" xr:uid="{E0664BE4-3D91-4C6C-BD60-DFA9EE796A35}"/>
    <cellStyle name="Comma 7 3 2 9" xfId="4429" xr:uid="{58D1CE89-A517-4300-A47A-1B6F651187F0}"/>
    <cellStyle name="Comma 7 3 3" xfId="4430" xr:uid="{48BF456C-62A2-4B1B-A6C9-A0A610C9DBE3}"/>
    <cellStyle name="Comma 7 3 3 2" xfId="23330" xr:uid="{A305E7C7-696E-4D8D-9C7E-AD204B01C1B3}"/>
    <cellStyle name="Comma 7 3 3 2 2" xfId="60319" xr:uid="{5C442A66-9740-425E-8A3D-EA59B9B41E07}"/>
    <cellStyle name="Comma 7 3 3 3" xfId="41246" xr:uid="{B9A00F35-13C8-4D3F-816E-A765729B9093}"/>
    <cellStyle name="Comma 7 3 3 3 2" xfId="61300" xr:uid="{B5147552-C96B-4670-8309-517066E6B171}"/>
    <cellStyle name="Comma 7 3 3 4" xfId="62322" xr:uid="{0CFD3784-1217-4696-A8A6-E2D75E4931FC}"/>
    <cellStyle name="Comma 7 3 3 5" xfId="59333" xr:uid="{7CC83317-5009-4727-A31C-5970A399CE81}"/>
    <cellStyle name="Comma 7 3 4" xfId="4431" xr:uid="{9906226D-50F2-4D74-BE69-96DA987D1357}"/>
    <cellStyle name="Comma 7 3 4 2" xfId="23331" xr:uid="{43ACC134-7465-4FB2-B4E4-740A8E335799}"/>
    <cellStyle name="Comma 7 3 4 2 2" xfId="60320" xr:uid="{99466CF2-333B-47F9-A28B-1F7C45666DBB}"/>
    <cellStyle name="Comma 7 3 4 3" xfId="41247" xr:uid="{E600B12C-9ACD-4DCC-B605-359817B3BF34}"/>
    <cellStyle name="Comma 7 3 4 3 2" xfId="61301" xr:uid="{31342E87-4E4A-4CC1-9669-2458DB3CAC86}"/>
    <cellStyle name="Comma 7 3 4 4" xfId="62323" xr:uid="{79DD7332-1261-40C7-A104-583F23058335}"/>
    <cellStyle name="Comma 7 3 4 5" xfId="59334" xr:uid="{B3098EFA-FFF9-41BC-9764-34873F8E7512}"/>
    <cellStyle name="Comma 7 3 5" xfId="4432" xr:uid="{BC79B155-4190-42E3-B23A-0A019A849DB2}"/>
    <cellStyle name="Comma 7 3 5 2" xfId="23332" xr:uid="{FC200490-9A66-4640-BA47-E4081AABCF35}"/>
    <cellStyle name="Comma 7 3 5 3" xfId="41248" xr:uid="{99E69EE5-4DEE-4C49-8938-3728148E4EE5}"/>
    <cellStyle name="Comma 7 3 5 4" xfId="60312" xr:uid="{112E608B-FEB6-43C2-A332-C57CB5401A02}"/>
    <cellStyle name="Comma 7 3 6" xfId="4433" xr:uid="{83EBF628-DBCE-49C0-BB25-CF8BEA20A29B}"/>
    <cellStyle name="Comma 7 3 6 2" xfId="23333" xr:uid="{7592D9C5-11A4-48C1-9DB9-681B2BF8410A}"/>
    <cellStyle name="Comma 7 3 6 3" xfId="41249" xr:uid="{5F4565F5-3B21-4622-AA79-15D58B6BCA02}"/>
    <cellStyle name="Comma 7 3 6 4" xfId="61293" xr:uid="{701C06E9-AED5-4E91-AE63-F48754857F94}"/>
    <cellStyle name="Comma 7 3 7" xfId="4434" xr:uid="{EF893F7C-6277-42C2-AB88-BBC033FCA42E}"/>
    <cellStyle name="Comma 7 3 7 2" xfId="23334" xr:uid="{A50D4E0D-E75C-4C11-8BAF-D852896DB4CE}"/>
    <cellStyle name="Comma 7 3 7 3" xfId="41250" xr:uid="{F95F5D05-A367-47B1-8761-6B5E6972B043}"/>
    <cellStyle name="Comma 7 3 7 4" xfId="62315" xr:uid="{4F6A30FD-3B94-4829-BA01-EF856BB6419E}"/>
    <cellStyle name="Comma 7 3 8" xfId="4435" xr:uid="{FA986F28-C571-4DAD-A497-C3F2C01319F6}"/>
    <cellStyle name="Comma 7 3 8 2" xfId="23335" xr:uid="{676BEBC0-3A0A-4F2B-93D3-F1E9440A996E}"/>
    <cellStyle name="Comma 7 3 8 3" xfId="41251" xr:uid="{27391910-3DC0-409A-8E70-08A6E8E194EF}"/>
    <cellStyle name="Comma 7 3 9" xfId="4436" xr:uid="{B2602974-BB5A-48D4-8EA1-D9E49E7FC988}"/>
    <cellStyle name="Comma 7 3 9 2" xfId="23336" xr:uid="{39AEB8CE-BE0A-4A56-8737-A1FDA38C7CB0}"/>
    <cellStyle name="Comma 7 3 9 3" xfId="41252" xr:uid="{B8571DC1-1F5E-4463-A8D0-2828DDEF92FD}"/>
    <cellStyle name="Comma 7 4" xfId="316" xr:uid="{2CB2903F-8E20-4296-92F4-E276A4B0C26D}"/>
    <cellStyle name="Comma 7 4 2" xfId="537" xr:uid="{858180CF-89F4-4A96-BC57-BE0A46AB30AE}"/>
    <cellStyle name="Comma 7 4 2 2" xfId="59337" xr:uid="{5888344F-35AC-4855-AF2F-85FC04CEE51F}"/>
    <cellStyle name="Comma 7 4 2 2 2" xfId="60323" xr:uid="{179D8EC4-05E7-4BDC-8298-780A0E3D3CE0}"/>
    <cellStyle name="Comma 7 4 2 2 3" xfId="61304" xr:uid="{565B98A0-4B1E-4F1B-A816-A73407846129}"/>
    <cellStyle name="Comma 7 4 2 2 4" xfId="62326" xr:uid="{EB17E2DD-01C8-428E-A3D2-21B0B45F75C6}"/>
    <cellStyle name="Comma 7 4 2 3" xfId="59338" xr:uid="{3FDFB07A-409F-48EA-A55A-85EDF7DB743D}"/>
    <cellStyle name="Comma 7 4 2 3 2" xfId="60324" xr:uid="{3767B232-D04B-41E8-90DC-F1F7ADB3735A}"/>
    <cellStyle name="Comma 7 4 2 3 3" xfId="61305" xr:uid="{5BABE8AF-D660-48ED-8D7C-8A9C4EE8E7B4}"/>
    <cellStyle name="Comma 7 4 2 3 4" xfId="62327" xr:uid="{179B194C-8428-4406-9E62-5CF8D1687B92}"/>
    <cellStyle name="Comma 7 4 2 4" xfId="60322" xr:uid="{B7A2D57E-E8F8-4D89-B7FD-F428BE46D756}"/>
    <cellStyle name="Comma 7 4 2 5" xfId="61303" xr:uid="{48ED6078-D068-4EE6-A01C-D9B486048BE0}"/>
    <cellStyle name="Comma 7 4 2 6" xfId="62325" xr:uid="{3404E5D4-EE7F-4B4B-A577-E0F446B3C96C}"/>
    <cellStyle name="Comma 7 4 2 7" xfId="59336" xr:uid="{B86CDC28-A838-43FA-AE59-2B5904D8A4A8}"/>
    <cellStyle name="Comma 7 4 2 8" xfId="23337" xr:uid="{F78EC20D-E9CC-4F5C-AF32-DB416B42643E}"/>
    <cellStyle name="Comma 7 4 3" xfId="41253" xr:uid="{B5D7F887-D296-45CD-98B8-962285C2881A}"/>
    <cellStyle name="Comma 7 4 3 2" xfId="60325" xr:uid="{31B23402-D409-4F1B-B730-28841BE8BD22}"/>
    <cellStyle name="Comma 7 4 3 3" xfId="61306" xr:uid="{C13DC85C-68EC-4A42-813F-600BDBE314D3}"/>
    <cellStyle name="Comma 7 4 3 4" xfId="62328" xr:uid="{3B2DDCE3-C7B6-42BA-B9D6-8FE9151CCB2E}"/>
    <cellStyle name="Comma 7 4 3 5" xfId="59339" xr:uid="{F7873C7E-3796-437B-AEFA-0FD626EC7DB0}"/>
    <cellStyle name="Comma 7 4 4" xfId="59340" xr:uid="{EABC698D-C07F-485B-9735-FC9993AFE642}"/>
    <cellStyle name="Comma 7 4 4 2" xfId="60326" xr:uid="{4744A786-F957-4DCD-A446-DC593BF41798}"/>
    <cellStyle name="Comma 7 4 4 3" xfId="61307" xr:uid="{BE94A90F-7A9B-4AA7-9ADB-61D4AB864DCE}"/>
    <cellStyle name="Comma 7 4 4 4" xfId="62329" xr:uid="{49A65028-4459-4968-ABBD-D0935349B360}"/>
    <cellStyle name="Comma 7 4 5" xfId="60321" xr:uid="{D86D8EB1-D01B-4DC3-8919-FE821EF1E758}"/>
    <cellStyle name="Comma 7 4 6" xfId="61302" xr:uid="{86D0146F-CBF2-4BA8-89F5-A172E16A9919}"/>
    <cellStyle name="Comma 7 4 7" xfId="62324" xr:uid="{AB44E8B0-12FA-49AB-84A8-FA544ACFBAC5}"/>
    <cellStyle name="Comma 7 4 8" xfId="59335" xr:uid="{8DC3293D-10C5-47F8-B376-D2909AC00770}"/>
    <cellStyle name="Comma 7 4 9" xfId="4437" xr:uid="{CBA0A1F4-389B-40B8-9A10-07E0146E889C}"/>
    <cellStyle name="Comma 7 5" xfId="313" xr:uid="{3607901C-93AD-409C-B99D-AF41D08CA7DE}"/>
    <cellStyle name="Comma 7 5 2" xfId="535" xr:uid="{30FE3F0E-2577-4CCE-9D0C-BFE9DF20CA38}"/>
    <cellStyle name="Comma 7 5 2 2" xfId="60327" xr:uid="{D5600396-07C6-472E-9AE5-6D17DD2EC904}"/>
    <cellStyle name="Comma 7 5 2 3" xfId="23338" xr:uid="{8A05CFA8-5E7B-4CE6-A328-A6D0FC9580BF}"/>
    <cellStyle name="Comma 7 5 3" xfId="41254" xr:uid="{E2B89C81-4C24-4318-9219-B122E5206E06}"/>
    <cellStyle name="Comma 7 5 3 2" xfId="61308" xr:uid="{61FF6CDF-3790-46D6-9635-26179ADFFAAF}"/>
    <cellStyle name="Comma 7 5 4" xfId="62330" xr:uid="{31442EB8-D48F-4661-AF36-D0CD25F2F750}"/>
    <cellStyle name="Comma 7 5 5" xfId="59341" xr:uid="{EFCB38B4-C697-45D7-8231-0C3ABC0E2BF2}"/>
    <cellStyle name="Comma 7 5 6" xfId="4438" xr:uid="{8F92662F-F2FA-47B0-B161-389BE92DF540}"/>
    <cellStyle name="Comma 7 6" xfId="458" xr:uid="{BF638724-F8C2-4913-BADB-409CD038F8C2}"/>
    <cellStyle name="Comma 7 6 2" xfId="23339" xr:uid="{464974F0-F0FE-4512-8A97-F5A83C6488B9}"/>
    <cellStyle name="Comma 7 6 2 2" xfId="60328" xr:uid="{21395BE3-7472-46C8-8770-AA0B71E70DD5}"/>
    <cellStyle name="Comma 7 6 3" xfId="41255" xr:uid="{B78B66AC-53E0-42A2-8192-663291A8250B}"/>
    <cellStyle name="Comma 7 6 3 2" xfId="61309" xr:uid="{D700BFB4-AA61-4409-B522-ED52D2D311D6}"/>
    <cellStyle name="Comma 7 6 4" xfId="62331" xr:uid="{4200C976-9DD4-4E45-9CF2-BD31B1C4123E}"/>
    <cellStyle name="Comma 7 6 5" xfId="59342" xr:uid="{CE26F4B0-3D1E-4B70-8B93-96D798A63B72}"/>
    <cellStyle name="Comma 7 6 6" xfId="4439" xr:uid="{E97893D7-11C6-410E-8E98-28B2CAD524EA}"/>
    <cellStyle name="Comma 7 7" xfId="4440" xr:uid="{32AC3FA4-6118-4A78-8DC4-F516BE9987E6}"/>
    <cellStyle name="Comma 7 7 2" xfId="23340" xr:uid="{DF10A2FD-B7EC-4072-934C-49E069DF3BCF}"/>
    <cellStyle name="Comma 7 7 2 2" xfId="60794" xr:uid="{B40A9849-920C-4E9D-9896-517DD250BC74}"/>
    <cellStyle name="Comma 7 7 3" xfId="41256" xr:uid="{848A4D7F-3B73-4921-A49A-092FE408214F}"/>
    <cellStyle name="Comma 7 7 3 2" xfId="61720" xr:uid="{479833D7-1565-4301-A18E-667685751BDE}"/>
    <cellStyle name="Comma 7 7 4" xfId="62742" xr:uid="{C76A183B-08B8-432D-A4FE-5A61FCB77F7E}"/>
    <cellStyle name="Comma 7 7 5" xfId="59805" xr:uid="{E767C78A-E5F1-4306-B3F7-CEAFE1553501}"/>
    <cellStyle name="Comma 7 8" xfId="4441" xr:uid="{6E4FED27-924F-47DB-98C5-0E4BA1B76DD5}"/>
    <cellStyle name="Comma 7 8 2" xfId="23341" xr:uid="{6892B079-B1E9-4134-9EF5-5E7B6564A821}"/>
    <cellStyle name="Comma 7 8 2 2" xfId="60817" xr:uid="{C1C18A1F-FEEB-43B2-9BEA-B52DA16488A5}"/>
    <cellStyle name="Comma 7 8 3" xfId="41257" xr:uid="{7688FC80-9CBF-43C3-BD4E-0429408DD06D}"/>
    <cellStyle name="Comma 7 8 3 2" xfId="61743" xr:uid="{056E811F-0F78-45A9-8B58-DA611C996ADC}"/>
    <cellStyle name="Comma 7 8 4" xfId="62765" xr:uid="{73A23BB6-6E5F-495C-95C5-5EACA4229F74}"/>
    <cellStyle name="Comma 7 8 5" xfId="59826" xr:uid="{41D03DBD-E9E2-430B-AD1C-C07497592BC4}"/>
    <cellStyle name="Comma 7 9" xfId="4442" xr:uid="{71355EDD-BD65-4C61-8DA2-275A13335144}"/>
    <cellStyle name="Comma 7 9 2" xfId="23342" xr:uid="{12A3060D-B3FC-404E-90BE-75704ED3629B}"/>
    <cellStyle name="Comma 7 9 2 2" xfId="61848" xr:uid="{1B0939DA-7791-4A5B-B661-8F6642C38810}"/>
    <cellStyle name="Comma 7 9 3" xfId="41258" xr:uid="{E50407AF-D6F9-4BCA-9AA8-BCF3D82FA496}"/>
    <cellStyle name="Comma 7 9 3 2" xfId="62870" xr:uid="{8BE9B6F6-9B23-4F21-BD1C-7AD7A3E3439D}"/>
    <cellStyle name="Comma 7 9 4" xfId="59940" xr:uid="{824CED32-B3CC-4EA8-A5EF-1E27945EF86A}"/>
    <cellStyle name="Comma 8" xfId="317" xr:uid="{E8B73C18-4CDC-4F18-A258-6E0571FBABA2}"/>
    <cellStyle name="Comma 8 10" xfId="59344" xr:uid="{ECDEA91D-8DC1-4260-A498-411B1138A842}"/>
    <cellStyle name="Comma 8 10 2" xfId="60330" xr:uid="{4EF239EB-C8F4-4145-AFBE-6B2E833FF55D}"/>
    <cellStyle name="Comma 8 10 3" xfId="61311" xr:uid="{5DCC834E-78F9-4726-BA03-2AD82617469A}"/>
    <cellStyle name="Comma 8 10 4" xfId="62333" xr:uid="{DA771BA8-AA0F-4397-B488-4FFC74E4FB85}"/>
    <cellStyle name="Comma 8 11" xfId="59945" xr:uid="{7579E878-59F0-43A8-B530-67F0EC0FCD5E}"/>
    <cellStyle name="Comma 8 11 2" xfId="61853" xr:uid="{73BE7C0D-6EA4-4D5B-9660-C8B9FE26E887}"/>
    <cellStyle name="Comma 8 11 3" xfId="62875" xr:uid="{06A8FC44-0FE2-468A-8B19-4A6858983ED6}"/>
    <cellStyle name="Comma 8 12" xfId="60329" xr:uid="{C7E6C5FD-43FE-468D-8E3B-A06537BEAC96}"/>
    <cellStyle name="Comma 8 12 2" xfId="61310" xr:uid="{BEDC1436-CA3F-45E2-8A7A-5C3AD9C51CE1}"/>
    <cellStyle name="Comma 8 12 3" xfId="62332" xr:uid="{003614D0-34BE-45FD-ADF8-C86B1B8DBBA6}"/>
    <cellStyle name="Comma 8 13" xfId="60937" xr:uid="{E083C35F-4091-413D-8C9C-D6DD3B5248B2}"/>
    <cellStyle name="Comma 8 14" xfId="61959" xr:uid="{9E37A15A-9DF2-4A8C-8EB9-EBFE632A17F3}"/>
    <cellStyle name="Comma 8 15" xfId="59343" xr:uid="{5B0044C7-1722-49D6-9AC9-6E3F1F7503E0}"/>
    <cellStyle name="Comma 8 16" xfId="58820" xr:uid="{6DB531F3-F01E-455E-88F3-9743BC27B64C}"/>
    <cellStyle name="Comma 8 17" xfId="4443" xr:uid="{FC66A9C9-42EC-47AB-971C-E2AE725F72B7}"/>
    <cellStyle name="Comma 8 2" xfId="318" xr:uid="{F8054052-542F-45B9-A3E7-95CB5998647F}"/>
    <cellStyle name="Comma 8 2 2" xfId="2081" xr:uid="{918A341D-E7E9-4E60-A2A7-D8E1BF2C523F}"/>
    <cellStyle name="Comma 8 2 2 2" xfId="23087" xr:uid="{42C77444-B6A0-419C-A6A4-ADBFE9B1C8FB}"/>
    <cellStyle name="Comma 8 2 2 3" xfId="41006" xr:uid="{56E91B98-97DD-4DE5-9725-70AF11E77B8A}"/>
    <cellStyle name="Comma 8 2 2 4" xfId="58822" xr:uid="{657F2E65-0821-4E76-A158-D20CA48332A6}"/>
    <cellStyle name="Comma 8 2 3" xfId="23086" xr:uid="{AE39A1EC-A8E1-45B5-8A94-EABE081A5A4E}"/>
    <cellStyle name="Comma 8 2 4" xfId="41005" xr:uid="{7FC13AA0-C009-4475-A68C-1C9121A830F5}"/>
    <cellStyle name="Comma 8 2 5" xfId="58821" xr:uid="{77FD945F-95FD-45A5-8059-E7824952F906}"/>
    <cellStyle name="Comma 8 2 6" xfId="2080" xr:uid="{90D88898-8260-4BDC-AFC4-1A6DB66D09D0}"/>
    <cellStyle name="Comma 8 3" xfId="538" xr:uid="{4911B31B-DD7A-4E5F-82C0-3FB7CA48CE5D}"/>
    <cellStyle name="Comma 8 3 10" xfId="59345" xr:uid="{FFE229FF-72AA-45F2-9358-A8A57A00E34B}"/>
    <cellStyle name="Comma 8 3 11" xfId="58823" xr:uid="{715186D6-EECB-4627-AC45-281C268A21A0}"/>
    <cellStyle name="Comma 8 3 12" xfId="4444" xr:uid="{EDEAB1B7-AF86-47FA-A606-EE6030865845}"/>
    <cellStyle name="Comma 8 3 2" xfId="23343" xr:uid="{D4DCED2F-8343-4348-AD67-3BE752139085}"/>
    <cellStyle name="Comma 8 3 2 2" xfId="59347" xr:uid="{D4368E9E-D12B-4203-A0E2-39923C26FE36}"/>
    <cellStyle name="Comma 8 3 2 2 2" xfId="59348" xr:uid="{5BA2C3DD-8816-4AC8-9CEA-EF59CB026DD7}"/>
    <cellStyle name="Comma 8 3 2 2 2 2" xfId="60334" xr:uid="{DFC674BD-9A80-4476-8C17-E8A5018490B2}"/>
    <cellStyle name="Comma 8 3 2 2 2 3" xfId="61315" xr:uid="{BBE400E4-C9EF-4657-9E18-40E7907FCC44}"/>
    <cellStyle name="Comma 8 3 2 2 2 4" xfId="62337" xr:uid="{89D1E043-B988-4B26-9E91-E7D895073C89}"/>
    <cellStyle name="Comma 8 3 2 2 3" xfId="59349" xr:uid="{45A9BFF3-E220-42EE-B7E6-A420D4E63214}"/>
    <cellStyle name="Comma 8 3 2 2 3 2" xfId="60335" xr:uid="{926D0C10-E235-4FDF-BC75-A3F72BF53812}"/>
    <cellStyle name="Comma 8 3 2 2 3 3" xfId="61316" xr:uid="{D3913937-C37C-45A1-9226-6D85C4CC9723}"/>
    <cellStyle name="Comma 8 3 2 2 3 4" xfId="62338" xr:uid="{E10920A4-8F9F-4429-AF31-23F058D0C03E}"/>
    <cellStyle name="Comma 8 3 2 2 4" xfId="60333" xr:uid="{0609D91C-EEE4-4E57-A6EF-C558FD6F44B8}"/>
    <cellStyle name="Comma 8 3 2 2 5" xfId="61314" xr:uid="{E6B60774-CA51-45BD-B5B1-6D1F9C4877B0}"/>
    <cellStyle name="Comma 8 3 2 2 6" xfId="62336" xr:uid="{FC8E4F29-D3D9-4464-B09C-7BA19718954E}"/>
    <cellStyle name="Comma 8 3 2 3" xfId="59350" xr:uid="{8EC3D9C0-A3E5-45C8-8974-2E22C15A2A52}"/>
    <cellStyle name="Comma 8 3 2 3 2" xfId="60336" xr:uid="{34F1DEFD-B9BE-43C1-BE85-31759B3A09B9}"/>
    <cellStyle name="Comma 8 3 2 3 3" xfId="61317" xr:uid="{0E479A4C-3E2E-4A12-A907-E8ABF95A9565}"/>
    <cellStyle name="Comma 8 3 2 3 4" xfId="62339" xr:uid="{AFF6C127-C00E-4947-ABC3-A5EB35CAEAA9}"/>
    <cellStyle name="Comma 8 3 2 4" xfId="59351" xr:uid="{55A56F81-A694-4E11-BEBA-5FDC18E590DA}"/>
    <cellStyle name="Comma 8 3 2 4 2" xfId="60337" xr:uid="{72410B8C-BE01-49AE-9FFC-E33FC50B1E6C}"/>
    <cellStyle name="Comma 8 3 2 4 3" xfId="61318" xr:uid="{28C31956-DB75-471D-A966-58EB927734D2}"/>
    <cellStyle name="Comma 8 3 2 4 4" xfId="62340" xr:uid="{31264A17-0C18-409B-BC7B-E256ED0A5691}"/>
    <cellStyle name="Comma 8 3 2 5" xfId="60332" xr:uid="{46198346-4434-45A2-99BB-278DF57A0ECA}"/>
    <cellStyle name="Comma 8 3 2 6" xfId="61313" xr:uid="{7E9C320B-47B2-42E7-BD8B-3A8562CFAE97}"/>
    <cellStyle name="Comma 8 3 2 7" xfId="62335" xr:uid="{06F3234A-58B6-4AD0-AC63-A4466EADE049}"/>
    <cellStyle name="Comma 8 3 2 8" xfId="59346" xr:uid="{4CA8D3F7-81FC-4167-A909-FEDB9CB480BC}"/>
    <cellStyle name="Comma 8 3 3" xfId="41259" xr:uid="{31EE5C5E-CBF5-45B7-B8DA-8595C75CF863}"/>
    <cellStyle name="Comma 8 3 3 2" xfId="59353" xr:uid="{E51268DD-94E6-43F1-9379-98ACE188422D}"/>
    <cellStyle name="Comma 8 3 3 2 2" xfId="60339" xr:uid="{4D0B748C-5702-45B5-BA04-B59E185DF1EC}"/>
    <cellStyle name="Comma 8 3 3 2 3" xfId="61320" xr:uid="{58062654-EE8F-4A1C-9256-1D6C3347BA1B}"/>
    <cellStyle name="Comma 8 3 3 2 4" xfId="62342" xr:uid="{E59DE2E9-0223-4301-8182-079C12EBF0F8}"/>
    <cellStyle name="Comma 8 3 3 3" xfId="59354" xr:uid="{F019762C-9E39-465A-8FD8-A13CA4AB9297}"/>
    <cellStyle name="Comma 8 3 3 3 2" xfId="60340" xr:uid="{F4EA1339-CBAC-4BD2-BC4F-1889530F5F6F}"/>
    <cellStyle name="Comma 8 3 3 3 3" xfId="61321" xr:uid="{E97F072C-FD3F-4812-90BC-AE23ABB4D014}"/>
    <cellStyle name="Comma 8 3 3 3 4" xfId="62343" xr:uid="{9173BE5B-9091-4E44-815A-00E2CD0E28FB}"/>
    <cellStyle name="Comma 8 3 3 4" xfId="60338" xr:uid="{AA4560A0-9C43-4A3D-B335-30382CC3BA71}"/>
    <cellStyle name="Comma 8 3 3 5" xfId="61319" xr:uid="{6E0749DC-0377-43EA-B629-75CF40F15D4E}"/>
    <cellStyle name="Comma 8 3 3 6" xfId="62341" xr:uid="{01C7A998-55DC-4821-8D3F-A46AA26135BC}"/>
    <cellStyle name="Comma 8 3 3 7" xfId="59352" xr:uid="{F6201966-2409-46FD-9B79-3A9106AC141D}"/>
    <cellStyle name="Comma 8 3 4" xfId="59355" xr:uid="{B9693B29-D665-4BAD-9D00-C03D47C14C68}"/>
    <cellStyle name="Comma 8 3 4 2" xfId="60341" xr:uid="{A98DEBC8-B49E-4A2E-A31B-DFDF95282810}"/>
    <cellStyle name="Comma 8 3 4 3" xfId="61322" xr:uid="{E8806393-F847-441F-BC79-6389EE1353F2}"/>
    <cellStyle name="Comma 8 3 4 4" xfId="62344" xr:uid="{EE04C72C-0397-469A-851A-2BE30E10CB71}"/>
    <cellStyle name="Comma 8 3 5" xfId="59356" xr:uid="{E0482079-6A63-459D-B5C0-16720188B8AD}"/>
    <cellStyle name="Comma 8 3 5 2" xfId="60342" xr:uid="{CD1FC926-9C00-4687-8C2B-18A35E9AABF3}"/>
    <cellStyle name="Comma 8 3 5 3" xfId="61323" xr:uid="{7C9D6FF8-0FCD-4234-83CC-0BD6679785A9}"/>
    <cellStyle name="Comma 8 3 5 4" xfId="62345" xr:uid="{D9E7E96B-FBE8-453C-9CBD-98EC8F52E4DB}"/>
    <cellStyle name="Comma 8 3 6" xfId="59357" xr:uid="{CA9E3E1A-56FC-4B36-8961-5D362BF3B11F}"/>
    <cellStyle name="Comma 8 3 6 2" xfId="60343" xr:uid="{5F04B5C6-44EB-4D24-82CA-67F60B73630F}"/>
    <cellStyle name="Comma 8 3 6 3" xfId="61324" xr:uid="{9DA202A2-2354-4DD0-A5D3-70D7121C7739}"/>
    <cellStyle name="Comma 8 3 6 4" xfId="62346" xr:uid="{5036F287-0AF3-44F7-A5D2-DFBFB16C7EB9}"/>
    <cellStyle name="Comma 8 3 7" xfId="60331" xr:uid="{CBBDFE38-D498-458B-96D4-E30F013BD7D3}"/>
    <cellStyle name="Comma 8 3 8" xfId="61312" xr:uid="{A96CBF11-E266-44C3-9617-D004A30E1344}"/>
    <cellStyle name="Comma 8 3 9" xfId="62334" xr:uid="{312BC9B1-4B8B-4D8C-840F-CD281D1B1AFE}"/>
    <cellStyle name="Comma 8 4" xfId="4445" xr:uid="{7809B9E7-95B8-43F9-A039-4DB5E31BACA2}"/>
    <cellStyle name="Comma 8 4 10" xfId="59358" xr:uid="{22F169FE-2139-441E-BE75-4322E6131180}"/>
    <cellStyle name="Comma 8 4 2" xfId="23344" xr:uid="{E7CD38E0-4B8E-4106-A7A3-BD95B6E652EE}"/>
    <cellStyle name="Comma 8 4 2 2" xfId="59360" xr:uid="{173B3FB2-6CE5-49A0-94D6-CB4FD2E4ED21}"/>
    <cellStyle name="Comma 8 4 2 2 2" xfId="59361" xr:uid="{E9B2FDBB-490F-4BC0-87D9-62756B9AEA3E}"/>
    <cellStyle name="Comma 8 4 2 2 2 2" xfId="60347" xr:uid="{5802C287-045B-4016-A1BD-07953A6485A5}"/>
    <cellStyle name="Comma 8 4 2 2 2 3" xfId="61328" xr:uid="{0FC17199-BA50-4380-9A2A-F87C7CA6B9CF}"/>
    <cellStyle name="Comma 8 4 2 2 2 4" xfId="62350" xr:uid="{E7FE3B06-AE85-40E0-B119-C8066756CF3F}"/>
    <cellStyle name="Comma 8 4 2 2 3" xfId="59362" xr:uid="{F6BB8D11-C01E-47C6-A68F-DBB59634FA9F}"/>
    <cellStyle name="Comma 8 4 2 2 3 2" xfId="60348" xr:uid="{2E777E84-6088-4032-8625-6021A6DCEFA4}"/>
    <cellStyle name="Comma 8 4 2 2 3 3" xfId="61329" xr:uid="{EE0F90DC-89DA-4DB2-93A8-38AEA91AB56F}"/>
    <cellStyle name="Comma 8 4 2 2 3 4" xfId="62351" xr:uid="{FBE141DA-C2E0-4D50-B0B9-F9F0BD74D6C9}"/>
    <cellStyle name="Comma 8 4 2 2 4" xfId="60346" xr:uid="{92E9C92E-3C07-4A2A-B558-6A65DC1EEDF3}"/>
    <cellStyle name="Comma 8 4 2 2 5" xfId="61327" xr:uid="{9117FFCB-02EB-4BE2-8FF2-8A2CF7F74A56}"/>
    <cellStyle name="Comma 8 4 2 2 6" xfId="62349" xr:uid="{5DA2636D-6B1F-4C11-BF1E-4164ADF573FD}"/>
    <cellStyle name="Comma 8 4 2 3" xfId="59363" xr:uid="{98E0BD3E-877E-4367-AB66-B1761D9C3FAE}"/>
    <cellStyle name="Comma 8 4 2 3 2" xfId="60349" xr:uid="{4AED1935-E59C-4B65-AE9C-FB20D3BC53BC}"/>
    <cellStyle name="Comma 8 4 2 3 3" xfId="61330" xr:uid="{111C5FC6-2844-4643-8084-A2837E805F06}"/>
    <cellStyle name="Comma 8 4 2 3 4" xfId="62352" xr:uid="{74A92191-3C19-42F8-B450-50EC6C00DC0E}"/>
    <cellStyle name="Comma 8 4 2 4" xfId="59364" xr:uid="{FCFA9E25-D2A9-4B24-81D4-86062B7DAC02}"/>
    <cellStyle name="Comma 8 4 2 4 2" xfId="60350" xr:uid="{B6094179-F2E6-49AF-8870-3E21DE7EB249}"/>
    <cellStyle name="Comma 8 4 2 4 3" xfId="61331" xr:uid="{8365846F-FBBF-48EC-915A-A1E9C0502F5E}"/>
    <cellStyle name="Comma 8 4 2 4 4" xfId="62353" xr:uid="{AE77B760-7148-4C7D-BB79-0BD7A477FC59}"/>
    <cellStyle name="Comma 8 4 2 5" xfId="60345" xr:uid="{9EC074C7-F8D4-4918-B857-A2845010B05D}"/>
    <cellStyle name="Comma 8 4 2 6" xfId="61326" xr:uid="{D7932578-47B2-47B7-8121-44C516F20234}"/>
    <cellStyle name="Comma 8 4 2 7" xfId="62348" xr:uid="{0BAD1A3F-F05A-4604-A663-648D348D9C24}"/>
    <cellStyle name="Comma 8 4 2 8" xfId="59359" xr:uid="{91E2EEDD-272F-4F80-9B57-8A67347D57C6}"/>
    <cellStyle name="Comma 8 4 3" xfId="41260" xr:uid="{6DE2FF50-AF13-487C-9F4E-C5CA4F0D2538}"/>
    <cellStyle name="Comma 8 4 3 2" xfId="59366" xr:uid="{2FB83532-DEE7-49E6-AAB0-82798E9240BF}"/>
    <cellStyle name="Comma 8 4 3 2 2" xfId="60352" xr:uid="{7F36188E-AD46-40C5-944A-611DED24A28B}"/>
    <cellStyle name="Comma 8 4 3 2 3" xfId="61333" xr:uid="{0EE144F8-101F-4048-B321-7C962ED7E438}"/>
    <cellStyle name="Comma 8 4 3 2 4" xfId="62355" xr:uid="{5E99AE7B-6391-4696-872F-3EAEE2DFB9E7}"/>
    <cellStyle name="Comma 8 4 3 3" xfId="59367" xr:uid="{528379E4-D4D9-4714-9644-2FDB87D4984E}"/>
    <cellStyle name="Comma 8 4 3 3 2" xfId="60353" xr:uid="{3579C566-CD3A-4A0B-AE00-2FDE34E3D240}"/>
    <cellStyle name="Comma 8 4 3 3 3" xfId="61334" xr:uid="{C4CA705C-A340-4DCC-968C-5DF67B6049C8}"/>
    <cellStyle name="Comma 8 4 3 3 4" xfId="62356" xr:uid="{C08547AD-2E30-46AD-BF52-BB3886F57D78}"/>
    <cellStyle name="Comma 8 4 3 4" xfId="60351" xr:uid="{ED101D46-1A39-48EE-BD98-18804EA62A40}"/>
    <cellStyle name="Comma 8 4 3 5" xfId="61332" xr:uid="{D05B4B19-E909-4C95-99A4-A8302BE4208E}"/>
    <cellStyle name="Comma 8 4 3 6" xfId="62354" xr:uid="{A2D7A3D3-C0B3-49EA-B660-4C221CB54AB1}"/>
    <cellStyle name="Comma 8 4 3 7" xfId="59365" xr:uid="{1AE5E7F1-E5F0-4B56-973B-103DBF6222CC}"/>
    <cellStyle name="Comma 8 4 4" xfId="59368" xr:uid="{EDE8510D-BCAC-4CD3-AEE1-CE83FBE3548E}"/>
    <cellStyle name="Comma 8 4 4 2" xfId="60354" xr:uid="{CA4FD6AE-8BFA-4416-A96C-27527EE7ADA9}"/>
    <cellStyle name="Comma 8 4 4 3" xfId="61335" xr:uid="{A3B1903C-C2B7-442F-8474-1DBBFE3C1CB7}"/>
    <cellStyle name="Comma 8 4 4 4" xfId="62357" xr:uid="{1FB96F43-ED3F-484E-99F0-98FF9EA16AA3}"/>
    <cellStyle name="Comma 8 4 5" xfId="59369" xr:uid="{D7EA894F-381F-4715-88C6-2869CDB6AE52}"/>
    <cellStyle name="Comma 8 4 5 2" xfId="60355" xr:uid="{14E47FAD-6D11-4EC2-A226-EFB00883DC25}"/>
    <cellStyle name="Comma 8 4 5 3" xfId="61336" xr:uid="{E9953F54-176B-4724-9859-4B4A274A84DC}"/>
    <cellStyle name="Comma 8 4 5 4" xfId="62358" xr:uid="{924C1E90-1D2D-424F-94AD-E6D71A5DE265}"/>
    <cellStyle name="Comma 8 4 6" xfId="59370" xr:uid="{0DF43EA2-2810-49FD-A2E1-E13F9907B4AF}"/>
    <cellStyle name="Comma 8 4 6 2" xfId="60356" xr:uid="{F2A2F671-5BCA-494B-B260-9FA344D221C2}"/>
    <cellStyle name="Comma 8 4 6 3" xfId="61337" xr:uid="{55BC35A3-745C-4EEF-9C1B-9A10553EF02A}"/>
    <cellStyle name="Comma 8 4 6 4" xfId="62359" xr:uid="{B9D8E1C1-EA55-4169-A2CF-F301934EABED}"/>
    <cellStyle name="Comma 8 4 7" xfId="60344" xr:uid="{A8C505B1-4746-4412-B7A4-37CACB5CD26C}"/>
    <cellStyle name="Comma 8 4 8" xfId="61325" xr:uid="{918CF2FB-A7C6-4DF2-BF72-764DAE471A96}"/>
    <cellStyle name="Comma 8 4 9" xfId="62347" xr:uid="{55BBDD9F-DBA7-4A67-A302-C23F8481ED33}"/>
    <cellStyle name="Comma 8 5" xfId="4446" xr:uid="{6DB4C453-0E51-42AB-9260-9DCA565CD8D6}"/>
    <cellStyle name="Comma 8 5 10" xfId="59371" xr:uid="{DEBAF196-0FAD-45CE-A724-5CC5B9B3321A}"/>
    <cellStyle name="Comma 8 5 2" xfId="23345" xr:uid="{69DD5595-D987-4F67-BD6D-82640779A326}"/>
    <cellStyle name="Comma 8 5 2 2" xfId="59373" xr:uid="{B1436656-6F27-4C59-9DCF-6B7A250EB123}"/>
    <cellStyle name="Comma 8 5 2 2 2" xfId="59374" xr:uid="{2BC25BC1-0648-4941-8EE7-9AA26A706343}"/>
    <cellStyle name="Comma 8 5 2 2 2 2" xfId="60360" xr:uid="{622E24FF-4EDC-4742-A1DB-58859666C9AA}"/>
    <cellStyle name="Comma 8 5 2 2 2 3" xfId="61341" xr:uid="{58A25A65-667B-44EE-BFF7-5B56965F3358}"/>
    <cellStyle name="Comma 8 5 2 2 2 4" xfId="62363" xr:uid="{7C531FBE-6A59-4265-BF5A-9A4E435D8C21}"/>
    <cellStyle name="Comma 8 5 2 2 3" xfId="59375" xr:uid="{CC93CD2B-3557-424F-A0AA-8BAEAFCE7341}"/>
    <cellStyle name="Comma 8 5 2 2 3 2" xfId="60361" xr:uid="{C6733F61-D38D-4669-AB78-F5C653574840}"/>
    <cellStyle name="Comma 8 5 2 2 3 3" xfId="61342" xr:uid="{D7BF701B-4C6C-43B9-8A38-CF9E0541239E}"/>
    <cellStyle name="Comma 8 5 2 2 3 4" xfId="62364" xr:uid="{126BFAA4-CE58-455D-A507-9C6889AFA5B2}"/>
    <cellStyle name="Comma 8 5 2 2 4" xfId="60359" xr:uid="{E10BAAE5-E463-41D8-BD54-3B4671BD33FB}"/>
    <cellStyle name="Comma 8 5 2 2 5" xfId="61340" xr:uid="{6DF496BC-0957-413F-BC9C-2364B4DC947A}"/>
    <cellStyle name="Comma 8 5 2 2 6" xfId="62362" xr:uid="{62E7A327-3181-469F-AF35-5D5116A5D1AB}"/>
    <cellStyle name="Comma 8 5 2 3" xfId="59376" xr:uid="{07690498-8D36-486B-8D86-B2C2EF3B3148}"/>
    <cellStyle name="Comma 8 5 2 3 2" xfId="60362" xr:uid="{6DC67A24-A577-4F3E-AECD-0DDDE36D1EDF}"/>
    <cellStyle name="Comma 8 5 2 3 3" xfId="61343" xr:uid="{D578358E-75DB-4852-A1DA-048269563F32}"/>
    <cellStyle name="Comma 8 5 2 3 4" xfId="62365" xr:uid="{90A1501C-1A52-4FED-800C-4C9C0E1A6250}"/>
    <cellStyle name="Comma 8 5 2 4" xfId="59377" xr:uid="{0E4BDE63-3CAC-4767-9B2B-6A6B6FD88FCD}"/>
    <cellStyle name="Comma 8 5 2 4 2" xfId="60363" xr:uid="{83B5633C-2A96-4E67-A994-A0F5F818BBD1}"/>
    <cellStyle name="Comma 8 5 2 4 3" xfId="61344" xr:uid="{481D09E5-FCB2-40A7-90F3-7FBE7C5BCB0B}"/>
    <cellStyle name="Comma 8 5 2 4 4" xfId="62366" xr:uid="{A3B44BCE-BA7D-4568-8F70-8703DB49F871}"/>
    <cellStyle name="Comma 8 5 2 5" xfId="59378" xr:uid="{68188FB0-F652-4783-881D-6C4CB692BC05}"/>
    <cellStyle name="Comma 8 5 2 5 2" xfId="60364" xr:uid="{32E8033F-4D98-435B-8364-719182CF8DB3}"/>
    <cellStyle name="Comma 8 5 2 5 3" xfId="61345" xr:uid="{AEED1E3F-99D3-48D4-A965-9C80853C46E1}"/>
    <cellStyle name="Comma 8 5 2 5 4" xfId="62367" xr:uid="{2BED4CAA-1F49-421E-B85C-0980A4F3C421}"/>
    <cellStyle name="Comma 8 5 2 6" xfId="60358" xr:uid="{D740876F-C506-4E3F-A647-DEE644C1BD3E}"/>
    <cellStyle name="Comma 8 5 2 7" xfId="61339" xr:uid="{2D7A3077-61C0-4CA0-B6B4-9413CEDEB0F3}"/>
    <cellStyle name="Comma 8 5 2 8" xfId="62361" xr:uid="{CDC9CA8F-1075-40E1-893A-EFE180F4CB97}"/>
    <cellStyle name="Comma 8 5 2 9" xfId="59372" xr:uid="{F3225850-5E87-4281-8297-35CDD9721D71}"/>
    <cellStyle name="Comma 8 5 3" xfId="41261" xr:uid="{52D7A88B-B334-4DD3-A669-17E3ACA53BE7}"/>
    <cellStyle name="Comma 8 5 3 2" xfId="59380" xr:uid="{B6603E8D-7808-4978-8A2C-6F722C260F55}"/>
    <cellStyle name="Comma 8 5 3 2 2" xfId="60366" xr:uid="{CC148B91-802B-47D9-9189-2E56F43B10C9}"/>
    <cellStyle name="Comma 8 5 3 2 3" xfId="61347" xr:uid="{8DEA2C44-3497-493F-880C-F4FA7C66A691}"/>
    <cellStyle name="Comma 8 5 3 2 4" xfId="62369" xr:uid="{70A9BC08-0D72-4A2D-9C3E-FD5035362032}"/>
    <cellStyle name="Comma 8 5 3 3" xfId="59381" xr:uid="{20BC4CDF-43D0-4E22-9BF6-4018B56125A4}"/>
    <cellStyle name="Comma 8 5 3 3 2" xfId="60367" xr:uid="{3D27251A-A361-44A2-B8A6-177365F13F85}"/>
    <cellStyle name="Comma 8 5 3 3 3" xfId="61348" xr:uid="{45CC821D-ED11-4671-9B62-8F6217F47AF8}"/>
    <cellStyle name="Comma 8 5 3 3 4" xfId="62370" xr:uid="{8FF8D140-3E92-4BDE-B0E2-7B596A41357F}"/>
    <cellStyle name="Comma 8 5 3 4" xfId="60365" xr:uid="{85C0460C-A487-454C-A811-20BCC0C097FB}"/>
    <cellStyle name="Comma 8 5 3 5" xfId="61346" xr:uid="{54CD68A1-8B92-49A4-A681-5AC6B5551DAC}"/>
    <cellStyle name="Comma 8 5 3 6" xfId="62368" xr:uid="{F181106E-D55A-4954-ADAB-59C6AFFDC4C7}"/>
    <cellStyle name="Comma 8 5 3 7" xfId="59379" xr:uid="{641112ED-81D5-4894-9A51-45309EE0184B}"/>
    <cellStyle name="Comma 8 5 4" xfId="59382" xr:uid="{9F3A4910-C23E-40C3-A66E-C387761B6071}"/>
    <cellStyle name="Comma 8 5 4 2" xfId="60368" xr:uid="{E79C04BA-D77E-4A54-A240-47094419871E}"/>
    <cellStyle name="Comma 8 5 4 3" xfId="61349" xr:uid="{36646B49-2D57-4A9D-8D71-2F9E71174BB7}"/>
    <cellStyle name="Comma 8 5 4 4" xfId="62371" xr:uid="{CDA5D6D3-1527-4681-977E-205FB713418E}"/>
    <cellStyle name="Comma 8 5 5" xfId="59383" xr:uid="{E12A61C0-C7F1-4E17-809B-91C20FD60E18}"/>
    <cellStyle name="Comma 8 5 5 2" xfId="60369" xr:uid="{63AAF271-D8F0-407F-93DE-359DBB6776D1}"/>
    <cellStyle name="Comma 8 5 5 3" xfId="61350" xr:uid="{06CA1FF2-594D-4274-A3F5-F289187C3AA2}"/>
    <cellStyle name="Comma 8 5 5 4" xfId="62372" xr:uid="{758A01D9-3FA8-4CD2-AD72-D65DF4E33FE5}"/>
    <cellStyle name="Comma 8 5 6" xfId="59384" xr:uid="{488C955D-FD64-4DFE-B305-B8A27744DC0E}"/>
    <cellStyle name="Comma 8 5 6 2" xfId="60370" xr:uid="{49C454C3-3295-414C-8DD4-9B9F79564416}"/>
    <cellStyle name="Comma 8 5 6 3" xfId="61351" xr:uid="{22ED3C66-B2BE-4932-85A5-07B641D86D47}"/>
    <cellStyle name="Comma 8 5 6 4" xfId="62373" xr:uid="{45FEF782-1B24-4E69-BDFF-B51FD2E42C5B}"/>
    <cellStyle name="Comma 8 5 7" xfId="60357" xr:uid="{EE45BA7E-28AE-4A93-9C60-B7E3CAA5FBB1}"/>
    <cellStyle name="Comma 8 5 8" xfId="61338" xr:uid="{177A7232-6D97-4C60-BCFD-65006D64E833}"/>
    <cellStyle name="Comma 8 5 9" xfId="62360" xr:uid="{AAD44790-C73C-45F6-AACD-0C0DDDA00CF5}"/>
    <cellStyle name="Comma 8 6" xfId="4447" xr:uid="{201EEC8E-B16A-4743-95F7-C59E6399C1D1}"/>
    <cellStyle name="Comma 8 6 2" xfId="23346" xr:uid="{B8A78E8E-6B42-496A-8C62-C718077261C7}"/>
    <cellStyle name="Comma 8 6 2 2" xfId="59387" xr:uid="{188BEF31-F5D0-4DEF-B781-9B6F97CF30D7}"/>
    <cellStyle name="Comma 8 6 2 2 2" xfId="60373" xr:uid="{3FFF41C3-78A8-475E-B8AF-24FB20439FD9}"/>
    <cellStyle name="Comma 8 6 2 2 3" xfId="61354" xr:uid="{6B70F57B-BB89-4EBA-B624-E008111B569F}"/>
    <cellStyle name="Comma 8 6 2 2 4" xfId="62376" xr:uid="{765A96BD-F0B6-4542-AE00-D8E40B5F8222}"/>
    <cellStyle name="Comma 8 6 2 3" xfId="59388" xr:uid="{2DB7BCA1-DB61-4DC4-9433-87278DCAB197}"/>
    <cellStyle name="Comma 8 6 2 3 2" xfId="60374" xr:uid="{7D4E8D37-BB70-4247-BDAC-859B857B9E09}"/>
    <cellStyle name="Comma 8 6 2 3 3" xfId="61355" xr:uid="{A3CCC9AE-DB75-4C19-B83D-068A28F45614}"/>
    <cellStyle name="Comma 8 6 2 3 4" xfId="62377" xr:uid="{3E4536F0-A8AC-4601-85A5-18D8773B6C58}"/>
    <cellStyle name="Comma 8 6 2 4" xfId="60372" xr:uid="{BD20C014-2653-47C0-BBEA-AD4CDCDD18D0}"/>
    <cellStyle name="Comma 8 6 2 5" xfId="61353" xr:uid="{5385CDCD-16D0-4942-83EC-213CD90AACA5}"/>
    <cellStyle name="Comma 8 6 2 6" xfId="62375" xr:uid="{1F566075-8072-4809-9C62-7B456B6BD82B}"/>
    <cellStyle name="Comma 8 6 2 7" xfId="59386" xr:uid="{52F2FA17-B6B3-443C-9CA3-DB5B7C86D1CF}"/>
    <cellStyle name="Comma 8 6 3" xfId="41262" xr:uid="{BD91E20B-36D0-47C5-835C-ED267EA0317D}"/>
    <cellStyle name="Comma 8 6 3 2" xfId="60375" xr:uid="{2CD125ED-AF89-44E3-9432-FB29001BF1C1}"/>
    <cellStyle name="Comma 8 6 3 3" xfId="61356" xr:uid="{98425C1B-E8CF-4E7E-BDFC-28BF7625EE34}"/>
    <cellStyle name="Comma 8 6 3 4" xfId="62378" xr:uid="{E96D5616-B19D-4BC7-AD7C-8C9426C7CCAC}"/>
    <cellStyle name="Comma 8 6 3 5" xfId="59389" xr:uid="{DAA8824C-E7F0-41BE-BCA3-B3C26AE7D43E}"/>
    <cellStyle name="Comma 8 6 4" xfId="59390" xr:uid="{6D375E0E-FCFE-49D7-B144-F78A6268EDE0}"/>
    <cellStyle name="Comma 8 6 4 2" xfId="60376" xr:uid="{A6DA173C-8AD9-44BA-A3C2-DDE72FF0B144}"/>
    <cellStyle name="Comma 8 6 4 3" xfId="61357" xr:uid="{C4025F26-2C5B-4AEA-A319-5D463E90FE06}"/>
    <cellStyle name="Comma 8 6 4 4" xfId="62379" xr:uid="{302BB587-4FAB-4012-AA74-1B29E0B7EBF4}"/>
    <cellStyle name="Comma 8 6 5" xfId="60371" xr:uid="{D3725484-5F29-4C4B-8AA7-B85D05676ABE}"/>
    <cellStyle name="Comma 8 6 6" xfId="61352" xr:uid="{F419DAE6-E450-4DA3-BD05-A35AFDBA0DEA}"/>
    <cellStyle name="Comma 8 6 7" xfId="62374" xr:uid="{FE3AC51C-FCB4-48D6-86BB-FA2E32694E7D}"/>
    <cellStyle name="Comma 8 6 8" xfId="59385" xr:uid="{35107672-6807-4FFF-B605-5800575A412A}"/>
    <cellStyle name="Comma 8 7" xfId="4448" xr:uid="{3A23DCB2-6AFD-46CF-9458-426A12089888}"/>
    <cellStyle name="Comma 8 7 2" xfId="23347" xr:uid="{C168121B-EC14-4EB7-A6F0-A063E11D88C3}"/>
    <cellStyle name="Comma 8 7 2 2" xfId="60378" xr:uid="{7581BFDC-DAD1-4715-8F7D-40CC434696BB}"/>
    <cellStyle name="Comma 8 7 2 3" xfId="61359" xr:uid="{FC72EC1F-B721-48EB-973F-AB7B34D6D36B}"/>
    <cellStyle name="Comma 8 7 2 4" xfId="62381" xr:uid="{CEFB6B9E-5C1A-4A13-841F-BDD1F2D70394}"/>
    <cellStyle name="Comma 8 7 2 5" xfId="59392" xr:uid="{22C8AD1D-A96C-46E2-A79F-5E769F0D9EA6}"/>
    <cellStyle name="Comma 8 7 3" xfId="41263" xr:uid="{5DA5E1F3-A744-48A0-A587-655C7B60BBAA}"/>
    <cellStyle name="Comma 8 7 3 2" xfId="60379" xr:uid="{FA83F24F-6BBC-42C9-9BCE-A7EEBD987BEA}"/>
    <cellStyle name="Comma 8 7 3 3" xfId="61360" xr:uid="{FF524730-160E-4847-A26E-C5CBC1B438BA}"/>
    <cellStyle name="Comma 8 7 3 4" xfId="62382" xr:uid="{0DD0C6E0-BAB6-4D82-A705-C269A560794B}"/>
    <cellStyle name="Comma 8 7 3 5" xfId="59393" xr:uid="{EE237287-D300-4743-B7F4-39637A10A10D}"/>
    <cellStyle name="Comma 8 7 4" xfId="60377" xr:uid="{69BDA21C-1B2C-4E72-8F69-D4FD07F62724}"/>
    <cellStyle name="Comma 8 7 5" xfId="61358" xr:uid="{5489A867-0C66-4D88-91D0-ECE27E5DA530}"/>
    <cellStyle name="Comma 8 7 6" xfId="62380" xr:uid="{65001FE4-EF7F-4A6A-91D8-37BD694B43B5}"/>
    <cellStyle name="Comma 8 7 7" xfId="59391" xr:uid="{585D7504-FD06-4492-BB75-F050E708F508}"/>
    <cellStyle name="Comma 8 8" xfId="4449" xr:uid="{BD31380C-81C6-4D97-A2FD-9151E04EF3C2}"/>
    <cellStyle name="Comma 8 8 2" xfId="23348" xr:uid="{6D356210-519B-459F-A964-B3A0548BE1C0}"/>
    <cellStyle name="Comma 8 8 2 2" xfId="60380" xr:uid="{9D6AE4C1-351C-48DD-96F9-97F32DB72D28}"/>
    <cellStyle name="Comma 8 8 3" xfId="41264" xr:uid="{245DC0C1-6EC2-4718-8320-B7E1571C9E7D}"/>
    <cellStyle name="Comma 8 8 3 2" xfId="61361" xr:uid="{1620D188-0750-4DE7-A611-13B45286097C}"/>
    <cellStyle name="Comma 8 8 4" xfId="62383" xr:uid="{0735104E-6EA9-4B5D-B4C9-874E91DC7394}"/>
    <cellStyle name="Comma 8 8 5" xfId="59394" xr:uid="{10D5B751-6A63-48FA-A0EF-AE8227B4E344}"/>
    <cellStyle name="Comma 8 9" xfId="59395" xr:uid="{057C6A6A-8906-4456-BDCD-0393E787926D}"/>
    <cellStyle name="Comma 8 9 2" xfId="60381" xr:uid="{0778BAFE-E6F2-4418-BCBA-3D0725CEAC63}"/>
    <cellStyle name="Comma 8 9 3" xfId="61362" xr:uid="{87530738-864F-434F-9158-11D67DC24618}"/>
    <cellStyle name="Comma 8 9 4" xfId="62384" xr:uid="{E83C8BD8-DCAC-4DDF-8C63-A675B709A073}"/>
    <cellStyle name="Comma 9" xfId="319" xr:uid="{34E62506-5F20-4388-821C-99FB676E5992}"/>
    <cellStyle name="Comma 9 10" xfId="5427" xr:uid="{E22A4DEE-5524-4F42-A4FA-8115CAE90873}"/>
    <cellStyle name="Comma 9 10 2" xfId="23502" xr:uid="{735F2198-DEE7-47B2-A9E3-72A2B3B4E327}"/>
    <cellStyle name="Comma 9 10 3" xfId="41418" xr:uid="{185A5E50-53AB-4A99-B24D-8D42B659E88A}"/>
    <cellStyle name="Comma 9 10 4" xfId="61961" xr:uid="{7EE20D46-7FD6-4EA5-ADF6-6064A15AEC68}"/>
    <cellStyle name="Comma 9 11" xfId="23349" xr:uid="{283077AD-D605-4195-B657-9422B33C6340}"/>
    <cellStyle name="Comma 9 12" xfId="41265" xr:uid="{E4016237-62B6-4E96-99F5-570ED35A85DD}"/>
    <cellStyle name="Comma 9 13" xfId="4450" xr:uid="{66F4EE28-CB89-40A7-AD2B-E0C476A38FCD}"/>
    <cellStyle name="Comma 9 2" xfId="320" xr:uid="{3888CEC8-429A-41EA-B0C5-0BFF8551A0F2}"/>
    <cellStyle name="Comma 9 2 10" xfId="62386" xr:uid="{4BB3D03F-6DE5-45AD-90BA-55152909ABE4}"/>
    <cellStyle name="Comma 9 2 11" xfId="4451" xr:uid="{3715F00B-5D88-4BE5-8EC0-57A2F75ABF64}"/>
    <cellStyle name="Comma 9 2 2" xfId="321" xr:uid="{A997BE35-D7F7-415F-9094-E084B2D53C85}"/>
    <cellStyle name="Comma 9 2 2 2" xfId="58825" xr:uid="{936F1117-0351-473F-81EE-DC61699690AF}"/>
    <cellStyle name="Comma 9 2 2 3" xfId="58824" xr:uid="{2C1AC068-17B6-4D55-AEA3-5E73B01CFAC7}"/>
    <cellStyle name="Comma 9 2 2 4" xfId="23350" xr:uid="{98292600-052E-4829-BF54-466D244D73E2}"/>
    <cellStyle name="Comma 9 2 3" xfId="322" xr:uid="{0E66FACA-D860-4946-AFDF-59A213B2D448}"/>
    <cellStyle name="Comma 9 2 3 2" xfId="541" xr:uid="{8EB6D35E-F5B6-4696-AF14-212EE68914DB}"/>
    <cellStyle name="Comma 9 2 3 2 2" xfId="59397" xr:uid="{C2D3A074-FBFA-4A0E-A2D6-D12B0429BA72}"/>
    <cellStyle name="Comma 9 2 3 2 2 2" xfId="59398" xr:uid="{D78B73AE-B255-49A9-A1A4-3DF3BC5284DF}"/>
    <cellStyle name="Comma 9 2 3 2 2 2 2" xfId="60387" xr:uid="{CF606E45-2083-40B0-ABD7-9B0C29480A54}"/>
    <cellStyle name="Comma 9 2 3 2 2 2 3" xfId="61368" xr:uid="{4F8FCC35-8559-46BE-995D-D22041B6CD6D}"/>
    <cellStyle name="Comma 9 2 3 2 2 2 4" xfId="62390" xr:uid="{09636740-1157-4C59-8070-CF657A6DA0D2}"/>
    <cellStyle name="Comma 9 2 3 2 2 3" xfId="59399" xr:uid="{0538A736-E6AD-41AE-9F81-FB7123A60089}"/>
    <cellStyle name="Comma 9 2 3 2 2 3 2" xfId="60388" xr:uid="{78EA8151-753C-4F75-9B91-6441730E9272}"/>
    <cellStyle name="Comma 9 2 3 2 2 3 3" xfId="61369" xr:uid="{C3BCC78C-B56F-4873-9843-E784C92C114E}"/>
    <cellStyle name="Comma 9 2 3 2 2 3 4" xfId="62391" xr:uid="{1BAEFF36-00DA-41CD-A2E9-6070F33849DB}"/>
    <cellStyle name="Comma 9 2 3 2 2 4" xfId="60386" xr:uid="{7FF3BF8F-E1AA-4484-98F1-1C64D124739A}"/>
    <cellStyle name="Comma 9 2 3 2 2 5" xfId="61367" xr:uid="{B48F7C7F-5D3B-44CE-837B-EF63A93EB7C8}"/>
    <cellStyle name="Comma 9 2 3 2 2 6" xfId="62389" xr:uid="{2E535712-5B0E-40FE-97A3-EE69B84B3CE2}"/>
    <cellStyle name="Comma 9 2 3 2 3" xfId="59400" xr:uid="{03B725D1-8F89-415C-A78F-EF6BA5FECC64}"/>
    <cellStyle name="Comma 9 2 3 2 3 2" xfId="60389" xr:uid="{02E979AA-AD87-464F-8AD0-DC6FDB14CEC8}"/>
    <cellStyle name="Comma 9 2 3 2 3 3" xfId="61370" xr:uid="{F070E168-FF2F-47E7-8454-8116E47A3181}"/>
    <cellStyle name="Comma 9 2 3 2 3 4" xfId="62392" xr:uid="{2463648C-C100-4AF0-8B31-741ACB77C811}"/>
    <cellStyle name="Comma 9 2 3 2 4" xfId="59401" xr:uid="{C0E12F90-EFC8-4255-BF0F-F6D0B7C9E94C}"/>
    <cellStyle name="Comma 9 2 3 2 4 2" xfId="60390" xr:uid="{AAFB2F8C-9966-4301-96AA-E8D97FA646CF}"/>
    <cellStyle name="Comma 9 2 3 2 4 3" xfId="61371" xr:uid="{F2E46A72-341F-4EDD-896C-8C7A6EEE804C}"/>
    <cellStyle name="Comma 9 2 3 2 4 4" xfId="62393" xr:uid="{1F6973C8-D893-4FF0-A3B8-5CE044D9D4C5}"/>
    <cellStyle name="Comma 9 2 3 2 5" xfId="60385" xr:uid="{2E7877B3-CA75-4BA3-8E72-C887991E9E31}"/>
    <cellStyle name="Comma 9 2 3 2 6" xfId="61366" xr:uid="{386EF13C-5BE3-4833-8067-E2E227E68EB1}"/>
    <cellStyle name="Comma 9 2 3 2 7" xfId="62388" xr:uid="{F4E8622B-A5BA-43A4-A2EE-296504D875E3}"/>
    <cellStyle name="Comma 9 2 3 2 8" xfId="59396" xr:uid="{42565A2B-9FCA-4712-8A99-ECEC01048A17}"/>
    <cellStyle name="Comma 9 2 3 3" xfId="59402" xr:uid="{8D84D6C3-8625-45AE-924B-B84057B29E4A}"/>
    <cellStyle name="Comma 9 2 3 3 2" xfId="60391" xr:uid="{D1E9FAED-6240-4CC3-8313-F71F9365AD89}"/>
    <cellStyle name="Comma 9 2 3 3 3" xfId="61372" xr:uid="{ABA5475E-4DD7-4C5D-AB6E-DE22F319D873}"/>
    <cellStyle name="Comma 9 2 3 3 4" xfId="62394" xr:uid="{31B37928-8744-41EA-BE58-F89ED146776D}"/>
    <cellStyle name="Comma 9 2 3 4" xfId="59403" xr:uid="{DE81C4B9-0ECD-4A36-A4C8-CF0F2522D29D}"/>
    <cellStyle name="Comma 9 2 3 4 2" xfId="60392" xr:uid="{82D92F9B-84C0-47F8-B89B-566C0B95E0DA}"/>
    <cellStyle name="Comma 9 2 3 4 3" xfId="61373" xr:uid="{D3EAABF9-C998-4659-8614-3ACACC8D9CB2}"/>
    <cellStyle name="Comma 9 2 3 4 4" xfId="62395" xr:uid="{51B61242-D0CE-489D-B8EB-F1314274D817}"/>
    <cellStyle name="Comma 9 2 3 5" xfId="60384" xr:uid="{67447082-4A22-48FB-8436-99C5270EA99B}"/>
    <cellStyle name="Comma 9 2 3 6" xfId="61365" xr:uid="{A595847A-B9E0-46EF-8AA1-6DE581A13062}"/>
    <cellStyle name="Comma 9 2 3 7" xfId="62387" xr:uid="{8A3E74E1-8522-446D-9A00-CEF0CF90C178}"/>
    <cellStyle name="Comma 9 2 3 8" xfId="58826" xr:uid="{D3D3EBEB-9122-4EDB-9979-D616411535BC}"/>
    <cellStyle name="Comma 9 2 3 9" xfId="41266" xr:uid="{1A5BDFAD-270F-4526-9920-9F94F84209FD}"/>
    <cellStyle name="Comma 9 2 4" xfId="323" xr:uid="{93BED223-7089-42A7-A0B4-CB2BF4C6B80D}"/>
    <cellStyle name="Comma 9 2 4 2" xfId="542" xr:uid="{B0B96CB1-6EFD-466B-A838-9922ED099342}"/>
    <cellStyle name="Comma 9 2 4 2 2" xfId="59406" xr:uid="{B8FF7505-22C8-4181-9079-6B9FE57E876F}"/>
    <cellStyle name="Comma 9 2 4 2 2 2" xfId="59407" xr:uid="{02FC3A4F-319C-423A-8CF6-B2856B2795B3}"/>
    <cellStyle name="Comma 9 2 4 2 2 2 2" xfId="60396" xr:uid="{03EF8575-66E3-44DF-AC3A-1E23D7CCAF67}"/>
    <cellStyle name="Comma 9 2 4 2 2 2 3" xfId="61377" xr:uid="{9E5F7EF2-546B-422B-BFC0-0AD0ADAB26CB}"/>
    <cellStyle name="Comma 9 2 4 2 2 2 4" xfId="62399" xr:uid="{929173E8-293C-4436-B0D3-890227F4776A}"/>
    <cellStyle name="Comma 9 2 4 2 2 3" xfId="59408" xr:uid="{F9098655-D9D5-4F85-B0E1-44630D527EC5}"/>
    <cellStyle name="Comma 9 2 4 2 2 3 2" xfId="60397" xr:uid="{915A79DF-55F8-4641-8F23-9D5B050E6BCE}"/>
    <cellStyle name="Comma 9 2 4 2 2 3 3" xfId="61378" xr:uid="{65F2216A-11C5-4630-8E96-483C61CC1740}"/>
    <cellStyle name="Comma 9 2 4 2 2 3 4" xfId="62400" xr:uid="{E586699B-CB59-41AC-BF6D-7D8CF4832AA1}"/>
    <cellStyle name="Comma 9 2 4 2 2 4" xfId="60395" xr:uid="{4C5B7137-261F-4293-8299-350F069E8468}"/>
    <cellStyle name="Comma 9 2 4 2 2 5" xfId="61376" xr:uid="{159C8569-032F-47B6-A93B-64464ABE6445}"/>
    <cellStyle name="Comma 9 2 4 2 2 6" xfId="62398" xr:uid="{8827BA2F-CD46-48B9-9A28-7D436F898B0A}"/>
    <cellStyle name="Comma 9 2 4 2 3" xfId="59409" xr:uid="{1F8FB4AC-9393-4DA1-B202-3542035F9CEA}"/>
    <cellStyle name="Comma 9 2 4 2 3 2" xfId="60398" xr:uid="{B915A97D-7103-4F0A-B4A7-460F661EEAD0}"/>
    <cellStyle name="Comma 9 2 4 2 3 3" xfId="61379" xr:uid="{FDC780CC-941E-4D66-A755-956BB8E58693}"/>
    <cellStyle name="Comma 9 2 4 2 3 4" xfId="62401" xr:uid="{69B6AEA8-6C1F-4316-B8F7-AF00FAD2F9D6}"/>
    <cellStyle name="Comma 9 2 4 2 4" xfId="59410" xr:uid="{19CDEFE7-6572-41BC-B2AB-1B9395B92AD7}"/>
    <cellStyle name="Comma 9 2 4 2 4 2" xfId="60399" xr:uid="{DE1832BC-1FEF-4B03-BCED-AF1DE2650C6C}"/>
    <cellStyle name="Comma 9 2 4 2 4 3" xfId="61380" xr:uid="{170AE4EA-DC4B-489B-A487-43719F12FBD4}"/>
    <cellStyle name="Comma 9 2 4 2 4 4" xfId="62402" xr:uid="{38C0B649-35BF-4EDA-BA38-7DD50CF5EF84}"/>
    <cellStyle name="Comma 9 2 4 2 5" xfId="60394" xr:uid="{700EC9D7-76BC-4D74-BCD0-D434CD678E65}"/>
    <cellStyle name="Comma 9 2 4 2 6" xfId="61375" xr:uid="{F795FB2A-9EC7-433A-875F-764D6DD41510}"/>
    <cellStyle name="Comma 9 2 4 2 7" xfId="62397" xr:uid="{0F6BD3BF-B957-4BF3-90E6-44015EC2DEB0}"/>
    <cellStyle name="Comma 9 2 4 2 8" xfId="59405" xr:uid="{898B5605-E808-4D85-9B6D-ABB3BFAD5309}"/>
    <cellStyle name="Comma 9 2 4 3" xfId="59411" xr:uid="{01E6E46A-51E6-49D6-AC07-C26DB388C393}"/>
    <cellStyle name="Comma 9 2 4 3 2" xfId="60400" xr:uid="{2824D33B-65DA-4DAD-8A6F-2D78EBDAB988}"/>
    <cellStyle name="Comma 9 2 4 3 3" xfId="61381" xr:uid="{49DD96CC-B653-48F6-82DA-4D5171E254DE}"/>
    <cellStyle name="Comma 9 2 4 3 4" xfId="62403" xr:uid="{EE0FB94E-1FA3-47D4-A5F9-2EFDE1735578}"/>
    <cellStyle name="Comma 9 2 4 4" xfId="59412" xr:uid="{A9E9057E-BAB6-4C75-9FF0-5ECD9AFAAEC1}"/>
    <cellStyle name="Comma 9 2 4 4 2" xfId="60401" xr:uid="{1A76D7C2-D605-430B-89D6-30E51898EE27}"/>
    <cellStyle name="Comma 9 2 4 4 3" xfId="61382" xr:uid="{43343327-C1BC-4329-8E20-F3D1346C41F8}"/>
    <cellStyle name="Comma 9 2 4 4 4" xfId="62404" xr:uid="{AD335664-D17A-4E83-A138-0471C2693BE8}"/>
    <cellStyle name="Comma 9 2 4 5" xfId="60393" xr:uid="{26FA0575-1505-47E1-9FF1-90B3F0A76E53}"/>
    <cellStyle name="Comma 9 2 4 6" xfId="61374" xr:uid="{1F6B5BD7-981B-4207-B77C-8963011E411F}"/>
    <cellStyle name="Comma 9 2 4 7" xfId="62396" xr:uid="{3E213C9D-1FF1-4A82-BFE0-A22F7073FFD2}"/>
    <cellStyle name="Comma 9 2 4 8" xfId="59404" xr:uid="{D6A75368-0BB7-4545-BAC6-BEA427B43BF6}"/>
    <cellStyle name="Comma 9 2 5" xfId="540" xr:uid="{9A3BB21A-B054-476E-A721-1AA680B3B9E3}"/>
    <cellStyle name="Comma 9 2 5 2" xfId="59414" xr:uid="{375844D8-FB53-476E-AE9E-28293F015D86}"/>
    <cellStyle name="Comma 9 2 5 2 2" xfId="59415" xr:uid="{C574C0E0-A3B2-4A43-A9D9-30EAFC9631E2}"/>
    <cellStyle name="Comma 9 2 5 2 2 2" xfId="60404" xr:uid="{27A9B35C-30C2-4F8C-91D7-601D275A2904}"/>
    <cellStyle name="Comma 9 2 5 2 2 3" xfId="61385" xr:uid="{94B8374B-B1C4-4318-82B7-CEF9839C844A}"/>
    <cellStyle name="Comma 9 2 5 2 2 4" xfId="62407" xr:uid="{CD3BC0D9-4097-4F61-BE8B-4FC9A212CF6C}"/>
    <cellStyle name="Comma 9 2 5 2 3" xfId="59416" xr:uid="{C08A53BE-6403-4C11-99D7-01DEE74D9DDA}"/>
    <cellStyle name="Comma 9 2 5 2 3 2" xfId="60405" xr:uid="{3EBDEC6E-D227-4D9B-8275-A5FAFC2A0DBF}"/>
    <cellStyle name="Comma 9 2 5 2 3 3" xfId="61386" xr:uid="{D013863E-9B52-4CBC-9EBA-376DB37DFDA8}"/>
    <cellStyle name="Comma 9 2 5 2 3 4" xfId="62408" xr:uid="{3DFCD930-418E-4902-AF98-99A735A1DC78}"/>
    <cellStyle name="Comma 9 2 5 2 4" xfId="60403" xr:uid="{14D85D77-8BF7-413D-A810-A9316C70917C}"/>
    <cellStyle name="Comma 9 2 5 2 5" xfId="61384" xr:uid="{78E9E506-E670-47B4-98B6-C868262831CF}"/>
    <cellStyle name="Comma 9 2 5 2 6" xfId="62406" xr:uid="{82967153-79BF-4B04-91BB-A5F65C6432D3}"/>
    <cellStyle name="Comma 9 2 5 3" xfId="59417" xr:uid="{490C69B3-9B61-4714-B7C3-3BD39DEFD22D}"/>
    <cellStyle name="Comma 9 2 5 3 2" xfId="60406" xr:uid="{5BACEFA4-FCE7-42D7-8444-610F2E036BF0}"/>
    <cellStyle name="Comma 9 2 5 3 3" xfId="61387" xr:uid="{E77A6F09-4514-4C7D-B8C8-F75E76C31461}"/>
    <cellStyle name="Comma 9 2 5 3 4" xfId="62409" xr:uid="{23EF6C3B-367B-46FB-BD53-02AEF011FFBC}"/>
    <cellStyle name="Comma 9 2 5 4" xfId="59418" xr:uid="{93E5CD11-6C86-4073-8211-70E8F3EEAC9D}"/>
    <cellStyle name="Comma 9 2 5 4 2" xfId="60407" xr:uid="{4B532895-FF55-4351-AFDB-2BCCFBEFAF9B}"/>
    <cellStyle name="Comma 9 2 5 4 3" xfId="61388" xr:uid="{BEF18F04-5B55-482A-86C9-E0D68F9FA5EC}"/>
    <cellStyle name="Comma 9 2 5 4 4" xfId="62410" xr:uid="{63466C27-2E19-49D4-A492-8E4FE84B861E}"/>
    <cellStyle name="Comma 9 2 5 5" xfId="60402" xr:uid="{66BE3D8C-BB96-403A-9BA1-AC25427426B3}"/>
    <cellStyle name="Comma 9 2 5 6" xfId="61383" xr:uid="{3096A356-4C06-4103-8F49-661664B93E78}"/>
    <cellStyle name="Comma 9 2 5 7" xfId="62405" xr:uid="{FD830B79-9D1F-4F7B-ACDE-09B9A4592AD0}"/>
    <cellStyle name="Comma 9 2 5 8" xfId="59413" xr:uid="{FEF9EF61-A2EB-4A4D-8B57-E1DE28EA6977}"/>
    <cellStyle name="Comma 9 2 6" xfId="59419" xr:uid="{2BF86E8D-1120-498E-9330-1F0DCEACDF4C}"/>
    <cellStyle name="Comma 9 2 6 2" xfId="60408" xr:uid="{5F336B44-906F-47AA-AA8A-BACAAF13CAA1}"/>
    <cellStyle name="Comma 9 2 6 3" xfId="61389" xr:uid="{41CD1EFB-4BDC-4D96-A987-F53054F6B4BB}"/>
    <cellStyle name="Comma 9 2 6 4" xfId="62411" xr:uid="{1FB0BF87-55AF-4D93-8B45-24A12F370B73}"/>
    <cellStyle name="Comma 9 2 7" xfId="59420" xr:uid="{70DDED94-2D22-471F-B3DA-EC5F29006267}"/>
    <cellStyle name="Comma 9 2 7 2" xfId="60409" xr:uid="{85C09CFE-59CC-4537-A854-C110227A7556}"/>
    <cellStyle name="Comma 9 2 7 3" xfId="61390" xr:uid="{F931A1C7-3F72-4119-9628-2D578D1C9E7D}"/>
    <cellStyle name="Comma 9 2 7 4" xfId="62412" xr:uid="{1BA747EC-2499-421F-8027-DEE683984473}"/>
    <cellStyle name="Comma 9 2 8" xfId="60383" xr:uid="{65FA560B-5380-47DB-AEF8-83386A8C83A7}"/>
    <cellStyle name="Comma 9 2 9" xfId="61364" xr:uid="{ADAD19BF-5C71-432C-A353-F29C90DA953F}"/>
    <cellStyle name="Comma 9 3" xfId="324" xr:uid="{0730D8C7-98E1-40BF-BE51-A59632658112}"/>
    <cellStyle name="Comma 9 3 2" xfId="543" xr:uid="{C8672707-82CE-4403-B3C9-D3C305C456C2}"/>
    <cellStyle name="Comma 9 3 2 10" xfId="23351" xr:uid="{C8E088EF-DF83-44DB-BB5D-A80A2620744C}"/>
    <cellStyle name="Comma 9 3 2 2" xfId="59422" xr:uid="{FF1260EB-F89C-47BC-91FD-75AA6DDDF51B}"/>
    <cellStyle name="Comma 9 3 2 2 2" xfId="59423" xr:uid="{18DAB6BA-D4CE-4AC2-948F-107C1484DAE2}"/>
    <cellStyle name="Comma 9 3 2 2 2 2" xfId="60413" xr:uid="{B3D89EE0-4675-4F2B-8848-C70CF765D377}"/>
    <cellStyle name="Comma 9 3 2 2 2 3" xfId="61394" xr:uid="{DA7BF970-5E16-44C6-B64B-56B7F6177131}"/>
    <cellStyle name="Comma 9 3 2 2 2 4" xfId="62416" xr:uid="{6FA7BCDD-7D02-4FD9-84A6-254585CEDB18}"/>
    <cellStyle name="Comma 9 3 2 2 3" xfId="59424" xr:uid="{78C906AB-A9B2-45F8-9ADC-CA074A878664}"/>
    <cellStyle name="Comma 9 3 2 2 3 2" xfId="60414" xr:uid="{CA91A8C7-116E-4583-97E4-8744DD104835}"/>
    <cellStyle name="Comma 9 3 2 2 3 3" xfId="61395" xr:uid="{14521539-9F7E-4869-A4FC-B1DE5E71A345}"/>
    <cellStyle name="Comma 9 3 2 2 3 4" xfId="62417" xr:uid="{7ADF4A14-0354-4C32-96F2-31BEAF131CFF}"/>
    <cellStyle name="Comma 9 3 2 2 4" xfId="60412" xr:uid="{AB4B0710-A66E-49CF-B532-EA792B003A6F}"/>
    <cellStyle name="Comma 9 3 2 2 5" xfId="61393" xr:uid="{9801C007-9C43-47BD-92B5-8820772F3AC8}"/>
    <cellStyle name="Comma 9 3 2 2 6" xfId="62415" xr:uid="{8AB37571-3E82-4B62-BDDB-EA776B6A4A9D}"/>
    <cellStyle name="Comma 9 3 2 3" xfId="59425" xr:uid="{6B403794-3DF4-4BEC-B6B2-6DA6DCFF1328}"/>
    <cellStyle name="Comma 9 3 2 3 2" xfId="60415" xr:uid="{1EEF5463-B420-43EE-812B-556AE1FE04C7}"/>
    <cellStyle name="Comma 9 3 2 3 3" xfId="61396" xr:uid="{A6BEA9D1-6F1C-4818-88DC-DEDDF7C16E04}"/>
    <cellStyle name="Comma 9 3 2 3 4" xfId="62418" xr:uid="{01929953-A8BD-4AA5-96D0-E0F7A8E13E0F}"/>
    <cellStyle name="Comma 9 3 2 4" xfId="59426" xr:uid="{C59B6450-C697-42A1-8E47-BE8AD8DE1035}"/>
    <cellStyle name="Comma 9 3 2 4 2" xfId="60416" xr:uid="{55BBFD55-92F3-4882-84CA-CDF4C3F969A9}"/>
    <cellStyle name="Comma 9 3 2 4 3" xfId="61397" xr:uid="{30416897-288D-4CFB-8009-16F4F35D40BF}"/>
    <cellStyle name="Comma 9 3 2 4 4" xfId="62419" xr:uid="{626D06C6-E9D7-49D5-B346-D5BE275AD775}"/>
    <cellStyle name="Comma 9 3 2 5" xfId="60411" xr:uid="{8F133D13-EED2-44FB-AF74-4EC7208B147E}"/>
    <cellStyle name="Comma 9 3 2 6" xfId="61392" xr:uid="{2B088914-4519-41A5-8E2F-FC2F2816D0FB}"/>
    <cellStyle name="Comma 9 3 2 7" xfId="62414" xr:uid="{9BA485B0-9B89-47C7-9FF3-4206BF0D7C3E}"/>
    <cellStyle name="Comma 9 3 2 8" xfId="59421" xr:uid="{726A0C94-7D6C-4333-BCF9-8AC789AC24B7}"/>
    <cellStyle name="Comma 9 3 2 9" xfId="58828" xr:uid="{4B7B8AC5-2673-4281-A935-273AC5046608}"/>
    <cellStyle name="Comma 9 3 3" xfId="41267" xr:uid="{CF86F7CD-A5BC-4DB5-B7A0-DE0937257423}"/>
    <cellStyle name="Comma 9 3 3 2" xfId="60417" xr:uid="{B1AE40F8-6B18-4A5A-AE92-ECF0E96A6778}"/>
    <cellStyle name="Comma 9 3 3 3" xfId="61398" xr:uid="{35BEDA92-CA0A-46AD-821D-7941CD8F8154}"/>
    <cellStyle name="Comma 9 3 3 4" xfId="62420" xr:uid="{B2597127-FE57-459A-9BBF-17D5C961FC5D}"/>
    <cellStyle name="Comma 9 3 3 5" xfId="59427" xr:uid="{65CC0DA0-64D3-41C6-AA3A-997D8CA97B31}"/>
    <cellStyle name="Comma 9 3 4" xfId="59428" xr:uid="{99669267-300A-49A3-BC0B-2541D36A3C35}"/>
    <cellStyle name="Comma 9 3 4 2" xfId="60418" xr:uid="{AAA50E42-0E38-469A-B7FC-C873C65107D5}"/>
    <cellStyle name="Comma 9 3 4 3" xfId="61399" xr:uid="{B97879F5-522B-4799-B7F0-32461A5E18D3}"/>
    <cellStyle name="Comma 9 3 4 4" xfId="62421" xr:uid="{712BC07E-9A33-4BF9-9F9F-A4B177C67214}"/>
    <cellStyle name="Comma 9 3 5" xfId="60410" xr:uid="{45432BA8-F074-448E-A0DF-896FF97EA2BC}"/>
    <cellStyle name="Comma 9 3 6" xfId="61391" xr:uid="{98129BCE-5851-4AF1-A0F4-C521B2BE4D29}"/>
    <cellStyle name="Comma 9 3 7" xfId="62413" xr:uid="{EB07C139-4122-4A2A-927C-93D28FAF2680}"/>
    <cellStyle name="Comma 9 3 8" xfId="58827" xr:uid="{C24491BC-7798-4619-AEDC-6CFC10F9C813}"/>
    <cellStyle name="Comma 9 3 9" xfId="4452" xr:uid="{9CDEA356-DDEA-4D92-A161-156BD7ADF2DE}"/>
    <cellStyle name="Comma 9 4" xfId="539" xr:uid="{D48AD66D-1726-4B25-B15F-AADE38C06D34}"/>
    <cellStyle name="Comma 9 4 10" xfId="4453" xr:uid="{5C1D1CEB-D6E6-47C9-80F1-564CAC71D663}"/>
    <cellStyle name="Comma 9 4 2" xfId="23352" xr:uid="{886414F5-F67F-45D2-B2CA-132EC2755E7C}"/>
    <cellStyle name="Comma 9 4 2 2" xfId="59431" xr:uid="{44AB5CFC-20F8-4AA6-9AF7-843A84E8F58F}"/>
    <cellStyle name="Comma 9 4 2 2 2" xfId="60421" xr:uid="{CFF3A27B-D1CE-4EA6-8A0F-BE6F6C18A965}"/>
    <cellStyle name="Comma 9 4 2 2 3" xfId="61402" xr:uid="{C79D9EF7-1D34-444A-8F24-5C52F05FA00F}"/>
    <cellStyle name="Comma 9 4 2 2 4" xfId="62424" xr:uid="{220A8778-78AF-49C5-960E-0D33E52D6998}"/>
    <cellStyle name="Comma 9 4 2 3" xfId="59432" xr:uid="{5FF1B7FB-1E1B-4FD7-BC8C-4BFB63A3CA60}"/>
    <cellStyle name="Comma 9 4 2 3 2" xfId="60422" xr:uid="{FD28F39A-059F-4EB4-BC5C-ABBACA65D98E}"/>
    <cellStyle name="Comma 9 4 2 3 3" xfId="61403" xr:uid="{8870D188-A019-496C-A5F2-3F1F7084E412}"/>
    <cellStyle name="Comma 9 4 2 3 4" xfId="62425" xr:uid="{A4029144-6158-44C1-8800-025468E1D86A}"/>
    <cellStyle name="Comma 9 4 2 4" xfId="60420" xr:uid="{8F604D87-05E8-41AC-8F52-BF9394D0D2E4}"/>
    <cellStyle name="Comma 9 4 2 5" xfId="61401" xr:uid="{A6F33FB4-4EFC-44FE-9DD8-C6AABE5F230B}"/>
    <cellStyle name="Comma 9 4 2 6" xfId="62423" xr:uid="{8C914C81-0D41-4F0E-8236-7F50517F72C8}"/>
    <cellStyle name="Comma 9 4 2 7" xfId="59430" xr:uid="{318A7D5E-724D-4965-B386-FFEB406506EE}"/>
    <cellStyle name="Comma 9 4 3" xfId="41268" xr:uid="{B0F7C87F-2BE1-4D32-B387-AB38B4667F59}"/>
    <cellStyle name="Comma 9 4 3 2" xfId="60423" xr:uid="{6EBA4904-968A-4272-878B-C74A02CF1FFD}"/>
    <cellStyle name="Comma 9 4 3 3" xfId="61404" xr:uid="{C8BFA025-22DE-48C7-8B29-B822E6F8EAE9}"/>
    <cellStyle name="Comma 9 4 3 4" xfId="62426" xr:uid="{A7C0AE02-576B-489D-9D8F-66DE6B93C041}"/>
    <cellStyle name="Comma 9 4 3 5" xfId="59433" xr:uid="{CCB4D145-A1E4-499E-97A9-53E7C160A157}"/>
    <cellStyle name="Comma 9 4 4" xfId="59434" xr:uid="{2DD404C4-37E0-45BD-9384-6D39CC9F1D01}"/>
    <cellStyle name="Comma 9 4 4 2" xfId="60424" xr:uid="{725B2990-FE6B-4765-93B7-FB7D0BEB10AC}"/>
    <cellStyle name="Comma 9 4 4 3" xfId="61405" xr:uid="{23596AB6-35EA-4118-83AD-62082F868BDE}"/>
    <cellStyle name="Comma 9 4 4 4" xfId="62427" xr:uid="{420AD13C-FF76-499F-A61D-41BF39DEAFFB}"/>
    <cellStyle name="Comma 9 4 5" xfId="60419" xr:uid="{2751A836-A657-4352-A7E7-2D6862C01862}"/>
    <cellStyle name="Comma 9 4 6" xfId="61400" xr:uid="{B706624C-CAEB-4E2F-93DD-655CB670522C}"/>
    <cellStyle name="Comma 9 4 7" xfId="62422" xr:uid="{A293741E-027F-4800-80B9-4155B68D8FBA}"/>
    <cellStyle name="Comma 9 4 8" xfId="59429" xr:uid="{46059132-F4F0-42FB-991C-6333D02B37A6}"/>
    <cellStyle name="Comma 9 4 9" xfId="58829" xr:uid="{07E78E76-1FD0-4784-A3EA-C8D7F648C402}"/>
    <cellStyle name="Comma 9 5" xfId="4454" xr:uid="{612C63E0-2142-4EC9-BCB1-2B895932A3C0}"/>
    <cellStyle name="Comma 9 5 2" xfId="23353" xr:uid="{A7AE43CB-2650-4022-9EF1-C5118B194B38}"/>
    <cellStyle name="Comma 9 5 2 2" xfId="60425" xr:uid="{0C5467BA-07BD-4078-A00C-3C877280B837}"/>
    <cellStyle name="Comma 9 5 3" xfId="41269" xr:uid="{D0958BBE-1898-4B67-98BC-48FD123EA00F}"/>
    <cellStyle name="Comma 9 5 3 2" xfId="61406" xr:uid="{84AE6CC3-CB23-4C8C-8F8D-09B79A35E9C9}"/>
    <cellStyle name="Comma 9 5 4" xfId="62428" xr:uid="{744B6DDD-5709-4410-B2E4-5714B7780789}"/>
    <cellStyle name="Comma 9 5 5" xfId="59435" xr:uid="{6084D523-2154-43E4-9C2D-A1A0EB8BE0E9}"/>
    <cellStyle name="Comma 9 6" xfId="4455" xr:uid="{85DC61F3-E45B-4906-8C2E-CF4DF666DD88}"/>
    <cellStyle name="Comma 9 6 2" xfId="23354" xr:uid="{085B4BD3-CE71-4EA1-A08F-D3B8A19B5F4D}"/>
    <cellStyle name="Comma 9 6 2 2" xfId="60426" xr:uid="{ADA3086A-E091-4F0B-A01D-39CA92ADEDD7}"/>
    <cellStyle name="Comma 9 6 3" xfId="41270" xr:uid="{8024E48C-3114-4FF2-9013-07F939B1F390}"/>
    <cellStyle name="Comma 9 6 3 2" xfId="61407" xr:uid="{4F45CEE2-6AF0-4A97-A76F-D2A711EF0574}"/>
    <cellStyle name="Comma 9 6 4" xfId="62429" xr:uid="{33FF5236-2E1D-4D73-B8FE-2FE3BE9A4F69}"/>
    <cellStyle name="Comma 9 6 5" xfId="59436" xr:uid="{D5D2B0DF-B6E5-4568-B9F6-4EA2ACEA2D3F}"/>
    <cellStyle name="Comma 9 7" xfId="4456" xr:uid="{65FC6918-3637-4142-AE40-25D0136136A1}"/>
    <cellStyle name="Comma 9 7 2" xfId="23355" xr:uid="{B311B125-14B4-4BDF-A9DD-46B5D7AE3503}"/>
    <cellStyle name="Comma 9 7 2 2" xfId="61855" xr:uid="{99A4BEB2-39F3-4F73-B278-7AF8A96DB110}"/>
    <cellStyle name="Comma 9 7 3" xfId="41271" xr:uid="{0AD8483F-684E-441C-A2CB-423C70145095}"/>
    <cellStyle name="Comma 9 7 3 2" xfId="62877" xr:uid="{0C27AAF7-12E2-4666-9285-64579941D224}"/>
    <cellStyle name="Comma 9 7 4" xfId="59947" xr:uid="{03A0053A-2225-439E-8E8A-47C89B19F795}"/>
    <cellStyle name="Comma 9 8" xfId="4457" xr:uid="{B9A228B5-A33E-477D-B4A6-4D70EAB9C9E2}"/>
    <cellStyle name="Comma 9 8 2" xfId="23356" xr:uid="{C1F05638-6D97-4307-B5D9-8228B4FF8A23}"/>
    <cellStyle name="Comma 9 8 2 2" xfId="61363" xr:uid="{7C0F8B94-AD79-4B28-866F-B5484653D58A}"/>
    <cellStyle name="Comma 9 8 3" xfId="41272" xr:uid="{B7B4AF05-C1AC-4405-8509-ED9E0E6CFB19}"/>
    <cellStyle name="Comma 9 8 3 2" xfId="62385" xr:uid="{C6A73D76-74A7-4F5E-974A-B4E7F0E8759C}"/>
    <cellStyle name="Comma 9 8 4" xfId="60382" xr:uid="{E2784A1A-4251-44C6-8348-64EE5B7EC473}"/>
    <cellStyle name="Comma 9 9" xfId="4458" xr:uid="{3D28B7D2-FF95-42FE-8EB2-E5C8E39BD8AE}"/>
    <cellStyle name="Comma 9 9 2" xfId="23357" xr:uid="{80DD0E05-55FA-49F5-A444-5AC496313077}"/>
    <cellStyle name="Comma 9 9 3" xfId="41273" xr:uid="{80DE0A2C-BF20-4140-9E90-3D5AF63C2BC0}"/>
    <cellStyle name="Comma 9 9 4" xfId="60939" xr:uid="{D52FB83F-8ACC-447F-9AFF-D284BEB70C85}"/>
    <cellStyle name="Comma0" xfId="108" xr:uid="{F8A8DC59-5090-4D32-B56B-AA4C56475BF8}"/>
    <cellStyle name="Comma0 2" xfId="109" xr:uid="{60108290-BC8C-46F3-96BB-D4FF5113D65C}"/>
    <cellStyle name="Comma0 3" xfId="213" xr:uid="{1FD4F376-A4C1-420C-AC70-BC86DAA0B01D}"/>
    <cellStyle name="Constants" xfId="2082" xr:uid="{C04AFC61-6664-4BC4-8CCB-84E96AC897D9}"/>
    <cellStyle name="Currency 2" xfId="583" xr:uid="{81690731-5915-4AF6-82F3-ACF0FCCE19F4}"/>
    <cellStyle name="Currency 2 10" xfId="62430" xr:uid="{69BFAF06-4038-4DD8-9C74-42C06AE789B3}"/>
    <cellStyle name="Currency 2 11" xfId="59437" xr:uid="{0EB67D7A-DD4F-47A6-9E58-308D6E28A62A}"/>
    <cellStyle name="Currency 2 12" xfId="58830" xr:uid="{5FE5F44B-E613-47E6-98D9-A42419FFD595}"/>
    <cellStyle name="Currency 2 13" xfId="684" xr:uid="{236351BF-4462-4615-B663-9792A491572B}"/>
    <cellStyle name="Currency 2 2" xfId="4459" xr:uid="{99F12AA0-2216-4C0A-B21F-279EF1DD44A2}"/>
    <cellStyle name="Currency 2 2 2" xfId="23358" xr:uid="{6D56B432-7BAE-4600-9016-A487C2ABD995}"/>
    <cellStyle name="Currency 2 2 2 2" xfId="59440" xr:uid="{410026C4-D2A9-4DDB-975C-C715A4B79429}"/>
    <cellStyle name="Currency 2 2 2 2 2" xfId="60430" xr:uid="{9DA03069-31E6-4504-91E7-1957995CCE8B}"/>
    <cellStyle name="Currency 2 2 2 2 3" xfId="61411" xr:uid="{97AA317B-1F23-4F88-9F05-4A6EE93A3324}"/>
    <cellStyle name="Currency 2 2 2 2 4" xfId="62433" xr:uid="{ED077BF5-9137-4054-A6AB-93E77FCD3957}"/>
    <cellStyle name="Currency 2 2 2 3" xfId="59441" xr:uid="{FDD12240-C4D7-4E9E-A944-B41EE7FAAF8A}"/>
    <cellStyle name="Currency 2 2 2 3 2" xfId="60431" xr:uid="{F0DAF7DA-17F9-4175-9515-C2E6218083F7}"/>
    <cellStyle name="Currency 2 2 2 3 3" xfId="61412" xr:uid="{C0EDC503-740D-4D2A-A15B-11C3375D42AF}"/>
    <cellStyle name="Currency 2 2 2 3 4" xfId="62434" xr:uid="{9F8EB39E-4622-4463-BE2A-5B5F1C4989EB}"/>
    <cellStyle name="Currency 2 2 2 4" xfId="60429" xr:uid="{DC4ACBE5-0E6E-46EF-8F6C-69BB32F79D41}"/>
    <cellStyle name="Currency 2 2 2 5" xfId="61410" xr:uid="{95AB06E1-B4AE-48CF-AAFF-A7B94676D901}"/>
    <cellStyle name="Currency 2 2 2 6" xfId="62432" xr:uid="{7935CBA6-DEB1-434F-AB2B-C3350F65DC40}"/>
    <cellStyle name="Currency 2 2 2 7" xfId="59439" xr:uid="{C9212AE4-9407-49F3-ABBE-AE4DCF9AA96C}"/>
    <cellStyle name="Currency 2 2 3" xfId="41274" xr:uid="{A4E86980-AA47-488A-ADC4-00268CCA5DEE}"/>
    <cellStyle name="Currency 2 2 3 2" xfId="60432" xr:uid="{20995385-C82D-41D6-BBAA-E969CEC2C011}"/>
    <cellStyle name="Currency 2 2 3 3" xfId="61413" xr:uid="{5A537D23-83FE-4AE4-AD31-90226331716C}"/>
    <cellStyle name="Currency 2 2 3 4" xfId="62435" xr:uid="{D5CE2AFC-CB6A-4873-B32A-4AA9C723476F}"/>
    <cellStyle name="Currency 2 2 3 5" xfId="59442" xr:uid="{F188516D-FDF9-49C8-8ABE-80753233E91A}"/>
    <cellStyle name="Currency 2 2 4" xfId="59443" xr:uid="{4A7D8CE2-4913-4FA8-AC5C-4687E43B8D25}"/>
    <cellStyle name="Currency 2 2 4 2" xfId="60433" xr:uid="{4D98C60F-B263-404F-AC21-BCE97BE421F6}"/>
    <cellStyle name="Currency 2 2 4 3" xfId="61414" xr:uid="{61F61C01-B63C-4560-93A2-5C40316FE08F}"/>
    <cellStyle name="Currency 2 2 4 4" xfId="62436" xr:uid="{5A82BD5B-73FB-4A2A-BACA-3A70673F9400}"/>
    <cellStyle name="Currency 2 2 5" xfId="60428" xr:uid="{A0BD091C-540D-469A-B28D-F16E3D422F3F}"/>
    <cellStyle name="Currency 2 2 6" xfId="61409" xr:uid="{ADDD760B-BF68-4557-93DE-3A95BC24B18C}"/>
    <cellStyle name="Currency 2 2 7" xfId="62431" xr:uid="{01E11893-339A-4D25-964B-F9EFE7ADE1BA}"/>
    <cellStyle name="Currency 2 2 8" xfId="59438" xr:uid="{44AE4233-E3E3-41BC-8773-C660FF13A1D2}"/>
    <cellStyle name="Currency 2 3" xfId="5428" xr:uid="{E713E846-42ED-4417-9EC1-ABB7B14778D8}"/>
    <cellStyle name="Currency 2 3 2" xfId="23503" xr:uid="{D5D29795-61DA-4DC9-8D95-44399B4DF1C0}"/>
    <cellStyle name="Currency 2 3 2 2" xfId="60435" xr:uid="{E6388A86-B94F-4C3F-A759-9F8B6E3DFF0A}"/>
    <cellStyle name="Currency 2 3 2 3" xfId="61416" xr:uid="{0A9B47B9-5742-43D4-B2EB-D175B8FB36B9}"/>
    <cellStyle name="Currency 2 3 2 4" xfId="62438" xr:uid="{47EE5EC5-2F7D-4085-9024-2E76909A75F9}"/>
    <cellStyle name="Currency 2 3 2 5" xfId="59445" xr:uid="{03855531-E06E-46E6-BFA2-C4703767DCA5}"/>
    <cellStyle name="Currency 2 3 3" xfId="41419" xr:uid="{D421FAF3-8F35-448E-99C5-B81D3E852878}"/>
    <cellStyle name="Currency 2 3 3 2" xfId="60436" xr:uid="{0446888E-6E20-49F8-9371-ED360CF61D22}"/>
    <cellStyle name="Currency 2 3 3 3" xfId="61417" xr:uid="{84722126-DE89-4CF7-B578-233BD381575F}"/>
    <cellStyle name="Currency 2 3 3 4" xfId="62439" xr:uid="{7F790C9D-15ED-4378-B23A-18D318E04603}"/>
    <cellStyle name="Currency 2 3 3 5" xfId="59446" xr:uid="{9392835A-1258-4D96-AF52-C98E19F1D4F2}"/>
    <cellStyle name="Currency 2 3 4" xfId="60434" xr:uid="{66A166F5-AE18-4408-BCCA-E393E0B69452}"/>
    <cellStyle name="Currency 2 3 5" xfId="61415" xr:uid="{4ADF1110-E80B-4E55-B565-AFD0FBF90203}"/>
    <cellStyle name="Currency 2 3 6" xfId="62437" xr:uid="{F12AEC74-3578-48B2-8797-832FDE8AA046}"/>
    <cellStyle name="Currency 2 3 7" xfId="59444" xr:uid="{CD1F6C5E-35C4-405E-926E-978164B32114}"/>
    <cellStyle name="Currency 2 4" xfId="2083" xr:uid="{6659F3C5-B529-4325-93B6-4F871D873E04}"/>
    <cellStyle name="Currency 2 4 2" xfId="23088" xr:uid="{8684D0AB-A7D6-48F8-92B2-576BCD4D6307}"/>
    <cellStyle name="Currency 2 4 2 2" xfId="60437" xr:uid="{3E493863-844E-4C6F-B0A4-CC5A478E8016}"/>
    <cellStyle name="Currency 2 4 3" xfId="41007" xr:uid="{C61E0DD0-1777-4190-9B3F-1F80F7E54D48}"/>
    <cellStyle name="Currency 2 4 3 2" xfId="61418" xr:uid="{15F3412E-EA39-4F7F-8CBE-62AE3DB7D51C}"/>
    <cellStyle name="Currency 2 4 4" xfId="62440" xr:uid="{62333562-D513-4920-9F07-24F2412AE395}"/>
    <cellStyle name="Currency 2 4 5" xfId="59447" xr:uid="{6D6CEEFC-0681-45D9-9B02-2E0B07290D43}"/>
    <cellStyle name="Currency 2 5" xfId="22969" xr:uid="{FE5E8E66-02FF-4702-A674-91C3CA020A9B}"/>
    <cellStyle name="Currency 2 5 2" xfId="60438" xr:uid="{18892A02-5019-4AE6-8DED-792C7691F54E}"/>
    <cellStyle name="Currency 2 5 3" xfId="61419" xr:uid="{761D8612-8076-4781-AA24-5A5B31595F8F}"/>
    <cellStyle name="Currency 2 5 4" xfId="62441" xr:uid="{271302FC-2917-40EF-84E2-84A286F375A9}"/>
    <cellStyle name="Currency 2 5 5" xfId="59448" xr:uid="{27D2D76A-8A06-496F-8F5D-4B8B2B358A95}"/>
    <cellStyle name="Currency 2 6" xfId="40888" xr:uid="{5C4F5C62-C80D-4958-A894-D594556FF87D}"/>
    <cellStyle name="Currency 2 6 2" xfId="60439" xr:uid="{A8A6BC79-83BA-449F-BF0B-09671D4F436D}"/>
    <cellStyle name="Currency 2 6 3" xfId="61420" xr:uid="{0CC2E333-D17C-4810-AEA3-4AF2E8E84FC3}"/>
    <cellStyle name="Currency 2 6 4" xfId="62442" xr:uid="{109447E9-4CF3-484E-98F9-5C97BD633D89}"/>
    <cellStyle name="Currency 2 6 5" xfId="59449" xr:uid="{CD99B661-FE45-4C8C-97C5-64E31582CEB3}"/>
    <cellStyle name="Currency 2 7" xfId="59450" xr:uid="{7D2A0C27-BC53-46EF-AF33-20A860D48918}"/>
    <cellStyle name="Currency 2 7 2" xfId="60440" xr:uid="{4F0B8836-D78E-400B-8204-CB249D9CC944}"/>
    <cellStyle name="Currency 2 7 3" xfId="61421" xr:uid="{10D4DC69-C11C-47E9-808A-5AF658DD2FF6}"/>
    <cellStyle name="Currency 2 7 4" xfId="62443" xr:uid="{24D11397-029D-476D-B200-EEB7C6E40DFB}"/>
    <cellStyle name="Currency 2 8" xfId="60427" xr:uid="{79ACFEF0-E11D-4516-A8CE-5333C1937196}"/>
    <cellStyle name="Currency 2 9" xfId="61408" xr:uid="{5A589D9B-71BB-44B0-960D-177C7B1723D4}"/>
    <cellStyle name="Currency 3" xfId="580" xr:uid="{1BBA894B-217F-4D61-A9B2-F9E14699E24D}"/>
    <cellStyle name="Currency 3 10" xfId="59451" xr:uid="{60C3F53C-D4BD-4C50-849C-46CAE788F094}"/>
    <cellStyle name="Currency 3 11" xfId="629" xr:uid="{96832F77-0BC9-4A36-A75E-7348944EC48C}"/>
    <cellStyle name="Currency 3 2" xfId="592" xr:uid="{F2434006-8D7C-40BF-8050-A3F41839E27E}"/>
    <cellStyle name="Currency 3 2 2" xfId="59453" xr:uid="{5CAD7281-B48F-41CE-9AEC-6F87C3A9812B}"/>
    <cellStyle name="Currency 3 2 2 2" xfId="59454" xr:uid="{0C57325A-10C2-48D9-B678-7AF35200EA9F}"/>
    <cellStyle name="Currency 3 2 2 2 2" xfId="60444" xr:uid="{58157EEA-680B-41EA-A00D-0A7DFB8864A3}"/>
    <cellStyle name="Currency 3 2 2 2 3" xfId="61425" xr:uid="{D916ADDB-9EAD-48B4-AC0E-918D49A1FA4D}"/>
    <cellStyle name="Currency 3 2 2 2 4" xfId="62447" xr:uid="{57A12B37-C786-44A3-B4A4-9D014E822584}"/>
    <cellStyle name="Currency 3 2 2 3" xfId="59455" xr:uid="{FB205C54-61D2-4057-BECA-DFD9E9CCCB5A}"/>
    <cellStyle name="Currency 3 2 2 3 2" xfId="60445" xr:uid="{AAEFE73E-DCB0-4F5B-B96D-A152CDD5DD8B}"/>
    <cellStyle name="Currency 3 2 2 3 3" xfId="61426" xr:uid="{1B3CF634-4297-4374-AAF8-F2790763133B}"/>
    <cellStyle name="Currency 3 2 2 3 4" xfId="62448" xr:uid="{4D4C1D19-6646-41D2-8426-ADBE1B2DC5A4}"/>
    <cellStyle name="Currency 3 2 2 4" xfId="60443" xr:uid="{41272E50-28D9-4CFE-ADAD-4ECD05FE310D}"/>
    <cellStyle name="Currency 3 2 2 5" xfId="61424" xr:uid="{9295FDEC-11A7-41C0-AF54-684042AC0D69}"/>
    <cellStyle name="Currency 3 2 2 6" xfId="62446" xr:uid="{255D3C67-AAA0-466D-80E9-150FF2F8D711}"/>
    <cellStyle name="Currency 3 2 3" xfId="59456" xr:uid="{6F11FE45-ACD2-483C-BD66-B10E3F48D8AC}"/>
    <cellStyle name="Currency 3 2 3 2" xfId="60446" xr:uid="{DF7D7431-BAF4-4358-B04C-AFCADFAA06E1}"/>
    <cellStyle name="Currency 3 2 3 3" xfId="61427" xr:uid="{82FCE91F-7C10-427C-B982-B3C422D6797E}"/>
    <cellStyle name="Currency 3 2 3 4" xfId="62449" xr:uid="{D169BAC6-452A-4E7E-B9A0-181BE420D646}"/>
    <cellStyle name="Currency 3 2 4" xfId="59457" xr:uid="{FBCC11CF-D5EA-45D4-B9F5-F1F14D5CFB90}"/>
    <cellStyle name="Currency 3 2 4 2" xfId="60447" xr:uid="{0369C802-A858-4688-B0E1-03B9592EAECA}"/>
    <cellStyle name="Currency 3 2 4 3" xfId="61428" xr:uid="{6E3F70E0-C086-49C2-9610-CE2FB533D8A0}"/>
    <cellStyle name="Currency 3 2 4 4" xfId="62450" xr:uid="{DAC31278-4B0F-4678-9AA4-C4C086D81A49}"/>
    <cellStyle name="Currency 3 2 5" xfId="60442" xr:uid="{EC690200-E9CC-407D-A9FF-45596264267D}"/>
    <cellStyle name="Currency 3 2 6" xfId="61423" xr:uid="{9DA277B9-7093-4E37-9E6C-EBEA1ADF3516}"/>
    <cellStyle name="Currency 3 2 7" xfId="62445" xr:uid="{CA3D61AF-3A85-42AB-A360-BA789462D57A}"/>
    <cellStyle name="Currency 3 2 8" xfId="59452" xr:uid="{79ADF95C-987A-4014-9A24-C70FFCD697B4}"/>
    <cellStyle name="Currency 3 3" xfId="59458" xr:uid="{169CDB06-E975-42F7-9AAA-4977764784ED}"/>
    <cellStyle name="Currency 3 3 2" xfId="59459" xr:uid="{B4C6D82F-A078-400E-86DB-862B10224BDA}"/>
    <cellStyle name="Currency 3 3 2 2" xfId="60449" xr:uid="{99E7C0E5-A1C8-41E1-9BB2-72A042E67B25}"/>
    <cellStyle name="Currency 3 3 2 3" xfId="61430" xr:uid="{F5B09D64-B4D7-4380-95AF-0A8F9B1AA634}"/>
    <cellStyle name="Currency 3 3 2 4" xfId="62452" xr:uid="{BA735291-3B68-488A-98CB-05C39BE457D0}"/>
    <cellStyle name="Currency 3 3 3" xfId="59460" xr:uid="{76210D57-CFDA-4B49-8B02-924C32CF1799}"/>
    <cellStyle name="Currency 3 3 3 2" xfId="60450" xr:uid="{9BA93559-9BF6-4BD1-96C4-F8BB391F377D}"/>
    <cellStyle name="Currency 3 3 3 3" xfId="61431" xr:uid="{7824B32A-A4E2-493F-A5A7-889E674CA815}"/>
    <cellStyle name="Currency 3 3 3 4" xfId="62453" xr:uid="{48DD9CAD-D443-47AB-9F8B-41CFB7BEB0BE}"/>
    <cellStyle name="Currency 3 3 4" xfId="60448" xr:uid="{D0FB91B2-F5B3-4973-9A30-AFC9B006CFD3}"/>
    <cellStyle name="Currency 3 3 5" xfId="61429" xr:uid="{D3566778-B270-4B6D-ACB2-698E895BE610}"/>
    <cellStyle name="Currency 3 3 6" xfId="62451" xr:uid="{CD2E4169-0BD9-47E6-90A6-22B9B97B77A8}"/>
    <cellStyle name="Currency 3 4" xfId="59461" xr:uid="{C7DEFF86-0C6E-4DDA-A4EF-E5580E64B87C}"/>
    <cellStyle name="Currency 3 4 2" xfId="60451" xr:uid="{10A41980-4CDF-4082-B0C3-BBF3CF32044C}"/>
    <cellStyle name="Currency 3 4 3" xfId="61432" xr:uid="{55340DCA-F1A7-4500-89AA-77FA5082D327}"/>
    <cellStyle name="Currency 3 4 4" xfId="62454" xr:uid="{B9D27538-9DA7-4DEA-A4AE-66C07F5E575E}"/>
    <cellStyle name="Currency 3 5" xfId="59462" xr:uid="{CF7F66AE-C283-4398-9D42-92569BAB8A62}"/>
    <cellStyle name="Currency 3 5 2" xfId="60452" xr:uid="{16FE8B2D-CFE2-4D87-A1D8-E7BC039AB690}"/>
    <cellStyle name="Currency 3 5 3" xfId="61433" xr:uid="{9302F6FB-966F-4F95-85DD-17ECCC97E5B8}"/>
    <cellStyle name="Currency 3 5 4" xfId="62455" xr:uid="{F14D3F2D-A427-4D1F-A022-DFB89E51A980}"/>
    <cellStyle name="Currency 3 6" xfId="59463" xr:uid="{82989874-A471-4383-BF3A-279D7CFC1844}"/>
    <cellStyle name="Currency 3 6 2" xfId="60453" xr:uid="{D726F953-BE6A-4B92-9F32-955AD2C490E6}"/>
    <cellStyle name="Currency 3 6 3" xfId="61434" xr:uid="{DB5EDB57-6A7E-4A29-B45C-E3F4519001A1}"/>
    <cellStyle name="Currency 3 6 4" xfId="62456" xr:uid="{A70C7168-6A2B-45A1-82ED-5EADA2D67EA7}"/>
    <cellStyle name="Currency 3 7" xfId="60441" xr:uid="{411C1BB1-80E9-4249-823E-FBD1A571949C}"/>
    <cellStyle name="Currency 3 8" xfId="61422" xr:uid="{0B5A6909-D326-48E5-A9BB-DDE26964977D}"/>
    <cellStyle name="Currency 3 9" xfId="62444" xr:uid="{59FD0450-8F1C-4D08-B875-027C34EA7276}"/>
    <cellStyle name="Currency 4" xfId="584" xr:uid="{966FB035-BC09-4A5A-B493-5E5398C56DAC}"/>
    <cellStyle name="Currency 4 10" xfId="59464" xr:uid="{C6E79C0A-FB3F-4BA0-9428-DFFC3921BBC6}"/>
    <cellStyle name="Currency 4 2" xfId="59465" xr:uid="{B12EE234-C08B-484B-8FAD-D604055D0435}"/>
    <cellStyle name="Currency 4 2 2" xfId="59466" xr:uid="{ED6FE30C-D8A4-42C2-B5CE-D59633A6DE87}"/>
    <cellStyle name="Currency 4 2 2 2" xfId="59467" xr:uid="{A859F5E6-A8A0-4046-90F7-B283D6604C62}"/>
    <cellStyle name="Currency 4 2 2 2 2" xfId="60457" xr:uid="{C654F520-24A1-4E28-9DBF-593673EC244C}"/>
    <cellStyle name="Currency 4 2 2 2 3" xfId="61438" xr:uid="{70EBF706-EDA3-4675-8A65-0B2AB241FFC1}"/>
    <cellStyle name="Currency 4 2 2 2 4" xfId="62460" xr:uid="{7B696C71-2397-49B5-A088-FBC73AC47B6A}"/>
    <cellStyle name="Currency 4 2 2 3" xfId="59468" xr:uid="{DD5036FB-FBF2-4ADA-A11E-9DB886A615E1}"/>
    <cellStyle name="Currency 4 2 2 3 2" xfId="60458" xr:uid="{E7CB6112-33D9-4B85-9D9D-A773CF0AD292}"/>
    <cellStyle name="Currency 4 2 2 3 3" xfId="61439" xr:uid="{4ACFB059-8CEC-4748-9917-7492DF37A687}"/>
    <cellStyle name="Currency 4 2 2 3 4" xfId="62461" xr:uid="{5A6C7865-8686-419D-9912-B60DF3BCB068}"/>
    <cellStyle name="Currency 4 2 2 4" xfId="60456" xr:uid="{E7A2F157-83AE-46BA-8E8B-CF4F4B03B8DF}"/>
    <cellStyle name="Currency 4 2 2 5" xfId="61437" xr:uid="{A0E2FE19-1846-4599-B73E-D2EF396C2B65}"/>
    <cellStyle name="Currency 4 2 2 6" xfId="62459" xr:uid="{2DE8D576-B95E-4B7B-A92D-2FDB65EF4DEE}"/>
    <cellStyle name="Currency 4 2 3" xfId="59469" xr:uid="{C5B503AC-EBFC-4C45-AC5F-0F90FCF83761}"/>
    <cellStyle name="Currency 4 2 3 2" xfId="60459" xr:uid="{5BA0B6B3-9E06-4596-986E-860200CCA506}"/>
    <cellStyle name="Currency 4 2 3 3" xfId="61440" xr:uid="{1D7B9880-49C0-4340-AB3B-A9DB0D9819D8}"/>
    <cellStyle name="Currency 4 2 3 4" xfId="62462" xr:uid="{0A18759E-DE7F-402C-9033-B3A6178CFBEA}"/>
    <cellStyle name="Currency 4 2 4" xfId="59470" xr:uid="{E68A8F2A-DB14-4E41-8F9C-5DE1CE8B880B}"/>
    <cellStyle name="Currency 4 2 4 2" xfId="60460" xr:uid="{E1B4D3B4-965E-4A8F-AE4C-FD590E450F61}"/>
    <cellStyle name="Currency 4 2 4 3" xfId="61441" xr:uid="{6D8AAE26-A2CC-4EF6-8461-470644C16243}"/>
    <cellStyle name="Currency 4 2 4 4" xfId="62463" xr:uid="{0738491B-AE25-4C1A-9BAA-E6A0E1072FA1}"/>
    <cellStyle name="Currency 4 2 5" xfId="60455" xr:uid="{D0D40D70-7218-4776-B3B3-BD8EB0FEA32C}"/>
    <cellStyle name="Currency 4 2 6" xfId="61436" xr:uid="{406041E1-0042-44B2-A42A-C2E048D8DEF7}"/>
    <cellStyle name="Currency 4 2 7" xfId="62458" xr:uid="{1A440E22-EAA3-45CF-AAC4-FD469EAB4D1D}"/>
    <cellStyle name="Currency 4 3" xfId="59471" xr:uid="{1AB1EEE3-489B-4745-B108-61C9B24C7F43}"/>
    <cellStyle name="Currency 4 3 2" xfId="59472" xr:uid="{3EC8F8C2-4EE6-4515-840D-2ECC3FDD02D1}"/>
    <cellStyle name="Currency 4 3 2 2" xfId="60462" xr:uid="{EC4C3330-BE71-4C79-9E20-250489283CC1}"/>
    <cellStyle name="Currency 4 3 2 3" xfId="61443" xr:uid="{871D23F0-4C41-4964-8CC2-65111BF7BAE2}"/>
    <cellStyle name="Currency 4 3 2 4" xfId="62465" xr:uid="{5E727806-D147-48B3-A59B-0C8408B7DFA6}"/>
    <cellStyle name="Currency 4 3 3" xfId="59473" xr:uid="{A5ACFF83-36F2-4ABB-A02E-60D95C6AEC48}"/>
    <cellStyle name="Currency 4 3 3 2" xfId="60463" xr:uid="{CB66F0E0-1066-4E83-BB92-239D650360FC}"/>
    <cellStyle name="Currency 4 3 3 3" xfId="61444" xr:uid="{8000FBD2-7EF2-479F-AEF2-FE7D93A226A2}"/>
    <cellStyle name="Currency 4 3 3 4" xfId="62466" xr:uid="{28BEF485-4159-4DED-A5D2-E1D3132C65FC}"/>
    <cellStyle name="Currency 4 3 4" xfId="60461" xr:uid="{F4DF7C03-4F36-400A-A476-1BDAE3B22B57}"/>
    <cellStyle name="Currency 4 3 5" xfId="61442" xr:uid="{53E3D716-F5FC-415C-85DF-FE332C0A7C64}"/>
    <cellStyle name="Currency 4 3 6" xfId="62464" xr:uid="{404B8B92-56C4-45B5-ABDF-F2D84B4BF3F1}"/>
    <cellStyle name="Currency 4 4" xfId="59474" xr:uid="{18C7F3D7-6FA5-423C-B013-6633CF96262B}"/>
    <cellStyle name="Currency 4 4 2" xfId="60464" xr:uid="{16B46E25-35A9-49DB-8A14-521ED42B354C}"/>
    <cellStyle name="Currency 4 4 3" xfId="61445" xr:uid="{235BF226-007C-46F2-B541-CD3D9A664AC4}"/>
    <cellStyle name="Currency 4 4 4" xfId="62467" xr:uid="{9A4152A1-D9BC-4D28-B89C-FC06BB5D0532}"/>
    <cellStyle name="Currency 4 5" xfId="59475" xr:uid="{4DE87FB3-D69C-457A-B5EF-2F9947FE8E60}"/>
    <cellStyle name="Currency 4 5 2" xfId="60465" xr:uid="{7CAE746C-3523-443D-B1BC-5BFE585FEF9C}"/>
    <cellStyle name="Currency 4 5 3" xfId="61446" xr:uid="{61876E69-923F-446C-9D0F-E0B383B016FA}"/>
    <cellStyle name="Currency 4 5 4" xfId="62468" xr:uid="{61AA7FD1-FC07-40A5-81DF-DA149392D54C}"/>
    <cellStyle name="Currency 4 6" xfId="59476" xr:uid="{825BB947-DF18-4C13-97AD-B0E7607F5150}"/>
    <cellStyle name="Currency 4 6 2" xfId="60466" xr:uid="{66A3428B-A61A-4A0F-8FE6-FE14E3E06765}"/>
    <cellStyle name="Currency 4 6 3" xfId="61447" xr:uid="{3D37F95A-2920-478C-9A0D-F849E9026FA0}"/>
    <cellStyle name="Currency 4 6 4" xfId="62469" xr:uid="{E1A882DB-CA82-4639-9C02-BA23663085CC}"/>
    <cellStyle name="Currency 4 7" xfId="60454" xr:uid="{C1EFF563-E3B8-4984-8C25-AA3CB8B30C56}"/>
    <cellStyle name="Currency 4 8" xfId="61435" xr:uid="{383BA80E-B4F6-4DAF-A682-3121B3AAECAC}"/>
    <cellStyle name="Currency 4 9" xfId="62457" xr:uid="{44E26EDA-DFC0-4AAB-8AE4-09C632F674EF}"/>
    <cellStyle name="Currency 5" xfId="579" xr:uid="{60D2A23A-1C00-4E73-A3BE-54868213BB40}"/>
    <cellStyle name="Currency 5 10" xfId="59477" xr:uid="{B6DC554C-773D-42B3-9954-F27263AD0511}"/>
    <cellStyle name="Currency 5 2" xfId="59478" xr:uid="{2BC6E075-4B59-46F3-8CD2-A131C34349FE}"/>
    <cellStyle name="Currency 5 2 2" xfId="59479" xr:uid="{A35386DA-860D-4BF0-BEC5-BC7BE0CB2A35}"/>
    <cellStyle name="Currency 5 2 2 2" xfId="59480" xr:uid="{C08D37F3-79EC-4D3E-89B5-3FA4F4D5A344}"/>
    <cellStyle name="Currency 5 2 2 2 2" xfId="60470" xr:uid="{8ECDBB7C-182C-4F43-8C8E-9743B12A8E29}"/>
    <cellStyle name="Currency 5 2 2 2 3" xfId="61451" xr:uid="{E4331266-10DF-4AE6-B3E1-DCDA7F919EDA}"/>
    <cellStyle name="Currency 5 2 2 2 4" xfId="62473" xr:uid="{7D3C86DA-0D9A-444F-820C-098B8F6F9149}"/>
    <cellStyle name="Currency 5 2 2 3" xfId="59481" xr:uid="{624B5436-E886-4E0F-9A15-A7A4B29DDF23}"/>
    <cellStyle name="Currency 5 2 2 3 2" xfId="60471" xr:uid="{8D2E063C-F9E1-42CA-AF20-77199AF2CB72}"/>
    <cellStyle name="Currency 5 2 2 3 3" xfId="61452" xr:uid="{1D4778C1-CBAF-4BD3-BA6C-FE0F0C59EFD6}"/>
    <cellStyle name="Currency 5 2 2 3 4" xfId="62474" xr:uid="{19D42E06-333D-4ACE-BCB4-1A4EE0F35CCF}"/>
    <cellStyle name="Currency 5 2 2 4" xfId="60469" xr:uid="{F06E003D-03DD-48B6-870E-6D08BD21689D}"/>
    <cellStyle name="Currency 5 2 2 5" xfId="61450" xr:uid="{C107AB00-97FA-4F5D-8B10-17291B8FC3FC}"/>
    <cellStyle name="Currency 5 2 2 6" xfId="62472" xr:uid="{AC352722-3085-4E93-8D9C-1D479D5C2FCB}"/>
    <cellStyle name="Currency 5 2 3" xfId="59482" xr:uid="{19140A08-FCBE-4A44-8AB9-42A4D57B0605}"/>
    <cellStyle name="Currency 5 2 3 2" xfId="60472" xr:uid="{6DB58BF5-6D90-46C0-92CA-79E4ED9DF7F3}"/>
    <cellStyle name="Currency 5 2 3 3" xfId="61453" xr:uid="{CA8CAA82-801F-4085-95FD-DA0650477B54}"/>
    <cellStyle name="Currency 5 2 3 4" xfId="62475" xr:uid="{9DEDC274-9A45-4195-92C8-630FC4B01CD6}"/>
    <cellStyle name="Currency 5 2 4" xfId="59483" xr:uid="{F43BF2CC-94B2-4500-B0B7-E6D8F8687B25}"/>
    <cellStyle name="Currency 5 2 4 2" xfId="60473" xr:uid="{4DA475DD-F30D-443B-ABDF-CC9CCE7EEFAD}"/>
    <cellStyle name="Currency 5 2 4 3" xfId="61454" xr:uid="{6C6826B4-95D8-4C13-9D06-3EDDE3ADFCE3}"/>
    <cellStyle name="Currency 5 2 4 4" xfId="62476" xr:uid="{B32BE089-E153-41EB-A4F3-A42993C17280}"/>
    <cellStyle name="Currency 5 2 5" xfId="60468" xr:uid="{1A50766A-98A5-479D-BF56-8DD278C7B4AA}"/>
    <cellStyle name="Currency 5 2 6" xfId="61449" xr:uid="{EFB68CF6-4669-49BB-8E9F-6D4A3054A80F}"/>
    <cellStyle name="Currency 5 2 7" xfId="62471" xr:uid="{93F8863D-F2B8-4B71-A52C-2D9F60AEB89F}"/>
    <cellStyle name="Currency 5 3" xfId="59484" xr:uid="{F830D674-9D68-416D-8AF9-F515253E772D}"/>
    <cellStyle name="Currency 5 3 2" xfId="59485" xr:uid="{171175A1-689D-4DEC-8323-360AA0A54A62}"/>
    <cellStyle name="Currency 5 3 2 2" xfId="60475" xr:uid="{EEB994D1-65E9-40B4-8F53-185DBEC2FC9B}"/>
    <cellStyle name="Currency 5 3 2 3" xfId="61456" xr:uid="{88AA80D0-0DEB-4F76-9E34-09E66564C3DE}"/>
    <cellStyle name="Currency 5 3 2 4" xfId="62478" xr:uid="{607D4AD1-C6F7-4E7D-8879-A08E9C9CE02C}"/>
    <cellStyle name="Currency 5 3 3" xfId="59486" xr:uid="{5FFBB597-98D3-461C-AA66-7034D50EC7B8}"/>
    <cellStyle name="Currency 5 3 3 2" xfId="60476" xr:uid="{A7281C46-16CB-4C78-927D-F6EC016B6076}"/>
    <cellStyle name="Currency 5 3 3 3" xfId="61457" xr:uid="{38B0AFD9-2B98-4842-AD5F-53BDB1ABA0A3}"/>
    <cellStyle name="Currency 5 3 3 4" xfId="62479" xr:uid="{D8ED22F2-4DD2-4131-A48E-694ED9815657}"/>
    <cellStyle name="Currency 5 3 4" xfId="60474" xr:uid="{0722BB09-E05E-48D4-BCFD-70AE4CD9F6EA}"/>
    <cellStyle name="Currency 5 3 5" xfId="61455" xr:uid="{91B275BE-2371-4090-AF05-52E8C4B57998}"/>
    <cellStyle name="Currency 5 3 6" xfId="62477" xr:uid="{0021E31B-D1CB-401C-B7B2-A0438695577B}"/>
    <cellStyle name="Currency 5 4" xfId="59487" xr:uid="{3B8F046A-CD39-41DD-A3AE-1FA87DD62B14}"/>
    <cellStyle name="Currency 5 4 2" xfId="60477" xr:uid="{04F8C79E-AB99-49DF-848A-0F777759C1FC}"/>
    <cellStyle name="Currency 5 4 3" xfId="61458" xr:uid="{D3019665-D67E-4DA1-BAF7-823FE75667F8}"/>
    <cellStyle name="Currency 5 4 4" xfId="62480" xr:uid="{5489137D-047F-4334-809D-C56857990149}"/>
    <cellStyle name="Currency 5 5" xfId="59488" xr:uid="{818786BC-063D-4E29-9826-87CD135D8037}"/>
    <cellStyle name="Currency 5 5 2" xfId="60478" xr:uid="{52E235AF-D459-4298-98E6-7BD5A0755484}"/>
    <cellStyle name="Currency 5 5 3" xfId="61459" xr:uid="{40AB9C2B-BBAC-42D7-8BA4-119AB923E24A}"/>
    <cellStyle name="Currency 5 5 4" xfId="62481" xr:uid="{9C1989C1-5AFA-4793-9A98-80EFA7ABCF8F}"/>
    <cellStyle name="Currency 5 6" xfId="59489" xr:uid="{8FF5844D-8E14-4BA3-A49F-BC40AE8A1F81}"/>
    <cellStyle name="Currency 5 6 2" xfId="60479" xr:uid="{FCDC4C5B-CBA7-4A69-85A5-D4C9BB911274}"/>
    <cellStyle name="Currency 5 6 3" xfId="61460" xr:uid="{BC4591E1-1EFE-4C36-BB51-5E41C1855818}"/>
    <cellStyle name="Currency 5 6 4" xfId="62482" xr:uid="{851CC116-4FDE-409B-9D84-8EFC6476B2FE}"/>
    <cellStyle name="Currency 5 7" xfId="60467" xr:uid="{977B48D3-9D27-41B9-9402-5E7BF76D15B6}"/>
    <cellStyle name="Currency 5 8" xfId="61448" xr:uid="{4082F06E-508E-46D8-81E6-DCCDE2004A8F}"/>
    <cellStyle name="Currency 5 9" xfId="62470" xr:uid="{49B049E5-ED4A-4BA8-8355-364175D8E07B}"/>
    <cellStyle name="Currency 6" xfId="591" xr:uid="{E90E0DF4-9DA7-480B-8CBC-BF82B14B1D14}"/>
    <cellStyle name="Currency 6 2" xfId="60480" xr:uid="{EE4883C6-8F9F-4EEE-81C4-D9BC891F5F82}"/>
    <cellStyle name="Currency 6 3" xfId="61461" xr:uid="{DEE9C50B-7081-4FE4-8F9B-A3CCCC1A5DA1}"/>
    <cellStyle name="Currency 6 4" xfId="62483" xr:uid="{866CA0A0-DF80-45BB-BBD6-B972314A5F72}"/>
    <cellStyle name="Currency 6 5" xfId="59490" xr:uid="{EEDC6826-C9BD-4BC3-81D1-3184DE15251E}"/>
    <cellStyle name="Currency 7" xfId="628" xr:uid="{EB0EBA46-01B2-49D7-8EF1-AD308EE2F283}"/>
    <cellStyle name="Currency0" xfId="214" xr:uid="{071F5BD0-E67D-4AE3-A8B1-4274BA7F75BE}"/>
    <cellStyle name="Currency0 2" xfId="476" xr:uid="{17913B30-AB3C-451F-B0E1-574771C2774C}"/>
    <cellStyle name="CustomCellsOrange" xfId="2084" xr:uid="{584B8F65-0057-4402-B9B6-A9D126D8F382}"/>
    <cellStyle name="CustomizationCells" xfId="2085" xr:uid="{F477B9F9-081A-476E-A241-45B656CDBCD9}"/>
    <cellStyle name="CustomizationGreenCells" xfId="2086" xr:uid="{D6AE9D1F-A077-4A3B-B744-69866576B4A5}"/>
    <cellStyle name="Date" xfId="215" xr:uid="{5FA442BD-B0DA-44BE-9672-97C1D16715BA}"/>
    <cellStyle name="DocBox_EmptyRow" xfId="2087" xr:uid="{AEE4C6D3-23AC-4707-9743-EF214F3DCD52}"/>
    <cellStyle name="donn_normal" xfId="849" xr:uid="{2C18E508-E21C-45B3-9BAE-D52837351D19}"/>
    <cellStyle name="Eingabe" xfId="2088" xr:uid="{675D42F3-136A-4C77-B310-D0FA9BAC7818}"/>
    <cellStyle name="Empty_B_border" xfId="2089" xr:uid="{64DB7908-8B5A-400F-B77C-7EAA1B1DC90B}"/>
    <cellStyle name="ent_col_ser" xfId="850" xr:uid="{019E87C3-87C9-439D-9009-C1D3ECB95AEE}"/>
    <cellStyle name="entete_source" xfId="851" xr:uid="{238572AD-C105-4F47-AB4E-2A750C6AE9D4}"/>
    <cellStyle name="Ergebnis" xfId="2090" xr:uid="{204D997E-B653-42A4-94C0-055DAD5705F8}"/>
    <cellStyle name="Erklärender Text" xfId="2091" xr:uid="{8C9C0FC8-BE79-41F8-A3CA-8116ED6367A8}"/>
    <cellStyle name="Estilo 1" xfId="2092" xr:uid="{649A0E69-2DF9-41D3-8666-2F9CEF6FF200}"/>
    <cellStyle name="Euro" xfId="110" xr:uid="{C8CD7F42-565A-42B1-9F60-847308CFD315}"/>
    <cellStyle name="Euro 10" xfId="2094" xr:uid="{6094BAF2-8D90-4B32-BE96-F40CAE1A10F6}"/>
    <cellStyle name="Euro 10 2" xfId="2095" xr:uid="{6D018881-BFB2-42BC-A980-92FF9B119CEB}"/>
    <cellStyle name="Euro 11" xfId="2096" xr:uid="{67B3B669-CCCA-4E92-8F3F-AC5D0B7524CF}"/>
    <cellStyle name="Euro 11 2" xfId="2097" xr:uid="{143961D5-C89C-4EB3-A1FD-5533DFD49B7C}"/>
    <cellStyle name="Euro 12" xfId="2098" xr:uid="{08EFB477-CDB4-4306-B14A-95A54DDCDD04}"/>
    <cellStyle name="Euro 13" xfId="2099" xr:uid="{F0D272A3-2F24-4B9F-8C68-BBBCB08C3AA3}"/>
    <cellStyle name="Euro 14" xfId="2100" xr:uid="{A802125B-C05E-4D90-B944-412E53A9A512}"/>
    <cellStyle name="Euro 15" xfId="2101" xr:uid="{98EF6CC8-5796-43F5-AE85-BA08F8FD02AD}"/>
    <cellStyle name="Euro 16" xfId="2102" xr:uid="{DA23497C-8A60-4C8E-B5B0-99BDB5B87806}"/>
    <cellStyle name="Euro 17" xfId="2103" xr:uid="{C9A4C3CF-5A54-44D9-BF4F-CC78B9ED67A5}"/>
    <cellStyle name="Euro 18" xfId="2104" xr:uid="{C294AC3C-80E8-4C65-9ECF-78FBB165964F}"/>
    <cellStyle name="Euro 19" xfId="2105" xr:uid="{43A1C01C-A94E-4CC0-86B1-D6BBD985EFB5}"/>
    <cellStyle name="Euro 2" xfId="111" xr:uid="{050A9796-1499-4A70-B70B-F270831020B1}"/>
    <cellStyle name="Euro 2 2" xfId="325" xr:uid="{479AF527-AF37-42D4-9D8E-71FF5CC39D3F}"/>
    <cellStyle name="Euro 2 2 2" xfId="721" xr:uid="{432E42ED-A144-4F2E-8ADF-F20436677618}"/>
    <cellStyle name="Euro 2 2 2 2" xfId="5429" xr:uid="{1C8B59E6-4566-4CF6-B444-9A01FE044F1C}"/>
    <cellStyle name="Euro 2 2 3" xfId="722" xr:uid="{0653A16C-2B39-4060-B801-2ADBE2E5B3D9}"/>
    <cellStyle name="Euro 2 2 4" xfId="879" xr:uid="{28A4288A-0383-4AFA-B025-F563A1F539B8}"/>
    <cellStyle name="Euro 2 2 4 2" xfId="2108" xr:uid="{42CD702C-6552-4068-AB7C-EDD2091110B6}"/>
    <cellStyle name="Euro 2 2 5" xfId="2109" xr:uid="{CC2E7513-EE62-4CA7-9DC4-6D83DCBF4ADA}"/>
    <cellStyle name="Euro 2 2 6" xfId="2107" xr:uid="{E6434016-3668-49C7-A5D7-E70D24537EAA}"/>
    <cellStyle name="Euro 2 3" xfId="2110" xr:uid="{23262A2E-CC66-42D7-8DBE-A69902C862B6}"/>
    <cellStyle name="Euro 2 3 2" xfId="5430" xr:uid="{4E616FBB-834F-4388-9CAB-17EB472B47F5}"/>
    <cellStyle name="Euro 2 4" xfId="2111" xr:uid="{CE51C4BE-885A-40E6-BD6D-1E4049BE1070}"/>
    <cellStyle name="Euro 2 4 2" xfId="5431" xr:uid="{08C540C4-FB86-4526-95E1-23A24A5FBEBF}"/>
    <cellStyle name="Euro 2 4 2 2" xfId="5432" xr:uid="{4269B68F-CB88-4570-B65D-ACD86DFB9134}"/>
    <cellStyle name="Euro 2 4 3" xfId="5433" xr:uid="{956222E6-53B2-4E9E-906B-60EACF1AF5CE}"/>
    <cellStyle name="Euro 2 4 3 2" xfId="5434" xr:uid="{BF33F80C-F7DA-45ED-81CC-020D57B5BB92}"/>
    <cellStyle name="Euro 2 4 3 3" xfId="5435" xr:uid="{D245C9D3-5BDE-4F70-9424-974ECBC7A87C}"/>
    <cellStyle name="Euro 2 4 4" xfId="5436" xr:uid="{8EF5D4AB-5D03-4BA0-A874-F0FD6B9F641F}"/>
    <cellStyle name="Euro 2 5" xfId="2112" xr:uid="{D1CE5169-EE90-432B-949F-60C32568FD79}"/>
    <cellStyle name="Euro 2 6" xfId="2113" xr:uid="{7E10F376-6A83-44B9-9751-71E4A5C64097}"/>
    <cellStyle name="Euro 2 7" xfId="2106" xr:uid="{763638A1-589C-43B8-BEF3-C06810295019}"/>
    <cellStyle name="Euro 2 8" xfId="720" xr:uid="{4231820E-D881-4122-80CF-80EAF45BA4D3}"/>
    <cellStyle name="Euro 20" xfId="2114" xr:uid="{65A74471-FD2A-4574-A55C-A8D977100215}"/>
    <cellStyle name="Euro 21" xfId="2115" xr:uid="{5C9CC48C-E7FA-4D1E-BFEA-BDCF6FF27F81}"/>
    <cellStyle name="Euro 22" xfId="2116" xr:uid="{E9471663-18B2-4FAA-A178-E14C614DA99D}"/>
    <cellStyle name="Euro 23" xfId="2117" xr:uid="{7CB6AE5F-64D4-4ACE-830D-CB261522097F}"/>
    <cellStyle name="Euro 24" xfId="2118" xr:uid="{7656CF5B-5D9D-4823-BD57-9E63AA1A078D}"/>
    <cellStyle name="Euro 25" xfId="2119" xr:uid="{1944800D-40C7-4C39-A888-C9113FC57F86}"/>
    <cellStyle name="Euro 26" xfId="2120" xr:uid="{64D2513E-4DE4-4557-A948-ED24F4BE1FA0}"/>
    <cellStyle name="Euro 27" xfId="2121" xr:uid="{02F6A8D2-5F59-49BB-A3CF-538C8439C4B6}"/>
    <cellStyle name="Euro 28" xfId="2122" xr:uid="{3A6BDF6C-8CCD-45F9-BD8B-BAB976F33EFB}"/>
    <cellStyle name="Euro 29" xfId="2123" xr:uid="{0637F16E-E4BC-4AF1-AB00-07D9E363A649}"/>
    <cellStyle name="Euro 3" xfId="723" xr:uid="{5964425E-57DB-4466-9BB5-C7C427E0CDBB}"/>
    <cellStyle name="Euro 3 2" xfId="724" xr:uid="{A7DFA049-D1FF-4C9E-9BA8-78F76E48646D}"/>
    <cellStyle name="Euro 3 2 2" xfId="2125" xr:uid="{2B225EF7-BAA6-4E2B-9C27-9CAB9CB3FC60}"/>
    <cellStyle name="Euro 3 2 2 2" xfId="5437" xr:uid="{B0F2BC6A-88E4-4674-8DDA-A4C0589946B8}"/>
    <cellStyle name="Euro 3 3" xfId="725" xr:uid="{15FDB103-6367-422C-8C22-33CB311EC067}"/>
    <cellStyle name="Euro 3 3 2" xfId="726" xr:uid="{495EBCF1-4D1C-4568-8CD1-E628517A0502}"/>
    <cellStyle name="Euro 3 3 3" xfId="727" xr:uid="{6DF7FE90-49C1-430A-AB76-79F4FDAD41A2}"/>
    <cellStyle name="Euro 3 3 4" xfId="880" xr:uid="{B755CCC6-D11C-4918-87B7-A460F84F903D}"/>
    <cellStyle name="Euro 3 3 4 2" xfId="2126" xr:uid="{26AAE381-A2AF-43C9-B87E-7B14D0E6C939}"/>
    <cellStyle name="Euro 3 3 5" xfId="5438" xr:uid="{BA3A626C-6A5F-469C-8E75-E40C440979C0}"/>
    <cellStyle name="Euro 3 4" xfId="728" xr:uid="{8C4A0E5C-FF89-4423-9817-08AC0440C49B}"/>
    <cellStyle name="Euro 3 4 2" xfId="5439" xr:uid="{01B96532-7E11-4C6B-A77D-0AC9951F565B}"/>
    <cellStyle name="Euro 3 5" xfId="2127" xr:uid="{A0AA4801-3901-4513-A313-3A3334F4D1F3}"/>
    <cellStyle name="Euro 3 5 2" xfId="5441" xr:uid="{2FDD7DCA-8601-4F9E-ACA1-BB0903646DBA}"/>
    <cellStyle name="Euro 3 5 3" xfId="5440" xr:uid="{41EB2C28-1513-4DF9-9E7C-B22588E45308}"/>
    <cellStyle name="Euro 3 6" xfId="2128" xr:uid="{94B6478A-A4EC-48DD-980D-5DB52331862A}"/>
    <cellStyle name="Euro 3 7" xfId="2129" xr:uid="{1FCE54A5-9F91-4235-A38D-680AB8555A7D}"/>
    <cellStyle name="Euro 3 8" xfId="2124" xr:uid="{03E16173-6F7D-406D-81D9-64FDB899A5C7}"/>
    <cellStyle name="Euro 3 9" xfId="4460" xr:uid="{36163538-2840-4380-8911-3CE67B4490F5}"/>
    <cellStyle name="Euro 3_PrimaryEnergyPrices_TIMES" xfId="2130" xr:uid="{8890395F-1401-418A-90F9-DC71E9F2CD49}"/>
    <cellStyle name="Euro 30" xfId="2131" xr:uid="{FA88F147-2129-4B24-9492-B49460042092}"/>
    <cellStyle name="Euro 31" xfId="2132" xr:uid="{98139B03-3C71-44BE-A709-68EBDEFE9A0B}"/>
    <cellStyle name="Euro 32" xfId="2133" xr:uid="{4E72209D-D561-46BB-98AC-0FFDBFD9ED9B}"/>
    <cellStyle name="Euro 33" xfId="2134" xr:uid="{6E440E22-0ABC-48A3-B25D-4DB4FA0C1ABD}"/>
    <cellStyle name="Euro 34" xfId="2135" xr:uid="{B6DED39E-F8DA-42D8-A0B2-6F92BF017081}"/>
    <cellStyle name="Euro 35" xfId="2136" xr:uid="{2386DDFA-773E-423B-B776-6434CC40EC59}"/>
    <cellStyle name="Euro 36" xfId="2137" xr:uid="{E89BA437-D394-4C75-A82E-077E783B4717}"/>
    <cellStyle name="Euro 37" xfId="2138" xr:uid="{FFF247D1-ECF0-438F-AE45-084D37EECA4B}"/>
    <cellStyle name="Euro 38" xfId="2139" xr:uid="{D9C34711-7A09-4632-83D5-BF74859AEACF}"/>
    <cellStyle name="Euro 39" xfId="2140" xr:uid="{53AA17FB-DF44-40F9-8096-B45C0D232611}"/>
    <cellStyle name="Euro 4" xfId="729" xr:uid="{62F4CD20-0617-4B55-B470-A9E51F5D0AF8}"/>
    <cellStyle name="Euro 4 2" xfId="730" xr:uid="{FD3A645E-4F30-49D4-BD60-63EC7B4A68A6}"/>
    <cellStyle name="Euro 4 2 2" xfId="2141" xr:uid="{D85FAE32-11C5-413B-9303-EF63540783DB}"/>
    <cellStyle name="Euro 4 2 2 2" xfId="5442" xr:uid="{49330D77-4D87-4E8F-8EE0-92F0CA20642F}"/>
    <cellStyle name="Euro 4 3" xfId="731" xr:uid="{FC1CC3AF-F17F-4CC2-B5BD-7B0C0C1D2E62}"/>
    <cellStyle name="Euro 4 3 2" xfId="732" xr:uid="{CD99392F-A23C-4B08-8E9C-F5A44289BB25}"/>
    <cellStyle name="Euro 4 3 3" xfId="733" xr:uid="{9C4FA191-3C6F-4896-B50E-D66979D78D06}"/>
    <cellStyle name="Euro 4 3 4" xfId="881" xr:uid="{6B07CA07-6B0F-49F3-8300-7ECA78FD9950}"/>
    <cellStyle name="Euro 4 3 4 2" xfId="2142" xr:uid="{80536EE6-FDFE-455F-9B37-AA6CA88E9E1E}"/>
    <cellStyle name="Euro 4 3 5" xfId="5443" xr:uid="{3BDFBD68-A1F7-4E76-9C61-FBC7561144E3}"/>
    <cellStyle name="Euro 4 4" xfId="734" xr:uid="{D2337E89-5094-4021-8182-205602511125}"/>
    <cellStyle name="Euro 4 4 2" xfId="4461" xr:uid="{A376B042-1A27-44E4-91B7-8BC36060F754}"/>
    <cellStyle name="Euro 4 4 2 2" xfId="5444" xr:uid="{F1A517A2-2C1C-429B-B409-417DC4A68444}"/>
    <cellStyle name="Euro 4 5" xfId="2143" xr:uid="{1AA04999-982B-483E-BFB5-F75C5A09D136}"/>
    <cellStyle name="Euro 40" xfId="2144" xr:uid="{6A9E0497-D4B0-469A-8B0F-508EEF2C69BD}"/>
    <cellStyle name="Euro 41" xfId="2145" xr:uid="{899C7AA9-1A53-4EF3-A673-1AEAE63D96EF}"/>
    <cellStyle name="Euro 42" xfId="2146" xr:uid="{ECA4E66E-C4F4-42D7-96B9-CA9BC352E90F}"/>
    <cellStyle name="Euro 43" xfId="2147" xr:uid="{88DDD732-4487-431D-98D0-EEE2B4C60BBF}"/>
    <cellStyle name="Euro 44" xfId="2148" xr:uid="{60E57B9E-3DAD-408A-95D3-FB0E23B6BCE3}"/>
    <cellStyle name="Euro 45" xfId="2149" xr:uid="{9B7778CC-109E-4BAC-BEBC-08E2E54FCF5F}"/>
    <cellStyle name="Euro 46" xfId="2150" xr:uid="{F4EC6330-C650-4119-A4FD-E62709E868E6}"/>
    <cellStyle name="Euro 47" xfId="2151" xr:uid="{BF8A1CA8-7B3C-4E45-A9C5-82692D650C27}"/>
    <cellStyle name="Euro 48" xfId="2152" xr:uid="{F49FFE93-8C42-4B3E-87EC-27AFE5D5F034}"/>
    <cellStyle name="Euro 48 2" xfId="2153" xr:uid="{1FDC3391-B036-4A5D-BE0B-A713C8B63DA0}"/>
    <cellStyle name="Euro 49" xfId="2154" xr:uid="{3F35AC92-B25B-435D-AAE4-4DD8CE95A90D}"/>
    <cellStyle name="Euro 49 2" xfId="2155" xr:uid="{4469C0C1-07A3-426D-8C5F-1011D5422691}"/>
    <cellStyle name="Euro 5" xfId="735" xr:uid="{63D1388D-4E29-48A7-9B3C-777569FB2827}"/>
    <cellStyle name="Euro 5 2" xfId="736" xr:uid="{056676DC-3386-4567-9A7B-053D2845D7F0}"/>
    <cellStyle name="Euro 5 2 2" xfId="5445" xr:uid="{F3AD6944-E72F-450F-A239-03B5F3D043FC}"/>
    <cellStyle name="Euro 5 3" xfId="737" xr:uid="{387C54C8-EF66-4785-A92C-C7D08150FB27}"/>
    <cellStyle name="Euro 5 3 2" xfId="5446" xr:uid="{A3FB7539-6D27-4890-AECC-5921B7873624}"/>
    <cellStyle name="Euro 5 4" xfId="882" xr:uid="{B34D36BC-4A8B-45E3-83F1-FD0D2FB154F5}"/>
    <cellStyle name="Euro 5 4 2" xfId="2156" xr:uid="{FF77DD11-D825-49E3-AAF4-B929F742DA3D}"/>
    <cellStyle name="Euro 50" xfId="2157" xr:uid="{46B4F7C8-AF5F-4830-B91B-39D7CB7A2EDD}"/>
    <cellStyle name="Euro 50 2" xfId="2158" xr:uid="{5E25E72D-8EC4-4E2E-BB85-6E0BC953E64A}"/>
    <cellStyle name="Euro 51" xfId="2159" xr:uid="{94BF49E4-263A-4AFC-AE4C-AFA83B91D07E}"/>
    <cellStyle name="Euro 51 2" xfId="2160" xr:uid="{13EB2DDE-3A7B-4F2C-8265-3A8F501B59B6}"/>
    <cellStyle name="Euro 52" xfId="2161" xr:uid="{483B5FF6-DB67-4F9F-9B4D-1EFF4F6EE903}"/>
    <cellStyle name="Euro 52 2" xfId="2162" xr:uid="{0066B81C-C804-4902-A71F-F2435716669C}"/>
    <cellStyle name="Euro 53" xfId="2163" xr:uid="{10684D9B-9B94-4212-9BF6-16AE6C23B1DD}"/>
    <cellStyle name="Euro 53 2" xfId="2164" xr:uid="{406DEE91-2D2F-4A50-B7B6-84C01C25A6D4}"/>
    <cellStyle name="Euro 54" xfId="2165" xr:uid="{F60259D4-4706-44A7-9524-A504D210FA6A}"/>
    <cellStyle name="Euro 54 2" xfId="2166" xr:uid="{CD9D539E-B3AC-40A6-B8D2-677686FED7AE}"/>
    <cellStyle name="Euro 55" xfId="2167" xr:uid="{605951D2-F881-40B9-B9E7-EC6327AD7EA7}"/>
    <cellStyle name="Euro 55 2" xfId="2168" xr:uid="{5522383E-E57E-4C50-973F-933A0CBA34C9}"/>
    <cellStyle name="Euro 56" xfId="2169" xr:uid="{A321AFB2-50F7-4A21-89FF-F35A335CE2B3}"/>
    <cellStyle name="Euro 56 2" xfId="2170" xr:uid="{D29ED5D1-43F3-4568-BFE7-5112498BEF21}"/>
    <cellStyle name="Euro 57" xfId="2171" xr:uid="{C12751AE-2B8B-4BA1-877A-C3F150A9AE52}"/>
    <cellStyle name="Euro 58" xfId="2172" xr:uid="{5C752AAA-F9A0-4600-A255-2D969468F1C0}"/>
    <cellStyle name="Euro 58 2" xfId="5447" xr:uid="{0C3664B4-0ED6-4648-80A9-3BA5775C51E2}"/>
    <cellStyle name="Euro 58 2 2" xfId="5448" xr:uid="{E003CE91-54CD-4E46-83D1-8E0DDBC7B67C}"/>
    <cellStyle name="Euro 58 3" xfId="5449" xr:uid="{1F1A4831-F684-412D-9F3D-A0A9CBDEF7C7}"/>
    <cellStyle name="Euro 58 3 2" xfId="5450" xr:uid="{217899D6-8FF3-4F2B-9FB8-6FB384E37E50}"/>
    <cellStyle name="Euro 58 3 3" xfId="5451" xr:uid="{70343645-2D82-49EE-A196-2556C09064DD}"/>
    <cellStyle name="Euro 58 4" xfId="5452" xr:uid="{63F7DC64-65DD-4E63-B678-2FEF97827B2A}"/>
    <cellStyle name="Euro 58 5" xfId="5453" xr:uid="{14C8FFD0-A391-44C9-909B-518085CE4659}"/>
    <cellStyle name="Euro 59" xfId="2173" xr:uid="{395E12B4-EA90-476F-B44F-1F9126E3DC9A}"/>
    <cellStyle name="Euro 6" xfId="738" xr:uid="{37E79800-9B10-4E85-B4E3-152A9EF14747}"/>
    <cellStyle name="Euro 6 2" xfId="2174" xr:uid="{C95C5969-C1E4-40A2-B541-8F560D1D5DD2}"/>
    <cellStyle name="Euro 6 2 2" xfId="5454" xr:uid="{3058352B-CD31-4849-8118-4365F8E22D87}"/>
    <cellStyle name="Euro 6 3" xfId="2175" xr:uid="{176E050A-9BEB-41CE-A833-0E6F7135A5A3}"/>
    <cellStyle name="Euro 6 3 2" xfId="5455" xr:uid="{1659070D-0C8E-4F9D-960E-1993B5C9CC34}"/>
    <cellStyle name="Euro 6 4" xfId="4462" xr:uid="{B2259A02-1652-4969-8F8A-12E443C041D5}"/>
    <cellStyle name="Euro 60" xfId="2093" xr:uid="{4DC0E164-DE5D-4251-82AA-BFDEE9116C71}"/>
    <cellStyle name="Euro 61" xfId="719" xr:uid="{78D6EC2F-02AC-425B-BB45-B293EAB507AD}"/>
    <cellStyle name="Euro 7" xfId="2176" xr:uid="{2EBE61EE-D3B5-4E46-82DE-BBF7E06C01D8}"/>
    <cellStyle name="Euro 7 2" xfId="2177" xr:uid="{FCB905E2-B848-4E02-B22C-8D6F43784068}"/>
    <cellStyle name="Euro 7 3" xfId="2178" xr:uid="{5DCE4870-3522-4433-8066-C202A748064F}"/>
    <cellStyle name="Euro 7 3 2" xfId="5456" xr:uid="{DD2C33EA-CFB6-4005-86D4-1C33D221917F}"/>
    <cellStyle name="Euro 7 4" xfId="5457" xr:uid="{464FCFF3-9DEE-4F0D-9CF8-296CF01983A7}"/>
    <cellStyle name="Euro 8" xfId="2179" xr:uid="{AAABD048-E4F5-47B3-8344-2471CE8B1DA7}"/>
    <cellStyle name="Euro 8 2" xfId="2180" xr:uid="{1EDFD079-5B39-477F-858F-B5B8E3942A32}"/>
    <cellStyle name="Euro 9" xfId="2181" xr:uid="{109453D8-82FC-41C9-A2A8-03038E993B8C}"/>
    <cellStyle name="Euro 9 2" xfId="2182" xr:uid="{12E5343C-EA87-4E05-A90A-81A1011595E1}"/>
    <cellStyle name="Euro_Potentials in TIMES" xfId="2183" xr:uid="{94D09378-A0DC-4E68-A99C-985F1AEEF66E}"/>
    <cellStyle name="Explanatory Text" xfId="607" builtinId="53" customBuiltin="1"/>
    <cellStyle name="Explanatory Text 10" xfId="2184" xr:uid="{7B1073B5-4134-4BFD-9B8F-483BB2C53CD4}"/>
    <cellStyle name="Explanatory Text 11" xfId="2185" xr:uid="{7CD6806E-FB0F-4AE2-A124-61D71B585D38}"/>
    <cellStyle name="Explanatory Text 12" xfId="2186" xr:uid="{FD634C70-38D4-489C-9636-01C0CAED526D}"/>
    <cellStyle name="Explanatory Text 13" xfId="2187" xr:uid="{D3049E7E-2A15-4789-83AA-06E5EF773A54}"/>
    <cellStyle name="Explanatory Text 14" xfId="2188" xr:uid="{7FBCCF33-D429-4746-BBD3-2E14D71C135A}"/>
    <cellStyle name="Explanatory Text 15" xfId="2189" xr:uid="{802E5B4F-7B29-40C7-8BF7-C3B4AA7F1009}"/>
    <cellStyle name="Explanatory Text 16" xfId="2190" xr:uid="{AD565633-8B3F-4C34-AB64-81B2949AF538}"/>
    <cellStyle name="Explanatory Text 17" xfId="2191" xr:uid="{CB299AC2-DAE9-4FB2-8336-0DE613B25B25}"/>
    <cellStyle name="Explanatory Text 18" xfId="2192" xr:uid="{9D971570-9B9E-4B6E-ADBA-D7CCE682567C}"/>
    <cellStyle name="Explanatory Text 19" xfId="2193" xr:uid="{14D3E167-ACDC-4DD0-80A8-3E3E49F41F1D}"/>
    <cellStyle name="Explanatory Text 2" xfId="113" xr:uid="{69DD44F3-19CF-416A-8F98-929F4627DDE0}"/>
    <cellStyle name="Explanatory Text 2 10" xfId="4463" xr:uid="{D6425B3C-D0CA-4838-81F6-D7E1D088F1BB}"/>
    <cellStyle name="Explanatory Text 2 2" xfId="4464" xr:uid="{5BE90F00-BD1F-42E7-A58F-8560F6A6285A}"/>
    <cellStyle name="Explanatory Text 2 3" xfId="4465" xr:uid="{213406C8-935E-43DE-A178-30708CAE703D}"/>
    <cellStyle name="Explanatory Text 2 4" xfId="4466" xr:uid="{8E53F93C-A8A8-450D-AA8D-619349313094}"/>
    <cellStyle name="Explanatory Text 2 5" xfId="4467" xr:uid="{D26F11B6-6331-4051-B3FD-296CB29BAF47}"/>
    <cellStyle name="Explanatory Text 2 6" xfId="4468" xr:uid="{AFD8FCC9-0775-4F6A-A235-BF5AC7D26D9A}"/>
    <cellStyle name="Explanatory Text 2 7" xfId="4469" xr:uid="{4B73CDF5-4AF8-40B0-B39A-14D23D947CD5}"/>
    <cellStyle name="Explanatory Text 2 8" xfId="4470" xr:uid="{DAC65AF2-7E53-4BCF-9982-1E330BACC676}"/>
    <cellStyle name="Explanatory Text 2 9" xfId="4471" xr:uid="{A41C7C8A-DB84-4DFA-8744-90A6D03A6C1A}"/>
    <cellStyle name="Explanatory Text 20" xfId="2194" xr:uid="{A4297F73-871A-4B7C-829A-403078A5FFCC}"/>
    <cellStyle name="Explanatory Text 21" xfId="2195" xr:uid="{27DCB50A-761D-4E53-86BF-16D4DAD6ECEB}"/>
    <cellStyle name="Explanatory Text 22" xfId="2196" xr:uid="{E6E3FC7E-4C04-4B06-86EA-5A72A8051D3C}"/>
    <cellStyle name="Explanatory Text 23" xfId="2197" xr:uid="{5E3C36FF-1345-4293-8773-814A79CCCF51}"/>
    <cellStyle name="Explanatory Text 24" xfId="2198" xr:uid="{D10898EF-BB0D-44A0-8145-AA592628C352}"/>
    <cellStyle name="Explanatory Text 25" xfId="2199" xr:uid="{22A0C994-9D4E-496B-A19F-A6DE07C969C5}"/>
    <cellStyle name="Explanatory Text 26" xfId="2200" xr:uid="{9BDD203B-6780-47E7-9F25-DE0F9D818C50}"/>
    <cellStyle name="Explanatory Text 27" xfId="2201" xr:uid="{C1C5D6CF-CFD9-45A3-A869-E557051BF0DD}"/>
    <cellStyle name="Explanatory Text 28" xfId="2202" xr:uid="{598132C1-0A91-4833-B803-C3C8A9423D15}"/>
    <cellStyle name="Explanatory Text 29" xfId="2203" xr:uid="{7F20ADDF-2038-467B-B57B-E005D0999F8D}"/>
    <cellStyle name="Explanatory Text 3" xfId="114" xr:uid="{A7905A00-BC58-4518-9102-3063BD4D4820}"/>
    <cellStyle name="Explanatory Text 3 2" xfId="2204" xr:uid="{7698211F-AE33-408E-ABEA-FBB6AC2F6104}"/>
    <cellStyle name="Explanatory Text 30" xfId="2205" xr:uid="{3C636601-FA55-48D9-99C6-2037E42C1017}"/>
    <cellStyle name="Explanatory Text 31" xfId="2206" xr:uid="{EE79B546-B4BC-4C55-9146-62C32743677A}"/>
    <cellStyle name="Explanatory Text 32" xfId="2207" xr:uid="{FEE56D66-9B21-4369-B6FA-A70D78B875CC}"/>
    <cellStyle name="Explanatory Text 33" xfId="2208" xr:uid="{4A78A55C-DCCB-40C4-A216-424D2D6975CD}"/>
    <cellStyle name="Explanatory Text 34" xfId="2209" xr:uid="{BE56D7B7-9221-4A27-9F92-CE20CE57872A}"/>
    <cellStyle name="Explanatory Text 35" xfId="2210" xr:uid="{3AA9080F-0D2E-43A7-9FC0-28CDCE378A87}"/>
    <cellStyle name="Explanatory Text 36" xfId="2211" xr:uid="{0CF2BEEE-8E66-4FEA-A6B0-8D62F69271C1}"/>
    <cellStyle name="Explanatory Text 37" xfId="2212" xr:uid="{5AE81F6D-D35B-4BAC-AC74-E9826342C5C6}"/>
    <cellStyle name="Explanatory Text 38" xfId="2213" xr:uid="{F1CCCC6F-3D58-4B8F-9212-C990A4F5AA63}"/>
    <cellStyle name="Explanatory Text 39" xfId="2214" xr:uid="{85CC88AB-07CD-4BDF-93EA-E810868E7047}"/>
    <cellStyle name="Explanatory Text 4" xfId="112" xr:uid="{1BC95707-4348-4FE3-B1E8-1B4C37C6427B}"/>
    <cellStyle name="Explanatory Text 4 2" xfId="5458" xr:uid="{22BD5C15-81BD-4B82-95DC-6F0AEC5CFAA6}"/>
    <cellStyle name="Explanatory Text 40" xfId="2215" xr:uid="{2230E65F-6EED-4FED-B08C-0D7DDD501066}"/>
    <cellStyle name="Explanatory Text 41" xfId="2216" xr:uid="{9DC40BF2-F72E-4036-A931-CD7BEE5A79D0}"/>
    <cellStyle name="Explanatory Text 42" xfId="2217" xr:uid="{FA07C838-B5C6-4735-91FA-35462F57D3E2}"/>
    <cellStyle name="Explanatory Text 43" xfId="2218" xr:uid="{22067D48-290A-43D6-B08F-EF7BC83C971D}"/>
    <cellStyle name="Explanatory Text 5" xfId="2219" xr:uid="{87B78EFD-ED13-4D09-B5B1-B0DDAB528F10}"/>
    <cellStyle name="Explanatory Text 5 2" xfId="5459" xr:uid="{6BAC422A-5109-4D1F-8B55-CE297F7AEDBD}"/>
    <cellStyle name="Explanatory Text 6" xfId="2220" xr:uid="{7892DB79-7E6C-4740-A0E9-F93B960CEB27}"/>
    <cellStyle name="Explanatory Text 6 2" xfId="5460" xr:uid="{E0EAC0B8-CAC4-4203-9B2C-66DB20B1951E}"/>
    <cellStyle name="Explanatory Text 7" xfId="2221" xr:uid="{2400B4EA-2DFB-4A4E-89D2-3087270DE7AF}"/>
    <cellStyle name="Explanatory Text 8" xfId="2222" xr:uid="{DE512248-9E58-4195-8FDE-E4E2E401E3AC}"/>
    <cellStyle name="Explanatory Text 9" xfId="2223" xr:uid="{3AFAE872-BB44-4D50-9F5D-F06DC97E69A3}"/>
    <cellStyle name="Fixed" xfId="216" xr:uid="{1A7D5E1B-62D5-4A5B-933C-74B9D778B759}"/>
    <cellStyle name="Float" xfId="739" xr:uid="{8F5740F8-77A6-49FD-95E6-3E7A6180E3A9}"/>
    <cellStyle name="Float 2" xfId="740" xr:uid="{A7D3D622-5866-4A9A-9BF7-2C86692540BD}"/>
    <cellStyle name="Float 2 2" xfId="4472" xr:uid="{218E97D8-EC0C-45E7-87C6-ECFBC8C5C659}"/>
    <cellStyle name="Float 3" xfId="2225" xr:uid="{E0DE6B60-B6B4-48B9-B325-3C9CF83320CD}"/>
    <cellStyle name="Float 3 2" xfId="4473" xr:uid="{719EF1C6-5B78-4E38-AD99-B1BD03600BC1}"/>
    <cellStyle name="Float 4" xfId="2224" xr:uid="{EE5CB2FC-2CF9-4FC5-B6FE-C3B42F006CCF}"/>
    <cellStyle name="Followed Hyperlink 2" xfId="59491" xr:uid="{A0A038A2-B9B7-43B0-8E0D-05E98B86EA01}"/>
    <cellStyle name="Font: Calibri, 9pt regular" xfId="59492" xr:uid="{9A486E97-A7A8-43C3-B6C4-6695C20965FB}"/>
    <cellStyle name="Footnotes: all except top row" xfId="59493" xr:uid="{4047F61D-A38C-4C2D-9E16-26A4D01BE1AF}"/>
    <cellStyle name="Footnotes: top row" xfId="59494" xr:uid="{F0B009AB-BFC4-4EA1-82DA-E167DD78429B}"/>
    <cellStyle name="Good" xfId="599" builtinId="26" customBuiltin="1"/>
    <cellStyle name="Good 10" xfId="2226" xr:uid="{490C61A5-1312-4D9B-BEDD-FC0AC4CA48F3}"/>
    <cellStyle name="Good 11" xfId="2227" xr:uid="{53EFA655-989B-400D-B668-917D06561EC4}"/>
    <cellStyle name="Good 12" xfId="2228" xr:uid="{4A8137AD-E1C5-4EE4-8E04-FB1CC1FDA6BF}"/>
    <cellStyle name="Good 13" xfId="2229" xr:uid="{E298B13B-4D5A-4F7F-88F1-F6E73433FCE5}"/>
    <cellStyle name="Good 14" xfId="2230" xr:uid="{41E44C4D-4B41-4279-A491-AF11086B5044}"/>
    <cellStyle name="Good 15" xfId="2231" xr:uid="{CB222A00-363A-43FE-8CDB-8796C86C6129}"/>
    <cellStyle name="Good 16" xfId="2232" xr:uid="{498E05BD-DAB5-444A-AE69-03CB887D012E}"/>
    <cellStyle name="Good 17" xfId="2233" xr:uid="{57780913-99FA-4341-9612-1B9A6C5A44A6}"/>
    <cellStyle name="Good 18" xfId="2234" xr:uid="{2C39A164-482C-43F6-BF84-2948203A14C5}"/>
    <cellStyle name="Good 19" xfId="2235" xr:uid="{ED17F738-917A-4346-8BD7-932B1B880805}"/>
    <cellStyle name="Good 2" xfId="116" xr:uid="{9B67635E-8E1C-4B9B-B458-394B2E3E5982}"/>
    <cellStyle name="Good 2 10" xfId="4474" xr:uid="{E27D4523-1737-4980-AC7B-A37B2AE93B1B}"/>
    <cellStyle name="Good 2 11" xfId="5461" xr:uid="{B7BFC0DF-2C41-4DEA-B6B2-E53C86A30D92}"/>
    <cellStyle name="Good 2 12" xfId="5462" xr:uid="{9CA147DF-754A-491F-9C40-0BD970D7FDD7}"/>
    <cellStyle name="Good 2 13" xfId="58831" xr:uid="{4FC8CCCD-984B-4AFC-89EA-C981D239B6A7}"/>
    <cellStyle name="Good 2 2" xfId="117" xr:uid="{F1F27D84-65D1-4E49-B2EC-96FC14E0D346}"/>
    <cellStyle name="Good 2 2 2" xfId="4475" xr:uid="{29CF810F-E9FB-460A-ACB5-1B948484E9DB}"/>
    <cellStyle name="Good 2 2 2 2" xfId="5463" xr:uid="{BAF6D6B3-1006-436C-B729-346EA131C15C}"/>
    <cellStyle name="Good 2 2 3" xfId="2236" xr:uid="{DAF08FE3-BD94-41EF-BD7A-19DC8FDE3BB0}"/>
    <cellStyle name="Good 2 3" xfId="431" xr:uid="{9BEDD00B-48D3-46A3-B731-EC4D4DA9DFC1}"/>
    <cellStyle name="Good 2 3 2" xfId="4476" xr:uid="{31D5B02F-9C8D-4012-8496-0F28CB3438C7}"/>
    <cellStyle name="Good 2 3 3" xfId="2237" xr:uid="{36445A71-5936-4286-A41C-5C318CCA82D2}"/>
    <cellStyle name="Good 2 4" xfId="326" xr:uid="{0F09AB0C-4648-445B-9136-3A5DF6EA03C9}"/>
    <cellStyle name="Good 2 4 2" xfId="4477" xr:uid="{C15BF2EC-96A3-4868-B5FB-929ECF2E2664}"/>
    <cellStyle name="Good 2 5" xfId="4478" xr:uid="{F9EF302C-06FB-4BCB-BA62-4BF7A4BD6116}"/>
    <cellStyle name="Good 2 6" xfId="4479" xr:uid="{13CFAFC8-2AEB-486E-AE22-EF6321899901}"/>
    <cellStyle name="Good 2 7" xfId="4480" xr:uid="{F68E9B7E-F791-4548-BE71-24B84543F2FE}"/>
    <cellStyle name="Good 2 8" xfId="4481" xr:uid="{AF6E8BC6-5913-48CC-9768-A83F19B469C0}"/>
    <cellStyle name="Good 2 9" xfId="4482" xr:uid="{21BF9CF6-2589-4687-8ADE-23566B7BDDE0}"/>
    <cellStyle name="Good 20" xfId="2238" xr:uid="{FA6409A3-F492-4571-B029-5332C6A5DF03}"/>
    <cellStyle name="Good 21" xfId="2239" xr:uid="{A0EAF7F3-0153-4FCA-989E-017B24E1361E}"/>
    <cellStyle name="Good 22" xfId="2240" xr:uid="{E81C1B62-07D3-4A30-A55A-26452976A107}"/>
    <cellStyle name="Good 23" xfId="2241" xr:uid="{36235C1F-4C94-4E26-AAB1-4E219A10E99B}"/>
    <cellStyle name="Good 24" xfId="2242" xr:uid="{DD5045C8-DBBB-462B-AC35-413E4CF71982}"/>
    <cellStyle name="Good 25" xfId="2243" xr:uid="{2EA8F1C8-ED6D-4D45-BDA4-24E813AC2824}"/>
    <cellStyle name="Good 26" xfId="2244" xr:uid="{21BA99C0-6634-42A3-ACE1-A84EDE9140C7}"/>
    <cellStyle name="Good 27" xfId="2245" xr:uid="{EEB90A3D-D2F0-4ED0-8755-5168EDE52F47}"/>
    <cellStyle name="Good 28" xfId="2246" xr:uid="{1D48F48B-CCB8-48AB-B6AA-163D70F8B252}"/>
    <cellStyle name="Good 29" xfId="2247" xr:uid="{7CC6EC73-B0B1-408B-BD03-CA4C0F30AA6E}"/>
    <cellStyle name="Good 3" xfId="118" xr:uid="{716C49DB-A173-4D95-A033-06B1CD0EF0D3}"/>
    <cellStyle name="Good 3 2" xfId="2248" xr:uid="{F5E685DC-7A22-436F-950F-1461154D82FC}"/>
    <cellStyle name="Good 3 2 2" xfId="5464" xr:uid="{FC7D5C93-C239-4167-890D-90B29946E44F}"/>
    <cellStyle name="Good 3 3" xfId="4483" xr:uid="{E72C873F-6C62-4C22-A9B5-C36745A64FF1}"/>
    <cellStyle name="Good 30" xfId="2249" xr:uid="{F628EAFE-ACF7-4B78-BE01-C5EC6996E5F2}"/>
    <cellStyle name="Good 31" xfId="2250" xr:uid="{8FBEB9BB-A9CE-4425-A612-272112A18D79}"/>
    <cellStyle name="Good 32" xfId="2251" xr:uid="{FE83D96B-7CC0-42A6-80A9-00299AF40880}"/>
    <cellStyle name="Good 33" xfId="2252" xr:uid="{B1488F26-70B0-4146-9C2E-AA030ADD5013}"/>
    <cellStyle name="Good 34" xfId="2253" xr:uid="{72178085-ED8B-43CE-9910-36BDC18738FD}"/>
    <cellStyle name="Good 35" xfId="2254" xr:uid="{55A62A2E-9542-49B1-9681-8264F9BD0560}"/>
    <cellStyle name="Good 36" xfId="2255" xr:uid="{12FC7F32-71B3-45C9-86D3-FCC95D8A20F0}"/>
    <cellStyle name="Good 37" xfId="2256" xr:uid="{44B405C4-5D5B-41BD-A319-CB38C23D7826}"/>
    <cellStyle name="Good 38" xfId="2257" xr:uid="{8E5CB75B-4C5A-4E19-92A3-C3F4D7F4C2BD}"/>
    <cellStyle name="Good 39" xfId="2258" xr:uid="{6ADA9C3D-6E52-47DC-831C-41E7B01935B4}"/>
    <cellStyle name="Good 4" xfId="115" xr:uid="{86CDE9E2-70F4-4656-8FEC-138CA390B50E}"/>
    <cellStyle name="Good 4 2" xfId="5465" xr:uid="{8772B7C3-F948-4D84-BDF3-1F22DAEBD910}"/>
    <cellStyle name="Good 40" xfId="2259" xr:uid="{83021141-9190-4085-99A3-13C69BE8CDA2}"/>
    <cellStyle name="Good 41" xfId="2260" xr:uid="{E976D9F9-19CC-495B-8E92-06C18D423E15}"/>
    <cellStyle name="Good 42" xfId="2261" xr:uid="{A1835DE6-8FF1-488B-AB00-8B0BD4E20B1E}"/>
    <cellStyle name="Good 5" xfId="2262" xr:uid="{24F0FA7E-2535-4818-9D5F-DEFBE366B3F4}"/>
    <cellStyle name="Good 5 2" xfId="5466" xr:uid="{FFA647FC-D048-4758-A404-DBE612280174}"/>
    <cellStyle name="Good 6" xfId="2263" xr:uid="{258F3A45-89C5-466B-8F7A-21F56420E417}"/>
    <cellStyle name="Good 6 2" xfId="5467" xr:uid="{5E76E9E9-B6C6-45B8-A26D-0F048DA413C3}"/>
    <cellStyle name="Good 7" xfId="2264" xr:uid="{202FDBF0-58BE-4EFB-B3B6-F767FB4D06F1}"/>
    <cellStyle name="Good 8" xfId="2265" xr:uid="{FF521F78-E05E-43AB-904C-3C7906C90BEA}"/>
    <cellStyle name="Good 9" xfId="2266" xr:uid="{65843775-2A9C-4757-A25D-9439CB8E36C0}"/>
    <cellStyle name="Gut" xfId="2267" xr:uid="{6E1F9528-CB79-4509-993D-17A6AD6EA5BE}"/>
    <cellStyle name="Header: bottom row" xfId="59495" xr:uid="{93391994-DD6F-4EF5-B64F-2EC2D4331C6E}"/>
    <cellStyle name="Header: top rows" xfId="59496" xr:uid="{575B8A4C-39E3-4A29-BD19-6F71252F12C9}"/>
    <cellStyle name="Heading 1" xfId="595" builtinId="16" customBuiltin="1"/>
    <cellStyle name="Heading 1 10" xfId="2268" xr:uid="{B5833CF5-B869-4CF3-A903-9B8A186F4CE0}"/>
    <cellStyle name="Heading 1 11" xfId="2269" xr:uid="{9074703A-FD31-4D3B-A7FD-10C071DCE6E6}"/>
    <cellStyle name="Heading 1 12" xfId="2270" xr:uid="{AB282956-D8D3-40FD-846B-DFF640592F6A}"/>
    <cellStyle name="Heading 1 13" xfId="2271" xr:uid="{619C6EA8-96E0-4D07-9048-8221C57AA613}"/>
    <cellStyle name="Heading 1 14" xfId="2272" xr:uid="{6F54075E-AB39-4315-973B-2EF9A908D35E}"/>
    <cellStyle name="Heading 1 15" xfId="2273" xr:uid="{7A04B1D6-DCE7-432F-A8AB-9E7CD2B063C4}"/>
    <cellStyle name="Heading 1 16" xfId="2274" xr:uid="{1DD77F19-E62C-4534-B614-4704EEBBBF87}"/>
    <cellStyle name="Heading 1 17" xfId="2275" xr:uid="{531BF843-B978-4AC6-91E0-FC2EA9E0317A}"/>
    <cellStyle name="Heading 1 18" xfId="2276" xr:uid="{E0CEC4B3-BD13-4D9C-9851-D50E22B72C8B}"/>
    <cellStyle name="Heading 1 19" xfId="2277" xr:uid="{4ACE5BB1-EE01-4B12-8782-A23B9403DAFE}"/>
    <cellStyle name="Heading 1 2" xfId="120" xr:uid="{5386E75C-B2CF-452B-B767-485F120506F6}"/>
    <cellStyle name="Heading 1 2 10" xfId="4484" xr:uid="{BE8CA5C9-034A-4DCE-8238-788F62600CAE}"/>
    <cellStyle name="Heading 1 2 11" xfId="5468" xr:uid="{9A3075D0-01E6-4F09-BC6E-4D266216DFFC}"/>
    <cellStyle name="Heading 1 2 2" xfId="4485" xr:uid="{3B0BF038-7821-473C-9DCB-FFD98C805187}"/>
    <cellStyle name="Heading 1 2 3" xfId="4486" xr:uid="{B0617CF4-7C0A-4460-8D9D-5D18B18A856B}"/>
    <cellStyle name="Heading 1 2 4" xfId="4487" xr:uid="{EE74DD38-E33C-431F-BBB8-19A8B75EFDD1}"/>
    <cellStyle name="Heading 1 2 5" xfId="4488" xr:uid="{F523FBAA-0FC1-4D94-97BE-DC7609A93167}"/>
    <cellStyle name="Heading 1 2 6" xfId="4489" xr:uid="{D485B86E-D168-4A9C-A8BA-C8A5CEA69381}"/>
    <cellStyle name="Heading 1 2 7" xfId="4490" xr:uid="{FCA598E6-763A-4388-BB51-B14333E0F2C5}"/>
    <cellStyle name="Heading 1 2 8" xfId="4491" xr:uid="{7DAECFF0-CB6F-4525-A7F2-35E318BEA6F9}"/>
    <cellStyle name="Heading 1 2 9" xfId="4492" xr:uid="{28ABC7C1-41CC-4810-A808-8100A6F54D9F}"/>
    <cellStyle name="Heading 1 20" xfId="2278" xr:uid="{BD2D59E6-4967-422A-A51A-12433A1F7480}"/>
    <cellStyle name="Heading 1 21" xfId="2279" xr:uid="{45914E8D-D081-4A4D-9735-41D5E0B8753E}"/>
    <cellStyle name="Heading 1 22" xfId="2280" xr:uid="{63457F54-F77E-4C98-8C5D-97E04182909E}"/>
    <cellStyle name="Heading 1 23" xfId="2281" xr:uid="{55873F55-51DA-49B6-896F-ACEA7E9C7353}"/>
    <cellStyle name="Heading 1 24" xfId="2282" xr:uid="{32B34480-8F04-445C-827D-802C6A442C3B}"/>
    <cellStyle name="Heading 1 25" xfId="2283" xr:uid="{E6D33FFB-09CE-40C6-92C2-34414FD41EEF}"/>
    <cellStyle name="Heading 1 26" xfId="2284" xr:uid="{DD8FF1B1-1244-49D6-9844-9F9C0E9F3AC7}"/>
    <cellStyle name="Heading 1 27" xfId="2285" xr:uid="{3BC68682-D03A-4009-B0FD-21ADCB5B8609}"/>
    <cellStyle name="Heading 1 28" xfId="2286" xr:uid="{0CB6A402-3B8D-4E77-B5D4-00CE44F17783}"/>
    <cellStyle name="Heading 1 29" xfId="2287" xr:uid="{B9898BED-F3BB-4D27-BE11-3F8E3F6FFE84}"/>
    <cellStyle name="Heading 1 3" xfId="121" xr:uid="{A61A0075-14E5-4B6E-9014-7C28D4736203}"/>
    <cellStyle name="Heading 1 3 2" xfId="2288" xr:uid="{03592CAF-6B59-4C7F-9264-A87DAECCF7F7}"/>
    <cellStyle name="Heading 1 3 2 2" xfId="5469" xr:uid="{30E2F31A-B254-4490-824F-2F08EA574D9A}"/>
    <cellStyle name="Heading 1 3 3" xfId="4493" xr:uid="{B98CFF8F-1F8B-46EC-8071-17B8E5673206}"/>
    <cellStyle name="Heading 1 30" xfId="2289" xr:uid="{E8606A82-9005-48AC-8062-0215E7008327}"/>
    <cellStyle name="Heading 1 31" xfId="2290" xr:uid="{8331FB63-6487-4AEA-B69E-620C78991A0D}"/>
    <cellStyle name="Heading 1 32" xfId="2291" xr:uid="{C37DFE8F-D6DC-4144-B76B-547B39C95DC8}"/>
    <cellStyle name="Heading 1 33" xfId="2292" xr:uid="{C58CE98D-EB6F-4B58-8D49-E7967FE2E07A}"/>
    <cellStyle name="Heading 1 34" xfId="2293" xr:uid="{2162B34C-48C0-45C0-8FEA-3EFFFD5FE057}"/>
    <cellStyle name="Heading 1 35" xfId="2294" xr:uid="{F6FE2C2F-912F-4DCB-B137-B2D298B6E201}"/>
    <cellStyle name="Heading 1 36" xfId="2295" xr:uid="{233DF359-496B-4EB3-9B0D-2365555F1E84}"/>
    <cellStyle name="Heading 1 37" xfId="2296" xr:uid="{C6124D43-DB8E-4683-B917-CA93B80C97B7}"/>
    <cellStyle name="Heading 1 38" xfId="2297" xr:uid="{2E3512A9-B797-4B4D-AA4B-7C13C48A86BA}"/>
    <cellStyle name="Heading 1 39" xfId="2298" xr:uid="{2F6B532C-0C43-48D2-A265-B179E6834266}"/>
    <cellStyle name="Heading 1 4" xfId="119" xr:uid="{69E4D389-F10D-47D7-B842-7C5A1D2FFE87}"/>
    <cellStyle name="Heading 1 4 2" xfId="5470" xr:uid="{570F406A-D66F-47BF-BD4F-0D32C4A630F7}"/>
    <cellStyle name="Heading 1 40" xfId="2299" xr:uid="{6CF2782D-0807-4146-AA04-276E69DAC4D4}"/>
    <cellStyle name="Heading 1 41" xfId="2300" xr:uid="{33842897-AB4E-486B-86A9-D85C8C0D69D3}"/>
    <cellStyle name="Heading 1 5" xfId="2301" xr:uid="{FF2B7E70-B2C2-4574-B69E-4C1504A82BBB}"/>
    <cellStyle name="Heading 1 5 2" xfId="5471" xr:uid="{27DB08FC-BF65-444D-86C7-DCD10A610D3C}"/>
    <cellStyle name="Heading 1 6" xfId="2302" xr:uid="{B9D32250-7377-4F99-AFA8-35BC0155338B}"/>
    <cellStyle name="Heading 1 6 2" xfId="5472" xr:uid="{3527158E-7010-4BFC-8A3E-A2A305CCE882}"/>
    <cellStyle name="Heading 1 7" xfId="2303" xr:uid="{8633E8A0-3CCF-4B05-98E5-F389F8AA94A9}"/>
    <cellStyle name="Heading 1 8" xfId="2304" xr:uid="{7DA55039-F07A-47F4-A426-A7783F2052D3}"/>
    <cellStyle name="Heading 1 9" xfId="2305" xr:uid="{C74D7D0B-EC3D-4D81-A1E6-F4E570C284E0}"/>
    <cellStyle name="Heading 2" xfId="596" builtinId="17" customBuiltin="1"/>
    <cellStyle name="Heading 2 10" xfId="2306" xr:uid="{6E6329F7-A68A-4500-B64D-E717CA30E471}"/>
    <cellStyle name="Heading 2 11" xfId="2307" xr:uid="{CA8C5DF7-2FAF-4685-AC44-5189D44BE26A}"/>
    <cellStyle name="Heading 2 12" xfId="2308" xr:uid="{EE4AF9B5-9D36-405D-AA31-0AC1D63ED7C6}"/>
    <cellStyle name="Heading 2 13" xfId="2309" xr:uid="{6E3DF294-FE09-481D-9FC6-582682C808F4}"/>
    <cellStyle name="Heading 2 14" xfId="2310" xr:uid="{07D0B9BF-2AED-4211-8591-FA4AE1C0B62D}"/>
    <cellStyle name="Heading 2 15" xfId="2311" xr:uid="{28DCBE00-4A9A-4DDD-BADD-628DBD3164D8}"/>
    <cellStyle name="Heading 2 16" xfId="2312" xr:uid="{2BAF600C-E971-42D9-B047-9051A7927B59}"/>
    <cellStyle name="Heading 2 17" xfId="2313" xr:uid="{2C12FAAA-49F6-45DC-B52E-C4ABDAA89EFF}"/>
    <cellStyle name="Heading 2 18" xfId="2314" xr:uid="{5C161FF9-D6CC-4D2A-9092-A7BAB2B44C49}"/>
    <cellStyle name="Heading 2 19" xfId="2315" xr:uid="{D4FA35AE-9A89-44F1-A8B4-9F8E429934DC}"/>
    <cellStyle name="Heading 2 2" xfId="123" xr:uid="{30A99F0D-4983-46EC-B91A-299A5AB5A46B}"/>
    <cellStyle name="Heading 2 2 10" xfId="4494" xr:uid="{165C2E9D-0FFA-4DC3-B21F-138A7A3CCD38}"/>
    <cellStyle name="Heading 2 2 11" xfId="5473" xr:uid="{86461844-2C76-471B-A49F-10FA8DCED34C}"/>
    <cellStyle name="Heading 2 2 2" xfId="4495" xr:uid="{A4FD3169-BFE4-4A90-B8EA-4A09A3473FC5}"/>
    <cellStyle name="Heading 2 2 3" xfId="4496" xr:uid="{124AB633-1A8B-4CE5-A791-1F936E016B30}"/>
    <cellStyle name="Heading 2 2 4" xfId="4497" xr:uid="{BAD911BC-845E-4648-B131-C3C19D471686}"/>
    <cellStyle name="Heading 2 2 5" xfId="4498" xr:uid="{A140CC98-7552-46B6-AA78-4860177A049A}"/>
    <cellStyle name="Heading 2 2 6" xfId="4499" xr:uid="{527CD353-5EC7-4E24-B4FE-FB9600284980}"/>
    <cellStyle name="Heading 2 2 7" xfId="4500" xr:uid="{88E948CF-340C-4209-A01E-36AFE0EFE48F}"/>
    <cellStyle name="Heading 2 2 8" xfId="4501" xr:uid="{AC3D2A19-EB6A-4D25-91BD-D82122428FC6}"/>
    <cellStyle name="Heading 2 2 9" xfId="4502" xr:uid="{770ABA95-4ED1-4A1D-AA1C-6CE5EFE90961}"/>
    <cellStyle name="Heading 2 20" xfId="2316" xr:uid="{0C384D71-A0C2-4A83-9992-588EBC5A0C87}"/>
    <cellStyle name="Heading 2 21" xfId="2317" xr:uid="{135E10E4-8838-40F8-A7BA-4294BCAD3106}"/>
    <cellStyle name="Heading 2 22" xfId="2318" xr:uid="{25F2B2A6-B1F8-442D-9CB0-757BB361CDC4}"/>
    <cellStyle name="Heading 2 23" xfId="2319" xr:uid="{FA9B01D0-8814-49B5-83CE-A7F4CD4DC967}"/>
    <cellStyle name="Heading 2 24" xfId="2320" xr:uid="{FDBCA71F-0E93-4FD5-B71A-D3A7CA7952DC}"/>
    <cellStyle name="Heading 2 25" xfId="2321" xr:uid="{1E149A9B-1259-4F85-A961-FA6DB0F5B3F1}"/>
    <cellStyle name="Heading 2 26" xfId="2322" xr:uid="{2D11FE45-F78F-475A-8C72-1B6A0C1F7C78}"/>
    <cellStyle name="Heading 2 27" xfId="2323" xr:uid="{C5D04247-A186-4C9D-8BAB-4B1FC584501D}"/>
    <cellStyle name="Heading 2 28" xfId="2324" xr:uid="{EAEC4A8F-0F38-40F3-829F-B31F359EB5EF}"/>
    <cellStyle name="Heading 2 29" xfId="2325" xr:uid="{7DBE2134-CAAC-4646-9AF8-B6E24F5F8770}"/>
    <cellStyle name="Heading 2 3" xfId="124" xr:uid="{C4B6CB9C-E78E-4B6A-854D-43FD390AC884}"/>
    <cellStyle name="Heading 2 3 2" xfId="2326" xr:uid="{1B4DF09F-D1B2-4328-B20E-9D8D974BB5F0}"/>
    <cellStyle name="Heading 2 3 2 2" xfId="5474" xr:uid="{320A95E2-D5FA-4431-A6A1-01A537C4CBF0}"/>
    <cellStyle name="Heading 2 3 3" xfId="4503" xr:uid="{B89D0742-9103-46AF-A0B5-75920FBE8287}"/>
    <cellStyle name="Heading 2 30" xfId="2327" xr:uid="{C4D4BC7F-9278-4133-8D79-D7F566131134}"/>
    <cellStyle name="Heading 2 31" xfId="2328" xr:uid="{2BCFC552-9910-4D84-A2CE-D7DC7418AB79}"/>
    <cellStyle name="Heading 2 32" xfId="2329" xr:uid="{49110B86-68CE-46F9-95F2-0CAFD9821521}"/>
    <cellStyle name="Heading 2 33" xfId="2330" xr:uid="{B0B26338-F190-4BD7-9D66-D447079E76D5}"/>
    <cellStyle name="Heading 2 34" xfId="2331" xr:uid="{6A4729D7-911B-4CCE-B7CE-63ADFEA8A301}"/>
    <cellStyle name="Heading 2 35" xfId="2332" xr:uid="{3A98950A-9BD8-4E08-8545-4201B00C876A}"/>
    <cellStyle name="Heading 2 36" xfId="2333" xr:uid="{49FFC94F-A972-46D5-925A-F9ED95D7F7F7}"/>
    <cellStyle name="Heading 2 37" xfId="2334" xr:uid="{7F64A918-8E03-47EC-99A3-2F037A436464}"/>
    <cellStyle name="Heading 2 38" xfId="2335" xr:uid="{DDC7DC22-F8B7-4A8C-BFF4-3EA4FC6A1FAE}"/>
    <cellStyle name="Heading 2 39" xfId="2336" xr:uid="{95E8339D-794B-46B3-9B59-E4400C717FE5}"/>
    <cellStyle name="Heading 2 4" xfId="122" xr:uid="{156E2378-0669-4383-9448-4B6EB3A0192C}"/>
    <cellStyle name="Heading 2 4 2" xfId="5475" xr:uid="{B08434DC-B478-4948-B6BA-43AC527764F3}"/>
    <cellStyle name="Heading 2 40" xfId="2337" xr:uid="{4075F519-1275-4B14-B5EA-6BB8CABF15FA}"/>
    <cellStyle name="Heading 2 41" xfId="2338" xr:uid="{4C277BA7-647C-4B7C-ACA1-7C259A43C2E7}"/>
    <cellStyle name="Heading 2 5" xfId="2339" xr:uid="{15494DCC-785D-4B3C-9447-4A1C03976781}"/>
    <cellStyle name="Heading 2 5 2" xfId="5476" xr:uid="{D5A68398-D816-434F-A222-70BE655DC58B}"/>
    <cellStyle name="Heading 2 6" xfId="2340" xr:uid="{1D1539ED-57D5-44CF-99DE-2BD6F6888E12}"/>
    <cellStyle name="Heading 2 6 2" xfId="5477" xr:uid="{F14B8504-9C5C-4BC9-9533-67D0BAB2F61D}"/>
    <cellStyle name="Heading 2 7" xfId="2341" xr:uid="{BBFE2635-BA34-47D2-9F69-A092D210AED0}"/>
    <cellStyle name="Heading 2 8" xfId="2342" xr:uid="{5B25A457-7EF7-4E58-ACAF-720BC646E35F}"/>
    <cellStyle name="Heading 2 9" xfId="2343" xr:uid="{FA4AED29-2314-4AA0-AE60-EC1262492705}"/>
    <cellStyle name="Heading 3" xfId="597" builtinId="18" customBuiltin="1"/>
    <cellStyle name="Heading 3 10" xfId="2344" xr:uid="{61DD1F67-2BF4-44AE-B0A4-5B561DCD3807}"/>
    <cellStyle name="Heading 3 11" xfId="2345" xr:uid="{213BDB60-D328-463F-8FC5-6E249B833918}"/>
    <cellStyle name="Heading 3 12" xfId="2346" xr:uid="{A4281F2F-248F-40E1-A61D-4B777FA8A15B}"/>
    <cellStyle name="Heading 3 13" xfId="2347" xr:uid="{DD6EA0CA-DC9D-44E2-BDAC-E3089B91D796}"/>
    <cellStyle name="Heading 3 14" xfId="2348" xr:uid="{485D1CF8-BD3F-4503-ABBC-99ADC5969573}"/>
    <cellStyle name="Heading 3 15" xfId="2349" xr:uid="{2312ADE2-E1DE-497F-8483-7571E61DF385}"/>
    <cellStyle name="Heading 3 16" xfId="2350" xr:uid="{E77A897E-D600-4B7D-BAD6-FCBF10B35FDD}"/>
    <cellStyle name="Heading 3 17" xfId="2351" xr:uid="{358B1F72-F83B-4DC6-8AAB-D078A1FFA469}"/>
    <cellStyle name="Heading 3 18" xfId="2352" xr:uid="{85A6E5A8-B8B3-4790-A3B0-4145ED243952}"/>
    <cellStyle name="Heading 3 19" xfId="2353" xr:uid="{BC89CFF2-8CB5-4CD8-B58A-62F1927A334E}"/>
    <cellStyle name="Heading 3 2" xfId="126" xr:uid="{15B440A4-B1ED-4AE7-A40B-B48ED085C988}"/>
    <cellStyle name="Heading 3 2 10" xfId="4504" xr:uid="{0CDE6A92-62DC-4C88-AC67-730D6046A1E7}"/>
    <cellStyle name="Heading 3 2 11" xfId="5478" xr:uid="{F6A6FA10-A729-4A46-9613-CBF61F35CFFC}"/>
    <cellStyle name="Heading 3 2 2" xfId="4505" xr:uid="{FBB7BC20-F46B-4C5A-B78C-5C60ADD0BC8C}"/>
    <cellStyle name="Heading 3 2 3" xfId="4506" xr:uid="{CFC0574C-5B5F-4DD0-961E-B8F885CE81C4}"/>
    <cellStyle name="Heading 3 2 4" xfId="4507" xr:uid="{C5547A2C-1594-4B10-BD84-98350C7DA29E}"/>
    <cellStyle name="Heading 3 2 5" xfId="4508" xr:uid="{AF47AE13-3CD1-4B7E-A3BB-91C13E473DC7}"/>
    <cellStyle name="Heading 3 2 6" xfId="4509" xr:uid="{0B6AC3BC-A31C-4DE5-9D57-27CA993D5ACA}"/>
    <cellStyle name="Heading 3 2 7" xfId="4510" xr:uid="{B8A06A11-560C-4850-AB43-1426401B797D}"/>
    <cellStyle name="Heading 3 2 8" xfId="4511" xr:uid="{31038350-26DA-4530-93F5-457BD7A92E6A}"/>
    <cellStyle name="Heading 3 2 9" xfId="4512" xr:uid="{08ED9FE9-200D-4709-B29C-73D264685D68}"/>
    <cellStyle name="Heading 3 20" xfId="2354" xr:uid="{9DED8677-EF3F-4485-9FC6-C24E481E0651}"/>
    <cellStyle name="Heading 3 21" xfId="2355" xr:uid="{C2E4ACDA-8E30-4992-A0C0-CABF9B1F4377}"/>
    <cellStyle name="Heading 3 22" xfId="2356" xr:uid="{42B9512B-BCFF-4A32-8F4E-55138CC9A3F6}"/>
    <cellStyle name="Heading 3 23" xfId="2357" xr:uid="{01D9B961-842A-45BE-9AEE-F0B99267D9B4}"/>
    <cellStyle name="Heading 3 24" xfId="2358" xr:uid="{B719584E-6396-4102-B51C-4BEDD243189D}"/>
    <cellStyle name="Heading 3 25" xfId="2359" xr:uid="{BC3B53C1-DAB0-4AEB-856A-CF5CEB92E40B}"/>
    <cellStyle name="Heading 3 26" xfId="2360" xr:uid="{F66A31A9-9C90-460F-A421-B608D8331151}"/>
    <cellStyle name="Heading 3 27" xfId="2361" xr:uid="{C565509A-9FE1-4BC6-A618-925D62DAAA0B}"/>
    <cellStyle name="Heading 3 28" xfId="2362" xr:uid="{DEDEBD89-4BC3-4E99-B344-D10A6E90F019}"/>
    <cellStyle name="Heading 3 29" xfId="2363" xr:uid="{C578180D-C0D9-4E4A-AB09-7EBCDDF01F4C}"/>
    <cellStyle name="Heading 3 3" xfId="127" xr:uid="{A5167890-3247-4133-80A9-AE02E9586239}"/>
    <cellStyle name="Heading 3 3 2" xfId="2364" xr:uid="{3138F8D1-C191-4C08-B5EF-B3E498F5DA50}"/>
    <cellStyle name="Heading 3 3 2 2" xfId="5479" xr:uid="{081A5E2C-D092-406F-BCA6-CAB7183C461E}"/>
    <cellStyle name="Heading 3 3 3" xfId="4513" xr:uid="{FE35455E-5419-4818-AE1F-3511E6C57C93}"/>
    <cellStyle name="Heading 3 30" xfId="2365" xr:uid="{2E2CD3A0-A199-4964-A12C-6F526CAB0516}"/>
    <cellStyle name="Heading 3 31" xfId="2366" xr:uid="{3061BCBA-3526-4243-8EA6-8B8983530E36}"/>
    <cellStyle name="Heading 3 32" xfId="2367" xr:uid="{ECF9F4B9-7992-4287-B801-9ECEC6EAABD6}"/>
    <cellStyle name="Heading 3 33" xfId="2368" xr:uid="{87702E3D-7B52-4D54-93CC-AF5274964BEA}"/>
    <cellStyle name="Heading 3 34" xfId="2369" xr:uid="{5FD82804-058E-40CC-A4A0-90116361200B}"/>
    <cellStyle name="Heading 3 35" xfId="2370" xr:uid="{FD47AA92-8B95-44D4-88CE-5ADD478CB157}"/>
    <cellStyle name="Heading 3 36" xfId="2371" xr:uid="{1BCFB1B0-BBB4-4646-A0C0-5839F32C4055}"/>
    <cellStyle name="Heading 3 37" xfId="2372" xr:uid="{01E5E71D-4F64-421D-A4A4-527A0C3EF103}"/>
    <cellStyle name="Heading 3 38" xfId="2373" xr:uid="{AC80CF0E-FC16-4939-9968-BAAA1198E48D}"/>
    <cellStyle name="Heading 3 39" xfId="2374" xr:uid="{9BEC8021-95F2-4ADE-BC10-DDE93A6E147C}"/>
    <cellStyle name="Heading 3 4" xfId="125" xr:uid="{EC737A4D-B393-4601-B2E7-3CE45C52D62F}"/>
    <cellStyle name="Heading 3 4 2" xfId="5480" xr:uid="{F49F1340-EACA-44CD-9A4A-09FBC50E30FA}"/>
    <cellStyle name="Heading 3 40" xfId="2375" xr:uid="{3DC92640-F078-45D3-95FB-51F6202E2031}"/>
    <cellStyle name="Heading 3 41" xfId="2376" xr:uid="{C0240F44-A67D-4568-BC60-301D0FED5DF2}"/>
    <cellStyle name="Heading 3 5" xfId="2377" xr:uid="{9735CF53-CA17-46F8-989E-F12D8F3D1C4B}"/>
    <cellStyle name="Heading 3 5 2" xfId="5481" xr:uid="{3E81D95D-2C3B-40D9-A3F8-006374F165D5}"/>
    <cellStyle name="Heading 3 6" xfId="2378" xr:uid="{3EB9C597-B266-4822-8BB8-71759EF1A2A9}"/>
    <cellStyle name="Heading 3 6 2" xfId="5482" xr:uid="{4E4BA2FE-E51C-4036-99BE-B4E7913BA73E}"/>
    <cellStyle name="Heading 3 7" xfId="2379" xr:uid="{2D499BCF-0170-4E03-9715-AF618DA154D8}"/>
    <cellStyle name="Heading 3 8" xfId="2380" xr:uid="{191C03EE-01A5-4ACC-9C71-3462B8A76D46}"/>
    <cellStyle name="Heading 3 9" xfId="2381" xr:uid="{7A7EE7BA-67F8-41A4-A607-0F44AAED9D76}"/>
    <cellStyle name="Heading 4" xfId="598" builtinId="19" customBuiltin="1"/>
    <cellStyle name="Heading 4 10" xfId="2382" xr:uid="{E496A130-D8B6-4748-9907-78F994025819}"/>
    <cellStyle name="Heading 4 11" xfId="2383" xr:uid="{3141C739-D883-46B8-A4DF-D20C401C8C76}"/>
    <cellStyle name="Heading 4 12" xfId="2384" xr:uid="{0B69425D-0541-42EA-B2E5-5762BC0B4E62}"/>
    <cellStyle name="Heading 4 13" xfId="2385" xr:uid="{11DE92F0-1C42-4EE4-9C73-455DDA20CB3D}"/>
    <cellStyle name="Heading 4 14" xfId="2386" xr:uid="{4E087DC6-AEFE-4DB3-A2E4-6A57DC5DA775}"/>
    <cellStyle name="Heading 4 15" xfId="2387" xr:uid="{EBD7D60A-2DE8-49C6-BF2B-CBC0E23F7EFD}"/>
    <cellStyle name="Heading 4 16" xfId="2388" xr:uid="{AB5361AA-0CCE-463C-B4C8-2B4744CE79B2}"/>
    <cellStyle name="Heading 4 17" xfId="2389" xr:uid="{E9C9D43A-9D4E-4D46-ADB1-3307F4B688A9}"/>
    <cellStyle name="Heading 4 18" xfId="2390" xr:uid="{804CC868-B89A-4AA2-B128-13E3574C7C14}"/>
    <cellStyle name="Heading 4 19" xfId="2391" xr:uid="{2C11C67C-B2AE-41B2-91ED-7601D898F022}"/>
    <cellStyle name="Heading 4 2" xfId="129" xr:uid="{9C0C7D42-2224-419A-9807-EC09A8D9809D}"/>
    <cellStyle name="Heading 4 2 10" xfId="4514" xr:uid="{C3D5FC2C-E69E-4461-9DCF-2C238977A646}"/>
    <cellStyle name="Heading 4 2 11" xfId="5483" xr:uid="{1DC74107-393D-4288-87E8-387D6AB95B02}"/>
    <cellStyle name="Heading 4 2 2" xfId="4515" xr:uid="{7BD5BA7D-F477-4573-B880-F17FDAE0BC9A}"/>
    <cellStyle name="Heading 4 2 3" xfId="4516" xr:uid="{72BED86E-0E47-4260-856F-144DDC81A3E4}"/>
    <cellStyle name="Heading 4 2 4" xfId="4517" xr:uid="{0273FB05-8EC5-42C1-A14F-2DDD8A4E66E7}"/>
    <cellStyle name="Heading 4 2 5" xfId="4518" xr:uid="{5F58A147-333A-4BAF-8F12-19777DB38DF3}"/>
    <cellStyle name="Heading 4 2 6" xfId="4519" xr:uid="{D9B6A660-620F-46BF-BFDB-7FDBBA478765}"/>
    <cellStyle name="Heading 4 2 7" xfId="4520" xr:uid="{6F7B2C20-0FCC-42A6-8596-519EFAC58931}"/>
    <cellStyle name="Heading 4 2 8" xfId="4521" xr:uid="{27B768C6-5958-4594-A3DC-F00DD42298FE}"/>
    <cellStyle name="Heading 4 2 9" xfId="4522" xr:uid="{87A35B12-B85E-443C-AE0E-61DA9C4E20C8}"/>
    <cellStyle name="Heading 4 20" xfId="2392" xr:uid="{6C839434-F4DB-4048-8A8B-3E2FFAC0EF87}"/>
    <cellStyle name="Heading 4 21" xfId="2393" xr:uid="{A8B6304B-65F2-44BF-A6B5-2DC7669DF193}"/>
    <cellStyle name="Heading 4 22" xfId="2394" xr:uid="{ABCAD3CD-6C72-4687-9EF6-39B942306E3E}"/>
    <cellStyle name="Heading 4 23" xfId="2395" xr:uid="{BB014181-6C2D-45FC-8285-3F84F9A34778}"/>
    <cellStyle name="Heading 4 24" xfId="2396" xr:uid="{53CED01C-A8AA-4F4E-B3FC-B8152EC84994}"/>
    <cellStyle name="Heading 4 25" xfId="2397" xr:uid="{4FF18856-2F11-489D-9856-094C25B20BCC}"/>
    <cellStyle name="Heading 4 26" xfId="2398" xr:uid="{4D4A4C28-3986-4DBA-A34F-B95667FBD9D3}"/>
    <cellStyle name="Heading 4 27" xfId="2399" xr:uid="{7BA18CF6-04E6-4AF2-9D30-0EFA824B3AED}"/>
    <cellStyle name="Heading 4 28" xfId="2400" xr:uid="{5EB379D8-EFE1-44A1-B4AB-F4842C36B613}"/>
    <cellStyle name="Heading 4 29" xfId="2401" xr:uid="{91FB66F4-F8EF-46F2-B09D-0FC6DB95E439}"/>
    <cellStyle name="Heading 4 3" xfId="130" xr:uid="{15E1F415-B861-4118-9BAF-A92CDEC93558}"/>
    <cellStyle name="Heading 4 3 2" xfId="2402" xr:uid="{14E64BC5-C284-415A-8A6F-6CBE598203AC}"/>
    <cellStyle name="Heading 4 3 2 2" xfId="5484" xr:uid="{03ACE0D4-3468-4CB5-B0E9-F807D1FC7942}"/>
    <cellStyle name="Heading 4 3 3" xfId="4523" xr:uid="{A80F1F91-66FA-4D42-9F05-7CC0152B3B32}"/>
    <cellStyle name="Heading 4 30" xfId="2403" xr:uid="{299A71C3-0B18-4D9C-8140-5A7D46FC5473}"/>
    <cellStyle name="Heading 4 31" xfId="2404" xr:uid="{F59D4333-0D15-435E-895B-0D0241FC03A0}"/>
    <cellStyle name="Heading 4 32" xfId="2405" xr:uid="{FC6141B8-196A-4170-A064-F1C842A009AA}"/>
    <cellStyle name="Heading 4 33" xfId="2406" xr:uid="{B1BFF233-142F-4F01-A898-CBB89A210BAC}"/>
    <cellStyle name="Heading 4 34" xfId="2407" xr:uid="{E0BD6907-1B10-4A1E-B59C-6A61548B9B1D}"/>
    <cellStyle name="Heading 4 35" xfId="2408" xr:uid="{16880A61-F5F2-4A43-9098-E7B0E6529138}"/>
    <cellStyle name="Heading 4 36" xfId="2409" xr:uid="{10ECF5CB-84F7-4EAF-8D2C-CEE8E1DD2FBB}"/>
    <cellStyle name="Heading 4 37" xfId="2410" xr:uid="{8AA9BE12-252F-4F2B-B035-9DBD3944E78B}"/>
    <cellStyle name="Heading 4 38" xfId="2411" xr:uid="{B40E9804-6D76-4C9C-B782-F31D4B55C144}"/>
    <cellStyle name="Heading 4 39" xfId="2412" xr:uid="{69D15C9C-03E0-45CE-8EE6-CF8E4A16DE61}"/>
    <cellStyle name="Heading 4 4" xfId="128" xr:uid="{FDB5F6BC-5A71-47A1-A887-4384BCA200E7}"/>
    <cellStyle name="Heading 4 4 2" xfId="5485" xr:uid="{344C311A-6CF4-42B4-9389-F65082EBBB67}"/>
    <cellStyle name="Heading 4 40" xfId="2413" xr:uid="{73ED2D26-D4E0-47DB-9ED5-151D217B0FC9}"/>
    <cellStyle name="Heading 4 41" xfId="2414" xr:uid="{41E82A8A-C238-4621-AD5B-F4044248058E}"/>
    <cellStyle name="Heading 4 5" xfId="2415" xr:uid="{59821573-FB14-47CC-A2C9-4FDCF1F1B943}"/>
    <cellStyle name="Heading 4 5 2" xfId="5486" xr:uid="{3F67F5B8-A44E-4EFC-9E5F-3B0854D44420}"/>
    <cellStyle name="Heading 4 6" xfId="2416" xr:uid="{1D0708A4-6696-4E67-AF43-74185950437A}"/>
    <cellStyle name="Heading 4 6 2" xfId="5487" xr:uid="{2299090D-3D9C-4E83-92FF-B567A5ACB9EA}"/>
    <cellStyle name="Heading 4 7" xfId="2417" xr:uid="{F353B2D4-8CA2-4E22-A8E5-09B0CE49F0D9}"/>
    <cellStyle name="Heading 4 8" xfId="2418" xr:uid="{B6D32D32-1586-48CC-A343-5D226ABE4E45}"/>
    <cellStyle name="Heading 4 9" xfId="2419" xr:uid="{F3A52A8D-3DB6-412B-A9FE-C0B4DF56C008}"/>
    <cellStyle name="Headline" xfId="2420" xr:uid="{C2FADA9E-A0D6-4A3A-AA68-B1BFE95358CA}"/>
    <cellStyle name="Hyperlink" xfId="62913" builtinId="8"/>
    <cellStyle name="Hyperlink 2" xfId="186" xr:uid="{A21FBD49-E967-4F27-8F94-18F9F18373F6}"/>
    <cellStyle name="Hyperlink 2 2" xfId="327" xr:uid="{955C4E73-27F5-4251-8B67-C497F3CE46F6}"/>
    <cellStyle name="Hyperlink 2 3" xfId="59783" xr:uid="{471EBD31-F8E3-4470-8965-3365F4BBF9A4}"/>
    <cellStyle name="Hyperlink 2 4" xfId="58832" xr:uid="{36A71FDB-C395-44A8-8024-3B0B0B620008}"/>
    <cellStyle name="Hyperlink 2 5" xfId="2421" xr:uid="{9F5A00B6-BECF-4A2D-B6FD-2BA2A804EEE7}"/>
    <cellStyle name="Hyperlink 3" xfId="217" xr:uid="{BA5E2376-5C71-466C-ABEC-A25D0AFEB2BA}"/>
    <cellStyle name="Hyperlink 3 2" xfId="59498" xr:uid="{0AC8C84A-CC96-40C4-816A-A6A997EC69B0}"/>
    <cellStyle name="Hyperlink 3 3" xfId="59499" xr:uid="{37C2D707-1BB1-45E4-A4A9-7B754246307F}"/>
    <cellStyle name="Hyperlink 3 4" xfId="59497" xr:uid="{39BE942C-F854-4DEB-9159-1F46A3896590}"/>
    <cellStyle name="Hyperlink 3 5" xfId="5488" xr:uid="{C690313D-B3F1-46B0-8BC2-98F5A542E90E}"/>
    <cellStyle name="Hyperlink 4" xfId="59500" xr:uid="{028D1B67-4968-4D15-A30B-8C965A9EC5E3}"/>
    <cellStyle name="Hyperlink 5" xfId="59501" xr:uid="{09157C0D-84A9-49C4-8647-B851850F07F1}"/>
    <cellStyle name="Hyperlink 5 2" xfId="59502" xr:uid="{DFB309A2-5565-4764-9639-C57ECF42072B}"/>
    <cellStyle name="Hyperlink 5 3" xfId="59503" xr:uid="{4F48D985-70C5-4E4D-B4A9-15DABDE2A6DB}"/>
    <cellStyle name="Input" xfId="601" builtinId="20" customBuiltin="1"/>
    <cellStyle name="Input 10 2" xfId="2422" xr:uid="{00FB21ED-CD66-4C69-A636-156224312D36}"/>
    <cellStyle name="Input 11 2" xfId="2423" xr:uid="{6358D9F9-664C-408A-866D-9D675045D9D8}"/>
    <cellStyle name="Input 12 2" xfId="2424" xr:uid="{67F08779-51CD-46E9-AC47-235A9BC60FFD}"/>
    <cellStyle name="Input 13 2" xfId="2425" xr:uid="{AE3EFADB-DAA4-48C9-9C03-8B7F55AA06EB}"/>
    <cellStyle name="Input 14 2" xfId="2426" xr:uid="{ADC23F6E-09A7-473B-8886-FBF5B85D2C20}"/>
    <cellStyle name="Input 15 2" xfId="2427" xr:uid="{06A1D412-E44B-4D35-949A-EB19735DE6C5}"/>
    <cellStyle name="Input 16 2" xfId="2428" xr:uid="{B8FA740C-E597-4FF5-98F1-26EDBFC7C41F}"/>
    <cellStyle name="Input 17 2" xfId="2429" xr:uid="{27DAA6D2-6954-432A-A98B-BD95BBCF5526}"/>
    <cellStyle name="Input 18 2" xfId="2430" xr:uid="{E9243527-3D6A-4121-9B57-4C20CB9B399F}"/>
    <cellStyle name="Input 19 2" xfId="2431" xr:uid="{1040B049-6679-4256-8A15-50F2315FB827}"/>
    <cellStyle name="Input 2" xfId="132" xr:uid="{04858331-9475-4E19-AF8E-AED934C65B4B}"/>
    <cellStyle name="Input 2 10" xfId="4524" xr:uid="{E8B987F9-23FD-43B7-B25A-1748F20B764F}"/>
    <cellStyle name="Input 2 11" xfId="5489" xr:uid="{63F2FDCB-D0A7-494A-A5D9-E9C845368E0A}"/>
    <cellStyle name="Input 2 12" xfId="5490" xr:uid="{A6ACC005-1516-4004-BDAE-B0CDB25CD03C}"/>
    <cellStyle name="Input 2 13" xfId="58833" xr:uid="{F94E62E3-0EEF-4DB5-B5EC-7AD54D7F0F88}"/>
    <cellStyle name="Input 2 2" xfId="432" xr:uid="{3D10D24B-C3E3-4A3E-A5CF-E0555EBE5E3F}"/>
    <cellStyle name="Input 2 2 2" xfId="563" xr:uid="{CF568705-6801-404D-A867-695CB8CC1F1D}"/>
    <cellStyle name="Input 2 2 2 2" xfId="4525" xr:uid="{DD1149A9-063E-4684-9E4B-BC7F1CBEE974}"/>
    <cellStyle name="Input 2 3" xfId="328" xr:uid="{D5CF5DAC-6D13-425C-84C5-02F9B20EAABB}"/>
    <cellStyle name="Input 2 3 2" xfId="544" xr:uid="{C7DFEB95-7A9A-4555-B084-75A8EE335E9D}"/>
    <cellStyle name="Input 2 3 2 2" xfId="5491" xr:uid="{DA79451C-1783-42E6-96B9-822FBF59FE3E}"/>
    <cellStyle name="Input 2 3 2 3" xfId="4526" xr:uid="{6C45BE14-6C10-4C94-BC4A-C954CE804398}"/>
    <cellStyle name="Input 2 3 3" xfId="2432" xr:uid="{F7418A2D-4B70-4E70-A08D-588FABCA0BB1}"/>
    <cellStyle name="Input 2 4" xfId="460" xr:uid="{36C552BF-72C6-4CA5-B66A-035CEA898AA3}"/>
    <cellStyle name="Input 2 4 2" xfId="4527" xr:uid="{343065A6-BA6C-48A1-B1B5-0F5CEE294E06}"/>
    <cellStyle name="Input 2 5" xfId="4528" xr:uid="{87DBCFE6-1281-4F26-9A03-4EE64702E378}"/>
    <cellStyle name="Input 2 6" xfId="4529" xr:uid="{66627CF6-BA70-4C70-B3A8-7B6CC91F51C4}"/>
    <cellStyle name="Input 2 7" xfId="4530" xr:uid="{F551D3E1-BCC4-4ECA-B0DC-459FF51A4606}"/>
    <cellStyle name="Input 2 8" xfId="4531" xr:uid="{1B0A9756-5A8F-44EA-9BD7-A643049B1E4B}"/>
    <cellStyle name="Input 2 9" xfId="4532" xr:uid="{13386652-9132-463F-BA05-ABBC1E15423C}"/>
    <cellStyle name="Input 2_PrimaryEnergyPrices_TIMES" xfId="2433" xr:uid="{4A65694D-8EA6-4F08-A449-A9CBA600828C}"/>
    <cellStyle name="Input 20 2" xfId="2434" xr:uid="{EBC27CD0-8B3F-4F59-BD5C-2CF79FF6645D}"/>
    <cellStyle name="Input 21 2" xfId="2435" xr:uid="{C21F80F5-71D2-4912-A1B4-882B32B9B91A}"/>
    <cellStyle name="Input 22 2" xfId="2436" xr:uid="{890CD897-E58F-4BC7-A43D-C1F07B14D26C}"/>
    <cellStyle name="Input 23 2" xfId="2437" xr:uid="{13F07E57-7163-462F-80CE-7C2D980EC99A}"/>
    <cellStyle name="Input 24 2" xfId="2438" xr:uid="{7A5BB2A4-0723-456C-B65E-583BA311D262}"/>
    <cellStyle name="Input 25 2" xfId="2439" xr:uid="{DC7F0B81-E6D6-45F2-BB21-811F863F739C}"/>
    <cellStyle name="Input 26 2" xfId="2440" xr:uid="{A4C8C315-B0B5-47DC-A7EF-A5892DB91FF0}"/>
    <cellStyle name="Input 27 2" xfId="2441" xr:uid="{C33A46CD-30B4-43A9-8034-E967B0E27FB1}"/>
    <cellStyle name="Input 28 2" xfId="2442" xr:uid="{C1394BE7-5ABD-4416-A4D5-A337FD500E6E}"/>
    <cellStyle name="Input 29 2" xfId="2443" xr:uid="{20698A9A-3D36-4812-9EEF-B87440D27385}"/>
    <cellStyle name="Input 3" xfId="133" xr:uid="{6F068DFC-86B4-4573-9A6B-19DAB017E0C3}"/>
    <cellStyle name="Input 3 2" xfId="461" xr:uid="{0442073D-43C2-4033-9BFF-F41F348B2735}"/>
    <cellStyle name="Input 3 3" xfId="2444" xr:uid="{4979C4C7-2F90-4D5A-B7BC-F575BA0FEEDC}"/>
    <cellStyle name="Input 3 3 2" xfId="5492" xr:uid="{030D1B3E-5EC2-4B0A-B624-5BEE4CB944F3}"/>
    <cellStyle name="Input 3 4" xfId="4533" xr:uid="{2038A659-8FDE-482D-86A8-48D0938FCFEF}"/>
    <cellStyle name="Input 30 2" xfId="2445" xr:uid="{BE3D3836-3569-497F-BE74-15C001808F82}"/>
    <cellStyle name="Input 31 2" xfId="2446" xr:uid="{B77CD4C0-3C17-4F8B-B367-F2E43125C147}"/>
    <cellStyle name="Input 32 2" xfId="2447" xr:uid="{1E6DD9F1-B181-4D80-A460-948CC848D28A}"/>
    <cellStyle name="Input 33 2" xfId="2448" xr:uid="{3944DC68-92CE-4AE4-9B92-5BCE62DF82F2}"/>
    <cellStyle name="Input 34" xfId="2449" xr:uid="{E6EA6C09-6090-48C3-A186-CC50F84D915F}"/>
    <cellStyle name="Input 34 2" xfId="2450" xr:uid="{4F6F2B0B-14FA-4979-9016-E0917903C5A8}"/>
    <cellStyle name="Input 34_ELC_final" xfId="2451" xr:uid="{8A9A4EB0-E532-4985-8E8C-DD777ED881DC}"/>
    <cellStyle name="Input 35" xfId="2452" xr:uid="{2DA7AF7B-670A-4A57-B213-CE1E34F170E6}"/>
    <cellStyle name="Input 36" xfId="2453" xr:uid="{3B41AB93-816C-4448-9FE9-F371E9ACF55D}"/>
    <cellStyle name="Input 37" xfId="2454" xr:uid="{EBE3D36D-FD82-4BB0-BCFA-967621C7E08B}"/>
    <cellStyle name="Input 38" xfId="2455" xr:uid="{A0489D02-9A09-40B7-932F-8C23928433FF}"/>
    <cellStyle name="Input 39" xfId="2456" xr:uid="{A7DD7FB1-86BE-4223-87B5-F5151C46EDF4}"/>
    <cellStyle name="Input 4" xfId="459" xr:uid="{4ED3E051-EC5F-4802-B8FE-FDBC02685D39}"/>
    <cellStyle name="Input 4 2" xfId="2457" xr:uid="{831C1E74-0EFC-436F-8B10-333E8B68F222}"/>
    <cellStyle name="Input 40" xfId="2458" xr:uid="{87D76131-BA41-4E85-B232-FC9E6C5BB610}"/>
    <cellStyle name="Input 5" xfId="131" xr:uid="{AA4EB45B-8AD6-4ECA-BD7C-9C1985D00935}"/>
    <cellStyle name="Input 5 2" xfId="2459" xr:uid="{E49F3DA6-93CB-45AC-B849-5E1384983352}"/>
    <cellStyle name="Input 6" xfId="5493" xr:uid="{BD61AD2E-AD32-48EE-AADC-CC1DC3E43CBA}"/>
    <cellStyle name="Input 6 2" xfId="2460" xr:uid="{747420D7-4F52-4D9A-8C3F-6A7EE610F860}"/>
    <cellStyle name="Input 7 2" xfId="2461" xr:uid="{3B3161D2-BACC-4863-9DF0-E1E02BD921B5}"/>
    <cellStyle name="Input 8 2" xfId="2462" xr:uid="{2D859732-E147-44F7-8986-92E649F47500}"/>
    <cellStyle name="Input 9 2" xfId="2463" xr:uid="{B375A1E0-606D-45C4-80E3-A3FE6EE8081E}"/>
    <cellStyle name="InputCells" xfId="2464" xr:uid="{1B7CAF03-F8DF-4B8E-AFF0-0605EA532F58}"/>
    <cellStyle name="InputCells12" xfId="2465" xr:uid="{9F78EA6A-9480-4B1B-9D87-FD179AB8BB92}"/>
    <cellStyle name="IntCells" xfId="2466" xr:uid="{ED6C5058-44C0-495E-B84E-6E4F21603127}"/>
    <cellStyle name="ligne_titre_0" xfId="852" xr:uid="{731E9B6E-3FCC-4C9E-9CB9-B1FF74DD9015}"/>
    <cellStyle name="Linked Cell" xfId="604" builtinId="24" customBuiltin="1"/>
    <cellStyle name="Linked Cell 10" xfId="2467" xr:uid="{3A5FD43E-7539-42BA-8503-3DB69E221862}"/>
    <cellStyle name="Linked Cell 11" xfId="2468" xr:uid="{9B05F9FB-7C9B-45F1-B218-775C5D6CD629}"/>
    <cellStyle name="Linked Cell 12" xfId="2469" xr:uid="{37B9B2E3-9175-4F95-BE40-29BF03A862E5}"/>
    <cellStyle name="Linked Cell 13" xfId="2470" xr:uid="{738AF40E-B7A2-4DCD-8D3E-177583FBE706}"/>
    <cellStyle name="Linked Cell 14" xfId="2471" xr:uid="{DD13D863-A877-482C-9265-04F8DCFA3C9F}"/>
    <cellStyle name="Linked Cell 15" xfId="2472" xr:uid="{D03CD718-3BCD-4412-8C34-B90429CDB6F3}"/>
    <cellStyle name="Linked Cell 16" xfId="2473" xr:uid="{D0F5229D-F993-4751-B467-B5DCAA6A9CDC}"/>
    <cellStyle name="Linked Cell 17" xfId="2474" xr:uid="{8D898886-57D1-43AA-9B27-C1C560C3D0EE}"/>
    <cellStyle name="Linked Cell 18" xfId="2475" xr:uid="{5F9A9105-ACD7-4B95-AABA-D72D453079E3}"/>
    <cellStyle name="Linked Cell 19" xfId="2476" xr:uid="{4A9A6562-C640-4397-9CB1-27CD97091E69}"/>
    <cellStyle name="Linked Cell 2" xfId="135" xr:uid="{488406F1-5BEA-48BD-87A8-49F55B394BD9}"/>
    <cellStyle name="Linked Cell 2 10" xfId="4534" xr:uid="{7A9A7B7F-B2AE-4D43-87B9-68463058C90A}"/>
    <cellStyle name="Linked Cell 2 11" xfId="5494" xr:uid="{C26A8E0B-2D42-4C5A-ABCB-61C63B8FD752}"/>
    <cellStyle name="Linked Cell 2 2" xfId="4535" xr:uid="{6E5C87A0-78E9-4714-BEC4-8F79AEAC0E64}"/>
    <cellStyle name="Linked Cell 2 3" xfId="4536" xr:uid="{86314F9B-FC5A-4B57-8B61-F1A99F2C9DB0}"/>
    <cellStyle name="Linked Cell 2 4" xfId="4537" xr:uid="{B11B4B7C-C3FE-4B5F-BDBF-45D3F4D86A02}"/>
    <cellStyle name="Linked Cell 2 5" xfId="4538" xr:uid="{BD110EF1-6AE2-4A02-B1AE-10331697CEC2}"/>
    <cellStyle name="Linked Cell 2 6" xfId="4539" xr:uid="{BF135F6B-B424-4274-B531-94070B96F807}"/>
    <cellStyle name="Linked Cell 2 7" xfId="4540" xr:uid="{59567279-3053-48CE-8951-3A381AFDC26D}"/>
    <cellStyle name="Linked Cell 2 8" xfId="4541" xr:uid="{CABEF465-6CFB-44A3-9BCB-7D69AC954B6C}"/>
    <cellStyle name="Linked Cell 2 9" xfId="4542" xr:uid="{86622060-4DF8-4DAD-A878-06D3EF63ABA9}"/>
    <cellStyle name="Linked Cell 20" xfId="2477" xr:uid="{ACDADDF1-A122-4361-88FC-6BA50E48B085}"/>
    <cellStyle name="Linked Cell 21" xfId="2478" xr:uid="{EEE18B4F-E1CA-4BBA-AFD8-D1BE1FCB8109}"/>
    <cellStyle name="Linked Cell 22" xfId="2479" xr:uid="{CBD81BDA-6A8E-491C-BAEC-DF3A7066F281}"/>
    <cellStyle name="Linked Cell 23" xfId="2480" xr:uid="{751B81AB-0427-4891-A480-55241BC2CCDF}"/>
    <cellStyle name="Linked Cell 24" xfId="2481" xr:uid="{96E24446-9FA6-48F9-ADB1-806D81F44E4F}"/>
    <cellStyle name="Linked Cell 25" xfId="2482" xr:uid="{3D9A6E6D-7035-478B-AC17-14F319B83FC3}"/>
    <cellStyle name="Linked Cell 26" xfId="2483" xr:uid="{B5032D05-DE53-4B95-A29C-247201C8D9E0}"/>
    <cellStyle name="Linked Cell 27" xfId="2484" xr:uid="{36EB25D6-3870-4CEF-B3A8-418C4AE0173B}"/>
    <cellStyle name="Linked Cell 28" xfId="2485" xr:uid="{433BE2C1-B363-402E-A638-D3A3DB4E717F}"/>
    <cellStyle name="Linked Cell 29" xfId="2486" xr:uid="{18406430-6F37-4BFA-8EB7-0F5BCF9A4664}"/>
    <cellStyle name="Linked Cell 3" xfId="136" xr:uid="{5031987A-E60F-44BC-B9E0-EBAE8C366E5F}"/>
    <cellStyle name="Linked Cell 3 2" xfId="2487" xr:uid="{0BB38C49-B703-4C82-9D56-9BCCA4950484}"/>
    <cellStyle name="Linked Cell 3 2 2" xfId="5495" xr:uid="{F17BB623-C16A-4BBC-97A4-5F1769B3E54F}"/>
    <cellStyle name="Linked Cell 3 3" xfId="4543" xr:uid="{1A53268D-04A5-4B2D-B356-6D3A2E096031}"/>
    <cellStyle name="Linked Cell 30" xfId="2488" xr:uid="{783BE12D-7E50-4164-BA6F-DB79230CE91C}"/>
    <cellStyle name="Linked Cell 31" xfId="2489" xr:uid="{405D85D6-A83D-44C9-A10C-A2AC5C27016E}"/>
    <cellStyle name="Linked Cell 32" xfId="2490" xr:uid="{679DBC0B-3F16-4002-B9A9-75D17CD5152E}"/>
    <cellStyle name="Linked Cell 33" xfId="2491" xr:uid="{3E79B5B6-E8E5-42FE-A77D-D0BE0980D612}"/>
    <cellStyle name="Linked Cell 34" xfId="2492" xr:uid="{B801927F-EEC3-4B75-8F4E-1F2D30EEDAE9}"/>
    <cellStyle name="Linked Cell 35" xfId="2493" xr:uid="{1067086D-6369-4F09-B6EB-5B89624E7820}"/>
    <cellStyle name="Linked Cell 36" xfId="2494" xr:uid="{EC603687-6073-4660-B844-08567674DCCB}"/>
    <cellStyle name="Linked Cell 37" xfId="2495" xr:uid="{5B8A84EE-294C-44D2-912D-56080E7583B7}"/>
    <cellStyle name="Linked Cell 38" xfId="2496" xr:uid="{E4075244-A391-446A-9BFC-AFC4FA50F9EB}"/>
    <cellStyle name="Linked Cell 39" xfId="2497" xr:uid="{5E41C34F-45D0-4CBA-BAD4-42EAAA0B2ECE}"/>
    <cellStyle name="Linked Cell 4" xfId="134" xr:uid="{10484F5E-3D7E-4EC0-833B-D48EAE38AACF}"/>
    <cellStyle name="Linked Cell 4 2" xfId="5496" xr:uid="{2B172663-A528-40DE-8863-B57E21A50C39}"/>
    <cellStyle name="Linked Cell 40" xfId="2498" xr:uid="{0FC2DD71-96A9-417B-A02B-8650F76C7C6E}"/>
    <cellStyle name="Linked Cell 41" xfId="2499" xr:uid="{511F2E17-EC9F-4A50-9C93-BC8291FFC613}"/>
    <cellStyle name="Linked Cell 5" xfId="2500" xr:uid="{8A4142F9-A8A2-41BF-AAB1-CE059B262952}"/>
    <cellStyle name="Linked Cell 5 2" xfId="5497" xr:uid="{29339843-6FAF-4406-8AEC-F8A0949F8DFE}"/>
    <cellStyle name="Linked Cell 6" xfId="2501" xr:uid="{BD30FBD1-27B1-40B1-B18F-563822A75589}"/>
    <cellStyle name="Linked Cell 6 2" xfId="5498" xr:uid="{32A913AF-E90A-409D-B926-FE93679B1536}"/>
    <cellStyle name="Linked Cell 7" xfId="2502" xr:uid="{623F12F2-79FD-44B4-88DF-B49689A0CFA5}"/>
    <cellStyle name="Linked Cell 8" xfId="2503" xr:uid="{C2827623-026F-44C8-AD9F-C07EF5AD06A1}"/>
    <cellStyle name="Linked Cell 9" xfId="2504" xr:uid="{4354F672-C7EC-454B-A938-8AD66646A75C}"/>
    <cellStyle name="Migliaia_Oil&amp;Gas IFE ARC POLITO" xfId="4544" xr:uid="{1CD3FB12-E103-406B-AE54-FAD142994CB1}"/>
    <cellStyle name="Milliers 10" xfId="329" xr:uid="{AD545D90-9D79-4EC5-84C8-494E962EC1C1}"/>
    <cellStyle name="Milliers 10 10" xfId="61882" xr:uid="{2EB7C3FE-B2D4-4988-957D-6EC6CA475A73}"/>
    <cellStyle name="Milliers 10 2" xfId="58834" xr:uid="{A90AEAE6-F316-48FB-8486-417C45189E3B}"/>
    <cellStyle name="Milliers 10 2 10" xfId="61883" xr:uid="{64E2ABD1-B128-4984-9CB1-1246AB354C3B}"/>
    <cellStyle name="Milliers 10 2 11" xfId="59504" xr:uid="{E4C13757-A206-435D-ADBD-FE998EABABD7}"/>
    <cellStyle name="Milliers 10 2 2" xfId="59505" xr:uid="{6AA0B126-85BF-47B9-8BF6-B079DE5EBB50}"/>
    <cellStyle name="Milliers 10 2 2 2" xfId="59506" xr:uid="{07654F03-AF5F-4432-9CA4-9A8170A19E89}"/>
    <cellStyle name="Milliers 10 2 2 2 2" xfId="59507" xr:uid="{957AC147-FE85-44BC-A57E-FF7B277021FE}"/>
    <cellStyle name="Milliers 10 2 2 2 2 2" xfId="60485" xr:uid="{77CAE507-55CE-4D66-8DF4-617DA662CA3B}"/>
    <cellStyle name="Milliers 10 2 2 2 2 3" xfId="61465" xr:uid="{F48B64C9-FCAF-4F2F-8816-09FBB9BFAD68}"/>
    <cellStyle name="Milliers 10 2 2 2 2 4" xfId="62487" xr:uid="{F4BD3608-9FE5-44C9-99DE-FB2669BE5FC2}"/>
    <cellStyle name="Milliers 10 2 2 2 3" xfId="59508" xr:uid="{830A9BC8-FC7C-4F38-A694-81B27691A957}"/>
    <cellStyle name="Milliers 10 2 2 2 3 2" xfId="60486" xr:uid="{BC225641-F21E-4CCD-BD54-A6CEEE1A78F2}"/>
    <cellStyle name="Milliers 10 2 2 2 3 3" xfId="61466" xr:uid="{CBD499DE-C03B-495A-8311-0EAB23F81A35}"/>
    <cellStyle name="Milliers 10 2 2 2 3 4" xfId="62488" xr:uid="{7200CA7E-F7C9-4FC6-AED8-EEA694608CA1}"/>
    <cellStyle name="Milliers 10 2 2 2 4" xfId="60484" xr:uid="{580A040D-9E22-4A48-B27C-B5FDCD88EA68}"/>
    <cellStyle name="Milliers 10 2 2 2 5" xfId="61464" xr:uid="{B696544F-C0AF-4AB1-A9D1-CDB0A3DAA68B}"/>
    <cellStyle name="Milliers 10 2 2 2 6" xfId="62486" xr:uid="{F28CDECD-1716-4A07-8874-FBACDA1ECEA3}"/>
    <cellStyle name="Milliers 10 2 2 3" xfId="59509" xr:uid="{EAF51AAE-D01F-4599-8A79-AC5947C2E765}"/>
    <cellStyle name="Milliers 10 2 2 3 2" xfId="60487" xr:uid="{438203FF-5BF7-4469-9B0F-F902437BD773}"/>
    <cellStyle name="Milliers 10 2 2 3 3" xfId="61467" xr:uid="{4C0CAB3D-05A1-48B5-ACF9-0E2036C29EF8}"/>
    <cellStyle name="Milliers 10 2 2 3 4" xfId="62489" xr:uid="{BEEF6F72-78CE-4A45-9CE9-075A51C9630E}"/>
    <cellStyle name="Milliers 10 2 2 4" xfId="59510" xr:uid="{2057E73E-A8ED-4A55-BEEE-E01DD1BB46EA}"/>
    <cellStyle name="Milliers 10 2 2 4 2" xfId="60488" xr:uid="{40EFA57F-FB06-475E-9991-944F721C889B}"/>
    <cellStyle name="Milliers 10 2 2 4 3" xfId="61468" xr:uid="{BD78F423-0429-498A-85AB-64282B995EB7}"/>
    <cellStyle name="Milliers 10 2 2 4 4" xfId="62490" xr:uid="{07006368-6FDF-4F73-95BD-FC9C62DB1797}"/>
    <cellStyle name="Milliers 10 2 2 5" xfId="60483" xr:uid="{A79AECCD-3D3B-4CCD-A0FF-9E412477476F}"/>
    <cellStyle name="Milliers 10 2 2 6" xfId="61463" xr:uid="{2F040AA5-B0A6-4723-9DE6-E09CEE3AE45D}"/>
    <cellStyle name="Milliers 10 2 2 7" xfId="62485" xr:uid="{80AB8CA6-D864-47CD-89AE-DEFFC05636C1}"/>
    <cellStyle name="Milliers 10 2 3" xfId="59511" xr:uid="{8AE5DB04-8698-48A1-9BAF-421F210DCD8C}"/>
    <cellStyle name="Milliers 10 2 3 2" xfId="59512" xr:uid="{9C2A9E2E-A820-49BD-89E3-4399374F3E72}"/>
    <cellStyle name="Milliers 10 2 3 2 2" xfId="60490" xr:uid="{5A82FC2D-43C1-440D-90D8-22470018416F}"/>
    <cellStyle name="Milliers 10 2 3 2 3" xfId="61470" xr:uid="{A1344612-F215-4752-A5D5-EE4B1310BBAB}"/>
    <cellStyle name="Milliers 10 2 3 2 4" xfId="62492" xr:uid="{1D9A8D5A-0561-4D12-B513-19D215ABCC16}"/>
    <cellStyle name="Milliers 10 2 3 3" xfId="59513" xr:uid="{E5F2AA9D-2EC8-4EE6-9B5B-858421CCE857}"/>
    <cellStyle name="Milliers 10 2 3 3 2" xfId="60491" xr:uid="{C385F00A-4A7C-49CE-B4A9-6965084DA3F3}"/>
    <cellStyle name="Milliers 10 2 3 3 3" xfId="61471" xr:uid="{27C8A6E7-A24A-42D1-9806-CF0127FB85AE}"/>
    <cellStyle name="Milliers 10 2 3 3 4" xfId="62493" xr:uid="{97F465FC-43AD-4B7D-BC66-6A41108BF87B}"/>
    <cellStyle name="Milliers 10 2 3 4" xfId="60489" xr:uid="{5D3FBE10-472B-425F-A8C2-CF86EEBBBA4D}"/>
    <cellStyle name="Milliers 10 2 3 5" xfId="61469" xr:uid="{956690FA-BD54-48BC-A14A-C154D526B7B0}"/>
    <cellStyle name="Milliers 10 2 3 6" xfId="62491" xr:uid="{6D559BB5-3EC5-4E3D-8714-DE143F849887}"/>
    <cellStyle name="Milliers 10 2 4" xfId="59514" xr:uid="{93DC0253-2887-4E2C-BEA4-50A2664D397B}"/>
    <cellStyle name="Milliers 10 2 4 2" xfId="60492" xr:uid="{25CDBE9B-F0C1-4351-B881-CF77275355E0}"/>
    <cellStyle name="Milliers 10 2 4 3" xfId="61472" xr:uid="{8F1E1A1D-9E0F-4D6F-8B83-7FC0ECEAC6D1}"/>
    <cellStyle name="Milliers 10 2 4 4" xfId="62494" xr:uid="{2611FA9B-4452-4332-AF65-4002CD8B374F}"/>
    <cellStyle name="Milliers 10 2 5" xfId="59515" xr:uid="{0D28A2AC-E425-4297-8161-3A5F740A6AE1}"/>
    <cellStyle name="Milliers 10 2 5 2" xfId="60493" xr:uid="{5966F902-FA9C-4018-8E9D-EBB16136BA9A}"/>
    <cellStyle name="Milliers 10 2 5 3" xfId="61473" xr:uid="{652A751D-5A00-4DB7-A175-452E5FE61CEB}"/>
    <cellStyle name="Milliers 10 2 5 4" xfId="62495" xr:uid="{7A203132-5C0B-4670-B260-F2FE6F50F672}"/>
    <cellStyle name="Milliers 10 2 6" xfId="59516" xr:uid="{61A58DFB-F3FE-4852-B407-9F690B080B0E}"/>
    <cellStyle name="Milliers 10 2 6 2" xfId="60494" xr:uid="{593B72A5-BBAE-4164-B96F-BF87D5E52A97}"/>
    <cellStyle name="Milliers 10 2 6 3" xfId="61474" xr:uid="{08214130-7E0A-440F-B400-DDB9918A76CB}"/>
    <cellStyle name="Milliers 10 2 6 4" xfId="62496" xr:uid="{4A389C70-723E-47E1-9271-CCB975E94DE8}"/>
    <cellStyle name="Milliers 10 2 7" xfId="59865" xr:uid="{B2193F63-2335-40F4-B873-1314DCB74634}"/>
    <cellStyle name="Milliers 10 2 7 2" xfId="61776" xr:uid="{9BAB7128-42F1-4C7F-9790-D596F258EBF3}"/>
    <cellStyle name="Milliers 10 2 7 3" xfId="62798" xr:uid="{238D688F-78E9-44A2-A448-58D5C22BF7C1}"/>
    <cellStyle name="Milliers 10 2 8" xfId="60482" xr:uid="{35495C97-7B06-449B-8D7C-28CEF8AB4ED9}"/>
    <cellStyle name="Milliers 10 2 8 2" xfId="61462" xr:uid="{3952314D-4FA7-41EB-8B98-5F0603E4B4F8}"/>
    <cellStyle name="Milliers 10 2 8 3" xfId="62484" xr:uid="{7F66315C-2A39-4A59-B898-2840C303888A}"/>
    <cellStyle name="Milliers 10 2 9" xfId="60861" xr:uid="{0C620CC4-E434-47A6-B0D4-13D0114EB156}"/>
    <cellStyle name="Milliers 10 3" xfId="58835" xr:uid="{47DB72CF-32E5-4D1F-A0B0-FA97D57969A2}"/>
    <cellStyle name="Milliers 10 3 2" xfId="59518" xr:uid="{011750B6-9AEE-4204-8FAB-946FD53CE9B1}"/>
    <cellStyle name="Milliers 10 3 2 2" xfId="60496" xr:uid="{8BCD535E-EBC5-4F03-BA0E-456ED558348E}"/>
    <cellStyle name="Milliers 10 3 2 3" xfId="61476" xr:uid="{620C223F-57F2-44C9-B6A4-378D8F5E966C}"/>
    <cellStyle name="Milliers 10 3 2 4" xfId="62498" xr:uid="{83298225-610A-4C72-909C-5C96ECBA90FA}"/>
    <cellStyle name="Milliers 10 3 3" xfId="59519" xr:uid="{8DE30792-A9E7-4F80-9F90-A141BF99B70B}"/>
    <cellStyle name="Milliers 10 3 3 2" xfId="60497" xr:uid="{48925901-A095-4DE2-8633-EA7CCB217AD2}"/>
    <cellStyle name="Milliers 10 3 3 3" xfId="61477" xr:uid="{9E7AE588-A9AA-4DEA-9CE2-A2B30B665FD2}"/>
    <cellStyle name="Milliers 10 3 3 4" xfId="62499" xr:uid="{BB7405C1-0A7F-4751-9335-23CA5ACBBF51}"/>
    <cellStyle name="Milliers 10 3 4" xfId="59866" xr:uid="{30731333-FF86-4C66-9A9B-BF83AE5AB070}"/>
    <cellStyle name="Milliers 10 3 4 2" xfId="61777" xr:uid="{4A8E8D0C-4EE1-49D9-B549-526A21CFC3EF}"/>
    <cellStyle name="Milliers 10 3 4 3" xfId="62799" xr:uid="{1D53D029-387B-4AB4-80E4-234AA6C28CD5}"/>
    <cellStyle name="Milliers 10 3 5" xfId="60495" xr:uid="{4A50C796-4AEF-4682-AFCC-56F8E9DE61C6}"/>
    <cellStyle name="Milliers 10 3 5 2" xfId="61475" xr:uid="{1FAD57D3-A9B0-4915-B772-0A3349DA78CE}"/>
    <cellStyle name="Milliers 10 3 5 3" xfId="62497" xr:uid="{D632094B-8119-4873-9817-4F3E759F0053}"/>
    <cellStyle name="Milliers 10 3 6" xfId="60862" xr:uid="{A2E592C7-E254-43DA-92E5-F6C964940D2B}"/>
    <cellStyle name="Milliers 10 3 7" xfId="61884" xr:uid="{E2148CC6-A897-472D-9983-02FEEAE46ABD}"/>
    <cellStyle name="Milliers 10 3 8" xfId="59517" xr:uid="{25F02D7C-EDE7-448E-ABEC-CA185706DAE3}"/>
    <cellStyle name="Milliers 10 4" xfId="59520" xr:uid="{ABCC3C6F-C3FE-4DE4-95EA-707193581DC6}"/>
    <cellStyle name="Milliers 10 4 2" xfId="59521" xr:uid="{E7E71A84-2684-4E02-86C7-DF0060844C06}"/>
    <cellStyle name="Milliers 10 4 2 2" xfId="60499" xr:uid="{DBC0126E-B833-4F20-A82B-1C1C44D315BE}"/>
    <cellStyle name="Milliers 10 4 2 3" xfId="61479" xr:uid="{59EB7E9D-6232-4A73-9F5D-1BB89FEE261E}"/>
    <cellStyle name="Milliers 10 4 2 4" xfId="62501" xr:uid="{8EC3382D-AC98-49C6-8D09-D2D4F60DF94F}"/>
    <cellStyle name="Milliers 10 4 3" xfId="59522" xr:uid="{F6D09616-8DC8-471D-95B6-8B7CBDFBD951}"/>
    <cellStyle name="Milliers 10 4 3 2" xfId="60500" xr:uid="{C9266058-11F1-42E9-9A3E-3A1B6922C0D9}"/>
    <cellStyle name="Milliers 10 4 3 3" xfId="61480" xr:uid="{1DD56546-853A-4E6B-956C-BF1F1F9CED68}"/>
    <cellStyle name="Milliers 10 4 3 4" xfId="62502" xr:uid="{D05B88D8-976E-4845-872A-F47DFAD613F9}"/>
    <cellStyle name="Milliers 10 4 4" xfId="59867" xr:uid="{455A61AC-E0AC-40F6-9B68-899C03245D5C}"/>
    <cellStyle name="Milliers 10 4 4 2" xfId="61778" xr:uid="{9D088D9E-3845-4094-A139-7811EB5AC524}"/>
    <cellStyle name="Milliers 10 4 4 3" xfId="62800" xr:uid="{3D38EFC2-BD30-4A4E-8421-0F9FA9CB18A1}"/>
    <cellStyle name="Milliers 10 4 5" xfId="60498" xr:uid="{166E95E2-5801-4C48-BFC1-2615D4579B1D}"/>
    <cellStyle name="Milliers 10 4 5 2" xfId="61478" xr:uid="{68EDFE39-FCBA-48B5-A2A2-2E35775B145C}"/>
    <cellStyle name="Milliers 10 4 5 3" xfId="62500" xr:uid="{72A184DB-5202-4FB2-AB70-7974ECF8C8A5}"/>
    <cellStyle name="Milliers 10 4 6" xfId="60863" xr:uid="{9D2D5641-4684-4801-897B-958CF4AB4047}"/>
    <cellStyle name="Milliers 10 4 7" xfId="61885" xr:uid="{BEC6386D-3190-4C05-A735-C8C99C1EEC04}"/>
    <cellStyle name="Milliers 10 5" xfId="59523" xr:uid="{EC7F4BE6-0A7C-42D7-8EAE-D960E7820884}"/>
    <cellStyle name="Milliers 10 5 2" xfId="59943" xr:uid="{317D3DBB-AE41-4853-85E7-1D02389124FF}"/>
    <cellStyle name="Milliers 10 5 2 2" xfId="61851" xr:uid="{2B5DD5B5-EC55-4B10-AD3B-000B6B3312D1}"/>
    <cellStyle name="Milliers 10 5 2 3" xfId="62873" xr:uid="{85BF801E-2868-4885-8894-1BA182A67848}"/>
    <cellStyle name="Milliers 10 5 3" xfId="60501" xr:uid="{C1C01160-8D02-4063-9B98-0C297EDC4CA1}"/>
    <cellStyle name="Milliers 10 5 3 2" xfId="61481" xr:uid="{8D8CF1F3-3849-44D1-9C7B-39C40869004B}"/>
    <cellStyle name="Milliers 10 5 3 3" xfId="62503" xr:uid="{B0B5AE14-DBFF-46EC-86E8-92520B87F49A}"/>
    <cellStyle name="Milliers 10 5 4" xfId="60935" xr:uid="{8CBB0514-9668-42F0-95EC-2330E0693FD1}"/>
    <cellStyle name="Milliers 10 5 5" xfId="61957" xr:uid="{4844452D-E5C8-4720-955F-60F5E3800CF6}"/>
    <cellStyle name="Milliers 10 6" xfId="59953" xr:uid="{A03BB433-C70C-409E-8E73-D6996AA44286}"/>
    <cellStyle name="Milliers 10 6 2" xfId="60831" xr:uid="{CA1B7209-0EC2-401C-B68D-45239EF958E7}"/>
    <cellStyle name="Milliers 10 6 2 2" xfId="61860" xr:uid="{F96803A9-FB1C-4D33-A5EF-040CCAE5168F}"/>
    <cellStyle name="Milliers 10 6 2 3" xfId="62882" xr:uid="{8DE1930A-87C0-4DC1-9CEF-1C93C4B11013}"/>
    <cellStyle name="Milliers 10 6 3" xfId="60945" xr:uid="{A232BCC1-E4E9-4091-986A-154DD639699A}"/>
    <cellStyle name="Milliers 10 6 4" xfId="61967" xr:uid="{AB286E21-C09C-44BB-8747-FA7EA886CDE3}"/>
    <cellStyle name="Milliers 10 7" xfId="59864" xr:uid="{D8B1C270-1C3A-4AB8-9CE7-77A90D261A52}"/>
    <cellStyle name="Milliers 10 7 2" xfId="61775" xr:uid="{56693B08-0BC3-4EE3-95ED-40CA059BE496}"/>
    <cellStyle name="Milliers 10 7 3" xfId="62797" xr:uid="{47B3A55F-C5EB-46B7-9660-37071E09B5DA}"/>
    <cellStyle name="Milliers 10 8" xfId="60481" xr:uid="{1B23DB1A-7276-4B2A-BB05-BDE383DEF24F}"/>
    <cellStyle name="Milliers 10 9" xfId="60860" xr:uid="{3D3069B7-A749-42A2-A39F-503A25517B66}"/>
    <cellStyle name="Milliers 11" xfId="330" xr:uid="{EA02AFCD-580A-4828-9D16-9EF366659BA1}"/>
    <cellStyle name="Milliers 11 2" xfId="58836" xr:uid="{5E5640BC-002F-4BE2-BCC3-3BB9E8406859}"/>
    <cellStyle name="Milliers 11 2 2" xfId="59525" xr:uid="{259D96C8-47E8-44B5-9344-8791BAC5698F}"/>
    <cellStyle name="Milliers 11 2 2 2" xfId="60504" xr:uid="{C3277343-B254-4D0F-A897-F9A89A4245AD}"/>
    <cellStyle name="Milliers 11 2 2 3" xfId="61483" xr:uid="{E6172519-5589-4F68-9A1B-392FF11447C8}"/>
    <cellStyle name="Milliers 11 2 2 4" xfId="62505" xr:uid="{228362F6-6CED-4AC1-B165-82634551D054}"/>
    <cellStyle name="Milliers 11 2 3" xfId="59526" xr:uid="{7CE12577-C3BC-48D9-AB71-CE36A56DEA17}"/>
    <cellStyle name="Milliers 11 2 3 2" xfId="60505" xr:uid="{C7054B7C-814C-4B9E-9161-3F1C3C4FCBC5}"/>
    <cellStyle name="Milliers 11 2 3 3" xfId="61484" xr:uid="{57A70327-EF36-40F5-8CBE-68887F862D19}"/>
    <cellStyle name="Milliers 11 2 3 4" xfId="62506" xr:uid="{DB430B4F-CE89-488D-8E9D-8439BE02D8B1}"/>
    <cellStyle name="Milliers 11 2 4" xfId="59869" xr:uid="{D4058028-FE33-43FC-9E16-1B3C4BC84C3B}"/>
    <cellStyle name="Milliers 11 2 4 2" xfId="61780" xr:uid="{488A5C1A-CECA-4AF8-BC23-2A8B0AE67CE3}"/>
    <cellStyle name="Milliers 11 2 4 3" xfId="62802" xr:uid="{1E7A2653-A2F6-43C0-8E91-888ED24CDBCA}"/>
    <cellStyle name="Milliers 11 2 5" xfId="60503" xr:uid="{9130002E-FCF7-4CCB-9C66-AD33310E59EC}"/>
    <cellStyle name="Milliers 11 2 5 2" xfId="61482" xr:uid="{90FABD43-F903-44B3-90E4-CEEFBA898B30}"/>
    <cellStyle name="Milliers 11 2 5 3" xfId="62504" xr:uid="{786C6912-967A-4882-9407-0E6AD7AB79AF}"/>
    <cellStyle name="Milliers 11 2 6" xfId="60865" xr:uid="{38B45F23-66B2-4FD9-B900-0CEC23A08DB4}"/>
    <cellStyle name="Milliers 11 2 7" xfId="61887" xr:uid="{7BF496F9-A837-46BA-BAB9-E058C78B8B91}"/>
    <cellStyle name="Milliers 11 2 8" xfId="59524" xr:uid="{A376CC9F-ABB8-4304-B868-79C8AA3F8FCF}"/>
    <cellStyle name="Milliers 11 3" xfId="58837" xr:uid="{2DCDA8A3-F597-4813-B354-588A647763B2}"/>
    <cellStyle name="Milliers 11 3 2" xfId="59528" xr:uid="{DAAF5DED-DC81-449D-A399-BA139C7D769F}"/>
    <cellStyle name="Milliers 11 3 2 2" xfId="60507" xr:uid="{29CD06D3-C80D-4132-81C3-4C68D22E5939}"/>
    <cellStyle name="Milliers 11 3 2 3" xfId="61486" xr:uid="{26E31231-1A79-45A7-86F9-FAD57AFD774C}"/>
    <cellStyle name="Milliers 11 3 2 4" xfId="62508" xr:uid="{7789BDF9-F6B6-47E9-9EAE-0CEB796B83FB}"/>
    <cellStyle name="Milliers 11 3 3" xfId="59529" xr:uid="{B921657C-DE4D-49A3-BB22-CFC283E746E2}"/>
    <cellStyle name="Milliers 11 3 3 2" xfId="60508" xr:uid="{DA935783-B886-47D1-8075-4D98C9284BF7}"/>
    <cellStyle name="Milliers 11 3 3 3" xfId="61487" xr:uid="{66112ABE-D890-4074-8045-689CD10A9746}"/>
    <cellStyle name="Milliers 11 3 3 4" xfId="62509" xr:uid="{9C69558D-3B37-4D41-B7FA-ACC72ACB959F}"/>
    <cellStyle name="Milliers 11 3 4" xfId="59870" xr:uid="{E410D8E8-6D2D-4751-96ED-28107B3DC83B}"/>
    <cellStyle name="Milliers 11 3 4 2" xfId="61781" xr:uid="{10308453-041C-4ED0-B445-479374E1D238}"/>
    <cellStyle name="Milliers 11 3 4 3" xfId="62803" xr:uid="{43E4628D-CCA6-4855-829C-78B97CB59638}"/>
    <cellStyle name="Milliers 11 3 5" xfId="60506" xr:uid="{F2A80FC7-29C8-41FA-B28C-9654D8391B7F}"/>
    <cellStyle name="Milliers 11 3 5 2" xfId="61485" xr:uid="{DCC0CD41-7ACB-4F29-8A75-E3619357FBDA}"/>
    <cellStyle name="Milliers 11 3 5 3" xfId="62507" xr:uid="{280FC68E-73BD-4D3E-8747-DB107C132261}"/>
    <cellStyle name="Milliers 11 3 6" xfId="60866" xr:uid="{DD4349C7-D5EB-4D45-9C69-6DA3F4DD52CF}"/>
    <cellStyle name="Milliers 11 3 7" xfId="61888" xr:uid="{9F76D8A8-4C40-45B5-B648-9E894BA519D2}"/>
    <cellStyle name="Milliers 11 3 8" xfId="59527" xr:uid="{F7F31545-5EE0-44BA-8C9E-F05A97F963C7}"/>
    <cellStyle name="Milliers 11 4" xfId="59530" xr:uid="{D0315CA2-5B3C-4C13-814A-F2C0E47E86B8}"/>
    <cellStyle name="Milliers 11 4 2" xfId="59531" xr:uid="{AA8C12EB-815C-4472-A77F-CBAFBD1BBF5C}"/>
    <cellStyle name="Milliers 11 4 2 2" xfId="60510" xr:uid="{710C9FCB-07DB-4206-8345-F7FE846F40AC}"/>
    <cellStyle name="Milliers 11 4 2 3" xfId="61489" xr:uid="{5AC7DFA5-443A-4E71-BCB2-53711B3815FD}"/>
    <cellStyle name="Milliers 11 4 2 4" xfId="62511" xr:uid="{725F68FE-F57F-4EA3-AD82-7E5922A0FAA1}"/>
    <cellStyle name="Milliers 11 4 3" xfId="59532" xr:uid="{DE36F874-1E2D-4539-9F39-ACD744771DFF}"/>
    <cellStyle name="Milliers 11 4 3 2" xfId="60511" xr:uid="{D8FFAD02-6EFB-4803-BA07-1A5D215CD1FF}"/>
    <cellStyle name="Milliers 11 4 3 3" xfId="61490" xr:uid="{C400FF8D-BB55-4A1A-A75F-D38B6F9A9B4E}"/>
    <cellStyle name="Milliers 11 4 3 4" xfId="62512" xr:uid="{83E1F43A-5B27-4BF8-AE49-CA776D47FC03}"/>
    <cellStyle name="Milliers 11 4 4" xfId="59871" xr:uid="{AD28F9E5-1B10-4ED1-9CB1-98412E634059}"/>
    <cellStyle name="Milliers 11 4 4 2" xfId="61782" xr:uid="{B7A87BF9-8842-4436-BF50-E9D350308F8F}"/>
    <cellStyle name="Milliers 11 4 4 3" xfId="62804" xr:uid="{19659C1C-9580-483D-B090-CD6E33C37A4E}"/>
    <cellStyle name="Milliers 11 4 5" xfId="60509" xr:uid="{2AF5A2E6-9444-4411-8B2F-716CB768E014}"/>
    <cellStyle name="Milliers 11 4 5 2" xfId="61488" xr:uid="{E685A261-2A4A-4EDD-8859-1FDA71834123}"/>
    <cellStyle name="Milliers 11 4 5 3" xfId="62510" xr:uid="{93607631-1797-407B-AA3A-869D9CDB717F}"/>
    <cellStyle name="Milliers 11 4 6" xfId="60867" xr:uid="{19A6535D-2722-4FEB-ABCD-928ECEE15667}"/>
    <cellStyle name="Milliers 11 4 7" xfId="61889" xr:uid="{E6579FFD-553F-466F-9540-AC25E61554C3}"/>
    <cellStyle name="Milliers 11 5" xfId="59533" xr:uid="{BFF50996-E4FC-4D0D-AB63-7E559B4FCB8E}"/>
    <cellStyle name="Milliers 11 5 2" xfId="59534" xr:uid="{B623C36A-ECCB-452E-8A9D-2C5B98054BCB}"/>
    <cellStyle name="Milliers 11 5 2 2" xfId="60513" xr:uid="{2635254A-09C2-4F9A-B412-787581DAFF00}"/>
    <cellStyle name="Milliers 11 5 2 3" xfId="61492" xr:uid="{FC6E7BAA-17FD-41E6-AACE-EE07A5CB831F}"/>
    <cellStyle name="Milliers 11 5 2 4" xfId="62514" xr:uid="{D1409C91-8D82-4EEB-9DF7-FA755971D627}"/>
    <cellStyle name="Milliers 11 5 3" xfId="59535" xr:uid="{5B7C0878-6E9F-4DBD-B2DF-362AE325A8D7}"/>
    <cellStyle name="Milliers 11 5 3 2" xfId="60514" xr:uid="{A2CD9658-0BAE-4B53-BAA5-775DC784AFD0}"/>
    <cellStyle name="Milliers 11 5 3 3" xfId="61493" xr:uid="{611910F2-08DE-4DAE-9ECC-C87BA35F21F4}"/>
    <cellStyle name="Milliers 11 5 3 4" xfId="62515" xr:uid="{890D656C-53AC-46D3-BBF7-7B7842D1BBC8}"/>
    <cellStyle name="Milliers 11 5 4" xfId="60512" xr:uid="{2E990969-4DD0-44C9-A554-04FA3BEDE63A}"/>
    <cellStyle name="Milliers 11 5 5" xfId="61491" xr:uid="{3A746C79-423C-4AC1-86B1-4812D9A2B038}"/>
    <cellStyle name="Milliers 11 5 6" xfId="62513" xr:uid="{9C4BB1D8-8028-46DA-96C7-31D927CF0635}"/>
    <cellStyle name="Milliers 11 6" xfId="59868" xr:uid="{36CDE80D-2292-4F4A-837F-9ABFE47B9EDB}"/>
    <cellStyle name="Milliers 11 6 2" xfId="61779" xr:uid="{17CD094F-520B-488B-896F-0577E68E11A8}"/>
    <cellStyle name="Milliers 11 6 3" xfId="62801" xr:uid="{E8291A49-13DB-44ED-ABC0-946292D1332D}"/>
    <cellStyle name="Milliers 11 7" xfId="60502" xr:uid="{1B030CB7-A130-424D-953A-EBB2E09094EC}"/>
    <cellStyle name="Milliers 11 8" xfId="60864" xr:uid="{1FAD9FF0-C1E8-4B56-98E1-3EDE82EEE66A}"/>
    <cellStyle name="Milliers 11 9" xfId="61886" xr:uid="{9339FF66-80A1-422D-B30F-C039EF755B9F}"/>
    <cellStyle name="Milliers 12" xfId="331" xr:uid="{84F23699-1B32-49C9-8168-6E6D492ACD8B}"/>
    <cellStyle name="Milliers 12 2" xfId="58838" xr:uid="{926F076C-EA84-4806-AB40-613FA2896292}"/>
    <cellStyle name="Milliers 12 2 2" xfId="59537" xr:uid="{FC9732E0-4A7F-4678-86C2-A9F35E9681E1}"/>
    <cellStyle name="Milliers 12 2 2 2" xfId="60517" xr:uid="{D84153A4-F008-4613-AECC-06EE10A1B207}"/>
    <cellStyle name="Milliers 12 2 2 3" xfId="61495" xr:uid="{5EE12332-3A6A-441C-A437-FE3A45D6653C}"/>
    <cellStyle name="Milliers 12 2 2 4" xfId="62517" xr:uid="{7181DA51-A4CE-4BC3-8E39-1A480E0353DB}"/>
    <cellStyle name="Milliers 12 2 3" xfId="59538" xr:uid="{6A7F1B1E-45CC-455C-B17B-6CB220AE675A}"/>
    <cellStyle name="Milliers 12 2 3 2" xfId="60518" xr:uid="{514086C1-FE54-438B-AA70-29863C9EB380}"/>
    <cellStyle name="Milliers 12 2 3 3" xfId="61496" xr:uid="{05138E59-4D21-4319-BB03-5C44C848E43D}"/>
    <cellStyle name="Milliers 12 2 3 4" xfId="62518" xr:uid="{EDE22836-56A7-4AB6-B8CA-9EFA749B3F15}"/>
    <cellStyle name="Milliers 12 2 4" xfId="59873" xr:uid="{0995989C-7D4F-46D6-8615-57F5051B5955}"/>
    <cellStyle name="Milliers 12 2 4 2" xfId="61784" xr:uid="{CA9864BC-CBF8-41ED-A37F-E1ADC66D10BC}"/>
    <cellStyle name="Milliers 12 2 4 3" xfId="62806" xr:uid="{11F6BC6D-4898-4DAD-B1E2-9616FF1755C2}"/>
    <cellStyle name="Milliers 12 2 5" xfId="60516" xr:uid="{9E96C6D6-9978-45D7-A877-8981FB2CD729}"/>
    <cellStyle name="Milliers 12 2 5 2" xfId="61494" xr:uid="{E7EEA2BC-EDB3-4AB5-8CE4-741DD0D39539}"/>
    <cellStyle name="Milliers 12 2 5 3" xfId="62516" xr:uid="{C0BADC92-F1F0-432B-A68E-420D45B49E03}"/>
    <cellStyle name="Milliers 12 2 6" xfId="60869" xr:uid="{B5ADD993-B65F-4214-9D04-056152FD1083}"/>
    <cellStyle name="Milliers 12 2 7" xfId="61891" xr:uid="{AEFACB47-660E-4E68-8C9E-89032E80A133}"/>
    <cellStyle name="Milliers 12 2 8" xfId="59536" xr:uid="{1DAE9E0C-D35B-4DEB-9F91-87D73F72B687}"/>
    <cellStyle name="Milliers 12 3" xfId="58839" xr:uid="{D4C59D7D-56E2-4C65-8C36-6CDEC6093E0A}"/>
    <cellStyle name="Milliers 12 3 2" xfId="59540" xr:uid="{265DF047-0153-4643-9D20-A85D8C454291}"/>
    <cellStyle name="Milliers 12 3 2 2" xfId="60520" xr:uid="{A2B6431B-6084-474D-B411-E0E532B2634C}"/>
    <cellStyle name="Milliers 12 3 2 3" xfId="61498" xr:uid="{B31CBFB8-4F8F-4BEC-9782-DAC49A8994A7}"/>
    <cellStyle name="Milliers 12 3 2 4" xfId="62520" xr:uid="{4239EB54-127E-439D-9E16-90D5A1B57CB9}"/>
    <cellStyle name="Milliers 12 3 3" xfId="59541" xr:uid="{921CE798-7C29-4E1A-9D63-BB7A106032BE}"/>
    <cellStyle name="Milliers 12 3 3 2" xfId="60521" xr:uid="{0FD49266-A119-4FA9-B897-A1CFC3EB04C6}"/>
    <cellStyle name="Milliers 12 3 3 3" xfId="61499" xr:uid="{9C564785-97F9-436E-82E5-F7BCBCF08F94}"/>
    <cellStyle name="Milliers 12 3 3 4" xfId="62521" xr:uid="{9FE4654C-AA5C-4EAD-A79D-9D04C96E1FCF}"/>
    <cellStyle name="Milliers 12 3 4" xfId="59874" xr:uid="{25BED3AD-5A45-4A22-8E52-B9F1E7700CF0}"/>
    <cellStyle name="Milliers 12 3 4 2" xfId="61785" xr:uid="{F8D3B64A-7D6B-471D-B293-D6BC542A88E0}"/>
    <cellStyle name="Milliers 12 3 4 3" xfId="62807" xr:uid="{4D442B95-A550-4460-B4E0-74A1E3D28B42}"/>
    <cellStyle name="Milliers 12 3 5" xfId="60519" xr:uid="{F4194EFF-B46B-4993-AABE-C1D1651121BA}"/>
    <cellStyle name="Milliers 12 3 5 2" xfId="61497" xr:uid="{D5548351-14E9-4B2C-8497-177B21CF9F45}"/>
    <cellStyle name="Milliers 12 3 5 3" xfId="62519" xr:uid="{49194258-8919-4752-A662-72765057CA27}"/>
    <cellStyle name="Milliers 12 3 6" xfId="60870" xr:uid="{92560C8B-6EA1-47B4-AE7F-981F46170A64}"/>
    <cellStyle name="Milliers 12 3 7" xfId="61892" xr:uid="{AD63FA01-DD29-4706-B294-31944BF61698}"/>
    <cellStyle name="Milliers 12 3 8" xfId="59539" xr:uid="{6CC5D4FD-3192-436F-876E-62F6F21C2355}"/>
    <cellStyle name="Milliers 12 4" xfId="59542" xr:uid="{79058498-984E-4C7E-A596-F324062A8C9A}"/>
    <cellStyle name="Milliers 12 4 2" xfId="59543" xr:uid="{710020AF-B093-41C7-8BAA-F645CC9E95C5}"/>
    <cellStyle name="Milliers 12 4 2 2" xfId="60523" xr:uid="{2C5E1761-ACF3-4632-AEE0-782764098B5B}"/>
    <cellStyle name="Milliers 12 4 2 3" xfId="61501" xr:uid="{8960A5B2-F70C-46CC-B4FF-D0FCDE98C1B8}"/>
    <cellStyle name="Milliers 12 4 2 4" xfId="62523" xr:uid="{6856E4EE-E57E-4377-8313-D060797EF0CD}"/>
    <cellStyle name="Milliers 12 4 3" xfId="59544" xr:uid="{B4CB0469-4B40-4CFD-8F2C-299A621109B3}"/>
    <cellStyle name="Milliers 12 4 3 2" xfId="60524" xr:uid="{64B2830D-DF02-4060-8BC9-8A301A272904}"/>
    <cellStyle name="Milliers 12 4 3 3" xfId="61502" xr:uid="{4E60D739-8694-417E-BA72-7ACED76B145C}"/>
    <cellStyle name="Milliers 12 4 3 4" xfId="62524" xr:uid="{86BC1E9B-679B-4F09-9784-7938E5FC4222}"/>
    <cellStyle name="Milliers 12 4 4" xfId="59875" xr:uid="{80816CC7-AAE8-49B5-AB93-E588EC32D0A7}"/>
    <cellStyle name="Milliers 12 4 4 2" xfId="61786" xr:uid="{D9FD584A-4D58-4298-8DF4-76B1E406275E}"/>
    <cellStyle name="Milliers 12 4 4 3" xfId="62808" xr:uid="{CB07E4B4-D32F-4003-ABC2-F930E3DCB31A}"/>
    <cellStyle name="Milliers 12 4 5" xfId="60522" xr:uid="{9540204E-CE0D-409B-A7D9-F15C8305F08D}"/>
    <cellStyle name="Milliers 12 4 5 2" xfId="61500" xr:uid="{00616466-A3FE-46C5-91C4-69A9D3A68FB2}"/>
    <cellStyle name="Milliers 12 4 5 3" xfId="62522" xr:uid="{99EDFC83-4E2F-402A-8E7F-43EF9963C2C2}"/>
    <cellStyle name="Milliers 12 4 6" xfId="60871" xr:uid="{E4CB988A-410C-4CFB-BE10-87B818CE68D6}"/>
    <cellStyle name="Milliers 12 4 7" xfId="61893" xr:uid="{F2B2E316-07D0-46C8-A5BD-98E746AB7277}"/>
    <cellStyle name="Milliers 12 5" xfId="59545" xr:uid="{DB948B70-4F71-4C3C-AF7C-29E355F0C81F}"/>
    <cellStyle name="Milliers 12 5 2" xfId="59546" xr:uid="{1DF362E7-4A3D-4853-B310-935F67591234}"/>
    <cellStyle name="Milliers 12 5 2 2" xfId="60526" xr:uid="{1C5F0DE3-735B-4B47-8913-6D3D0D5DA15C}"/>
    <cellStyle name="Milliers 12 5 2 3" xfId="61504" xr:uid="{0266432C-DA42-4FF8-8409-D99ABD36324F}"/>
    <cellStyle name="Milliers 12 5 2 4" xfId="62526" xr:uid="{6E557A8E-089F-4D13-B086-C67C496826DD}"/>
    <cellStyle name="Milliers 12 5 3" xfId="59547" xr:uid="{CB2CDE7F-B8F6-4207-A41D-754C93E140AF}"/>
    <cellStyle name="Milliers 12 5 3 2" xfId="60527" xr:uid="{267C35CC-5F7A-4836-A957-F818BBB039FF}"/>
    <cellStyle name="Milliers 12 5 3 3" xfId="61505" xr:uid="{12A39929-31E5-4696-89E2-EB6698497801}"/>
    <cellStyle name="Milliers 12 5 3 4" xfId="62527" xr:uid="{F5AF9572-3F0D-4BCF-ABAD-8697340CA28D}"/>
    <cellStyle name="Milliers 12 5 4" xfId="60525" xr:uid="{966A47A3-E37C-4F93-8C87-9F04840E9870}"/>
    <cellStyle name="Milliers 12 5 5" xfId="61503" xr:uid="{ABB60229-A6F5-42A1-BCBE-7E16747168F0}"/>
    <cellStyle name="Milliers 12 5 6" xfId="62525" xr:uid="{F24BB9FC-4961-4E7A-8FB3-22737012B94E}"/>
    <cellStyle name="Milliers 12 6" xfId="59872" xr:uid="{0FFE09E6-A624-4993-A77A-8F709A3C0080}"/>
    <cellStyle name="Milliers 12 6 2" xfId="61783" xr:uid="{F246B77D-415A-4E95-B0BD-ECE788275219}"/>
    <cellStyle name="Milliers 12 6 3" xfId="62805" xr:uid="{4775CAAC-B506-430D-AAA3-2DC7CC24B2A6}"/>
    <cellStyle name="Milliers 12 7" xfId="60515" xr:uid="{2557F74A-8798-497C-A1AE-728BC30BADD4}"/>
    <cellStyle name="Milliers 12 8" xfId="60868" xr:uid="{DC828A3E-4B87-427F-B23F-6745B5469E0C}"/>
    <cellStyle name="Milliers 12 9" xfId="61890" xr:uid="{B10877E8-8A35-4E5B-81EE-CFDA99E7D142}"/>
    <cellStyle name="Milliers 13" xfId="332" xr:uid="{806D3C97-827D-4AB9-9560-C8F3EF1C6147}"/>
    <cellStyle name="Milliers 13 2" xfId="58840" xr:uid="{4415B4CE-BD38-4D73-99C6-3E2F7BCA5BBD}"/>
    <cellStyle name="Milliers 13 2 2" xfId="59549" xr:uid="{0DC4630F-D334-44F3-948F-A6CD236F471D}"/>
    <cellStyle name="Milliers 13 2 2 2" xfId="60530" xr:uid="{C47C6909-8228-4970-8858-CA872A09A10F}"/>
    <cellStyle name="Milliers 13 2 2 3" xfId="61507" xr:uid="{F1F606B0-2961-49BA-ACBA-381B4F3B77DF}"/>
    <cellStyle name="Milliers 13 2 2 4" xfId="62529" xr:uid="{B390CEBD-06D1-4210-96EB-D587498E3171}"/>
    <cellStyle name="Milliers 13 2 3" xfId="59550" xr:uid="{CF2514D1-D2CF-48DE-876C-91E7602B7A03}"/>
    <cellStyle name="Milliers 13 2 3 2" xfId="60531" xr:uid="{138BC9DE-3453-4411-BA71-01CF08D2295E}"/>
    <cellStyle name="Milliers 13 2 3 3" xfId="61508" xr:uid="{42B76DED-0699-458F-95DB-E083B9622103}"/>
    <cellStyle name="Milliers 13 2 3 4" xfId="62530" xr:uid="{C5AB85BE-9908-4A3E-A22E-A90738A488CE}"/>
    <cellStyle name="Milliers 13 2 4" xfId="59877" xr:uid="{05F4B5B6-2F48-4977-B0B3-606BD37697BE}"/>
    <cellStyle name="Milliers 13 2 4 2" xfId="61788" xr:uid="{9014B7C1-B1A2-47C6-9C88-62AB56D582ED}"/>
    <cellStyle name="Milliers 13 2 4 3" xfId="62810" xr:uid="{A05772CC-D82B-4938-972B-A8B737010965}"/>
    <cellStyle name="Milliers 13 2 5" xfId="60529" xr:uid="{AF40FC35-949D-47B5-BAF8-C30762AAECDC}"/>
    <cellStyle name="Milliers 13 2 5 2" xfId="61506" xr:uid="{B1F4BFF6-F4B1-4234-9F1B-470AAB5A47A3}"/>
    <cellStyle name="Milliers 13 2 5 3" xfId="62528" xr:uid="{E45F6248-1180-475B-9040-F07964FEB4A2}"/>
    <cellStyle name="Milliers 13 2 6" xfId="60873" xr:uid="{EFCDB5AC-523D-4E27-B0B4-20ABCD236D59}"/>
    <cellStyle name="Milliers 13 2 7" xfId="61895" xr:uid="{67DCF819-A596-4A34-B94F-5D6BFC79A5AA}"/>
    <cellStyle name="Milliers 13 2 8" xfId="59548" xr:uid="{CE6B96E1-4BBE-4AF6-97D0-77E1261FEC45}"/>
    <cellStyle name="Milliers 13 3" xfId="58841" xr:uid="{B3D104D7-EA9B-4B67-829F-B8CC30F1FC72}"/>
    <cellStyle name="Milliers 13 3 2" xfId="59552" xr:uid="{8EDE8322-0655-45E9-B3CE-ADF78C8461B8}"/>
    <cellStyle name="Milliers 13 3 2 2" xfId="60533" xr:uid="{6218551F-4C5B-45CF-B6FC-D81B1588936F}"/>
    <cellStyle name="Milliers 13 3 2 3" xfId="61510" xr:uid="{C0A47DF8-EDD8-4091-8E74-A5A335D74565}"/>
    <cellStyle name="Milliers 13 3 2 4" xfId="62532" xr:uid="{DD4EF039-80EC-4369-B9B6-912FD2FB65AA}"/>
    <cellStyle name="Milliers 13 3 3" xfId="59553" xr:uid="{AFABAA68-B298-4EE2-9081-92AE2C7FF781}"/>
    <cellStyle name="Milliers 13 3 3 2" xfId="60534" xr:uid="{02BCE232-00BE-475B-BF9F-AC0A88C1B3D6}"/>
    <cellStyle name="Milliers 13 3 3 3" xfId="61511" xr:uid="{47084CDF-930A-4098-9952-F1ABB413D37A}"/>
    <cellStyle name="Milliers 13 3 3 4" xfId="62533" xr:uid="{991DF732-8FED-4CA0-95E2-DE3CC293059B}"/>
    <cellStyle name="Milliers 13 3 4" xfId="59878" xr:uid="{AB0F34CC-6677-46AC-A37B-E29F4FBA1B09}"/>
    <cellStyle name="Milliers 13 3 4 2" xfId="61789" xr:uid="{1AE3957D-5DAC-4C92-8A1D-ACB6B7E4FFE6}"/>
    <cellStyle name="Milliers 13 3 4 3" xfId="62811" xr:uid="{ED71BE36-5D1C-4D6B-8135-330BBE922366}"/>
    <cellStyle name="Milliers 13 3 5" xfId="60532" xr:uid="{3CEDFC2C-325B-46A2-AC29-C5A0BE9E0291}"/>
    <cellStyle name="Milliers 13 3 5 2" xfId="61509" xr:uid="{A0008153-7C91-4343-B8B0-3CD248BB4E21}"/>
    <cellStyle name="Milliers 13 3 5 3" xfId="62531" xr:uid="{E4DCF077-2228-433E-A0F7-9A3DDF9D41D6}"/>
    <cellStyle name="Milliers 13 3 6" xfId="60874" xr:uid="{2D0A3E29-8F03-4B3D-A6D5-A72FEA911AEF}"/>
    <cellStyle name="Milliers 13 3 7" xfId="61896" xr:uid="{B3201706-9CA3-4AFC-8CB1-9C0628291978}"/>
    <cellStyle name="Milliers 13 3 8" xfId="59551" xr:uid="{7C60E4C8-3D7D-49F6-A72F-26E5007CFD7A}"/>
    <cellStyle name="Milliers 13 4" xfId="59554" xr:uid="{8BA57CBF-87FC-4A76-8CAA-574FC250C8F6}"/>
    <cellStyle name="Milliers 13 4 2" xfId="59555" xr:uid="{7D318AC8-CB7F-4942-B018-EB792C3F7F56}"/>
    <cellStyle name="Milliers 13 4 2 2" xfId="60536" xr:uid="{1ABF8276-942C-4F29-A1E8-833865533C44}"/>
    <cellStyle name="Milliers 13 4 2 3" xfId="61513" xr:uid="{4A727126-B036-4E10-9B71-F5DC5AD8561A}"/>
    <cellStyle name="Milliers 13 4 2 4" xfId="62535" xr:uid="{1EB3EB37-F216-439F-A3CE-A1FD4C643AAF}"/>
    <cellStyle name="Milliers 13 4 3" xfId="59556" xr:uid="{E89F655D-6E14-43A0-859A-F87C82949FEC}"/>
    <cellStyle name="Milliers 13 4 3 2" xfId="60537" xr:uid="{9832333A-729B-4A8B-A013-A70C10EF4C2C}"/>
    <cellStyle name="Milliers 13 4 3 3" xfId="61514" xr:uid="{E94AFD05-E1B7-441B-8B66-F8628326F6CE}"/>
    <cellStyle name="Milliers 13 4 3 4" xfId="62536" xr:uid="{56B6E400-4912-4E24-86A1-4AC97462369B}"/>
    <cellStyle name="Milliers 13 4 4" xfId="59879" xr:uid="{4ACDC050-F14C-431C-9BB3-D3D705E0C32C}"/>
    <cellStyle name="Milliers 13 4 4 2" xfId="61790" xr:uid="{9F9E3273-4A65-4C94-A8C4-3D029A3D6E2E}"/>
    <cellStyle name="Milliers 13 4 4 3" xfId="62812" xr:uid="{A1E2BBBD-2ABF-4347-B924-05E72B1DF216}"/>
    <cellStyle name="Milliers 13 4 5" xfId="60535" xr:uid="{61453EEF-EC12-4B89-9C7D-8CD7E917EF38}"/>
    <cellStyle name="Milliers 13 4 5 2" xfId="61512" xr:uid="{92BD3BF1-62B5-4181-904D-B1912D2C1225}"/>
    <cellStyle name="Milliers 13 4 5 3" xfId="62534" xr:uid="{1D1F8481-39ED-48C2-A89E-0E6DB8E8F45A}"/>
    <cellStyle name="Milliers 13 4 6" xfId="60875" xr:uid="{B2470ED7-4ABE-481E-B347-019000AB0096}"/>
    <cellStyle name="Milliers 13 4 7" xfId="61897" xr:uid="{8E28F412-95CE-4300-8C48-7AF6A9D8752B}"/>
    <cellStyle name="Milliers 13 5" xfId="59557" xr:uid="{26CF60E8-76B4-4CF8-A3A9-FA9243C05048}"/>
    <cellStyle name="Milliers 13 5 2" xfId="59558" xr:uid="{75590C05-F499-437F-A13D-20B7E696BCC5}"/>
    <cellStyle name="Milliers 13 5 2 2" xfId="60539" xr:uid="{EE7207F0-D59B-4755-8FE6-133E3521F29C}"/>
    <cellStyle name="Milliers 13 5 2 3" xfId="61516" xr:uid="{2FB454F4-E6B8-4B94-AE68-0471EDD44E9D}"/>
    <cellStyle name="Milliers 13 5 2 4" xfId="62538" xr:uid="{8A7F2823-2C1F-4164-A7ED-6DAB319ECC5D}"/>
    <cellStyle name="Milliers 13 5 3" xfId="59559" xr:uid="{BE59079B-4476-480B-9B75-64298D351A8F}"/>
    <cellStyle name="Milliers 13 5 3 2" xfId="60540" xr:uid="{C544A186-A16B-468C-90CD-E8E0E8507F4F}"/>
    <cellStyle name="Milliers 13 5 3 3" xfId="61517" xr:uid="{F6D93900-77A9-4620-B6D8-FA03F7810599}"/>
    <cellStyle name="Milliers 13 5 3 4" xfId="62539" xr:uid="{425DCBE7-19EE-4565-A68B-B61FAA4D91C9}"/>
    <cellStyle name="Milliers 13 5 4" xfId="60538" xr:uid="{5B3B70DF-AB21-46F9-96A2-B4AD0EFCB903}"/>
    <cellStyle name="Milliers 13 5 5" xfId="61515" xr:uid="{207AE4D9-61C9-4B6C-9EDC-7D0DDEE939FE}"/>
    <cellStyle name="Milliers 13 5 6" xfId="62537" xr:uid="{17215B57-5EAF-4F76-88E4-45172849B8FA}"/>
    <cellStyle name="Milliers 13 6" xfId="59876" xr:uid="{97E3D623-03CD-48FF-9302-95CF3A5CDCF4}"/>
    <cellStyle name="Milliers 13 6 2" xfId="61787" xr:uid="{DBE1FA3F-E0FE-4D95-AFEA-E03D9FE6B64D}"/>
    <cellStyle name="Milliers 13 6 3" xfId="62809" xr:uid="{807F9142-D655-41CF-866E-303FF7CA733F}"/>
    <cellStyle name="Milliers 13 7" xfId="60528" xr:uid="{A45D6980-023A-4B20-BB99-640130947454}"/>
    <cellStyle name="Milliers 13 8" xfId="60872" xr:uid="{5BF57589-C406-4CD2-995D-D81DB0827430}"/>
    <cellStyle name="Milliers 13 9" xfId="61894" xr:uid="{B3E915F9-DE7C-4E43-AC4D-27BFFCD6764E}"/>
    <cellStyle name="Milliers 14" xfId="333" xr:uid="{0716E153-92DB-42E8-9C56-490464544F75}"/>
    <cellStyle name="Milliers 14 2" xfId="58842" xr:uid="{FDBD81AF-823C-4A28-A06F-A56D138AF2A0}"/>
    <cellStyle name="Milliers 14 2 2" xfId="59561" xr:uid="{359DACC0-60F0-492E-9C1E-65FBF61F44BE}"/>
    <cellStyle name="Milliers 14 2 2 2" xfId="60543" xr:uid="{F1A8EFEB-96A5-43FB-A5D1-499654275EAD}"/>
    <cellStyle name="Milliers 14 2 2 3" xfId="61519" xr:uid="{69214357-5AAC-4FAE-9C6B-F274ECF23152}"/>
    <cellStyle name="Milliers 14 2 2 4" xfId="62541" xr:uid="{B93DB078-A8CE-4FAD-8BBD-4FBFA526B40E}"/>
    <cellStyle name="Milliers 14 2 3" xfId="59562" xr:uid="{2DAACFCF-F454-48C6-8995-70C1BD65F5FB}"/>
    <cellStyle name="Milliers 14 2 3 2" xfId="60544" xr:uid="{F94D24E2-C745-47EA-AB9F-B3F186D4D7DE}"/>
    <cellStyle name="Milliers 14 2 3 3" xfId="61520" xr:uid="{5E64B260-0FAD-457C-8C0D-8B5C8D0E7A6C}"/>
    <cellStyle name="Milliers 14 2 3 4" xfId="62542" xr:uid="{F149F71A-DB37-4C1C-A410-11CA274A8DA2}"/>
    <cellStyle name="Milliers 14 2 4" xfId="59881" xr:uid="{FF0787CA-1B91-41F1-A06C-3090E03EEC88}"/>
    <cellStyle name="Milliers 14 2 4 2" xfId="61792" xr:uid="{3905A2BE-CB6B-4323-9066-C7E4D588C7A3}"/>
    <cellStyle name="Milliers 14 2 4 3" xfId="62814" xr:uid="{41EF5DDC-B927-46B9-9BC9-D1625585578F}"/>
    <cellStyle name="Milliers 14 2 5" xfId="60542" xr:uid="{3755B163-C84B-45A4-81F4-662DA18E142D}"/>
    <cellStyle name="Milliers 14 2 5 2" xfId="61518" xr:uid="{4A958146-CF17-4D7E-A517-F7A833B171A6}"/>
    <cellStyle name="Milliers 14 2 5 3" xfId="62540" xr:uid="{5DA65C84-4F30-4ED2-8842-C1DD1C3712DD}"/>
    <cellStyle name="Milliers 14 2 6" xfId="60877" xr:uid="{EEB7ABF8-4679-4887-A6DC-4499E5D4DF07}"/>
    <cellStyle name="Milliers 14 2 7" xfId="61899" xr:uid="{D6B5BD4D-8958-40EA-ABEA-C2EB97AA4F7F}"/>
    <cellStyle name="Milliers 14 2 8" xfId="59560" xr:uid="{E0DF36F4-A222-41A0-828F-0EEE407A59D4}"/>
    <cellStyle name="Milliers 14 3" xfId="58843" xr:uid="{C12222B7-7CE7-4EA8-A46B-00FD8C95E591}"/>
    <cellStyle name="Milliers 14 3 2" xfId="59564" xr:uid="{E7F5A636-A77D-4DB4-9FA0-4A55301F86B3}"/>
    <cellStyle name="Milliers 14 3 2 2" xfId="60546" xr:uid="{46FF9B39-2988-4C9C-BA79-D741E9248BD4}"/>
    <cellStyle name="Milliers 14 3 2 3" xfId="61522" xr:uid="{E26BB33F-9E43-4755-A775-4BC425314B98}"/>
    <cellStyle name="Milliers 14 3 2 4" xfId="62544" xr:uid="{84277F56-643A-4464-ABC8-01219EE92380}"/>
    <cellStyle name="Milliers 14 3 3" xfId="59565" xr:uid="{6D65B146-6AAF-4E8C-B173-550AE05C812F}"/>
    <cellStyle name="Milliers 14 3 3 2" xfId="60547" xr:uid="{57A36BF5-BA61-449B-A2F0-A847C024B90B}"/>
    <cellStyle name="Milliers 14 3 3 3" xfId="61523" xr:uid="{ACF319CC-33B5-4A1D-9AFF-AA622AD98BF7}"/>
    <cellStyle name="Milliers 14 3 3 4" xfId="62545" xr:uid="{989C1DE3-18BE-49EF-AD97-CAED9580CDA0}"/>
    <cellStyle name="Milliers 14 3 4" xfId="59882" xr:uid="{C317668B-DD75-40D0-90AE-C9D8EB9EEC26}"/>
    <cellStyle name="Milliers 14 3 4 2" xfId="61793" xr:uid="{2438340C-A46E-43EA-8269-433EBED00582}"/>
    <cellStyle name="Milliers 14 3 4 3" xfId="62815" xr:uid="{147BBE0C-B853-47D8-BB58-4E3533CC59A7}"/>
    <cellStyle name="Milliers 14 3 5" xfId="60545" xr:uid="{DA49D0AC-44D8-463C-8F6B-2B0D9D3A45BF}"/>
    <cellStyle name="Milliers 14 3 5 2" xfId="61521" xr:uid="{3B4A8C4F-1024-4B84-8A55-5BDDDF4F60BB}"/>
    <cellStyle name="Milliers 14 3 5 3" xfId="62543" xr:uid="{F8FFF38B-2D87-46B0-9D57-3744D0FF3BE0}"/>
    <cellStyle name="Milliers 14 3 6" xfId="60878" xr:uid="{D26D379E-736F-4536-9F11-10DFD308305E}"/>
    <cellStyle name="Milliers 14 3 7" xfId="61900" xr:uid="{5782A7B7-2D71-4F5F-88FC-54363407741D}"/>
    <cellStyle name="Milliers 14 3 8" xfId="59563" xr:uid="{BF728C13-6AEC-464E-B55D-D363C4D87726}"/>
    <cellStyle name="Milliers 14 4" xfId="59566" xr:uid="{B25BC658-6238-41A1-A32B-0025FF207938}"/>
    <cellStyle name="Milliers 14 4 2" xfId="59567" xr:uid="{C132761C-3C26-468C-858D-44A07C9FBF38}"/>
    <cellStyle name="Milliers 14 4 2 2" xfId="60549" xr:uid="{FBD56A3D-62B4-439B-ABEF-B3A3F07C9F9B}"/>
    <cellStyle name="Milliers 14 4 2 3" xfId="61525" xr:uid="{771E82E8-496B-4BB9-9098-5671F6C0CF0B}"/>
    <cellStyle name="Milliers 14 4 2 4" xfId="62547" xr:uid="{59E506F7-2004-4792-8902-0A059F642C76}"/>
    <cellStyle name="Milliers 14 4 3" xfId="59568" xr:uid="{FAB24C27-8DB6-43A1-8E12-4959E3DE0F39}"/>
    <cellStyle name="Milliers 14 4 3 2" xfId="60550" xr:uid="{4F9578A7-3DE2-428F-A02F-DDE43AA30FCC}"/>
    <cellStyle name="Milliers 14 4 3 3" xfId="61526" xr:uid="{31136755-3219-466E-8411-5BF0D8BB2600}"/>
    <cellStyle name="Milliers 14 4 3 4" xfId="62548" xr:uid="{3721F3DA-7839-47E0-88DA-930D212CAD93}"/>
    <cellStyle name="Milliers 14 4 4" xfId="59883" xr:uid="{BB77A443-119E-45C0-85D2-A3F68F187F36}"/>
    <cellStyle name="Milliers 14 4 4 2" xfId="61794" xr:uid="{3741A9CA-A2CB-4FC5-8BEA-2826C648A8E6}"/>
    <cellStyle name="Milliers 14 4 4 3" xfId="62816" xr:uid="{B6D5ED7D-1117-4C3F-B72A-840C779BAB33}"/>
    <cellStyle name="Milliers 14 4 5" xfId="60548" xr:uid="{2124E3F3-E766-46A5-A041-65B8CAB08DA7}"/>
    <cellStyle name="Milliers 14 4 5 2" xfId="61524" xr:uid="{0184FD3E-8797-4BE4-B77C-BABEC4A0687B}"/>
    <cellStyle name="Milliers 14 4 5 3" xfId="62546" xr:uid="{5C2551E1-798A-40BC-BF29-C51B2DA5EBE0}"/>
    <cellStyle name="Milliers 14 4 6" xfId="60879" xr:uid="{6CED1378-4A06-409B-AD1B-4B4D7BCC9A14}"/>
    <cellStyle name="Milliers 14 4 7" xfId="61901" xr:uid="{2BB1581E-DA5C-4318-806D-A63B4E0E4204}"/>
    <cellStyle name="Milliers 14 5" xfId="59569" xr:uid="{39BF1A01-FA5A-464A-8A29-EB82AA1D848A}"/>
    <cellStyle name="Milliers 14 5 2" xfId="59570" xr:uid="{82EC4C96-5597-4288-9613-9A040DCC05C3}"/>
    <cellStyle name="Milliers 14 5 2 2" xfId="60552" xr:uid="{C8411A78-6DD5-4F49-BCD3-3DEC35B0563A}"/>
    <cellStyle name="Milliers 14 5 2 3" xfId="61528" xr:uid="{8B6D7AB7-0754-4325-A7B5-5DD72CE9FE8F}"/>
    <cellStyle name="Milliers 14 5 2 4" xfId="62550" xr:uid="{DBD8057A-FBAE-42F6-97E8-08BA9110DBC1}"/>
    <cellStyle name="Milliers 14 5 3" xfId="59571" xr:uid="{B68235A4-8F87-4CE8-9FF1-DC7F6F9E4598}"/>
    <cellStyle name="Milliers 14 5 3 2" xfId="60553" xr:uid="{E3B4C7BA-A793-4BF7-A59C-09FD919FF317}"/>
    <cellStyle name="Milliers 14 5 3 3" xfId="61529" xr:uid="{549542D0-DF19-4885-A5FC-75CAE54C7477}"/>
    <cellStyle name="Milliers 14 5 3 4" xfId="62551" xr:uid="{F51414EB-C841-4BC4-91F9-A362EEB5A52D}"/>
    <cellStyle name="Milliers 14 5 4" xfId="60551" xr:uid="{6CCA0385-5C06-4245-BA22-B7554B035AB5}"/>
    <cellStyle name="Milliers 14 5 5" xfId="61527" xr:uid="{339F8196-071D-41CE-B02E-8F9DC33B0A72}"/>
    <cellStyle name="Milliers 14 5 6" xfId="62549" xr:uid="{B9237041-B345-49F2-961B-0617E76C3531}"/>
    <cellStyle name="Milliers 14 6" xfId="59880" xr:uid="{18C02AF8-50FC-4200-833A-9B1927EA6F2F}"/>
    <cellStyle name="Milliers 14 6 2" xfId="61791" xr:uid="{22CDE06C-6F29-46C7-89AB-ABB869EAECDC}"/>
    <cellStyle name="Milliers 14 6 3" xfId="62813" xr:uid="{9B3E56D4-1A1D-4D82-945A-9038C8348396}"/>
    <cellStyle name="Milliers 14 7" xfId="60541" xr:uid="{6F7DB8AA-A6E4-46F4-8729-C7CFB55ACB2A}"/>
    <cellStyle name="Milliers 14 8" xfId="60876" xr:uid="{213DF26F-2B3C-4216-BC16-FAB45C1ECF13}"/>
    <cellStyle name="Milliers 14 9" xfId="61898" xr:uid="{92B50448-29D8-4BDD-8209-520DEF8DABF0}"/>
    <cellStyle name="Milliers 15" xfId="334" xr:uid="{841E91E1-EBD5-49B5-A867-1235CAD584DD}"/>
    <cellStyle name="Milliers 15 2" xfId="58844" xr:uid="{241AF346-14FC-4E2D-9641-43BAF6F91C18}"/>
    <cellStyle name="Milliers 15 2 2" xfId="59573" xr:uid="{D865B3FE-1BDE-4D07-948F-88AEF8CA7C78}"/>
    <cellStyle name="Milliers 15 2 2 2" xfId="60556" xr:uid="{EBA1AE5A-2616-4810-AD1F-E51CAB00BFED}"/>
    <cellStyle name="Milliers 15 2 2 3" xfId="61531" xr:uid="{9B9CB352-D962-4E66-9F28-EC74A482B6C8}"/>
    <cellStyle name="Milliers 15 2 2 4" xfId="62553" xr:uid="{A8931534-34DF-4B1F-872D-7E155155B1CD}"/>
    <cellStyle name="Milliers 15 2 3" xfId="59574" xr:uid="{7867FF95-AB61-43E8-B4EC-117F85A9987B}"/>
    <cellStyle name="Milliers 15 2 3 2" xfId="60557" xr:uid="{AECC56CB-F57B-4FC4-917D-04D02ACCA828}"/>
    <cellStyle name="Milliers 15 2 3 3" xfId="61532" xr:uid="{94D8E1D0-5560-41AC-8AF5-7C644855297A}"/>
    <cellStyle name="Milliers 15 2 3 4" xfId="62554" xr:uid="{F3BF58DF-8D75-4CB8-8458-1ABDD4E05529}"/>
    <cellStyle name="Milliers 15 2 4" xfId="59885" xr:uid="{B87712E2-43ED-47D2-B9B0-89AED982EDBD}"/>
    <cellStyle name="Milliers 15 2 4 2" xfId="61796" xr:uid="{6FE2962C-A8CC-44ED-8C19-76CF2D137EDC}"/>
    <cellStyle name="Milliers 15 2 4 3" xfId="62818" xr:uid="{278B79F7-9CC2-4CB0-A5E8-E09EFE02A87A}"/>
    <cellStyle name="Milliers 15 2 5" xfId="60555" xr:uid="{1B2F510F-BA0C-48AA-9AF8-0AFE03CAEBBD}"/>
    <cellStyle name="Milliers 15 2 5 2" xfId="61530" xr:uid="{C7B4D503-97CE-415C-BB6D-2BDFB4598D13}"/>
    <cellStyle name="Milliers 15 2 5 3" xfId="62552" xr:uid="{AF46B114-73CB-44BB-89F2-F4D8F6D2762B}"/>
    <cellStyle name="Milliers 15 2 6" xfId="60881" xr:uid="{1C1E239E-1D2D-434A-AC45-35FB5D5EDF69}"/>
    <cellStyle name="Milliers 15 2 7" xfId="61903" xr:uid="{E81A1B83-B9DB-43E2-B437-B77D334CA650}"/>
    <cellStyle name="Milliers 15 2 8" xfId="59572" xr:uid="{77D9DCCA-178C-4A93-ACE4-CA92225B3C62}"/>
    <cellStyle name="Milliers 15 3" xfId="58845" xr:uid="{AA56AE87-4048-4EA2-AEC3-9B6E6D115A7E}"/>
    <cellStyle name="Milliers 15 3 2" xfId="59576" xr:uid="{7EFF5DDE-81B5-47C6-90C3-F3B4ACADE507}"/>
    <cellStyle name="Milliers 15 3 2 2" xfId="60559" xr:uid="{80E22FE1-98DE-48D4-8583-068442A57770}"/>
    <cellStyle name="Milliers 15 3 2 3" xfId="61534" xr:uid="{3A73E3A7-5A06-47E7-B1DA-D6E93B455141}"/>
    <cellStyle name="Milliers 15 3 2 4" xfId="62556" xr:uid="{813BC807-C5F3-4335-AF82-62824E299B0B}"/>
    <cellStyle name="Milliers 15 3 3" xfId="59577" xr:uid="{2F997B9A-EB2B-484F-87E0-B520EBE362BD}"/>
    <cellStyle name="Milliers 15 3 3 2" xfId="60560" xr:uid="{C4E0842A-35BB-4735-9C61-326E87DA9E4E}"/>
    <cellStyle name="Milliers 15 3 3 3" xfId="61535" xr:uid="{CC1888BA-7724-479C-84A4-19468E125B33}"/>
    <cellStyle name="Milliers 15 3 3 4" xfId="62557" xr:uid="{CCCBF4D5-097E-4B15-AD38-6683C19203F7}"/>
    <cellStyle name="Milliers 15 3 4" xfId="59886" xr:uid="{BB476CF3-A25D-493E-A54F-045335ABD7FE}"/>
    <cellStyle name="Milliers 15 3 4 2" xfId="61797" xr:uid="{5870CD43-B432-443A-8914-D7D4741B11EC}"/>
    <cellStyle name="Milliers 15 3 4 3" xfId="62819" xr:uid="{623CD96E-FE3D-421F-A92D-ABB4E911B58E}"/>
    <cellStyle name="Milliers 15 3 5" xfId="60558" xr:uid="{0BE60D65-4D43-4688-86D6-85B8FB0DD8F5}"/>
    <cellStyle name="Milliers 15 3 5 2" xfId="61533" xr:uid="{84A5D78B-618D-4773-A2C0-679DAA47C01A}"/>
    <cellStyle name="Milliers 15 3 5 3" xfId="62555" xr:uid="{083D23D9-8B73-442F-9A2C-CA2B4EAC2BA5}"/>
    <cellStyle name="Milliers 15 3 6" xfId="60882" xr:uid="{078136BE-DDD0-462E-9FF9-15A07B8AF04B}"/>
    <cellStyle name="Milliers 15 3 7" xfId="61904" xr:uid="{1E485AB1-B624-4098-944E-502F5A37785F}"/>
    <cellStyle name="Milliers 15 3 8" xfId="59575" xr:uid="{A077A489-1CDF-4E37-902D-60B7F1DC16B8}"/>
    <cellStyle name="Milliers 15 4" xfId="59578" xr:uid="{E1A68F2E-7DB4-4AFD-A47A-B363EAB576BC}"/>
    <cellStyle name="Milliers 15 4 2" xfId="59579" xr:uid="{E374286F-003B-4287-800E-6A43FB894FC5}"/>
    <cellStyle name="Milliers 15 4 2 2" xfId="60562" xr:uid="{216D238E-4A1C-4F1E-BC9B-309FA7E40898}"/>
    <cellStyle name="Milliers 15 4 2 3" xfId="61537" xr:uid="{90A842F2-9D97-43D5-BC8A-31F583028A19}"/>
    <cellStyle name="Milliers 15 4 2 4" xfId="62559" xr:uid="{744C3DEC-7173-489B-9D7E-21F7793C9FCB}"/>
    <cellStyle name="Milliers 15 4 3" xfId="59580" xr:uid="{4514F650-FA31-4FFA-9C20-F92CAEB1F42E}"/>
    <cellStyle name="Milliers 15 4 3 2" xfId="60563" xr:uid="{26CA2B92-F573-4566-9667-E202FF9B2F2D}"/>
    <cellStyle name="Milliers 15 4 3 3" xfId="61538" xr:uid="{6AD160F6-9791-4222-AE38-7A57365E1D8A}"/>
    <cellStyle name="Milliers 15 4 3 4" xfId="62560" xr:uid="{EC860BF8-7CE2-43C4-B802-9FA488503249}"/>
    <cellStyle name="Milliers 15 4 4" xfId="59887" xr:uid="{FD9A8053-A6A1-4264-B6BB-17BB627C24C1}"/>
    <cellStyle name="Milliers 15 4 4 2" xfId="61798" xr:uid="{24B057F3-94B1-41B9-BB5A-14D9B1F95FCB}"/>
    <cellStyle name="Milliers 15 4 4 3" xfId="62820" xr:uid="{94405571-3E57-4EA6-9346-BD6ED64F19DA}"/>
    <cellStyle name="Milliers 15 4 5" xfId="60561" xr:uid="{33ECD231-2D74-461D-90BE-39A844878D8C}"/>
    <cellStyle name="Milliers 15 4 5 2" xfId="61536" xr:uid="{1608CD1E-FBA3-4992-9F26-EB5B6B61B079}"/>
    <cellStyle name="Milliers 15 4 5 3" xfId="62558" xr:uid="{A446E664-D490-429B-B8E9-68BA02447F69}"/>
    <cellStyle name="Milliers 15 4 6" xfId="60883" xr:uid="{961D5625-85E1-4F90-8D6D-460841D5D5E0}"/>
    <cellStyle name="Milliers 15 4 7" xfId="61905" xr:uid="{82F71E8A-AF36-40DD-B4B3-AE6363AB9B4C}"/>
    <cellStyle name="Milliers 15 5" xfId="59581" xr:uid="{004D9A8E-25E9-4094-9BE4-FB676BA85D5D}"/>
    <cellStyle name="Milliers 15 5 2" xfId="59582" xr:uid="{7B29C457-7F87-49DC-B876-188C69048FC6}"/>
    <cellStyle name="Milliers 15 5 2 2" xfId="60565" xr:uid="{23CF8E84-A5D0-4D28-B3C0-CD068E9FA022}"/>
    <cellStyle name="Milliers 15 5 2 3" xfId="61540" xr:uid="{C2700714-48DD-4577-A278-A1EC5EE099B6}"/>
    <cellStyle name="Milliers 15 5 2 4" xfId="62562" xr:uid="{035A0C42-BF81-4EF5-8978-75428F39223B}"/>
    <cellStyle name="Milliers 15 5 3" xfId="59583" xr:uid="{A43FEF3D-E336-444E-A4FA-9E688173D08D}"/>
    <cellStyle name="Milliers 15 5 3 2" xfId="60566" xr:uid="{A48AE56A-73AB-4BBB-B4E0-82EEF9DD4A47}"/>
    <cellStyle name="Milliers 15 5 3 3" xfId="61541" xr:uid="{0889DAC2-C24A-47B7-9F0F-04A8BF71E33D}"/>
    <cellStyle name="Milliers 15 5 3 4" xfId="62563" xr:uid="{3A39FAEB-E2DC-4C4B-988F-7C514CB2F5EA}"/>
    <cellStyle name="Milliers 15 5 4" xfId="60564" xr:uid="{06E35A97-083B-4F24-BAA4-D542312D7BDB}"/>
    <cellStyle name="Milliers 15 5 5" xfId="61539" xr:uid="{7BD46657-D891-499A-A229-77B614C1BE0E}"/>
    <cellStyle name="Milliers 15 5 6" xfId="62561" xr:uid="{FB8A819C-C3E7-4DEA-8425-3ADFDAB34BF5}"/>
    <cellStyle name="Milliers 15 6" xfId="59884" xr:uid="{7DA9EA31-7EF3-4E5B-92FE-07DB70139F64}"/>
    <cellStyle name="Milliers 15 6 2" xfId="61795" xr:uid="{7521828E-2D60-4FFF-9377-AFBFB3CDC7C0}"/>
    <cellStyle name="Milliers 15 6 3" xfId="62817" xr:uid="{C39643D8-14AC-4704-A1F2-89173B294E36}"/>
    <cellStyle name="Milliers 15 7" xfId="60554" xr:uid="{07DA5E22-09D1-4EE1-AE5E-5617BD2329C9}"/>
    <cellStyle name="Milliers 15 8" xfId="60880" xr:uid="{096BB702-0895-44A4-88D6-D5E68090FD44}"/>
    <cellStyle name="Milliers 15 9" xfId="61902" xr:uid="{8CDD2905-5C07-4B71-B660-EDD15BADF8E1}"/>
    <cellStyle name="Milliers 16" xfId="335" xr:uid="{D4179CC4-F866-48F3-8504-A0C632190D78}"/>
    <cellStyle name="Milliers 16 2" xfId="58846" xr:uid="{AE1A53F0-3EA2-47FE-8D3B-93F65E1C1BD0}"/>
    <cellStyle name="Milliers 16 2 2" xfId="59585" xr:uid="{071B27D3-8D4A-4402-A65F-353B841A6A43}"/>
    <cellStyle name="Milliers 16 2 2 2" xfId="60569" xr:uid="{24E4A52F-0020-46F9-922B-D9DD93F0442B}"/>
    <cellStyle name="Milliers 16 2 2 3" xfId="61543" xr:uid="{FD50788E-6F7B-4008-B7C8-D6F391952F81}"/>
    <cellStyle name="Milliers 16 2 2 4" xfId="62565" xr:uid="{956A7E58-1A24-4748-B8E5-A8F7BA2E8891}"/>
    <cellStyle name="Milliers 16 2 3" xfId="59586" xr:uid="{F84DAD4E-B53A-4BB0-A655-38930AE9C6D1}"/>
    <cellStyle name="Milliers 16 2 3 2" xfId="60570" xr:uid="{EEDBCDD0-45DB-4054-9210-AF19863EF6C3}"/>
    <cellStyle name="Milliers 16 2 3 3" xfId="61544" xr:uid="{B9AC9412-AB81-413F-84F7-FF4A2A47E585}"/>
    <cellStyle name="Milliers 16 2 3 4" xfId="62566" xr:uid="{8340A26A-0F5A-4AE2-919A-8463EEFBD48D}"/>
    <cellStyle name="Milliers 16 2 4" xfId="59889" xr:uid="{91FFDABF-B1AE-4D8B-92AA-614E0DAE9B99}"/>
    <cellStyle name="Milliers 16 2 4 2" xfId="61800" xr:uid="{43EBE99C-1CFD-42DA-B10A-7000292B469D}"/>
    <cellStyle name="Milliers 16 2 4 3" xfId="62822" xr:uid="{B16D488B-2C5F-49A8-8E99-1AB6B81F7A04}"/>
    <cellStyle name="Milliers 16 2 5" xfId="60568" xr:uid="{6B385318-64C0-475A-B2EE-9AB84F8A5006}"/>
    <cellStyle name="Milliers 16 2 5 2" xfId="61542" xr:uid="{D66042B3-F105-4CCB-A18B-7F0CCC65B29F}"/>
    <cellStyle name="Milliers 16 2 5 3" xfId="62564" xr:uid="{D5EA5002-0E94-4224-9E42-3B25C329271C}"/>
    <cellStyle name="Milliers 16 2 6" xfId="60885" xr:uid="{DC31F3F6-FCF1-4501-B2E1-1C529D876001}"/>
    <cellStyle name="Milliers 16 2 7" xfId="61907" xr:uid="{51D0CFA4-CE4A-44E1-A9D3-61C77F286CCD}"/>
    <cellStyle name="Milliers 16 2 8" xfId="59584" xr:uid="{66E01452-F4EC-423E-80AA-C984FD4763E8}"/>
    <cellStyle name="Milliers 16 3" xfId="58847" xr:uid="{B4114E53-AA94-463E-83A4-6636D17D44C9}"/>
    <cellStyle name="Milliers 16 3 2" xfId="59588" xr:uid="{E85749C7-AA2B-4B9B-A5D5-E300B468B79D}"/>
    <cellStyle name="Milliers 16 3 2 2" xfId="60572" xr:uid="{D68C438D-204E-44EB-96BA-BFA524B63747}"/>
    <cellStyle name="Milliers 16 3 2 3" xfId="61546" xr:uid="{459C13F0-C487-4012-A4AA-13C8FF2F31A0}"/>
    <cellStyle name="Milliers 16 3 2 4" xfId="62568" xr:uid="{9872CDA6-58CD-4D40-822D-189E90A370ED}"/>
    <cellStyle name="Milliers 16 3 3" xfId="59589" xr:uid="{754324A0-65C1-47A6-8F24-DED40F1B4F89}"/>
    <cellStyle name="Milliers 16 3 3 2" xfId="60573" xr:uid="{03035B32-DEE2-4622-839D-7AEFB33FA8D7}"/>
    <cellStyle name="Milliers 16 3 3 3" xfId="61547" xr:uid="{65F99551-5EA5-4950-8AC7-41E262C50F49}"/>
    <cellStyle name="Milliers 16 3 3 4" xfId="62569" xr:uid="{D328F31F-FB9C-4B6C-B36D-FA645CF268A5}"/>
    <cellStyle name="Milliers 16 3 4" xfId="59890" xr:uid="{62A3F90B-3222-476E-9CA9-F5D0F2944499}"/>
    <cellStyle name="Milliers 16 3 4 2" xfId="61801" xr:uid="{D11043BA-3CE8-486B-99A9-CE7FB69732B5}"/>
    <cellStyle name="Milliers 16 3 4 3" xfId="62823" xr:uid="{C3977800-F098-4D10-AEC3-1244F689022E}"/>
    <cellStyle name="Milliers 16 3 5" xfId="60571" xr:uid="{1084AF96-F75B-43F2-9418-725985211944}"/>
    <cellStyle name="Milliers 16 3 5 2" xfId="61545" xr:uid="{63416E14-333C-48D4-975D-A4FFA92DA05D}"/>
    <cellStyle name="Milliers 16 3 5 3" xfId="62567" xr:uid="{34D848A8-81B2-46F2-A88B-41F55FD031CD}"/>
    <cellStyle name="Milliers 16 3 6" xfId="60886" xr:uid="{9D1B09FC-F2B6-4A42-8379-5515D86BBBFF}"/>
    <cellStyle name="Milliers 16 3 7" xfId="61908" xr:uid="{14589058-AAAB-434E-AA71-F5D849099D04}"/>
    <cellStyle name="Milliers 16 3 8" xfId="59587" xr:uid="{535450A9-D4EB-4499-AEDC-D359BCBE9A38}"/>
    <cellStyle name="Milliers 16 4" xfId="59590" xr:uid="{A1F7AD74-311A-4CBB-A5ED-43114657C269}"/>
    <cellStyle name="Milliers 16 4 2" xfId="59591" xr:uid="{5310A058-4CCA-4B69-A228-A82C46088FBA}"/>
    <cellStyle name="Milliers 16 4 2 2" xfId="60575" xr:uid="{610AE092-E7E3-436A-857E-6F1A924BD726}"/>
    <cellStyle name="Milliers 16 4 2 3" xfId="61549" xr:uid="{9B6E6CCD-57D6-4D0B-A55A-66244F16FC9B}"/>
    <cellStyle name="Milliers 16 4 2 4" xfId="62571" xr:uid="{A374171F-6FBF-4D23-8FE4-D343CABB0BD7}"/>
    <cellStyle name="Milliers 16 4 3" xfId="59592" xr:uid="{8A117DD1-EE15-4B89-BFAE-8B7CD4034FA5}"/>
    <cellStyle name="Milliers 16 4 3 2" xfId="60576" xr:uid="{4FEFD6B3-6D79-4BB6-8C91-4DCA60D8BAA6}"/>
    <cellStyle name="Milliers 16 4 3 3" xfId="61550" xr:uid="{2919BA9B-BDD3-48A0-931E-CD9CC9653756}"/>
    <cellStyle name="Milliers 16 4 3 4" xfId="62572" xr:uid="{28B893B1-EA19-45D5-AD47-7122C5B273B8}"/>
    <cellStyle name="Milliers 16 4 4" xfId="59891" xr:uid="{29CB8A71-C20C-42D3-9E4A-CB84055B1299}"/>
    <cellStyle name="Milliers 16 4 4 2" xfId="61802" xr:uid="{3478DD12-30D7-4E42-8DDE-8C0B4B43F2C4}"/>
    <cellStyle name="Milliers 16 4 4 3" xfId="62824" xr:uid="{E4A046B6-921C-40ED-B4F7-74819147DA19}"/>
    <cellStyle name="Milliers 16 4 5" xfId="60574" xr:uid="{BB052C0C-5D2D-4585-8489-BA2DB6D112B9}"/>
    <cellStyle name="Milliers 16 4 5 2" xfId="61548" xr:uid="{FD6775DA-E4B0-4D2B-93C7-A81FA35814EA}"/>
    <cellStyle name="Milliers 16 4 5 3" xfId="62570" xr:uid="{A3C1FCB8-9702-403D-980B-E240C6AC0D1A}"/>
    <cellStyle name="Milliers 16 4 6" xfId="60887" xr:uid="{A3DEF2B3-BF12-402D-9D6D-025458FE826D}"/>
    <cellStyle name="Milliers 16 4 7" xfId="61909" xr:uid="{55D4A221-61F4-43BF-A6BB-801BF7B09E40}"/>
    <cellStyle name="Milliers 16 5" xfId="59593" xr:uid="{482F8098-C48A-40F0-934F-E4A391B71ADE}"/>
    <cellStyle name="Milliers 16 5 2" xfId="59594" xr:uid="{94101DDF-E69D-488C-8685-76C4C13B48F9}"/>
    <cellStyle name="Milliers 16 5 2 2" xfId="60578" xr:uid="{D9013D30-DB50-48BF-90E8-2F026D81CE8D}"/>
    <cellStyle name="Milliers 16 5 2 3" xfId="61552" xr:uid="{51EF3915-EE13-4502-B81F-156C7AB0BCDC}"/>
    <cellStyle name="Milliers 16 5 2 4" xfId="62574" xr:uid="{B0B95811-682A-4DBD-8E3B-0C6EAEB9EC3B}"/>
    <cellStyle name="Milliers 16 5 3" xfId="59595" xr:uid="{8C92A269-598C-4585-8F7A-278362FFDA4F}"/>
    <cellStyle name="Milliers 16 5 3 2" xfId="60579" xr:uid="{0419164A-BB6E-4359-B9B2-EA459F620229}"/>
    <cellStyle name="Milliers 16 5 3 3" xfId="61553" xr:uid="{0BAEFA8C-E75B-41F0-A00E-EE45741C92B1}"/>
    <cellStyle name="Milliers 16 5 3 4" xfId="62575" xr:uid="{287A6789-6A8D-4F7E-80B0-A91877DC6C72}"/>
    <cellStyle name="Milliers 16 5 4" xfId="60577" xr:uid="{04984A87-E86E-41A0-BEE5-5DDA7BD4E1DF}"/>
    <cellStyle name="Milliers 16 5 5" xfId="61551" xr:uid="{AD4D2BA3-F825-46D5-BBC9-E4239560F29D}"/>
    <cellStyle name="Milliers 16 5 6" xfId="62573" xr:uid="{F63A263F-F260-46B4-919E-071EED20C9E0}"/>
    <cellStyle name="Milliers 16 6" xfId="59888" xr:uid="{3ACAF9A8-7F57-4A7D-B56E-44B00D96673A}"/>
    <cellStyle name="Milliers 16 6 2" xfId="61799" xr:uid="{825C23C6-0D8C-48BE-B175-93BF0D8AEB87}"/>
    <cellStyle name="Milliers 16 6 3" xfId="62821" xr:uid="{0BCDA6A6-8BEC-4F0F-A81A-4BB08F8B4BDC}"/>
    <cellStyle name="Milliers 16 7" xfId="60567" xr:uid="{F98ECCD4-8051-4427-A378-8B046E532DE4}"/>
    <cellStyle name="Milliers 16 8" xfId="60884" xr:uid="{EEE3DC4E-666C-45F5-A7F9-187BAB924859}"/>
    <cellStyle name="Milliers 16 9" xfId="61906" xr:uid="{FADCAAC9-287C-43B2-8BE3-741035C1F7AC}"/>
    <cellStyle name="Milliers 17" xfId="336" xr:uid="{51D25B8E-E201-4C55-9827-7A442C9B6AB5}"/>
    <cellStyle name="Milliers 17 2" xfId="58848" xr:uid="{8F3B063B-7BB5-4AAF-866D-F08CD74FAB40}"/>
    <cellStyle name="Milliers 17 2 2" xfId="59597" xr:uid="{0E7A27D9-8D8F-40D0-B505-77CDB1EBEDB8}"/>
    <cellStyle name="Milliers 17 2 2 2" xfId="60582" xr:uid="{77456589-C8D7-4E23-94B3-146352E82768}"/>
    <cellStyle name="Milliers 17 2 2 3" xfId="61555" xr:uid="{A14ED30D-7272-498F-886F-E1A8B4308A9D}"/>
    <cellStyle name="Milliers 17 2 2 4" xfId="62577" xr:uid="{295F3DEA-D78D-420A-AF22-B727A007952C}"/>
    <cellStyle name="Milliers 17 2 3" xfId="59598" xr:uid="{17065221-5C89-4AEE-9307-AEB572A13467}"/>
    <cellStyle name="Milliers 17 2 3 2" xfId="60583" xr:uid="{3BA36AA1-BB0A-45FF-B262-A46607FF9A93}"/>
    <cellStyle name="Milliers 17 2 3 3" xfId="61556" xr:uid="{94D3FF39-0B77-4CD6-8937-4E940F5F30BB}"/>
    <cellStyle name="Milliers 17 2 3 4" xfId="62578" xr:uid="{B33F3B48-6408-4939-8D8F-9F6B19C33EA5}"/>
    <cellStyle name="Milliers 17 2 4" xfId="59893" xr:uid="{0E26BF61-CCB7-42D3-A01B-2DE0EF057C4B}"/>
    <cellStyle name="Milliers 17 2 4 2" xfId="61804" xr:uid="{FF151BD1-D0A4-4185-842A-FAA4C2803E09}"/>
    <cellStyle name="Milliers 17 2 4 3" xfId="62826" xr:uid="{62B23AB3-BDF9-4783-A72F-29041E69657F}"/>
    <cellStyle name="Milliers 17 2 5" xfId="60581" xr:uid="{E05DB54B-9456-4975-8458-E1677137ED43}"/>
    <cellStyle name="Milliers 17 2 5 2" xfId="61554" xr:uid="{45E92A63-67B5-46C4-AD69-BE96E3623971}"/>
    <cellStyle name="Milliers 17 2 5 3" xfId="62576" xr:uid="{6CED3250-430C-42AF-B064-C933EC92BAEF}"/>
    <cellStyle name="Milliers 17 2 6" xfId="60889" xr:uid="{0BE193C0-9402-4347-B72B-8C7686C7C633}"/>
    <cellStyle name="Milliers 17 2 7" xfId="61911" xr:uid="{E90156A0-C26B-4153-A441-5162A376077A}"/>
    <cellStyle name="Milliers 17 2 8" xfId="59596" xr:uid="{0F92470D-6FC2-44F9-98ED-CE61D523232A}"/>
    <cellStyle name="Milliers 17 3" xfId="58849" xr:uid="{D81EE527-825D-4882-A064-D314CA35FB4B}"/>
    <cellStyle name="Milliers 17 3 2" xfId="59600" xr:uid="{974F8271-7A13-4F12-84FD-C8C0972EDBBC}"/>
    <cellStyle name="Milliers 17 3 2 2" xfId="60585" xr:uid="{D15AF04C-9EAA-46CC-A0F9-C19EABF44020}"/>
    <cellStyle name="Milliers 17 3 2 3" xfId="61558" xr:uid="{C58E84DC-24EA-426A-98EB-ADED6CB52DC8}"/>
    <cellStyle name="Milliers 17 3 2 4" xfId="62580" xr:uid="{01788858-DC2D-4039-9A8D-6F82AF8E5CB2}"/>
    <cellStyle name="Milliers 17 3 3" xfId="59601" xr:uid="{6F0AE626-F549-47E1-BA81-0461E6C99833}"/>
    <cellStyle name="Milliers 17 3 3 2" xfId="60586" xr:uid="{35A6D285-32AC-4F9E-8578-27C1639A8A9A}"/>
    <cellStyle name="Milliers 17 3 3 3" xfId="61559" xr:uid="{AEF01553-8707-4286-86C4-C78A1DD02577}"/>
    <cellStyle name="Milliers 17 3 3 4" xfId="62581" xr:uid="{3F53C200-7D9B-4AA6-8F1E-C9227FA1293A}"/>
    <cellStyle name="Milliers 17 3 4" xfId="59894" xr:uid="{75BD512D-9C25-42E3-8BD9-88AE43046370}"/>
    <cellStyle name="Milliers 17 3 4 2" xfId="61805" xr:uid="{0F788788-BE38-4F9C-9B82-0DAFCEE45259}"/>
    <cellStyle name="Milliers 17 3 4 3" xfId="62827" xr:uid="{5A399132-9921-4384-A090-33B270F3082D}"/>
    <cellStyle name="Milliers 17 3 5" xfId="60584" xr:uid="{22BD96C1-9B5B-4A03-AD0D-535F2AEBF27B}"/>
    <cellStyle name="Milliers 17 3 5 2" xfId="61557" xr:uid="{620F16AF-91CE-4003-B8AE-47290149ECD5}"/>
    <cellStyle name="Milliers 17 3 5 3" xfId="62579" xr:uid="{53CE177A-812C-4965-9C2E-F3334DFD77CB}"/>
    <cellStyle name="Milliers 17 3 6" xfId="60890" xr:uid="{094DCC43-0367-44B6-8372-B541B39D6E3A}"/>
    <cellStyle name="Milliers 17 3 7" xfId="61912" xr:uid="{4498DBEA-EBDB-4AC3-882E-11FB719C68E0}"/>
    <cellStyle name="Milliers 17 3 8" xfId="59599" xr:uid="{9568FE3B-AF4D-4254-8372-343E6ACAFD70}"/>
    <cellStyle name="Milliers 17 4" xfId="59602" xr:uid="{A9C3B88F-BFC8-4507-BFF2-B4455A839800}"/>
    <cellStyle name="Milliers 17 4 2" xfId="59603" xr:uid="{F37D53A9-0296-43C3-A7B7-FBB79005FEA7}"/>
    <cellStyle name="Milliers 17 4 2 2" xfId="60588" xr:uid="{C0321093-724D-4E44-A220-ECC7A1E0B53C}"/>
    <cellStyle name="Milliers 17 4 2 3" xfId="61561" xr:uid="{5ADA866B-95D9-4B0A-B6A5-0E28760DE479}"/>
    <cellStyle name="Milliers 17 4 2 4" xfId="62583" xr:uid="{6A3462ED-0643-4467-9770-E6D1F5EBF214}"/>
    <cellStyle name="Milliers 17 4 3" xfId="59604" xr:uid="{4AB08319-B071-4545-85ED-532047A1FBCE}"/>
    <cellStyle name="Milliers 17 4 3 2" xfId="60589" xr:uid="{D5D30D26-00DE-401B-B099-E4C57A72E29A}"/>
    <cellStyle name="Milliers 17 4 3 3" xfId="61562" xr:uid="{E7167A9E-0B29-451F-94C3-C9E0E3C34266}"/>
    <cellStyle name="Milliers 17 4 3 4" xfId="62584" xr:uid="{D1D98EC0-6168-4648-8A1D-FC470D1376F8}"/>
    <cellStyle name="Milliers 17 4 4" xfId="59895" xr:uid="{EBF81903-B8A3-4AAF-96A4-2ED76F324BE2}"/>
    <cellStyle name="Milliers 17 4 4 2" xfId="61806" xr:uid="{9AECAA0D-81A4-4A90-B539-214A73FAA655}"/>
    <cellStyle name="Milliers 17 4 4 3" xfId="62828" xr:uid="{31890D01-6FA1-4613-BE33-37E236B496BE}"/>
    <cellStyle name="Milliers 17 4 5" xfId="60587" xr:uid="{3B274FD8-CEE8-40CC-BDE7-7CC45F354D14}"/>
    <cellStyle name="Milliers 17 4 5 2" xfId="61560" xr:uid="{13CB8701-64DF-43E5-B66C-48919157EE9A}"/>
    <cellStyle name="Milliers 17 4 5 3" xfId="62582" xr:uid="{93C8CE53-AAB5-4515-9359-D2CD39D29FDB}"/>
    <cellStyle name="Milliers 17 4 6" xfId="60891" xr:uid="{38C801BE-5A60-4928-B812-DE52A1831FF2}"/>
    <cellStyle name="Milliers 17 4 7" xfId="61913" xr:uid="{A5ED7752-5181-4AC9-8285-A6A9AFBDE3A4}"/>
    <cellStyle name="Milliers 17 5" xfId="59605" xr:uid="{51C1F20B-322D-4360-A41A-654110ACB8C2}"/>
    <cellStyle name="Milliers 17 5 2" xfId="59606" xr:uid="{876F5B21-3C16-4C0F-856C-8F8BA0F9F751}"/>
    <cellStyle name="Milliers 17 5 2 2" xfId="60591" xr:uid="{A6758059-D742-468D-9695-3FB5C0807102}"/>
    <cellStyle name="Milliers 17 5 2 3" xfId="61564" xr:uid="{474685CE-75F0-4DA0-8436-A0E5BDBC1867}"/>
    <cellStyle name="Milliers 17 5 2 4" xfId="62586" xr:uid="{9BFB258A-716B-4F72-99A2-6A5AEA0A1F43}"/>
    <cellStyle name="Milliers 17 5 3" xfId="59607" xr:uid="{B3EBE211-8B06-449A-A539-FA67E981C299}"/>
    <cellStyle name="Milliers 17 5 3 2" xfId="60592" xr:uid="{ACFA17A7-70AF-4D38-9F41-AE0773DCCD5C}"/>
    <cellStyle name="Milliers 17 5 3 3" xfId="61565" xr:uid="{201ADD8A-BD1A-4E60-ADE4-1A211307DFC7}"/>
    <cellStyle name="Milliers 17 5 3 4" xfId="62587" xr:uid="{3FD7F761-75BF-4A5C-A603-27737BB3C64E}"/>
    <cellStyle name="Milliers 17 5 4" xfId="60590" xr:uid="{323674CC-4E89-496C-9F4E-9BA11CA7C88D}"/>
    <cellStyle name="Milliers 17 5 5" xfId="61563" xr:uid="{57ED6D73-8F28-4522-B7DE-200804BBA984}"/>
    <cellStyle name="Milliers 17 5 6" xfId="62585" xr:uid="{98A07135-E1E2-4C7A-A1BF-B9DA08496127}"/>
    <cellStyle name="Milliers 17 6" xfId="59892" xr:uid="{647670BA-3D60-4AA5-90B6-72DF60468ABD}"/>
    <cellStyle name="Milliers 17 6 2" xfId="61803" xr:uid="{C2FCEEF8-25D6-414B-9C08-0E45A1C884EA}"/>
    <cellStyle name="Milliers 17 6 3" xfId="62825" xr:uid="{39AB0370-00FE-4203-A352-90CA5E6C83BE}"/>
    <cellStyle name="Milliers 17 7" xfId="60580" xr:uid="{02A8FC81-20FF-4889-945A-2E5452784034}"/>
    <cellStyle name="Milliers 17 8" xfId="60888" xr:uid="{143D995F-2CFF-4B7F-8019-D917FB0BAF75}"/>
    <cellStyle name="Milliers 17 9" xfId="61910" xr:uid="{3BCED17C-8C6F-4F3D-99CA-26588B63F1EF}"/>
    <cellStyle name="Milliers 18" xfId="337" xr:uid="{7F375241-EFF0-4309-954C-10EBA0CF2602}"/>
    <cellStyle name="Milliers 18 2" xfId="58850" xr:uid="{F97D9191-AF04-43AB-9A3C-9C178DA3A3CE}"/>
    <cellStyle name="Milliers 18 2 2" xfId="59609" xr:uid="{3AF0DF28-C911-4CD0-8098-123CA1F40263}"/>
    <cellStyle name="Milliers 18 2 2 2" xfId="60595" xr:uid="{79EE7754-F390-4C14-9284-8426C8DD0303}"/>
    <cellStyle name="Milliers 18 2 2 3" xfId="61567" xr:uid="{7D97CFD2-A4C3-4BD6-A7C4-6AEC465C8DA1}"/>
    <cellStyle name="Milliers 18 2 2 4" xfId="62589" xr:uid="{349D47E7-2286-4BAA-8012-616A11EA9D54}"/>
    <cellStyle name="Milliers 18 2 3" xfId="59610" xr:uid="{735E9A5B-A718-45A4-8748-38BB2C735EA5}"/>
    <cellStyle name="Milliers 18 2 3 2" xfId="60596" xr:uid="{22B4E57A-549B-4A58-AA49-AE403CC121D9}"/>
    <cellStyle name="Milliers 18 2 3 3" xfId="61568" xr:uid="{3E7ED235-0514-4DAB-8C45-81466EA8F961}"/>
    <cellStyle name="Milliers 18 2 3 4" xfId="62590" xr:uid="{DAD5F585-15BE-4173-B6A9-EE8BBB4B9B2D}"/>
    <cellStyle name="Milliers 18 2 4" xfId="59897" xr:uid="{73FC23C7-12A0-4C8E-B768-73385B57C659}"/>
    <cellStyle name="Milliers 18 2 4 2" xfId="61808" xr:uid="{142F0BFA-F642-4A6E-9B86-B75767CBC84C}"/>
    <cellStyle name="Milliers 18 2 4 3" xfId="62830" xr:uid="{3B1BDE74-B8DE-467C-AA74-C9D227DD4FB1}"/>
    <cellStyle name="Milliers 18 2 5" xfId="60594" xr:uid="{7AE7B580-0705-4EDA-A497-C2A40E26B934}"/>
    <cellStyle name="Milliers 18 2 5 2" xfId="61566" xr:uid="{B530CD55-1A8F-4E41-915F-192BB2A1AF58}"/>
    <cellStyle name="Milliers 18 2 5 3" xfId="62588" xr:uid="{91AE6308-744E-41AE-8810-C50350C31647}"/>
    <cellStyle name="Milliers 18 2 6" xfId="60893" xr:uid="{6B211B9E-6F51-4CF6-8DFC-9522BD2F3A61}"/>
    <cellStyle name="Milliers 18 2 7" xfId="61915" xr:uid="{88015847-C892-41B0-92D3-2A787E3BAF69}"/>
    <cellStyle name="Milliers 18 2 8" xfId="59608" xr:uid="{B027297E-6F0B-44BF-A940-D82B78DF34FE}"/>
    <cellStyle name="Milliers 18 3" xfId="58851" xr:uid="{2E99A092-8B3E-4102-BC8F-CD0CBC37F88D}"/>
    <cellStyle name="Milliers 18 3 2" xfId="59612" xr:uid="{16916BA9-57F8-44E4-BDE8-9EB10FD853FA}"/>
    <cellStyle name="Milliers 18 3 2 2" xfId="60598" xr:uid="{9808487F-0108-4691-AA7D-D343178910EB}"/>
    <cellStyle name="Milliers 18 3 2 3" xfId="61570" xr:uid="{4DA63919-A565-4EFE-A1E2-8960AA16E135}"/>
    <cellStyle name="Milliers 18 3 2 4" xfId="62592" xr:uid="{5583A488-3437-43F4-A228-F4CDBCC65C58}"/>
    <cellStyle name="Milliers 18 3 3" xfId="59613" xr:uid="{82205DE3-7DDA-4708-A9E2-D2DC93D8F545}"/>
    <cellStyle name="Milliers 18 3 3 2" xfId="60599" xr:uid="{F51A2379-9C45-4D74-A351-CE2E3C3118DE}"/>
    <cellStyle name="Milliers 18 3 3 3" xfId="61571" xr:uid="{6FB0C00F-B208-4F8A-8EF3-FA656A74CCA6}"/>
    <cellStyle name="Milliers 18 3 3 4" xfId="62593" xr:uid="{093E347B-C7AA-48C3-AF3E-C378B3530EE3}"/>
    <cellStyle name="Milliers 18 3 4" xfId="59898" xr:uid="{B118283A-8C8D-409F-8585-9FA94F814C10}"/>
    <cellStyle name="Milliers 18 3 4 2" xfId="61809" xr:uid="{63F24A81-1066-465C-BE06-83C271C86E81}"/>
    <cellStyle name="Milliers 18 3 4 3" xfId="62831" xr:uid="{ED32471D-1888-4A3A-9556-00D9D28821B3}"/>
    <cellStyle name="Milliers 18 3 5" xfId="60597" xr:uid="{3E1154B9-379A-4551-A483-256B678804D0}"/>
    <cellStyle name="Milliers 18 3 5 2" xfId="61569" xr:uid="{B0EEDC8F-0A81-4657-8FCE-E20A80EFD861}"/>
    <cellStyle name="Milliers 18 3 5 3" xfId="62591" xr:uid="{8F8CEA51-422D-4892-BD83-BA34F0F380FF}"/>
    <cellStyle name="Milliers 18 3 6" xfId="60894" xr:uid="{F17AC26B-BFC7-4130-B91D-301CC2019323}"/>
    <cellStyle name="Milliers 18 3 7" xfId="61916" xr:uid="{6FE2A3C9-F41F-455E-B4F7-0269BD715295}"/>
    <cellStyle name="Milliers 18 3 8" xfId="59611" xr:uid="{8EE3C934-09C9-451B-A630-F1D529F93924}"/>
    <cellStyle name="Milliers 18 4" xfId="59614" xr:uid="{3977DCC9-6A01-4467-8D37-28686644D22A}"/>
    <cellStyle name="Milliers 18 4 2" xfId="59615" xr:uid="{F98E30E5-1599-43C4-AAD0-757D3F0C1342}"/>
    <cellStyle name="Milliers 18 4 2 2" xfId="60601" xr:uid="{20AFA56E-365E-42A3-B56D-C78468CF0153}"/>
    <cellStyle name="Milliers 18 4 2 3" xfId="61573" xr:uid="{189B14AD-FB01-4A13-898C-E1B00E7D1CD7}"/>
    <cellStyle name="Milliers 18 4 2 4" xfId="62595" xr:uid="{007F0344-62BD-4712-B767-234025BFE401}"/>
    <cellStyle name="Milliers 18 4 3" xfId="59616" xr:uid="{BE6EC0E6-80B2-4AD7-B2A6-045B820F1DCB}"/>
    <cellStyle name="Milliers 18 4 3 2" xfId="60602" xr:uid="{B326DFEB-CDF1-46BD-A5A4-95DFDEC62F99}"/>
    <cellStyle name="Milliers 18 4 3 3" xfId="61574" xr:uid="{718E045F-5367-4B02-AD82-29CABC838643}"/>
    <cellStyle name="Milliers 18 4 3 4" xfId="62596" xr:uid="{324F2DC7-1CF1-4E39-9F01-2446FE1F2E88}"/>
    <cellStyle name="Milliers 18 4 4" xfId="59899" xr:uid="{DD016713-E694-4BD7-863D-B366B3587E67}"/>
    <cellStyle name="Milliers 18 4 4 2" xfId="61810" xr:uid="{7CDCC914-B246-4D50-B638-121A533E980C}"/>
    <cellStyle name="Milliers 18 4 4 3" xfId="62832" xr:uid="{BB02E63B-B468-419E-B99C-2B7B27268C09}"/>
    <cellStyle name="Milliers 18 4 5" xfId="60600" xr:uid="{F1467527-948E-4268-961E-158C031285C9}"/>
    <cellStyle name="Milliers 18 4 5 2" xfId="61572" xr:uid="{BB08F183-80A4-4D6E-9E0A-59059DA8449F}"/>
    <cellStyle name="Milliers 18 4 5 3" xfId="62594" xr:uid="{305EE2FE-E020-4962-B11C-9F271C603B98}"/>
    <cellStyle name="Milliers 18 4 6" xfId="60895" xr:uid="{12504420-9E0C-434A-8E1E-DB333E025BD1}"/>
    <cellStyle name="Milliers 18 4 7" xfId="61917" xr:uid="{385D90BF-46E9-4234-AECB-AB10EA40B4FB}"/>
    <cellStyle name="Milliers 18 5" xfId="59617" xr:uid="{28D25553-8674-44B5-BBB3-6089C3DB714C}"/>
    <cellStyle name="Milliers 18 5 2" xfId="59618" xr:uid="{038FC4BE-14A4-4DF0-BB7A-784ABAD40B27}"/>
    <cellStyle name="Milliers 18 5 2 2" xfId="60604" xr:uid="{1B9A7078-8BB6-4791-B692-DEC5D6CC766B}"/>
    <cellStyle name="Milliers 18 5 2 3" xfId="61576" xr:uid="{4D6C52B2-FA8D-40F2-8B96-D081E95821F0}"/>
    <cellStyle name="Milliers 18 5 2 4" xfId="62598" xr:uid="{A024BC04-6172-4C93-B98B-539748335E2B}"/>
    <cellStyle name="Milliers 18 5 3" xfId="59619" xr:uid="{4216D8ED-9852-4E32-BDE8-CCF0A9C22CF0}"/>
    <cellStyle name="Milliers 18 5 3 2" xfId="60605" xr:uid="{45EB36D2-9F00-4FD4-95B8-EFCB9783C076}"/>
    <cellStyle name="Milliers 18 5 3 3" xfId="61577" xr:uid="{2BB7FB7A-4281-4A6A-AAEA-8B5A20E36090}"/>
    <cellStyle name="Milliers 18 5 3 4" xfId="62599" xr:uid="{3FA490B9-E42A-40D3-B961-98EF65D66BA2}"/>
    <cellStyle name="Milliers 18 5 4" xfId="60603" xr:uid="{30FA04BB-B736-4ABF-A69C-62B995030130}"/>
    <cellStyle name="Milliers 18 5 5" xfId="61575" xr:uid="{3AF72C24-91DF-43A4-AA26-0BBC826D2579}"/>
    <cellStyle name="Milliers 18 5 6" xfId="62597" xr:uid="{3EE54C6C-4054-4FAF-9D18-0541C2B32419}"/>
    <cellStyle name="Milliers 18 6" xfId="59896" xr:uid="{CB57C7C7-DEC5-4C05-9824-E88F41B93CD8}"/>
    <cellStyle name="Milliers 18 6 2" xfId="61807" xr:uid="{196255A6-6BF4-43A0-B150-6FA0CDCC94CD}"/>
    <cellStyle name="Milliers 18 6 3" xfId="62829" xr:uid="{28AC4309-A02E-47B8-9B84-FAA6AFD29B1D}"/>
    <cellStyle name="Milliers 18 7" xfId="60593" xr:uid="{08B1A43D-F890-4361-8BF3-ECDEBB2F4D89}"/>
    <cellStyle name="Milliers 18 8" xfId="60892" xr:uid="{58A62253-3556-4713-84B9-7F3EC617902C}"/>
    <cellStyle name="Milliers 18 9" xfId="61914" xr:uid="{7A855D04-88CC-4038-94F5-CB84FDB5F3C7}"/>
    <cellStyle name="Milliers 2" xfId="218" xr:uid="{F52B0ADC-2BE3-455B-8A34-B9F46E4C0ABA}"/>
    <cellStyle name="Milliers 2 10" xfId="60896" xr:uid="{135B8162-62B0-48A2-AE85-ED8177828C05}"/>
    <cellStyle name="Milliers 2 11" xfId="61918" xr:uid="{FC63B447-34F9-4E88-978E-67A3E31DAC22}"/>
    <cellStyle name="Milliers 2 12" xfId="58852" xr:uid="{EAC05353-9F18-4297-87E8-DB2615895E22}"/>
    <cellStyle name="Milliers 2 13" xfId="639" xr:uid="{999F31C1-7809-4E73-B4CF-8366AD079067}"/>
    <cellStyle name="Milliers 2 2" xfId="477" xr:uid="{671A2147-CA78-4064-AB0E-076C40E90AC3}"/>
    <cellStyle name="Milliers 2 2 2" xfId="59621" xr:uid="{AB642655-7677-4CFB-9862-1A00F8952BCC}"/>
    <cellStyle name="Milliers 2 2 2 2" xfId="60608" xr:uid="{47E33258-F605-453E-976D-B44C7F90B45F}"/>
    <cellStyle name="Milliers 2 2 2 3" xfId="61579" xr:uid="{FAB9243F-054D-4764-B5DD-12881B73A09A}"/>
    <cellStyle name="Milliers 2 2 2 4" xfId="62601" xr:uid="{4AEAAC09-C9F8-4317-88BE-03FB7685D6DE}"/>
    <cellStyle name="Milliers 2 2 3" xfId="59622" xr:uid="{757305AF-FF3B-46D7-B29C-3A9E90EEDD84}"/>
    <cellStyle name="Milliers 2 2 3 2" xfId="60609" xr:uid="{8BE8751D-E6A2-47C0-A69E-46FC5A1B2793}"/>
    <cellStyle name="Milliers 2 2 3 3" xfId="61580" xr:uid="{9D01EB25-B649-45B7-A7D9-2033B67AF33B}"/>
    <cellStyle name="Milliers 2 2 3 4" xfId="62602" xr:uid="{F3A6C43B-2A5E-43C3-9948-33D98C18A923}"/>
    <cellStyle name="Milliers 2 2 4" xfId="59901" xr:uid="{18C7DBAB-064E-4E26-828C-50495E506FB7}"/>
    <cellStyle name="Milliers 2 2 4 2" xfId="61812" xr:uid="{E5C93772-3B04-4F0B-BAF1-855143835FB3}"/>
    <cellStyle name="Milliers 2 2 4 3" xfId="62834" xr:uid="{EBCF06D3-6393-4F12-A66E-09DA1FFEBC4E}"/>
    <cellStyle name="Milliers 2 2 5" xfId="60607" xr:uid="{60B09226-3B4B-43A4-A2FE-11004580EBCB}"/>
    <cellStyle name="Milliers 2 2 5 2" xfId="61578" xr:uid="{EC4E22A5-15C7-401E-A7C2-97BE6A03A0D1}"/>
    <cellStyle name="Milliers 2 2 5 3" xfId="62600" xr:uid="{C803998C-686B-4E80-9772-F0E5828588FA}"/>
    <cellStyle name="Milliers 2 2 6" xfId="60897" xr:uid="{026E934B-F5CF-40C6-AA27-570FFAF4D7FC}"/>
    <cellStyle name="Milliers 2 2 7" xfId="61919" xr:uid="{3C474978-465A-4AE1-8DC6-23EADCE5175E}"/>
    <cellStyle name="Milliers 2 2 8" xfId="59620" xr:uid="{C7B09C05-A885-43B9-A646-494732E02874}"/>
    <cellStyle name="Milliers 2 2 9" xfId="58853" xr:uid="{DE2A0FF0-5596-4FD1-BE29-EE71ED22444E}"/>
    <cellStyle name="Milliers 2 3" xfId="58854" xr:uid="{C14106A5-D334-4200-BBB4-5741EA709F08}"/>
    <cellStyle name="Milliers 2 3 2" xfId="59624" xr:uid="{ACD1932E-EC78-4DFA-BC7F-534182CCFC8E}"/>
    <cellStyle name="Milliers 2 3 2 2" xfId="60611" xr:uid="{DEE1D083-1356-4A24-8D66-368A5F3D00B9}"/>
    <cellStyle name="Milliers 2 3 2 3" xfId="61582" xr:uid="{59CF1AB3-B6BE-41D9-A903-37D8D9019C05}"/>
    <cellStyle name="Milliers 2 3 2 4" xfId="62604" xr:uid="{DF77FBC9-B45B-4B01-AD04-5833CCF2EF19}"/>
    <cellStyle name="Milliers 2 3 3" xfId="59625" xr:uid="{C3B7A544-3C78-472A-80B9-AF955936DB33}"/>
    <cellStyle name="Milliers 2 3 3 2" xfId="60612" xr:uid="{669F12CD-7069-4647-BE29-28DC59CB2A0E}"/>
    <cellStyle name="Milliers 2 3 3 3" xfId="61583" xr:uid="{42E32564-263C-40E1-918D-9D71FF274E38}"/>
    <cellStyle name="Milliers 2 3 3 4" xfId="62605" xr:uid="{2F68F108-B03B-4711-A688-A763AAAE62F4}"/>
    <cellStyle name="Milliers 2 3 4" xfId="59902" xr:uid="{5C807F7B-0A95-4D2D-A131-5D8F8EAC49D6}"/>
    <cellStyle name="Milliers 2 3 4 2" xfId="61813" xr:uid="{58E968CF-2DF9-4B07-857D-6FEC450A2872}"/>
    <cellStyle name="Milliers 2 3 4 3" xfId="62835" xr:uid="{5D8B4C6D-932E-489B-9624-2635B3526683}"/>
    <cellStyle name="Milliers 2 3 5" xfId="60610" xr:uid="{5A65648D-3ED2-42A7-BE51-34F1467CC016}"/>
    <cellStyle name="Milliers 2 3 5 2" xfId="61581" xr:uid="{5FABF9C1-CC54-428F-9DCE-7EFA1C1D3EE0}"/>
    <cellStyle name="Milliers 2 3 5 3" xfId="62603" xr:uid="{DA6CDD0C-499E-414F-A9C8-A5DD03BFBD11}"/>
    <cellStyle name="Milliers 2 3 6" xfId="60898" xr:uid="{F73D423F-72AD-45D4-94EB-92E406D6531F}"/>
    <cellStyle name="Milliers 2 3 7" xfId="61920" xr:uid="{B337221C-72A3-46AD-A918-7ADC76E19AFC}"/>
    <cellStyle name="Milliers 2 3 8" xfId="59623" xr:uid="{5A3D9149-4A7A-4CAC-A640-BDA02488992B}"/>
    <cellStyle name="Milliers 2 4" xfId="59626" xr:uid="{7686990E-EC77-4303-840B-C6AD65F313BC}"/>
    <cellStyle name="Milliers 2 4 2" xfId="59627" xr:uid="{70F08951-2174-4613-B886-3538E275CF1C}"/>
    <cellStyle name="Milliers 2 4 2 2" xfId="60614" xr:uid="{1A2AA52E-1C76-4835-A197-EB191D29FCC3}"/>
    <cellStyle name="Milliers 2 4 2 3" xfId="61585" xr:uid="{719F6EEE-D5F2-4261-919A-632E2B5F6FF2}"/>
    <cellStyle name="Milliers 2 4 2 4" xfId="62607" xr:uid="{6F448A6C-A0B1-43EC-B588-863B7AFD17E8}"/>
    <cellStyle name="Milliers 2 4 3" xfId="59628" xr:uid="{F9C6954E-5B3E-4641-9750-F26696DFC66E}"/>
    <cellStyle name="Milliers 2 4 3 2" xfId="60615" xr:uid="{A8D44B37-3AC7-4765-B758-0CA3D8448F73}"/>
    <cellStyle name="Milliers 2 4 3 3" xfId="61586" xr:uid="{5C96D2F3-0C2A-4330-AABE-62A1E6686F42}"/>
    <cellStyle name="Milliers 2 4 3 4" xfId="62608" xr:uid="{E5711303-2E57-48BF-A17E-60D423F13087}"/>
    <cellStyle name="Milliers 2 4 4" xfId="59903" xr:uid="{245CF3DE-DE15-446F-AB73-B9F71EEFFB44}"/>
    <cellStyle name="Milliers 2 4 4 2" xfId="61814" xr:uid="{4D4078B9-C51F-4CDE-ACB7-2A3CD3C886B8}"/>
    <cellStyle name="Milliers 2 4 4 3" xfId="62836" xr:uid="{36BB6F08-69A6-4077-8057-2197AF10CC00}"/>
    <cellStyle name="Milliers 2 4 5" xfId="60613" xr:uid="{9226B7DB-1BF7-4C8C-BD48-5D35732B3FA0}"/>
    <cellStyle name="Milliers 2 4 5 2" xfId="61584" xr:uid="{796498A0-0D3B-4B8E-8591-56DE373C1B5D}"/>
    <cellStyle name="Milliers 2 4 5 3" xfId="62606" xr:uid="{A0C55A73-0846-4958-BED3-59EF9AF4B9D2}"/>
    <cellStyle name="Milliers 2 4 6" xfId="60899" xr:uid="{0403AE3B-0C68-404C-BDA0-877E33FDF2A9}"/>
    <cellStyle name="Milliers 2 4 7" xfId="61921" xr:uid="{68F16CE6-0CBF-4E8B-A162-B5041E920E24}"/>
    <cellStyle name="Milliers 2 5" xfId="59629" xr:uid="{A0D3E8C3-4B46-4F3A-B583-1477350BC020}"/>
    <cellStyle name="Milliers 2 5 2" xfId="59630" xr:uid="{33FAF6FD-03DE-4DC7-8208-42023960DB97}"/>
    <cellStyle name="Milliers 2 5 2 2" xfId="60617" xr:uid="{C0A41CD5-7B62-4AE9-A268-EE26446208B9}"/>
    <cellStyle name="Milliers 2 5 2 3" xfId="61588" xr:uid="{6BD84151-5301-4266-B876-BC9FAD98D16A}"/>
    <cellStyle name="Milliers 2 5 2 4" xfId="62610" xr:uid="{A63E9992-F8DF-4B23-816D-D527561F7DF9}"/>
    <cellStyle name="Milliers 2 5 3" xfId="59631" xr:uid="{36CF4C44-1B25-4056-B698-3561E278BFC8}"/>
    <cellStyle name="Milliers 2 5 3 2" xfId="60618" xr:uid="{3089556A-AA9A-47FD-A816-F455251E1FC3}"/>
    <cellStyle name="Milliers 2 5 3 3" xfId="61589" xr:uid="{EBE72B42-F64A-4745-8F68-CE1117124369}"/>
    <cellStyle name="Milliers 2 5 3 4" xfId="62611" xr:uid="{90BA6411-9024-4858-A451-AB2F803C2EFF}"/>
    <cellStyle name="Milliers 2 5 4" xfId="60616" xr:uid="{A51B4345-C9B1-48BA-9A97-94896B9E6A62}"/>
    <cellStyle name="Milliers 2 5 5" xfId="61587" xr:uid="{64CB66CA-0902-43E1-B3F1-654116F96602}"/>
    <cellStyle name="Milliers 2 5 6" xfId="62609" xr:uid="{1B35EF8A-0321-494A-86C3-CC54570B3D4B}"/>
    <cellStyle name="Milliers 2 6" xfId="59789" xr:uid="{64045522-61DF-4689-8B2F-4652CE2FBACE}"/>
    <cellStyle name="Milliers 2 6 2" xfId="60780" xr:uid="{DC630917-504C-43B5-A177-6DD4310F11D4}"/>
    <cellStyle name="Milliers 2 6 3" xfId="61706" xr:uid="{C16DE403-C69C-4246-A59D-D51D009F4AC3}"/>
    <cellStyle name="Milliers 2 6 4" xfId="62728" xr:uid="{430DB4A8-943E-438E-88FB-094376CDD7E3}"/>
    <cellStyle name="Milliers 2 7" xfId="59812" xr:uid="{DF16649E-02CA-4EFF-9458-C4510ED6BA85}"/>
    <cellStyle name="Milliers 2 7 2" xfId="60802" xr:uid="{8DA68056-67A2-498D-822A-13DA20EDEA85}"/>
    <cellStyle name="Milliers 2 7 3" xfId="61728" xr:uid="{BAB77BFD-8052-4D08-8A64-842E9C9CE5D3}"/>
    <cellStyle name="Milliers 2 7 4" xfId="62750" xr:uid="{98E30F9A-9294-48A9-8393-8B82EB4053DF}"/>
    <cellStyle name="Milliers 2 8" xfId="59900" xr:uid="{D9CAF333-C305-4FF0-818D-269DDD27125F}"/>
    <cellStyle name="Milliers 2 8 2" xfId="61811" xr:uid="{B22A0542-D271-48C5-B9C0-FB41EC01568A}"/>
    <cellStyle name="Milliers 2 8 3" xfId="62833" xr:uid="{04D58C6B-7AFF-476F-9085-4D1FE923CA4B}"/>
    <cellStyle name="Milliers 2 9" xfId="60606" xr:uid="{01ABE383-261A-401D-97AD-17A77890C1F0}"/>
    <cellStyle name="Milliers 3" xfId="338" xr:uid="{043BB9A9-311A-4925-B671-06D1896D807B}"/>
    <cellStyle name="Milliers 3 2" xfId="58855" xr:uid="{B9B699B9-9DD8-4A22-83B5-C93C6EF56435}"/>
    <cellStyle name="Milliers 3 2 2" xfId="59633" xr:uid="{C269831F-B54E-4776-A506-CDE046ABB288}"/>
    <cellStyle name="Milliers 3 2 2 2" xfId="60621" xr:uid="{35741E72-EF36-4C26-8310-4993D8A55490}"/>
    <cellStyle name="Milliers 3 2 2 3" xfId="61591" xr:uid="{5EE7786B-311D-4C41-AC09-62EF6C9EFC9A}"/>
    <cellStyle name="Milliers 3 2 2 4" xfId="62613" xr:uid="{F4F43D09-18B9-4407-A697-FDC03D702C05}"/>
    <cellStyle name="Milliers 3 2 3" xfId="59634" xr:uid="{D51F5EF9-AD4A-4504-BBC5-1F88EC7B4741}"/>
    <cellStyle name="Milliers 3 2 3 2" xfId="60622" xr:uid="{F58358F9-E7C8-4BFA-A2DA-7B8F22829FB6}"/>
    <cellStyle name="Milliers 3 2 3 3" xfId="61592" xr:uid="{4F940A85-5711-4425-84B4-1A0696488DCA}"/>
    <cellStyle name="Milliers 3 2 3 4" xfId="62614" xr:uid="{7E4CC1FB-403E-4875-86DF-BEC42FE05D00}"/>
    <cellStyle name="Milliers 3 2 4" xfId="59905" xr:uid="{56D60A2E-DCB0-4B81-8DB7-310DEFBBEE66}"/>
    <cellStyle name="Milliers 3 2 4 2" xfId="61816" xr:uid="{3D578273-C143-4E0A-9CE6-7E3F2CE3CC9C}"/>
    <cellStyle name="Milliers 3 2 4 3" xfId="62838" xr:uid="{2E3B7ADF-53C4-484C-B6C7-8A6ED4F631B6}"/>
    <cellStyle name="Milliers 3 2 5" xfId="60620" xr:uid="{07E914AB-D2D9-4479-A1E5-252F8AC84518}"/>
    <cellStyle name="Milliers 3 2 5 2" xfId="61590" xr:uid="{848DF2BC-4E30-4FFA-804F-9161D30CDB9C}"/>
    <cellStyle name="Milliers 3 2 5 3" xfId="62612" xr:uid="{E8168D5B-F04E-4A30-8D7F-E775328AE70C}"/>
    <cellStyle name="Milliers 3 2 6" xfId="60901" xr:uid="{735AC793-4E9F-451C-8FF9-B840DE3E2495}"/>
    <cellStyle name="Milliers 3 2 7" xfId="61923" xr:uid="{47FEA844-8F3A-43BA-9A1A-86F31953B12B}"/>
    <cellStyle name="Milliers 3 2 8" xfId="59632" xr:uid="{2B4AD62E-E582-4147-A60E-49372F67E095}"/>
    <cellStyle name="Milliers 3 3" xfId="58856" xr:uid="{ABC6AE73-7B77-41C1-9A67-A472AAA32C73}"/>
    <cellStyle name="Milliers 3 3 2" xfId="59636" xr:uid="{7162739A-882D-4FBA-8C5D-51E4F4F421A2}"/>
    <cellStyle name="Milliers 3 3 2 2" xfId="60624" xr:uid="{EBAB1206-29A6-4B1E-9581-A4FEE8A92C1B}"/>
    <cellStyle name="Milliers 3 3 2 3" xfId="61594" xr:uid="{F55D2D27-41F3-4BA9-97FF-3822B00A8151}"/>
    <cellStyle name="Milliers 3 3 2 4" xfId="62616" xr:uid="{6B3D3991-6B06-496C-915A-E64C7F568785}"/>
    <cellStyle name="Milliers 3 3 3" xfId="59637" xr:uid="{1FA5F536-422A-4DF4-8CBC-848B553BD2E9}"/>
    <cellStyle name="Milliers 3 3 3 2" xfId="60625" xr:uid="{AA49FB1B-3487-4EC1-85AB-A4A106655C3F}"/>
    <cellStyle name="Milliers 3 3 3 3" xfId="61595" xr:uid="{F80C0B04-8D55-4AED-B88D-C1AAB3C6F386}"/>
    <cellStyle name="Milliers 3 3 3 4" xfId="62617" xr:uid="{AFBC0471-DE65-4F96-B6D0-B19D2E9F5DB9}"/>
    <cellStyle name="Milliers 3 3 4" xfId="59906" xr:uid="{D749879D-7D5F-430B-BB99-09FF40800265}"/>
    <cellStyle name="Milliers 3 3 4 2" xfId="61817" xr:uid="{06DFD352-9D58-460F-A9A6-A263BBD473D7}"/>
    <cellStyle name="Milliers 3 3 4 3" xfId="62839" xr:uid="{8112BFED-CA79-4967-8550-D4BC7869FF10}"/>
    <cellStyle name="Milliers 3 3 5" xfId="60623" xr:uid="{63056E62-B4C4-407F-8ADB-980F8FAD91F2}"/>
    <cellStyle name="Milliers 3 3 5 2" xfId="61593" xr:uid="{1E6ACFC0-1256-4F82-B1D0-2E1A6716C415}"/>
    <cellStyle name="Milliers 3 3 5 3" xfId="62615" xr:uid="{810BA122-5E90-48AF-B5AE-83A41F0343A0}"/>
    <cellStyle name="Milliers 3 3 6" xfId="60902" xr:uid="{C1916C0E-FB11-4678-A6CE-C0ED984F53A6}"/>
    <cellStyle name="Milliers 3 3 7" xfId="61924" xr:uid="{BDF87B48-9883-439D-9FD8-A4702D1D05E9}"/>
    <cellStyle name="Milliers 3 3 8" xfId="59635" xr:uid="{E15AB5C9-F3F3-42BA-B13E-092438871B14}"/>
    <cellStyle name="Milliers 3 4" xfId="59638" xr:uid="{6FC733AC-520C-46CF-B107-3C6DAEDB1532}"/>
    <cellStyle name="Milliers 3 4 2" xfId="59639" xr:uid="{8FB68CDD-EE6F-4214-8FDB-7A6A28D8CA01}"/>
    <cellStyle name="Milliers 3 4 2 2" xfId="60627" xr:uid="{93192FBB-90B6-4897-A640-3310D926C9F5}"/>
    <cellStyle name="Milliers 3 4 2 3" xfId="61597" xr:uid="{5BE8E47E-D302-407C-97BE-2EC4F5B278B8}"/>
    <cellStyle name="Milliers 3 4 2 4" xfId="62619" xr:uid="{97843E79-B9ED-4AA0-A3F8-4FCC0433B1E8}"/>
    <cellStyle name="Milliers 3 4 3" xfId="59640" xr:uid="{C29FB034-0D99-4607-A82D-671AAF7CC9F1}"/>
    <cellStyle name="Milliers 3 4 3 2" xfId="60628" xr:uid="{A33449F5-C548-418D-AD02-5B2C175BABCA}"/>
    <cellStyle name="Milliers 3 4 3 3" xfId="61598" xr:uid="{3B94CDC8-D50E-4CCC-9C9A-C0026111A84A}"/>
    <cellStyle name="Milliers 3 4 3 4" xfId="62620" xr:uid="{AF86A2A6-519B-4B5E-B684-70471890F6EA}"/>
    <cellStyle name="Milliers 3 4 4" xfId="59907" xr:uid="{CB509DF9-EDCD-4E8C-957D-2EBE32D10FD9}"/>
    <cellStyle name="Milliers 3 4 4 2" xfId="61818" xr:uid="{F5C4D543-88BF-4359-B209-B99E08B85765}"/>
    <cellStyle name="Milliers 3 4 4 3" xfId="62840" xr:uid="{932E3DFE-206F-4B01-B9CA-095E383A3132}"/>
    <cellStyle name="Milliers 3 4 5" xfId="60626" xr:uid="{F3154F16-CAD8-4619-8E4C-C9655FE53597}"/>
    <cellStyle name="Milliers 3 4 5 2" xfId="61596" xr:uid="{A060830C-7288-4B17-99AF-2A40CFAC29FD}"/>
    <cellStyle name="Milliers 3 4 5 3" xfId="62618" xr:uid="{935B23E4-A05C-493D-BF63-22F7ED52F9F7}"/>
    <cellStyle name="Milliers 3 4 6" xfId="60903" xr:uid="{DF01C0CD-DDCB-4C3A-9480-1A5951232BB1}"/>
    <cellStyle name="Milliers 3 4 7" xfId="61925" xr:uid="{F3727D88-EC2A-447A-93A1-148857E39001}"/>
    <cellStyle name="Milliers 3 5" xfId="59641" xr:uid="{2ADDAB76-6DCB-41D5-95AE-DDA11737C8C8}"/>
    <cellStyle name="Milliers 3 5 2" xfId="59642" xr:uid="{A0B45EF1-6471-4828-90A1-7F45EA7FF597}"/>
    <cellStyle name="Milliers 3 5 2 2" xfId="60630" xr:uid="{6C43316A-D98B-4237-9EB4-CFBBF196AA93}"/>
    <cellStyle name="Milliers 3 5 2 3" xfId="61600" xr:uid="{19C48563-2D2C-4B0F-AAFC-D6BA1172233B}"/>
    <cellStyle name="Milliers 3 5 2 4" xfId="62622" xr:uid="{2DCE56A2-0109-4E5C-AF49-5B2F360CFCB8}"/>
    <cellStyle name="Milliers 3 5 3" xfId="59643" xr:uid="{19511095-7D34-4DD4-9CE8-6AFC324A63E3}"/>
    <cellStyle name="Milliers 3 5 3 2" xfId="60631" xr:uid="{E1C5DBFA-B30A-48C3-8048-0CD956C962FA}"/>
    <cellStyle name="Milliers 3 5 3 3" xfId="61601" xr:uid="{24413CCA-4588-433A-8259-A12013977F80}"/>
    <cellStyle name="Milliers 3 5 3 4" xfId="62623" xr:uid="{BE16CE0A-8402-462E-8D03-505A8B3A91C6}"/>
    <cellStyle name="Milliers 3 5 4" xfId="60629" xr:uid="{D307DFB8-D730-4F07-A781-260DC0050805}"/>
    <cellStyle name="Milliers 3 5 5" xfId="61599" xr:uid="{230D66DA-0C46-4094-B970-2B8B67D8C62B}"/>
    <cellStyle name="Milliers 3 5 6" xfId="62621" xr:uid="{77147D4E-44A4-4D20-8057-AB574A73FE8E}"/>
    <cellStyle name="Milliers 3 6" xfId="59904" xr:uid="{3E6CFB04-8E4E-4BB4-AE03-BEEE2738B9E3}"/>
    <cellStyle name="Milliers 3 6 2" xfId="61815" xr:uid="{662485D8-52F7-4EF2-8CA3-A42295C6DFA3}"/>
    <cellStyle name="Milliers 3 6 3" xfId="62837" xr:uid="{5E67B63C-82E7-4872-B36F-1B2D6F3C37E8}"/>
    <cellStyle name="Milliers 3 7" xfId="60619" xr:uid="{0C6C13DB-7C88-4BF7-8AD7-8E5F1DDF6377}"/>
    <cellStyle name="Milliers 3 8" xfId="60900" xr:uid="{0AF09BF3-8C89-475B-BD2E-482513A0F4FE}"/>
    <cellStyle name="Milliers 3 9" xfId="61922" xr:uid="{6B2EA050-4C69-4F1D-8BF2-C5E66FB395B5}"/>
    <cellStyle name="Milliers 4" xfId="339" xr:uid="{434DF27F-6ACD-4EC9-9EBC-F983B8EDAAE1}"/>
    <cellStyle name="Milliers 4 2" xfId="58857" xr:uid="{23ABB49D-82FC-4E76-8A72-C42B5E22D351}"/>
    <cellStyle name="Milliers 4 2 2" xfId="59645" xr:uid="{AEEBB452-D026-415C-A40D-F035830DF284}"/>
    <cellStyle name="Milliers 4 2 2 2" xfId="60634" xr:uid="{E0E647B2-026F-4F3B-A245-A6CCCF5E6C41}"/>
    <cellStyle name="Milliers 4 2 2 3" xfId="61603" xr:uid="{A09C79A5-23B0-4C89-8314-E1718A830BB0}"/>
    <cellStyle name="Milliers 4 2 2 4" xfId="62625" xr:uid="{1EED861C-5CAA-4D5D-BEFF-38939F6228CE}"/>
    <cellStyle name="Milliers 4 2 3" xfId="59646" xr:uid="{0772875D-A4FD-4FBF-932D-3550438BD4A0}"/>
    <cellStyle name="Milliers 4 2 3 2" xfId="60635" xr:uid="{1D146A64-8580-4A9D-8399-E82CDE8FCF46}"/>
    <cellStyle name="Milliers 4 2 3 3" xfId="61604" xr:uid="{E23207CB-2760-4801-897E-6406B8586DB7}"/>
    <cellStyle name="Milliers 4 2 3 4" xfId="62626" xr:uid="{6646A371-43DB-45F4-B184-6A7F770D2C6C}"/>
    <cellStyle name="Milliers 4 2 4" xfId="59909" xr:uid="{67476692-1DC9-4D9E-8A22-0201B3618D60}"/>
    <cellStyle name="Milliers 4 2 4 2" xfId="61820" xr:uid="{C3CCE837-74B1-445F-B5AC-9CB43D4674AB}"/>
    <cellStyle name="Milliers 4 2 4 3" xfId="62842" xr:uid="{1DCDBB27-11C4-4511-9DE0-D4D37CFDC5FF}"/>
    <cellStyle name="Milliers 4 2 5" xfId="60633" xr:uid="{7442A437-938B-434E-A0E2-E8AE64614235}"/>
    <cellStyle name="Milliers 4 2 5 2" xfId="61602" xr:uid="{326392F0-2847-4BBB-B1D3-CE7A53822AB6}"/>
    <cellStyle name="Milliers 4 2 5 3" xfId="62624" xr:uid="{AD5B2360-A955-491A-B2CF-FA274D9EF136}"/>
    <cellStyle name="Milliers 4 2 6" xfId="60905" xr:uid="{6299D694-BC6E-417A-A0E7-B56A37618953}"/>
    <cellStyle name="Milliers 4 2 7" xfId="61927" xr:uid="{B087663A-16AE-48EA-9D33-9651EE9EF963}"/>
    <cellStyle name="Milliers 4 2 8" xfId="59644" xr:uid="{AA5B42E7-1EF4-4382-871B-69CCAA8DBB6A}"/>
    <cellStyle name="Milliers 4 3" xfId="58858" xr:uid="{A1314B62-FBED-459D-95D4-F9120ECE6E71}"/>
    <cellStyle name="Milliers 4 3 2" xfId="59648" xr:uid="{E9629BBF-51EB-4BAF-A4A1-4FF43FF177CF}"/>
    <cellStyle name="Milliers 4 3 2 2" xfId="60637" xr:uid="{2FDE6706-B811-4F4D-9C9D-B94C1586A39B}"/>
    <cellStyle name="Milliers 4 3 2 3" xfId="61606" xr:uid="{E83B8BC2-8046-435F-B417-E480DCD266DF}"/>
    <cellStyle name="Milliers 4 3 2 4" xfId="62628" xr:uid="{C9CA9775-B300-47B4-810A-6960B337F2D5}"/>
    <cellStyle name="Milliers 4 3 3" xfId="59649" xr:uid="{BDD6DD2B-8448-4A99-B79F-7F609E808C0E}"/>
    <cellStyle name="Milliers 4 3 3 2" xfId="60638" xr:uid="{CB9E4CDF-4F95-4187-90FF-4EA1E5C560ED}"/>
    <cellStyle name="Milliers 4 3 3 3" xfId="61607" xr:uid="{7E362F0E-7B4F-4597-8E60-A1B9BD012720}"/>
    <cellStyle name="Milliers 4 3 3 4" xfId="62629" xr:uid="{D2B9F068-E49A-4412-9E40-5CD2B4BDEA90}"/>
    <cellStyle name="Milliers 4 3 4" xfId="59910" xr:uid="{FDA7DB08-E5BD-424A-8EE5-C0E1AECB1F10}"/>
    <cellStyle name="Milliers 4 3 4 2" xfId="61821" xr:uid="{3D2449EC-7DBD-46FB-8381-D4C7A14A96A7}"/>
    <cellStyle name="Milliers 4 3 4 3" xfId="62843" xr:uid="{16CE68CA-097B-4C03-9988-A3A24AC04223}"/>
    <cellStyle name="Milliers 4 3 5" xfId="60636" xr:uid="{210BA5DE-D740-49AC-9216-3643ADDF3758}"/>
    <cellStyle name="Milliers 4 3 5 2" xfId="61605" xr:uid="{E48BAFC8-72B5-4932-ADBF-DCC9B9A1B80E}"/>
    <cellStyle name="Milliers 4 3 5 3" xfId="62627" xr:uid="{987A823B-6633-4A1B-B3AB-2CF63E65CAE6}"/>
    <cellStyle name="Milliers 4 3 6" xfId="60906" xr:uid="{BC251291-7CDA-4D76-8407-878B1C4F49E2}"/>
    <cellStyle name="Milliers 4 3 7" xfId="61928" xr:uid="{094BCCCD-B43F-4AEB-9A63-836E52071A2E}"/>
    <cellStyle name="Milliers 4 3 8" xfId="59647" xr:uid="{AEB51292-20B1-4D2B-98BF-4752B4C0B197}"/>
    <cellStyle name="Milliers 4 4" xfId="59650" xr:uid="{0698BE32-6327-479B-97C2-AF2D18F4701E}"/>
    <cellStyle name="Milliers 4 4 2" xfId="59651" xr:uid="{6BD19F50-7E87-4622-B725-0F3FBB0C0A87}"/>
    <cellStyle name="Milliers 4 4 2 2" xfId="60640" xr:uid="{E0213F20-A277-4D6C-B0FE-FE593C167E1D}"/>
    <cellStyle name="Milliers 4 4 2 3" xfId="61609" xr:uid="{052C0C62-B836-4340-B71E-B7A9D6816CC8}"/>
    <cellStyle name="Milliers 4 4 2 4" xfId="62631" xr:uid="{84B8FA93-02B0-4338-AE85-1BB4E722A352}"/>
    <cellStyle name="Milliers 4 4 3" xfId="59652" xr:uid="{D2453C02-0DFD-48D2-93B8-4D7FB16A5455}"/>
    <cellStyle name="Milliers 4 4 3 2" xfId="60641" xr:uid="{46398FD8-F420-476B-B5C2-5AC62A5072D5}"/>
    <cellStyle name="Milliers 4 4 3 3" xfId="61610" xr:uid="{7E596898-9B43-4B73-A6E1-40644C315C2C}"/>
    <cellStyle name="Milliers 4 4 3 4" xfId="62632" xr:uid="{528937A6-8886-41DE-A35B-412A23E24ACF}"/>
    <cellStyle name="Milliers 4 4 4" xfId="59911" xr:uid="{A9889174-494E-4778-BF3F-7FFEA9BA2E21}"/>
    <cellStyle name="Milliers 4 4 4 2" xfId="61822" xr:uid="{4E173744-30B9-4ADE-B5DE-FF4FC43F53DE}"/>
    <cellStyle name="Milliers 4 4 4 3" xfId="62844" xr:uid="{95034C60-626F-423D-A56C-9E4090240D93}"/>
    <cellStyle name="Milliers 4 4 5" xfId="60639" xr:uid="{06AA0E8D-918F-400F-9073-A3E625BBAD72}"/>
    <cellStyle name="Milliers 4 4 5 2" xfId="61608" xr:uid="{1D9E0196-AE7A-417B-8E7F-4B8C50272C01}"/>
    <cellStyle name="Milliers 4 4 5 3" xfId="62630" xr:uid="{96070FCA-EFDD-4DEA-9052-40B5CA1A23F0}"/>
    <cellStyle name="Milliers 4 4 6" xfId="60907" xr:uid="{EEF3868D-2BFA-412B-8F70-47144648A487}"/>
    <cellStyle name="Milliers 4 4 7" xfId="61929" xr:uid="{12E3DB18-3F72-4AE1-9182-2B09FDA9341A}"/>
    <cellStyle name="Milliers 4 5" xfId="59653" xr:uid="{6AE22F60-6727-4C3B-8299-BDDAA687E544}"/>
    <cellStyle name="Milliers 4 5 2" xfId="59654" xr:uid="{5B09AFB9-E7A5-4847-9A70-DAC2127423C2}"/>
    <cellStyle name="Milliers 4 5 2 2" xfId="60643" xr:uid="{CE3C1E1A-92D8-4B54-AB91-E5BFF46937A3}"/>
    <cellStyle name="Milliers 4 5 2 3" xfId="61612" xr:uid="{A00EAC28-0DF9-4844-8FE5-9DE16450F2CA}"/>
    <cellStyle name="Milliers 4 5 2 4" xfId="62634" xr:uid="{A5E0E102-0F5E-494A-93CA-4A55FE9E585F}"/>
    <cellStyle name="Milliers 4 5 3" xfId="59655" xr:uid="{2264A651-E296-4D7F-8CFE-42D7D1AB8B81}"/>
    <cellStyle name="Milliers 4 5 3 2" xfId="60644" xr:uid="{E6715517-3A75-45E3-9D18-FC9BFD47DE6F}"/>
    <cellStyle name="Milliers 4 5 3 3" xfId="61613" xr:uid="{5B7BBABB-76AE-49B3-9FBA-3FCE276F37E5}"/>
    <cellStyle name="Milliers 4 5 3 4" xfId="62635" xr:uid="{9F3DFCF6-239E-40A7-A3C0-206D66C2CC06}"/>
    <cellStyle name="Milliers 4 5 4" xfId="60642" xr:uid="{DF48450F-AB57-4F8D-B07A-4E1EA308CEEC}"/>
    <cellStyle name="Milliers 4 5 5" xfId="61611" xr:uid="{48211781-D5C4-4AB6-A1DE-4196B1A110F8}"/>
    <cellStyle name="Milliers 4 5 6" xfId="62633" xr:uid="{552ED927-112E-43A6-8F3F-B492BD606883}"/>
    <cellStyle name="Milliers 4 6" xfId="59908" xr:uid="{F1BC80A2-C74A-425A-8690-3295A434E256}"/>
    <cellStyle name="Milliers 4 6 2" xfId="61819" xr:uid="{0D54A7FE-9ED1-4557-9278-6E3760D14EE3}"/>
    <cellStyle name="Milliers 4 6 3" xfId="62841" xr:uid="{596AFD02-4213-48FA-9B89-E826DD837EF3}"/>
    <cellStyle name="Milliers 4 7" xfId="60632" xr:uid="{45A513C7-4977-40EA-944A-FEDBAFD7B60B}"/>
    <cellStyle name="Milliers 4 8" xfId="60904" xr:uid="{141A4B74-4882-4C88-A4D3-6488EAF5B8BA}"/>
    <cellStyle name="Milliers 4 9" xfId="61926" xr:uid="{3F726BE0-E586-490C-BA9D-60CEBF4B78B6}"/>
    <cellStyle name="Milliers 5" xfId="340" xr:uid="{ED37E394-D4F5-484B-965E-E7D049098262}"/>
    <cellStyle name="Milliers 5 2" xfId="58859" xr:uid="{A6CCE20A-5E40-42B6-82B5-00493FF849C9}"/>
    <cellStyle name="Milliers 5 2 2" xfId="59657" xr:uid="{8E89BF2E-81AE-4BEF-AB3F-FA2AD1DE5758}"/>
    <cellStyle name="Milliers 5 2 2 2" xfId="60647" xr:uid="{CF46150B-A084-46A7-94D9-D9E120060B1D}"/>
    <cellStyle name="Milliers 5 2 2 3" xfId="61615" xr:uid="{74D0E5C5-B7FF-462B-AA49-5A385D2E1AAF}"/>
    <cellStyle name="Milliers 5 2 2 4" xfId="62637" xr:uid="{B457EF12-556D-4FA3-9AE3-0FA22A549B85}"/>
    <cellStyle name="Milliers 5 2 3" xfId="59658" xr:uid="{4588E7D8-C42B-483B-BB6F-731586AE6B57}"/>
    <cellStyle name="Milliers 5 2 3 2" xfId="60648" xr:uid="{40AA2430-4E31-4C90-9899-40AAC0F3BB97}"/>
    <cellStyle name="Milliers 5 2 3 3" xfId="61616" xr:uid="{483293D0-C515-4634-8F78-5C526A0F540A}"/>
    <cellStyle name="Milliers 5 2 3 4" xfId="62638" xr:uid="{54BC0ED7-1D21-4728-9F7C-4EC9C63DC888}"/>
    <cellStyle name="Milliers 5 2 4" xfId="59913" xr:uid="{ECDCCBDF-0328-4809-9A02-FAA7AC751436}"/>
    <cellStyle name="Milliers 5 2 4 2" xfId="61824" xr:uid="{BD14434C-7108-4DBD-B1C6-C03242A12ABE}"/>
    <cellStyle name="Milliers 5 2 4 3" xfId="62846" xr:uid="{CAF721E7-FD51-439C-8E1C-6F81D9CB1B1A}"/>
    <cellStyle name="Milliers 5 2 5" xfId="60646" xr:uid="{2EDEB460-5B97-40D6-B568-91E07880F6E5}"/>
    <cellStyle name="Milliers 5 2 5 2" xfId="61614" xr:uid="{6FFA2CE4-0745-4B49-A87F-5EF7DE12DD78}"/>
    <cellStyle name="Milliers 5 2 5 3" xfId="62636" xr:uid="{E60535D5-B195-4110-B180-6655F4B256E8}"/>
    <cellStyle name="Milliers 5 2 6" xfId="60909" xr:uid="{B140E99B-657A-4FDE-ADC6-6B66C45E41DC}"/>
    <cellStyle name="Milliers 5 2 7" xfId="61931" xr:uid="{D551895D-F43E-4AE2-BB1E-328F279FD021}"/>
    <cellStyle name="Milliers 5 2 8" xfId="59656" xr:uid="{DE1814C8-09F5-4795-AE4F-01B4E8ADB890}"/>
    <cellStyle name="Milliers 5 3" xfId="58860" xr:uid="{DEB05AA2-A1ED-4B3B-A81B-38291A27B303}"/>
    <cellStyle name="Milliers 5 3 2" xfId="59660" xr:uid="{FC2592D4-91E3-408B-B6F5-FB46D5D5CF0D}"/>
    <cellStyle name="Milliers 5 3 2 2" xfId="60650" xr:uid="{247BCA70-44DB-408A-A64F-4708D334F2C6}"/>
    <cellStyle name="Milliers 5 3 2 3" xfId="61618" xr:uid="{ECD23F2E-20B1-4007-90FF-7AB634688F87}"/>
    <cellStyle name="Milliers 5 3 2 4" xfId="62640" xr:uid="{CA984582-85DA-487A-A009-AC2068933800}"/>
    <cellStyle name="Milliers 5 3 3" xfId="59661" xr:uid="{D5D0C725-9045-41B5-8C27-2E368965DE6A}"/>
    <cellStyle name="Milliers 5 3 3 2" xfId="60651" xr:uid="{556F6D2F-F6A1-41A4-AA1C-D3594B14BAC6}"/>
    <cellStyle name="Milliers 5 3 3 3" xfId="61619" xr:uid="{83EA0A6C-3A0A-42CC-A8D1-C3CF27CC4888}"/>
    <cellStyle name="Milliers 5 3 3 4" xfId="62641" xr:uid="{05F0E67F-6519-490A-8A94-85D2B5D1D022}"/>
    <cellStyle name="Milliers 5 3 4" xfId="59914" xr:uid="{914F362B-35BD-4484-8059-DF66C6AFC82E}"/>
    <cellStyle name="Milliers 5 3 4 2" xfId="61825" xr:uid="{5E2B89E1-D3D9-45FC-A587-C18641225786}"/>
    <cellStyle name="Milliers 5 3 4 3" xfId="62847" xr:uid="{9B906DAD-B6DA-4509-BC19-793C40CCB716}"/>
    <cellStyle name="Milliers 5 3 5" xfId="60649" xr:uid="{4F7A9459-668E-42F5-980F-EA79618B74E4}"/>
    <cellStyle name="Milliers 5 3 5 2" xfId="61617" xr:uid="{7B0D5FB7-54CB-4BC0-AFB1-466B27912CA4}"/>
    <cellStyle name="Milliers 5 3 5 3" xfId="62639" xr:uid="{F4278B7D-53C6-4EBF-89FB-4E79B3746FB3}"/>
    <cellStyle name="Milliers 5 3 6" xfId="60910" xr:uid="{EA680E4B-DA84-4CE3-B219-63FD2276B7DD}"/>
    <cellStyle name="Milliers 5 3 7" xfId="61932" xr:uid="{5E70D173-600A-4E8E-9450-4E02AD6E5973}"/>
    <cellStyle name="Milliers 5 3 8" xfId="59659" xr:uid="{D331D115-ED6B-4841-9B5E-9920E18A93CF}"/>
    <cellStyle name="Milliers 5 4" xfId="59662" xr:uid="{200B21D2-F1B1-45C7-B49B-33CFE6E290EE}"/>
    <cellStyle name="Milliers 5 4 2" xfId="59663" xr:uid="{CAFDEF96-5A8B-4B11-AC37-1765B428BA75}"/>
    <cellStyle name="Milliers 5 4 2 2" xfId="60653" xr:uid="{86E51CA7-6B4A-4142-B5B4-5392A6F5E0B5}"/>
    <cellStyle name="Milliers 5 4 2 3" xfId="61621" xr:uid="{48611282-544F-44D7-92A4-7FB5C149FECD}"/>
    <cellStyle name="Milliers 5 4 2 4" xfId="62643" xr:uid="{3A460603-B9C0-4650-8AE0-A5A591C20CD9}"/>
    <cellStyle name="Milliers 5 4 3" xfId="59664" xr:uid="{0A506346-CE48-41B8-902E-E11F372943DF}"/>
    <cellStyle name="Milliers 5 4 3 2" xfId="60654" xr:uid="{DBC84F92-8D12-4358-9516-CBEDCB520BAF}"/>
    <cellStyle name="Milliers 5 4 3 3" xfId="61622" xr:uid="{C4C72C06-D58B-4BF4-ABAC-8C246B1F1000}"/>
    <cellStyle name="Milliers 5 4 3 4" xfId="62644" xr:uid="{62EAE4B2-D161-4040-81E6-D05BEF86C920}"/>
    <cellStyle name="Milliers 5 4 4" xfId="59915" xr:uid="{5F4E7129-8EF2-4AAA-8DDD-5B41F5E42200}"/>
    <cellStyle name="Milliers 5 4 4 2" xfId="61826" xr:uid="{40687DB6-E8EE-4EFE-94A6-10EBD00531AA}"/>
    <cellStyle name="Milliers 5 4 4 3" xfId="62848" xr:uid="{59096174-5D80-4DE4-80CC-AA3A496B7B31}"/>
    <cellStyle name="Milliers 5 4 5" xfId="60652" xr:uid="{0AEFD4FD-22F7-48AE-8AF8-F469E47EECD8}"/>
    <cellStyle name="Milliers 5 4 5 2" xfId="61620" xr:uid="{FE831CF5-87F0-47C4-BCC1-58C2EF58A3C3}"/>
    <cellStyle name="Milliers 5 4 5 3" xfId="62642" xr:uid="{D83B960D-87D3-48DF-BCE7-37F97F430468}"/>
    <cellStyle name="Milliers 5 4 6" xfId="60911" xr:uid="{263FB5EC-8187-4559-B2D7-AC40848B7359}"/>
    <cellStyle name="Milliers 5 4 7" xfId="61933" xr:uid="{747099D9-1F52-4C58-9F74-6BA9DEB782D0}"/>
    <cellStyle name="Milliers 5 5" xfId="59665" xr:uid="{E91C00DE-3E46-4077-8639-A04D4E35345F}"/>
    <cellStyle name="Milliers 5 5 2" xfId="59666" xr:uid="{FDB5815B-EFF3-4F14-85F4-29F128BCD1D3}"/>
    <cellStyle name="Milliers 5 5 2 2" xfId="60656" xr:uid="{92C29811-DE22-4D60-8773-95722F38DF9F}"/>
    <cellStyle name="Milliers 5 5 2 3" xfId="61624" xr:uid="{5A547038-2C0B-4588-AEAC-8567F7D88AD1}"/>
    <cellStyle name="Milliers 5 5 2 4" xfId="62646" xr:uid="{88E76418-9E35-4A65-BA15-EBFE1065F7DB}"/>
    <cellStyle name="Milliers 5 5 3" xfId="59667" xr:uid="{5BF8A6D1-C67D-4317-B674-16DE494C6695}"/>
    <cellStyle name="Milliers 5 5 3 2" xfId="60657" xr:uid="{6E74A36E-2799-48D6-AFA2-E42D366B177E}"/>
    <cellStyle name="Milliers 5 5 3 3" xfId="61625" xr:uid="{618E515A-1815-4032-ABBC-166A45C51A75}"/>
    <cellStyle name="Milliers 5 5 3 4" xfId="62647" xr:uid="{27B6F2BB-B1A9-41EF-BA9E-4942D11ED30B}"/>
    <cellStyle name="Milliers 5 5 4" xfId="60655" xr:uid="{A0B9A0C4-C8FD-4795-94A9-CD16F00B0F3A}"/>
    <cellStyle name="Milliers 5 5 5" xfId="61623" xr:uid="{A71956D1-E91D-4429-B019-E63FFFDCC9D9}"/>
    <cellStyle name="Milliers 5 5 6" xfId="62645" xr:uid="{5295DD40-5C09-4EA5-B82D-7A66AF5F0EA8}"/>
    <cellStyle name="Milliers 5 6" xfId="59912" xr:uid="{F911ECD5-1956-46DC-942B-306322291368}"/>
    <cellStyle name="Milliers 5 6 2" xfId="61823" xr:uid="{1B7E3A5C-C088-4F30-BF61-6BC453A95566}"/>
    <cellStyle name="Milliers 5 6 3" xfId="62845" xr:uid="{61F3607D-5995-44A1-8218-D43F3747E1AB}"/>
    <cellStyle name="Milliers 5 7" xfId="60645" xr:uid="{533B5D15-264E-4460-8D0F-AC381E23D5F4}"/>
    <cellStyle name="Milliers 5 8" xfId="60908" xr:uid="{7F094EAF-8A13-43C0-BE94-006E80BBD795}"/>
    <cellStyle name="Milliers 5 9" xfId="61930" xr:uid="{6B26C069-5A6B-449A-AE88-EB4B67D9269F}"/>
    <cellStyle name="Milliers 6" xfId="341" xr:uid="{D44C2510-EB2B-43F5-97CB-72C88AC8935B}"/>
    <cellStyle name="Milliers 6 2" xfId="58861" xr:uid="{66B2A321-2C45-4CB8-979C-B2DF6B2D6867}"/>
    <cellStyle name="Milliers 6 2 2" xfId="59669" xr:uid="{A80F3E79-D8A7-45E0-9F2C-55A404901B0F}"/>
    <cellStyle name="Milliers 6 2 2 2" xfId="60660" xr:uid="{0AAF8AF3-CF86-4DEF-85A3-6BED56FC64AB}"/>
    <cellStyle name="Milliers 6 2 2 3" xfId="61627" xr:uid="{6DCB733F-00AD-4864-9FB4-A5670A7D75E7}"/>
    <cellStyle name="Milliers 6 2 2 4" xfId="62649" xr:uid="{9E48451F-17FB-4E87-A7A1-D53ACAD74F53}"/>
    <cellStyle name="Milliers 6 2 3" xfId="59670" xr:uid="{DB43ABDD-D887-4171-9392-1CE5F907EAC8}"/>
    <cellStyle name="Milliers 6 2 3 2" xfId="60661" xr:uid="{F7C2F903-5EC0-4088-A55C-F006D3BD1AC4}"/>
    <cellStyle name="Milliers 6 2 3 3" xfId="61628" xr:uid="{CD26AED0-E3D6-4C5A-B99D-05ED482CA920}"/>
    <cellStyle name="Milliers 6 2 3 4" xfId="62650" xr:uid="{66387334-65E3-466B-AC7D-837A2769A9D0}"/>
    <cellStyle name="Milliers 6 2 4" xfId="59917" xr:uid="{07C098D4-3992-4D78-A460-4CBD92123D7C}"/>
    <cellStyle name="Milliers 6 2 4 2" xfId="61828" xr:uid="{CA306678-686C-4E15-868A-20A823E23C54}"/>
    <cellStyle name="Milliers 6 2 4 3" xfId="62850" xr:uid="{DAB13447-1C65-4840-BFAC-6B71055B3B7C}"/>
    <cellStyle name="Milliers 6 2 5" xfId="60659" xr:uid="{2B56F9E0-7269-4F0D-B58F-51A86D4732CD}"/>
    <cellStyle name="Milliers 6 2 5 2" xfId="61626" xr:uid="{960ECB2F-9809-4A42-AD9C-D075558D9A36}"/>
    <cellStyle name="Milliers 6 2 5 3" xfId="62648" xr:uid="{64064E41-6942-4BE3-9A40-52357FE34C77}"/>
    <cellStyle name="Milliers 6 2 6" xfId="60913" xr:uid="{A34402D8-7DF6-4A74-A065-509CB8ACBA48}"/>
    <cellStyle name="Milliers 6 2 7" xfId="61935" xr:uid="{ACBAF1B8-5764-4E2F-920C-B4869C98B04C}"/>
    <cellStyle name="Milliers 6 2 8" xfId="59668" xr:uid="{91DDD623-7B9F-41ED-9552-95A4AABDB0B7}"/>
    <cellStyle name="Milliers 6 3" xfId="58862" xr:uid="{8D33AB0B-623E-4796-8B1E-A6F7D9C41C4A}"/>
    <cellStyle name="Milliers 6 3 2" xfId="59672" xr:uid="{D79E56D8-D934-4937-8C17-972C468E3589}"/>
    <cellStyle name="Milliers 6 3 2 2" xfId="60663" xr:uid="{DCB4A8F0-FA89-4904-BEBC-C2F5B4DFED60}"/>
    <cellStyle name="Milliers 6 3 2 3" xfId="61630" xr:uid="{72140DB5-6CA4-4CE9-A48B-CEEC51614F14}"/>
    <cellStyle name="Milliers 6 3 2 4" xfId="62652" xr:uid="{1473971E-3AA5-48D3-AFBD-34D6061FC8F8}"/>
    <cellStyle name="Milliers 6 3 3" xfId="59673" xr:uid="{16AEC462-45FA-4E9A-ACF9-528518A5CCDE}"/>
    <cellStyle name="Milliers 6 3 3 2" xfId="60664" xr:uid="{8570898B-E7E7-423E-A1BE-6B994C9D1A90}"/>
    <cellStyle name="Milliers 6 3 3 3" xfId="61631" xr:uid="{AB7F263B-63DC-483B-A544-6DEBDF573CA5}"/>
    <cellStyle name="Milliers 6 3 3 4" xfId="62653" xr:uid="{C3A9F0D6-4221-42AC-813B-49443B09F340}"/>
    <cellStyle name="Milliers 6 3 4" xfId="59918" xr:uid="{4B0B5D7F-8137-4BFD-9C85-0FB8E8D1001C}"/>
    <cellStyle name="Milliers 6 3 4 2" xfId="61829" xr:uid="{8024B616-86CD-4D97-A43C-D32CEBB347A4}"/>
    <cellStyle name="Milliers 6 3 4 3" xfId="62851" xr:uid="{91C3743A-391C-4EB4-80BC-C785CBF4F0EF}"/>
    <cellStyle name="Milliers 6 3 5" xfId="60662" xr:uid="{DC568ED5-F76E-4F5D-A692-18587E1318F6}"/>
    <cellStyle name="Milliers 6 3 5 2" xfId="61629" xr:uid="{DC5C38B4-E15E-40B4-9855-7A750A25C502}"/>
    <cellStyle name="Milliers 6 3 5 3" xfId="62651" xr:uid="{AD29C697-8AFC-49E2-835D-29E49526F3D2}"/>
    <cellStyle name="Milliers 6 3 6" xfId="60914" xr:uid="{E28DF182-20D4-4ED8-9506-BDB8429ED721}"/>
    <cellStyle name="Milliers 6 3 7" xfId="61936" xr:uid="{45771C75-CEAD-4EAA-8021-C2F77BB19931}"/>
    <cellStyle name="Milliers 6 3 8" xfId="59671" xr:uid="{AE021214-2678-41DB-97BE-8061D43289EC}"/>
    <cellStyle name="Milliers 6 4" xfId="59674" xr:uid="{EDF17783-2E2A-46C8-85D4-E7A20489A61E}"/>
    <cellStyle name="Milliers 6 4 2" xfId="59675" xr:uid="{49E1CC98-14F1-4C92-85C8-350EEB78529D}"/>
    <cellStyle name="Milliers 6 4 2 2" xfId="60666" xr:uid="{72BFBA42-5CB3-46B8-A913-8F439E7C807E}"/>
    <cellStyle name="Milliers 6 4 2 3" xfId="61633" xr:uid="{B3DFD9DC-B9D0-41F5-AC86-90F2D2345A60}"/>
    <cellStyle name="Milliers 6 4 2 4" xfId="62655" xr:uid="{A53FCE2E-C90D-494B-8EFD-FF83328F2C2D}"/>
    <cellStyle name="Milliers 6 4 3" xfId="59676" xr:uid="{B8A3A068-A423-4C11-9508-A0BDEC582D6E}"/>
    <cellStyle name="Milliers 6 4 3 2" xfId="60667" xr:uid="{9C599F2F-6FCA-4271-97A4-99BBB0B6FF4C}"/>
    <cellStyle name="Milliers 6 4 3 3" xfId="61634" xr:uid="{AAD8027E-0A13-4202-A0B4-A92928F2A456}"/>
    <cellStyle name="Milliers 6 4 3 4" xfId="62656" xr:uid="{A46917A5-A844-4B35-BB85-C2187D9B5056}"/>
    <cellStyle name="Milliers 6 4 4" xfId="59919" xr:uid="{516BB99B-0EAA-4445-8D1E-DD75174134B7}"/>
    <cellStyle name="Milliers 6 4 4 2" xfId="61830" xr:uid="{533F4B36-2FF7-4C56-A9D8-FAD07EA2A967}"/>
    <cellStyle name="Milliers 6 4 4 3" xfId="62852" xr:uid="{7BC888AC-C4B9-4584-A456-5A54BF7EC505}"/>
    <cellStyle name="Milliers 6 4 5" xfId="60665" xr:uid="{16BF5CB8-ED74-4553-8CD6-A1DC1B04AF6F}"/>
    <cellStyle name="Milliers 6 4 5 2" xfId="61632" xr:uid="{E2479954-0D00-453D-AC61-B5FDD911AA6C}"/>
    <cellStyle name="Milliers 6 4 5 3" xfId="62654" xr:uid="{D359BC30-0422-4F9D-A5FA-0646139B4302}"/>
    <cellStyle name="Milliers 6 4 6" xfId="60915" xr:uid="{06EFEE4E-69E1-4E90-9D66-02E4DBE9464F}"/>
    <cellStyle name="Milliers 6 4 7" xfId="61937" xr:uid="{24FFC251-1667-43D5-B448-90BA5209BD1E}"/>
    <cellStyle name="Milliers 6 5" xfId="59677" xr:uid="{748F039B-6F7B-4213-99C4-AEEDA80551B6}"/>
    <cellStyle name="Milliers 6 5 2" xfId="59678" xr:uid="{E3F82FD8-401A-47AA-9796-5BBBCB175E25}"/>
    <cellStyle name="Milliers 6 5 2 2" xfId="60669" xr:uid="{F3193AA1-B9DA-41D5-96B5-57B5612AC10C}"/>
    <cellStyle name="Milliers 6 5 2 3" xfId="61636" xr:uid="{B0DA3A0E-3A2A-4CC3-B06B-2599A00D25AF}"/>
    <cellStyle name="Milliers 6 5 2 4" xfId="62658" xr:uid="{4AB1E022-4C68-4144-A44E-37041B10134C}"/>
    <cellStyle name="Milliers 6 5 3" xfId="59679" xr:uid="{F729AFE2-7842-43B0-9D1C-F27E903419A6}"/>
    <cellStyle name="Milliers 6 5 3 2" xfId="60670" xr:uid="{DC4900B9-3A1D-4998-BB3C-8871DBA64225}"/>
    <cellStyle name="Milliers 6 5 3 3" xfId="61637" xr:uid="{03F6D974-23F7-42F2-91FE-D071798CD8B4}"/>
    <cellStyle name="Milliers 6 5 3 4" xfId="62659" xr:uid="{A6C78424-7DD1-4E2A-9AE5-CC03A6E4BD1E}"/>
    <cellStyle name="Milliers 6 5 4" xfId="60668" xr:uid="{B5C50E7F-2963-473C-A924-4AADD869742B}"/>
    <cellStyle name="Milliers 6 5 5" xfId="61635" xr:uid="{F768DAAB-3118-4390-9C6B-508C12151D0E}"/>
    <cellStyle name="Milliers 6 5 6" xfId="62657" xr:uid="{E1817F23-6703-4B3E-971E-8978B8AFCF1C}"/>
    <cellStyle name="Milliers 6 6" xfId="59916" xr:uid="{3E9741CB-A5C4-4774-BE64-B988E3B66510}"/>
    <cellStyle name="Milliers 6 6 2" xfId="61827" xr:uid="{FD7E18E1-ED4B-457A-9A31-8B7DC19AC551}"/>
    <cellStyle name="Milliers 6 6 3" xfId="62849" xr:uid="{F2C7A786-874D-48AD-BCFA-AB2117E6A26C}"/>
    <cellStyle name="Milliers 6 7" xfId="60658" xr:uid="{8B825C9A-7E9A-4384-A348-B8AF630AF877}"/>
    <cellStyle name="Milliers 6 8" xfId="60912" xr:uid="{6AE9FF3D-A077-4908-97D4-7081EB83926F}"/>
    <cellStyle name="Milliers 6 9" xfId="61934" xr:uid="{E94FD5AA-B289-4046-976B-36E9C73F56DA}"/>
    <cellStyle name="Milliers 7" xfId="342" xr:uid="{107B2DA3-E1CA-4EDD-8D9E-038C8466E959}"/>
    <cellStyle name="Milliers 7 2" xfId="58863" xr:uid="{58072C6E-03FC-448A-A97B-2B4F6AF68B7E}"/>
    <cellStyle name="Milliers 7 2 2" xfId="59681" xr:uid="{4B993CFE-DCF1-4B08-A2F3-5025AE490D8C}"/>
    <cellStyle name="Milliers 7 2 2 2" xfId="60673" xr:uid="{D2179D0B-5B36-44D9-BCC8-782603214282}"/>
    <cellStyle name="Milliers 7 2 2 3" xfId="61639" xr:uid="{48C879B0-3CCF-46DD-B7C7-CDDEA6A32A36}"/>
    <cellStyle name="Milliers 7 2 2 4" xfId="62661" xr:uid="{05E75BF0-A3A9-46FB-913D-7379F6BA5665}"/>
    <cellStyle name="Milliers 7 2 3" xfId="59682" xr:uid="{2A75666B-5745-4982-A253-558E880C82BA}"/>
    <cellStyle name="Milliers 7 2 3 2" xfId="60674" xr:uid="{8091348C-290B-476F-9AAE-E5F44281010A}"/>
    <cellStyle name="Milliers 7 2 3 3" xfId="61640" xr:uid="{AD5989BA-951C-4B72-ADC1-A035110061E1}"/>
    <cellStyle name="Milliers 7 2 3 4" xfId="62662" xr:uid="{55A5D497-1758-47AB-82FC-8B7399048E97}"/>
    <cellStyle name="Milliers 7 2 4" xfId="59921" xr:uid="{63DF76FC-A4CE-4B0E-AA98-CB4066FDC31A}"/>
    <cellStyle name="Milliers 7 2 4 2" xfId="61832" xr:uid="{A52B56CF-A68F-4301-8F5C-3FC49414349D}"/>
    <cellStyle name="Milliers 7 2 4 3" xfId="62854" xr:uid="{409DFDED-91AB-4B57-9708-6A96457F4327}"/>
    <cellStyle name="Milliers 7 2 5" xfId="60672" xr:uid="{5AEE19B9-DDFF-4454-A321-840F267F383B}"/>
    <cellStyle name="Milliers 7 2 5 2" xfId="61638" xr:uid="{F7F6C2D2-690E-4261-A847-14F742243BD9}"/>
    <cellStyle name="Milliers 7 2 5 3" xfId="62660" xr:uid="{5A60E65B-5B1D-4F9F-924B-A2FD9BC722F8}"/>
    <cellStyle name="Milliers 7 2 6" xfId="60917" xr:uid="{ADC81F62-647B-4447-899A-92597EC2DE1E}"/>
    <cellStyle name="Milliers 7 2 7" xfId="61939" xr:uid="{8D114DBA-F7E9-4504-BAB3-092AA3CDDB5B}"/>
    <cellStyle name="Milliers 7 2 8" xfId="59680" xr:uid="{00C29D02-B804-4A96-B245-4DCCAD51020C}"/>
    <cellStyle name="Milliers 7 3" xfId="58864" xr:uid="{E434215E-4E44-4590-A362-37E0748FEB09}"/>
    <cellStyle name="Milliers 7 3 2" xfId="59684" xr:uid="{D13E870C-639F-41AE-8A54-A9BE252FD3FC}"/>
    <cellStyle name="Milliers 7 3 2 2" xfId="60676" xr:uid="{49D83B20-3139-45EC-AFEE-BE35987396FE}"/>
    <cellStyle name="Milliers 7 3 2 3" xfId="61642" xr:uid="{3240330B-B071-451A-828B-BA0D48B77F15}"/>
    <cellStyle name="Milliers 7 3 2 4" xfId="62664" xr:uid="{32F5867A-534F-435D-ABCA-95FB044D7519}"/>
    <cellStyle name="Milliers 7 3 3" xfId="59685" xr:uid="{73084DF0-7E8F-44C9-870C-35330BF3A3E2}"/>
    <cellStyle name="Milliers 7 3 3 2" xfId="60677" xr:uid="{0AE857D9-58A1-4EC2-B013-3B4038497371}"/>
    <cellStyle name="Milliers 7 3 3 3" xfId="61643" xr:uid="{C14B229C-227D-4AD3-8A56-E852F866B8BC}"/>
    <cellStyle name="Milliers 7 3 3 4" xfId="62665" xr:uid="{627DE946-9901-4E95-B2DF-8B05FC6D59F3}"/>
    <cellStyle name="Milliers 7 3 4" xfId="59922" xr:uid="{77C4FAC7-9F3C-4312-911E-78F779C771A6}"/>
    <cellStyle name="Milliers 7 3 4 2" xfId="61833" xr:uid="{7B24CD29-F589-4FA2-B3A9-E95D85D8BF41}"/>
    <cellStyle name="Milliers 7 3 4 3" xfId="62855" xr:uid="{1B273465-9DF7-4604-9C37-DC87A11A601B}"/>
    <cellStyle name="Milliers 7 3 5" xfId="60675" xr:uid="{E5DCAB92-13F7-4B5C-8DE6-42EDCFDA3700}"/>
    <cellStyle name="Milliers 7 3 5 2" xfId="61641" xr:uid="{D46C46C5-373A-4762-AA00-5CA39C7EED98}"/>
    <cellStyle name="Milliers 7 3 5 3" xfId="62663" xr:uid="{4CDE335C-6A9A-4E11-A7B4-5EA50BC9ABC8}"/>
    <cellStyle name="Milliers 7 3 6" xfId="60918" xr:uid="{98A96263-024A-4DAA-BB63-AEAB7E2CE820}"/>
    <cellStyle name="Milliers 7 3 7" xfId="61940" xr:uid="{0D1B9E7A-AA0E-4A14-8847-24E39F72E80E}"/>
    <cellStyle name="Milliers 7 3 8" xfId="59683" xr:uid="{9014C42E-EA6F-4289-92AF-814B334006EB}"/>
    <cellStyle name="Milliers 7 4" xfId="59686" xr:uid="{384F80C5-AD90-4C31-B8B6-2D78F74971D6}"/>
    <cellStyle name="Milliers 7 4 2" xfId="59687" xr:uid="{71671226-BFD1-49B3-A4A1-41AA1E5BC28E}"/>
    <cellStyle name="Milliers 7 4 2 2" xfId="60679" xr:uid="{E61D2DE2-0A9D-4ED8-8832-ED43C4A94AEF}"/>
    <cellStyle name="Milliers 7 4 2 3" xfId="61645" xr:uid="{F60A2637-EF7F-4D3C-B461-B1FF6D2EFADD}"/>
    <cellStyle name="Milliers 7 4 2 4" xfId="62667" xr:uid="{10E6452B-7C32-4F02-9CC2-32573250BF0D}"/>
    <cellStyle name="Milliers 7 4 3" xfId="59688" xr:uid="{96EB4AE2-DC18-4365-93D5-694E778B5F29}"/>
    <cellStyle name="Milliers 7 4 3 2" xfId="60680" xr:uid="{023F7704-CDDF-4420-A05F-A9D4F1D14F23}"/>
    <cellStyle name="Milliers 7 4 3 3" xfId="61646" xr:uid="{5839293B-4451-4669-82A4-6954088EF00D}"/>
    <cellStyle name="Milliers 7 4 3 4" xfId="62668" xr:uid="{08C1B6AF-5656-4A1F-B395-2FC50CA07C3E}"/>
    <cellStyle name="Milliers 7 4 4" xfId="59923" xr:uid="{D90E3B46-AF7F-4CE0-AA6F-F8C5F6F872C1}"/>
    <cellStyle name="Milliers 7 4 4 2" xfId="61834" xr:uid="{4ACEE6FE-94CF-4E4F-9699-3F33CF7EBBE0}"/>
    <cellStyle name="Milliers 7 4 4 3" xfId="62856" xr:uid="{0AA26C8E-7051-4400-9567-2ABDEDE5BA06}"/>
    <cellStyle name="Milliers 7 4 5" xfId="60678" xr:uid="{84C48490-52E0-4BC7-919F-DB9E3EBBD577}"/>
    <cellStyle name="Milliers 7 4 5 2" xfId="61644" xr:uid="{1D151FA9-BDAF-4D2A-B4FE-BCF2F57E9F0A}"/>
    <cellStyle name="Milliers 7 4 5 3" xfId="62666" xr:uid="{0240355B-4366-41E4-B87B-EC8337CEEED2}"/>
    <cellStyle name="Milliers 7 4 6" xfId="60919" xr:uid="{70310F8D-CFEB-4B40-A2B3-D5645717812F}"/>
    <cellStyle name="Milliers 7 4 7" xfId="61941" xr:uid="{ED76794F-DD58-405D-8D28-26ADEC3D5ACB}"/>
    <cellStyle name="Milliers 7 5" xfId="59689" xr:uid="{7155439E-FC41-4992-99F8-4F992A3C5805}"/>
    <cellStyle name="Milliers 7 5 2" xfId="59690" xr:uid="{A8595C2C-D31E-4298-A82F-39841DC9A782}"/>
    <cellStyle name="Milliers 7 5 2 2" xfId="60682" xr:uid="{C12CDE60-E921-4C41-AAEE-EBBF03AD1DDF}"/>
    <cellStyle name="Milliers 7 5 2 3" xfId="61648" xr:uid="{79845AC5-9796-4B2C-BBB1-DCCB5229ED83}"/>
    <cellStyle name="Milliers 7 5 2 4" xfId="62670" xr:uid="{DFA95CBC-4439-4D17-BD6E-AFDA302F8A55}"/>
    <cellStyle name="Milliers 7 5 3" xfId="59691" xr:uid="{AFBB7100-FD99-46D5-8BBB-62BA80C39D9D}"/>
    <cellStyle name="Milliers 7 5 3 2" xfId="60683" xr:uid="{1C4B6229-67C5-40E5-9841-1978570DB4B3}"/>
    <cellStyle name="Milliers 7 5 3 3" xfId="61649" xr:uid="{A1DC5744-F9C1-4CDE-ACE0-3CF040AAA730}"/>
    <cellStyle name="Milliers 7 5 3 4" xfId="62671" xr:uid="{2383648D-47AA-43CA-8806-EA2C44C17101}"/>
    <cellStyle name="Milliers 7 5 4" xfId="60681" xr:uid="{195299C3-7178-4477-9D2C-92F724B721C5}"/>
    <cellStyle name="Milliers 7 5 5" xfId="61647" xr:uid="{390DC75B-653D-427C-BA72-9FDBCD894F30}"/>
    <cellStyle name="Milliers 7 5 6" xfId="62669" xr:uid="{4940D646-B6F5-49AD-A723-FAB990EA0B2E}"/>
    <cellStyle name="Milliers 7 6" xfId="59920" xr:uid="{AF101653-B97E-4C33-B886-543F426245A4}"/>
    <cellStyle name="Milliers 7 6 2" xfId="61831" xr:uid="{66CF8AB0-E0BF-4A77-ABCB-E2BA5F9731F5}"/>
    <cellStyle name="Milliers 7 6 3" xfId="62853" xr:uid="{DCAE8652-D994-4E44-A45A-40FA6154F978}"/>
    <cellStyle name="Milliers 7 7" xfId="60671" xr:uid="{0D808B3F-798D-4933-B968-02244B479BE3}"/>
    <cellStyle name="Milliers 7 8" xfId="60916" xr:uid="{45D24131-EF78-4970-82CE-7297FCD2D5C0}"/>
    <cellStyle name="Milliers 7 9" xfId="61938" xr:uid="{31A50035-90AB-49E5-8BDE-81C7E7D212E1}"/>
    <cellStyle name="Milliers 8" xfId="343" xr:uid="{D1A14370-2617-41D5-AB20-4195ECDE571F}"/>
    <cellStyle name="Milliers 8 2" xfId="58865" xr:uid="{214EA19D-9718-45C4-89D2-3B65061D535B}"/>
    <cellStyle name="Milliers 8 2 2" xfId="59693" xr:uid="{1F54CFA1-229F-4288-813A-9D8B2AAF579A}"/>
    <cellStyle name="Milliers 8 2 2 2" xfId="60686" xr:uid="{62215942-1117-4F97-9DA9-4D497814FB8A}"/>
    <cellStyle name="Milliers 8 2 2 3" xfId="61651" xr:uid="{9A2804CA-2A60-4F44-8471-F3644729DC91}"/>
    <cellStyle name="Milliers 8 2 2 4" xfId="62673" xr:uid="{43C409A4-7CE8-4A17-BAF8-54B7B3375EDB}"/>
    <cellStyle name="Milliers 8 2 3" xfId="59694" xr:uid="{62CD7D7B-0F19-4EE3-BD79-248062562967}"/>
    <cellStyle name="Milliers 8 2 3 2" xfId="60687" xr:uid="{295858A0-BCD1-4095-A09B-828A0FC3B12F}"/>
    <cellStyle name="Milliers 8 2 3 3" xfId="61652" xr:uid="{DC5B5D5F-E176-4D12-BC99-616783E9F511}"/>
    <cellStyle name="Milliers 8 2 3 4" xfId="62674" xr:uid="{0E1F5B2E-0D44-4E3C-8C9B-478857D60201}"/>
    <cellStyle name="Milliers 8 2 4" xfId="59925" xr:uid="{1F037E6E-E19A-43C6-AA38-5467F13A372D}"/>
    <cellStyle name="Milliers 8 2 4 2" xfId="61836" xr:uid="{0284887D-7935-4579-9616-A045EB7FB104}"/>
    <cellStyle name="Milliers 8 2 4 3" xfId="62858" xr:uid="{033905E1-CEC1-4BAB-9B95-7E0DF2BB8C4F}"/>
    <cellStyle name="Milliers 8 2 5" xfId="60685" xr:uid="{03D191F8-995A-4014-B4D4-6E9FD9A375CF}"/>
    <cellStyle name="Milliers 8 2 5 2" xfId="61650" xr:uid="{7BF5AF10-A986-4801-AAC1-8840FB477DD7}"/>
    <cellStyle name="Milliers 8 2 5 3" xfId="62672" xr:uid="{8906F0C2-076A-4A14-B547-95132A04EE90}"/>
    <cellStyle name="Milliers 8 2 6" xfId="60921" xr:uid="{427B3049-E0EF-4E42-A3D7-B9572A6A210F}"/>
    <cellStyle name="Milliers 8 2 7" xfId="61943" xr:uid="{3018C0DA-0797-432C-BEFD-E641E0F70311}"/>
    <cellStyle name="Milliers 8 2 8" xfId="59692" xr:uid="{A4DD6ED8-E07A-474D-9C9A-8B1586F69835}"/>
    <cellStyle name="Milliers 8 3" xfId="58866" xr:uid="{AF32CD4F-74C6-4D9B-80BA-049C28C5A731}"/>
    <cellStyle name="Milliers 8 3 2" xfId="59696" xr:uid="{F919B896-4690-4FCD-870F-13D56176FC0B}"/>
    <cellStyle name="Milliers 8 3 2 2" xfId="60689" xr:uid="{1AB58CC4-DE56-477F-942A-85F43DF26268}"/>
    <cellStyle name="Milliers 8 3 2 3" xfId="61654" xr:uid="{FA44A86D-B9FD-45E2-B8EC-A86E6E74A41A}"/>
    <cellStyle name="Milliers 8 3 2 4" xfId="62676" xr:uid="{4E691BE4-84AA-419B-BCE3-9B04790F1491}"/>
    <cellStyle name="Milliers 8 3 3" xfId="59697" xr:uid="{768A83E0-4668-438D-BE53-3699792920C6}"/>
    <cellStyle name="Milliers 8 3 3 2" xfId="60690" xr:uid="{1357D94E-56EC-4A1C-8A95-BD137F9638BA}"/>
    <cellStyle name="Milliers 8 3 3 3" xfId="61655" xr:uid="{E5F5A045-F010-42E4-8C39-8D7C0EF58992}"/>
    <cellStyle name="Milliers 8 3 3 4" xfId="62677" xr:uid="{6799A629-2164-466B-B67D-4F6FB8EC4592}"/>
    <cellStyle name="Milliers 8 3 4" xfId="59926" xr:uid="{9CF3999C-C377-41BE-B3E0-8CA1ECC99B26}"/>
    <cellStyle name="Milliers 8 3 4 2" xfId="61837" xr:uid="{ECFFCF61-DC83-4C65-B9F1-A8D6516FAD1F}"/>
    <cellStyle name="Milliers 8 3 4 3" xfId="62859" xr:uid="{680EDB48-0900-4258-9AB5-2809C1A38F86}"/>
    <cellStyle name="Milliers 8 3 5" xfId="60688" xr:uid="{5E96B671-49E9-43BA-8CB6-F0B9A3C246F9}"/>
    <cellStyle name="Milliers 8 3 5 2" xfId="61653" xr:uid="{831C9D3D-D487-4F58-99E1-D3C19A34FD83}"/>
    <cellStyle name="Milliers 8 3 5 3" xfId="62675" xr:uid="{090054E9-968A-4408-8C1A-2DF6FEA95A13}"/>
    <cellStyle name="Milliers 8 3 6" xfId="60922" xr:uid="{1672BA01-542C-4556-B768-CCE530F51E3A}"/>
    <cellStyle name="Milliers 8 3 7" xfId="61944" xr:uid="{40E705D3-4BE4-4174-A4BB-6B777D5BF009}"/>
    <cellStyle name="Milliers 8 3 8" xfId="59695" xr:uid="{D4843275-CE2A-4530-9E84-B40F736F07F5}"/>
    <cellStyle name="Milliers 8 4" xfId="59698" xr:uid="{FB688C59-F5AA-4FDD-BE4A-73491ED67568}"/>
    <cellStyle name="Milliers 8 4 2" xfId="59699" xr:uid="{3B59DA25-190C-40C9-B884-8079A7EC1046}"/>
    <cellStyle name="Milliers 8 4 2 2" xfId="60692" xr:uid="{C8DED2DC-F24C-4AC2-A123-23C534C01F87}"/>
    <cellStyle name="Milliers 8 4 2 3" xfId="61657" xr:uid="{93BA19A8-6FC6-470D-99AC-2BF8272FFF27}"/>
    <cellStyle name="Milliers 8 4 2 4" xfId="62679" xr:uid="{5FD23529-6F29-47EC-B038-52912F4A463A}"/>
    <cellStyle name="Milliers 8 4 3" xfId="59700" xr:uid="{C3E6FA85-E318-4956-99E7-514A2DEB9283}"/>
    <cellStyle name="Milliers 8 4 3 2" xfId="60693" xr:uid="{2D40D4C0-8BB6-4302-9C05-5A54DC61545A}"/>
    <cellStyle name="Milliers 8 4 3 3" xfId="61658" xr:uid="{C9B1CC2C-2986-445D-B4A8-8DBD287F64AC}"/>
    <cellStyle name="Milliers 8 4 3 4" xfId="62680" xr:uid="{6758ED33-A0FD-49D5-9D82-7C15B460CC3A}"/>
    <cellStyle name="Milliers 8 4 4" xfId="59927" xr:uid="{3D07D657-8669-4F1F-9464-7D08F4D25780}"/>
    <cellStyle name="Milliers 8 4 4 2" xfId="61838" xr:uid="{671EF156-278C-4687-B9EF-E2C48DA5510A}"/>
    <cellStyle name="Milliers 8 4 4 3" xfId="62860" xr:uid="{4550F474-5527-438E-8557-BD07F3E82708}"/>
    <cellStyle name="Milliers 8 4 5" xfId="60691" xr:uid="{1313FE23-34D6-490B-A50F-062C67A02C78}"/>
    <cellStyle name="Milliers 8 4 5 2" xfId="61656" xr:uid="{F055031D-6357-4E10-8EE3-65DC73F86B5D}"/>
    <cellStyle name="Milliers 8 4 5 3" xfId="62678" xr:uid="{C07E9DBE-EC0F-471B-9C92-44B579D882D7}"/>
    <cellStyle name="Milliers 8 4 6" xfId="60923" xr:uid="{CE0D43AA-AE7D-46DF-9F93-26628114AC13}"/>
    <cellStyle name="Milliers 8 4 7" xfId="61945" xr:uid="{FD64EAB7-3435-4120-87A2-B38726F07523}"/>
    <cellStyle name="Milliers 8 5" xfId="59701" xr:uid="{77D5A6D1-0D02-4C12-BF69-CC92FEB61F76}"/>
    <cellStyle name="Milliers 8 5 2" xfId="59702" xr:uid="{6C32CBF4-B302-435C-AD8B-658890849F2C}"/>
    <cellStyle name="Milliers 8 5 2 2" xfId="60695" xr:uid="{7B4AF60B-DBB1-49F2-A214-1AFFF58643FF}"/>
    <cellStyle name="Milliers 8 5 2 3" xfId="61660" xr:uid="{D762864C-9CAE-438B-98FF-E1F8D76FD8E4}"/>
    <cellStyle name="Milliers 8 5 2 4" xfId="62682" xr:uid="{068918E6-1970-470C-B69E-A0207AD75C3E}"/>
    <cellStyle name="Milliers 8 5 3" xfId="59703" xr:uid="{08AECB79-A23B-4D07-AF33-A79CD6365CF2}"/>
    <cellStyle name="Milliers 8 5 3 2" xfId="60696" xr:uid="{662BF5CE-887F-4428-B970-AA679AFAEF91}"/>
    <cellStyle name="Milliers 8 5 3 3" xfId="61661" xr:uid="{14CFFF9B-CC48-40C5-8C28-0A5378720685}"/>
    <cellStyle name="Milliers 8 5 3 4" xfId="62683" xr:uid="{DDB63C93-46BC-47E1-AA90-18330119F363}"/>
    <cellStyle name="Milliers 8 5 4" xfId="60694" xr:uid="{CC6B2DF4-62F8-4D27-A64A-82D5B27C3F6E}"/>
    <cellStyle name="Milliers 8 5 5" xfId="61659" xr:uid="{2076A514-ED37-4174-81A1-F23C4A9ABEC9}"/>
    <cellStyle name="Milliers 8 5 6" xfId="62681" xr:uid="{7A0D4353-D9D9-4E08-9853-79FABE198337}"/>
    <cellStyle name="Milliers 8 6" xfId="59924" xr:uid="{66D221BB-D3D6-4A9D-8A2C-59FF2C3D4E98}"/>
    <cellStyle name="Milliers 8 6 2" xfId="61835" xr:uid="{7888346C-EFC8-472B-A7B1-E61A064BC3B2}"/>
    <cellStyle name="Milliers 8 6 3" xfId="62857" xr:uid="{D2B87868-BFF7-4CC5-83A9-047EE79969D9}"/>
    <cellStyle name="Milliers 8 7" xfId="60684" xr:uid="{4F0DCDA0-BA6A-4B55-9055-75EE22BE87B1}"/>
    <cellStyle name="Milliers 8 8" xfId="60920" xr:uid="{8FCB308F-3203-4CB7-9E61-0D555365509D}"/>
    <cellStyle name="Milliers 8 9" xfId="61942" xr:uid="{0D5F38FA-3394-48B5-B7A0-12B210190BBB}"/>
    <cellStyle name="Milliers 9" xfId="344" xr:uid="{46FFE4F0-04E0-4D9F-97F8-19195BED886C}"/>
    <cellStyle name="Milliers 9 2" xfId="58867" xr:uid="{9A95AF22-209D-46A7-954A-580194024B64}"/>
    <cellStyle name="Milliers 9 2 2" xfId="59705" xr:uid="{4E5F16EA-8FFB-45C6-9EF3-A864F09F6699}"/>
    <cellStyle name="Milliers 9 2 2 2" xfId="60699" xr:uid="{E67F456B-20A8-48E5-9975-E325885D4DC3}"/>
    <cellStyle name="Milliers 9 2 2 3" xfId="61663" xr:uid="{C47E6309-E01A-4065-BF9C-5DE11C0E5085}"/>
    <cellStyle name="Milliers 9 2 2 4" xfId="62685" xr:uid="{CFAB323C-9A58-4B27-A38D-C5A5F96A2EDF}"/>
    <cellStyle name="Milliers 9 2 3" xfId="59706" xr:uid="{A12DDFE3-965C-493D-A8D5-365C65C1C9FE}"/>
    <cellStyle name="Milliers 9 2 3 2" xfId="60700" xr:uid="{9D80C673-3BDC-4AB9-B417-FE12AFCA7E4E}"/>
    <cellStyle name="Milliers 9 2 3 3" xfId="61664" xr:uid="{1630EDB8-4735-4899-9183-9537C2864D1B}"/>
    <cellStyle name="Milliers 9 2 3 4" xfId="62686" xr:uid="{1B4E4DC0-84C1-486B-A80E-EE49750E2EF6}"/>
    <cellStyle name="Milliers 9 2 4" xfId="59929" xr:uid="{4E3F8E6B-2553-46DE-9B39-909DCED8335E}"/>
    <cellStyle name="Milliers 9 2 4 2" xfId="61840" xr:uid="{D39CB4D8-F32C-4ADC-8D91-9E8BE8E10D2D}"/>
    <cellStyle name="Milliers 9 2 4 3" xfId="62862" xr:uid="{D2586C80-8C04-41AE-9AD7-733AAE1A4D80}"/>
    <cellStyle name="Milliers 9 2 5" xfId="60698" xr:uid="{DC555254-6786-4F42-B35F-16850B69D1F8}"/>
    <cellStyle name="Milliers 9 2 5 2" xfId="61662" xr:uid="{CBBD8CDC-D48C-4133-867E-46DFDAB3D585}"/>
    <cellStyle name="Milliers 9 2 5 3" xfId="62684" xr:uid="{9C181E6A-5D08-448A-9715-454E92EB1EA8}"/>
    <cellStyle name="Milliers 9 2 6" xfId="60925" xr:uid="{3710F694-965A-4E83-BFE7-2058CC6A7609}"/>
    <cellStyle name="Milliers 9 2 7" xfId="61947" xr:uid="{8364ED55-7416-4088-A92E-308F548ACDCC}"/>
    <cellStyle name="Milliers 9 2 8" xfId="59704" xr:uid="{C0D290BF-5316-4F5D-92F8-7874F2AC23BE}"/>
    <cellStyle name="Milliers 9 3" xfId="58868" xr:uid="{5887334F-CF2B-4120-B2B2-AE77E1EB6F50}"/>
    <cellStyle name="Milliers 9 3 2" xfId="59708" xr:uid="{F76C3F7A-DA24-4E52-9EA2-EED5CD43F4F0}"/>
    <cellStyle name="Milliers 9 3 2 2" xfId="60702" xr:uid="{DEBDA37E-1F41-4840-A7EE-7589CBBAB05E}"/>
    <cellStyle name="Milliers 9 3 2 3" xfId="61666" xr:uid="{D0281A5C-6C40-412C-870C-BF4565858CF7}"/>
    <cellStyle name="Milliers 9 3 2 4" xfId="62688" xr:uid="{73128174-CDD9-45E7-9630-A97BAA6B19C2}"/>
    <cellStyle name="Milliers 9 3 3" xfId="59709" xr:uid="{9D0C32BD-80C5-4849-A144-6C5C92D95853}"/>
    <cellStyle name="Milliers 9 3 3 2" xfId="60703" xr:uid="{7FC9B70C-55FD-49A9-975E-BBA5C0A8B36A}"/>
    <cellStyle name="Milliers 9 3 3 3" xfId="61667" xr:uid="{E5746BD7-DB17-4A6E-8AEC-896D75536C39}"/>
    <cellStyle name="Milliers 9 3 3 4" xfId="62689" xr:uid="{ABB64A40-016E-4B9E-8176-1B0301D1D395}"/>
    <cellStyle name="Milliers 9 3 4" xfId="59930" xr:uid="{C05D0E8C-40E4-4A2E-A23A-B64931864C34}"/>
    <cellStyle name="Milliers 9 3 4 2" xfId="61841" xr:uid="{FA72D0B3-61DF-409E-8B1A-71A2D8A3F6B0}"/>
    <cellStyle name="Milliers 9 3 4 3" xfId="62863" xr:uid="{C47DAD20-8D58-4AF1-B6C9-66CFD2A4C139}"/>
    <cellStyle name="Milliers 9 3 5" xfId="60701" xr:uid="{A4B486A1-2333-401B-9955-1289643F74E9}"/>
    <cellStyle name="Milliers 9 3 5 2" xfId="61665" xr:uid="{BE84C73F-0E05-4F45-852D-A8203AD96BA8}"/>
    <cellStyle name="Milliers 9 3 5 3" xfId="62687" xr:uid="{39C471AC-4B82-41B8-959D-114FA9CEFD3E}"/>
    <cellStyle name="Milliers 9 3 6" xfId="60926" xr:uid="{9FFF960D-1B9D-4C23-BFD5-8096BB76C696}"/>
    <cellStyle name="Milliers 9 3 7" xfId="61948" xr:uid="{48B8199E-8C7B-4BB2-BF9B-6600A1D530AA}"/>
    <cellStyle name="Milliers 9 3 8" xfId="59707" xr:uid="{0F933259-C61C-4196-9EB2-92D105D87940}"/>
    <cellStyle name="Milliers 9 4" xfId="59710" xr:uid="{B2F4D3D5-18B3-4D17-8366-150E8B95ED15}"/>
    <cellStyle name="Milliers 9 4 2" xfId="59711" xr:uid="{9F092E21-9740-43FA-99F9-072AC8358B31}"/>
    <cellStyle name="Milliers 9 4 2 2" xfId="60705" xr:uid="{62959224-BA81-4278-B93F-591469CDC0E8}"/>
    <cellStyle name="Milliers 9 4 2 3" xfId="61669" xr:uid="{550065E8-CD40-49F7-B261-D7D707847C46}"/>
    <cellStyle name="Milliers 9 4 2 4" xfId="62691" xr:uid="{FC8D7D06-DC0D-43D9-9C03-79ABE3EAE1E3}"/>
    <cellStyle name="Milliers 9 4 3" xfId="59712" xr:uid="{49BC14B2-4B00-4F9C-AE56-7DCC6F977699}"/>
    <cellStyle name="Milliers 9 4 3 2" xfId="60706" xr:uid="{108B75BB-4CC5-466B-ABE7-FC795165A763}"/>
    <cellStyle name="Milliers 9 4 3 3" xfId="61670" xr:uid="{F3D08EA1-6EC7-4518-8F3A-4EAF7FBE359D}"/>
    <cellStyle name="Milliers 9 4 3 4" xfId="62692" xr:uid="{FD6FC75B-B2DD-4BDD-A68C-CBAF8DD4CEF2}"/>
    <cellStyle name="Milliers 9 4 4" xfId="59931" xr:uid="{A9B28FC0-2B9F-40D9-8D62-32A3A9651EFD}"/>
    <cellStyle name="Milliers 9 4 4 2" xfId="61842" xr:uid="{00191232-0947-46B2-99AF-AF2B0BB83D40}"/>
    <cellStyle name="Milliers 9 4 4 3" xfId="62864" xr:uid="{61D1CC94-EFD7-4ABC-8CDD-9D46237267E1}"/>
    <cellStyle name="Milliers 9 4 5" xfId="60704" xr:uid="{43026D71-D297-420E-B010-5F28F2632219}"/>
    <cellStyle name="Milliers 9 4 5 2" xfId="61668" xr:uid="{E368FB0A-8593-42A6-B44B-BA5C94163F56}"/>
    <cellStyle name="Milliers 9 4 5 3" xfId="62690" xr:uid="{EA931E58-92BF-497F-8882-943D00C37639}"/>
    <cellStyle name="Milliers 9 4 6" xfId="60927" xr:uid="{F49E66F9-8CD8-494E-A84D-57E6A77D6E8D}"/>
    <cellStyle name="Milliers 9 4 7" xfId="61949" xr:uid="{F39107D5-DEA1-4749-87C8-4A5DA5741443}"/>
    <cellStyle name="Milliers 9 5" xfId="59713" xr:uid="{97207FB2-F484-435D-BEBA-0D0BE768E10C}"/>
    <cellStyle name="Milliers 9 5 2" xfId="59714" xr:uid="{A12A6E60-6870-4760-B07E-46C86D39FE25}"/>
    <cellStyle name="Milliers 9 5 2 2" xfId="60708" xr:uid="{C0BD7D6A-1B45-42C0-AD9D-8451E219281E}"/>
    <cellStyle name="Milliers 9 5 2 3" xfId="61672" xr:uid="{D3A0E4DB-59DB-47A8-86BD-30E1F718CA2D}"/>
    <cellStyle name="Milliers 9 5 2 4" xfId="62694" xr:uid="{09BBFCA3-A3C3-4735-8C1C-EB179B1A05B5}"/>
    <cellStyle name="Milliers 9 5 3" xfId="59715" xr:uid="{C0B9F7BD-B629-4E68-AD6D-9BBD9C9CC867}"/>
    <cellStyle name="Milliers 9 5 3 2" xfId="60709" xr:uid="{32D5FCE3-4C5E-425F-9BC7-37C8AE75A4DB}"/>
    <cellStyle name="Milliers 9 5 3 3" xfId="61673" xr:uid="{85632F75-44F7-45A4-840B-2B9C07F3560D}"/>
    <cellStyle name="Milliers 9 5 3 4" xfId="62695" xr:uid="{EB845BA7-0ACC-458B-8250-BFE59F0B4419}"/>
    <cellStyle name="Milliers 9 5 4" xfId="60707" xr:uid="{8B0F25A3-09E6-41D5-8001-8F1EF03BA21D}"/>
    <cellStyle name="Milliers 9 5 5" xfId="61671" xr:uid="{61D54181-E0BE-46F5-B616-6C5B1E7711FE}"/>
    <cellStyle name="Milliers 9 5 6" xfId="62693" xr:uid="{0D1CC7E4-F075-40A1-9C31-F5FDB0AFEBE0}"/>
    <cellStyle name="Milliers 9 6" xfId="59928" xr:uid="{7D1112DC-BAEC-4A2B-AB8B-5DC0CA40ED52}"/>
    <cellStyle name="Milliers 9 6 2" xfId="61839" xr:uid="{4A13EF6A-9B89-4074-9ACF-B70B674B4F88}"/>
    <cellStyle name="Milliers 9 6 3" xfId="62861" xr:uid="{CEC7F915-4F40-44DC-B835-8C275C33DE3B}"/>
    <cellStyle name="Milliers 9 7" xfId="60697" xr:uid="{729E0B74-CCE9-4086-AE04-FB2CB34F4BF5}"/>
    <cellStyle name="Milliers 9 8" xfId="60924" xr:uid="{F230D98C-20E4-45A6-97D3-9A72FD5ACBD3}"/>
    <cellStyle name="Milliers 9 9" xfId="61946" xr:uid="{452CABA3-A6D6-40F4-9CB0-D0124B02313F}"/>
    <cellStyle name="Neutral 10" xfId="2505" xr:uid="{97881309-6AC3-4571-8812-18CEAEA38F36}"/>
    <cellStyle name="Neutral 11" xfId="2506" xr:uid="{5477567A-8B1A-48AE-B20A-E6771E201BC9}"/>
    <cellStyle name="Neutral 12" xfId="2507" xr:uid="{DB4219DE-6B94-433B-A012-92591644E4A4}"/>
    <cellStyle name="Neutral 13" xfId="2508" xr:uid="{BB2B81BC-331D-4668-92E0-47221426FCF6}"/>
    <cellStyle name="Neutral 14" xfId="2509" xr:uid="{03181D94-EAE3-4A7F-99F5-FCD920D5F7D7}"/>
    <cellStyle name="Neutral 15" xfId="2510" xr:uid="{866C8CD7-F18E-423C-8742-5429FA12F187}"/>
    <cellStyle name="Neutral 16" xfId="2511" xr:uid="{F3A00AE7-1150-4B67-BEE0-A476A1D11994}"/>
    <cellStyle name="Neutral 17" xfId="2512" xr:uid="{2E72A2C8-5F99-4154-9DD9-AFA8F6361797}"/>
    <cellStyle name="Neutral 18" xfId="2513" xr:uid="{6A51717A-3259-41E5-8DF1-87BA3D037412}"/>
    <cellStyle name="Neutral 19" xfId="2514" xr:uid="{14B2ADE4-3FCC-4B41-ACE3-4DB58AD1B063}"/>
    <cellStyle name="Neutral 2" xfId="137" xr:uid="{691080E5-5E60-4A08-925E-7F90E8A3B3AB}"/>
    <cellStyle name="Neutral 2 10" xfId="4545" xr:uid="{A5E3D295-E82D-49A9-B043-052A1EDFED42}"/>
    <cellStyle name="Neutral 2 11" xfId="5499" xr:uid="{71918ACF-1520-4F4F-8115-670AAC1A18AB}"/>
    <cellStyle name="Neutral 2 12" xfId="58869" xr:uid="{518D962F-2C45-4B54-AD0B-5DDE4C9EAB30}"/>
    <cellStyle name="Neutral 2 2" xfId="10" xr:uid="{8195A75B-7436-467B-85C8-F1B603F3C068}"/>
    <cellStyle name="Neutral 2 2 2" xfId="59716" xr:uid="{146EBE80-4A9B-4910-BFD4-33B8702D7BB1}"/>
    <cellStyle name="Neutral 2 2 3" xfId="58947" xr:uid="{88F3C51B-7F77-47F9-9AC2-4EDC5953F350}"/>
    <cellStyle name="Neutral 2 2 4" xfId="4546" xr:uid="{11C6E1B0-B984-4355-8B3E-43B3D36DF49C}"/>
    <cellStyle name="Neutral 2 3" xfId="219" xr:uid="{406E76BC-2759-40A7-BE24-231C5504456A}"/>
    <cellStyle name="Neutral 2 3 2" xfId="59717" xr:uid="{96E40E88-4B48-474C-AAA3-BB1FAEFC6DA0}"/>
    <cellStyle name="Neutral 2 3 3" xfId="4547" xr:uid="{3C9CB982-8F2B-4094-BF4B-0D13B830D6E9}"/>
    <cellStyle name="Neutral 2 4" xfId="4548" xr:uid="{D0BB00A0-4F67-41E9-B252-A1AE3C11C8B5}"/>
    <cellStyle name="Neutral 2 5" xfId="4549" xr:uid="{9B333016-A42B-4EE5-8496-D264CA93DB0C}"/>
    <cellStyle name="Neutral 2 6" xfId="4550" xr:uid="{681D9433-93EE-4232-8922-A85B0D94696C}"/>
    <cellStyle name="Neutral 2 7" xfId="4551" xr:uid="{0514212B-E875-406E-A0F5-D1BB9956E033}"/>
    <cellStyle name="Neutral 2 8" xfId="4552" xr:uid="{8EE4FB2E-5E2D-4D2C-99A2-F21292B8E64F}"/>
    <cellStyle name="Neutral 2 9" xfId="4553" xr:uid="{5D789F5D-EC30-4356-B529-C3F637F5A673}"/>
    <cellStyle name="Neutral 20" xfId="2515" xr:uid="{ADA9EEC3-8B53-485F-AF88-7E1DBDD4CAA0}"/>
    <cellStyle name="Neutral 21" xfId="2516" xr:uid="{0BAD5BDA-F882-4718-8464-2705B8116783}"/>
    <cellStyle name="Neutral 22" xfId="2517" xr:uid="{CB2351AD-F773-47CC-BCF2-7B45F3D9F167}"/>
    <cellStyle name="Neutral 23" xfId="2518" xr:uid="{34E1BF9A-5938-4C9A-80B8-28531DEE5CD8}"/>
    <cellStyle name="Neutral 24" xfId="2519" xr:uid="{F6357308-32B9-4335-A134-39E7BB136195}"/>
    <cellStyle name="Neutral 25" xfId="2520" xr:uid="{D4117F97-A46D-46E7-8BE2-9C72A5EF6535}"/>
    <cellStyle name="Neutral 26" xfId="2521" xr:uid="{F56E32EF-3863-4934-A4BE-8B13D7AF18E2}"/>
    <cellStyle name="Neutral 27" xfId="2522" xr:uid="{2AB15B1F-A95C-41B5-911A-D762B9A212CB}"/>
    <cellStyle name="Neutral 28" xfId="2523" xr:uid="{3E96FC37-81A1-4FD0-AFEE-B30318C45076}"/>
    <cellStyle name="Neutral 29" xfId="2524" xr:uid="{C3036A20-845D-4A8D-A9C4-15F1D75F9BEA}"/>
    <cellStyle name="Neutral 3" xfId="138" xr:uid="{07B37FC7-8179-43A9-91B4-5A46CDF8BC83}"/>
    <cellStyle name="Neutral 3 2" xfId="2526" xr:uid="{AF2498A8-9224-4E12-B7D8-71112A2C08CE}"/>
    <cellStyle name="Neutral 3 2 2" xfId="5500" xr:uid="{1C861F8E-F035-4499-A33E-8126B39AD4CB}"/>
    <cellStyle name="Neutral 3 3" xfId="2527" xr:uid="{6B4A2B33-4211-426A-8F23-17451A033B02}"/>
    <cellStyle name="Neutral 3 3 2" xfId="5501" xr:uid="{FD523BDD-367D-41CD-B634-33ED5BFEF6C5}"/>
    <cellStyle name="Neutral 3 4" xfId="2528" xr:uid="{F111F349-F6D4-4A33-B27D-EE844CD249B2}"/>
    <cellStyle name="Neutral 3 5" xfId="2525" xr:uid="{4837F702-855A-499C-AE34-20D979F7013B}"/>
    <cellStyle name="Neutral 3 6" xfId="4554" xr:uid="{DAF48437-D3FF-43F3-9F3B-13679FB85B2F}"/>
    <cellStyle name="Neutral 3 7" xfId="58958" xr:uid="{1A297608-55A4-4465-9F0E-9BCA41A246AC}"/>
    <cellStyle name="Neutral 3 8" xfId="741" xr:uid="{761CE8EC-E80A-4695-817E-C03664F9D359}"/>
    <cellStyle name="Neutral 30" xfId="2529" xr:uid="{91817654-A671-4E89-B060-D6DDFF2A8CE2}"/>
    <cellStyle name="Neutral 31" xfId="2530" xr:uid="{52C74544-4853-4FF6-A9DC-9AA4D76956F8}"/>
    <cellStyle name="Neutral 32" xfId="2531" xr:uid="{C68D70A5-F229-4E65-B005-7A7305CDB10E}"/>
    <cellStyle name="Neutral 33" xfId="2532" xr:uid="{D97844EA-B512-4557-B4CB-C446FFBC7CDA}"/>
    <cellStyle name="Neutral 34" xfId="2533" xr:uid="{C68CB116-0982-4165-92B8-BA7A5DE3993D}"/>
    <cellStyle name="Neutral 35" xfId="2534" xr:uid="{D674F1F8-7774-4ADE-B706-777CA1BB7520}"/>
    <cellStyle name="Neutral 36" xfId="2535" xr:uid="{1BC07BF7-0475-4B1D-897F-1DF4E3F57DAF}"/>
    <cellStyle name="Neutral 37" xfId="2536" xr:uid="{BA7C9B0D-F4BA-45E1-BB98-53442F9BC962}"/>
    <cellStyle name="Neutral 38" xfId="2537" xr:uid="{88B74FD5-382A-4707-A82C-978A311830CC}"/>
    <cellStyle name="Neutral 39" xfId="2538" xr:uid="{F2D27D6B-767A-43ED-8DAA-A6E5E8CACD8B}"/>
    <cellStyle name="Neutral 4" xfId="139" xr:uid="{E656568B-46E1-43FB-8EEE-B843E4E6ECCF}"/>
    <cellStyle name="Neutral 4 2" xfId="2540" xr:uid="{3AED6341-CF3F-4544-BA42-FD0449961167}"/>
    <cellStyle name="Neutral 4 3" xfId="5502" xr:uid="{2BBA4B05-0DEB-4306-B78E-ED657F60DDFB}"/>
    <cellStyle name="Neutral 4 4" xfId="2539" xr:uid="{849B8196-DAA5-463D-B815-49794DE6EDBB}"/>
    <cellStyle name="Neutral 40" xfId="2541" xr:uid="{0D910118-2F29-4761-8A4C-A3922AA9DCF4}"/>
    <cellStyle name="Neutral 41" xfId="2542" xr:uid="{30A339C5-A929-4C0E-8D1C-04C9994191F0}"/>
    <cellStyle name="Neutral 42" xfId="2543" xr:uid="{453BAE25-CC1A-47CF-9D55-0CB9E56C8C6F}"/>
    <cellStyle name="Neutral 43" xfId="2544" xr:uid="{8FBE5EDE-E7ED-4F1E-BAFA-77741A1A81A3}"/>
    <cellStyle name="Neutral 44" xfId="670" xr:uid="{CB93B6BF-7043-42DC-A106-C944B2AC8A54}"/>
    <cellStyle name="Neutral 5" xfId="2545" xr:uid="{D517393E-E22C-4532-A263-17F9DF6AA8FE}"/>
    <cellStyle name="Neutral 5 2" xfId="5503" xr:uid="{15DF89AF-DD53-4724-A9A3-82F40DC3E82B}"/>
    <cellStyle name="Neutral 6" xfId="2546" xr:uid="{889FF67F-B38A-46D0-BA1D-0CCFF30EF319}"/>
    <cellStyle name="Neutral 6 2" xfId="5504" xr:uid="{DA4A3941-E2BE-4E51-9E73-593FF0B2E3BC}"/>
    <cellStyle name="Neutral 7" xfId="2547" xr:uid="{C221A081-7393-4CB5-A91F-38275CDED1A0}"/>
    <cellStyle name="Neutral 8" xfId="2548" xr:uid="{AD59EAE3-3C7D-43BC-9F86-9AE6F6771951}"/>
    <cellStyle name="Neutral 9" xfId="2549" xr:uid="{686F6F6B-FCE1-4B83-B750-2B70D1A61275}"/>
    <cellStyle name="Normal" xfId="0" builtinId="0"/>
    <cellStyle name="Normal 10" xfId="140" xr:uid="{F604FF1F-3F9B-4AB8-A92E-F0D593DEED63}"/>
    <cellStyle name="Normal 10 2" xfId="141" xr:uid="{73C4A3E0-D5B9-4112-9487-84C5CCC2D036}"/>
    <cellStyle name="Normal 10 2 2" xfId="4" xr:uid="{5AB487DA-46A9-418D-99B8-03B0C5701F8B}"/>
    <cellStyle name="Normal 10 2 2 2" xfId="2551" xr:uid="{9D3C454E-566C-4CD3-8789-322C0B8D8F7A}"/>
    <cellStyle name="Normal 10 2 2 2 2" xfId="5506" xr:uid="{33D45C28-2D29-42A6-BE47-AE55FFEEC0E7}"/>
    <cellStyle name="Normal 10 2 2 3" xfId="23027" xr:uid="{8165951D-C676-4129-838D-2C0CBB79B5E0}"/>
    <cellStyle name="Normal 10 2 2 4" xfId="40946" xr:uid="{0C64DD9B-666D-46C4-B2AB-F9C453689882}"/>
    <cellStyle name="Normal 10 2 2 5" xfId="883" xr:uid="{A8AA2F50-A893-4744-B282-5A0ACB481310}"/>
    <cellStyle name="Normal 10 2 3" xfId="2550" xr:uid="{636204FF-7D29-4EB1-BA61-0D09C2F92AEB}"/>
    <cellStyle name="Normal 10 2 3 2" xfId="23089" xr:uid="{E81B8CB4-0747-4B65-899D-7BBB6FFEFFF2}"/>
    <cellStyle name="Normal 10 2 3 3" xfId="41008" xr:uid="{CDCE9542-82E8-4419-84CD-E78E3B9B1E29}"/>
    <cellStyle name="Normal 10 2 4" xfId="4555" xr:uid="{FE21CA88-6F25-412A-AB75-5774B13403CA}"/>
    <cellStyle name="Normal 10 2 5" xfId="5505" xr:uid="{9F222BA7-CE12-4EE4-A6F2-2305B7C6060A}"/>
    <cellStyle name="Normal 10 2 5 2" xfId="23504" xr:uid="{43F096B7-31B2-454D-9030-8EF3EDF14AB6}"/>
    <cellStyle name="Normal 10 2 5 3" xfId="41420" xr:uid="{A42EFD08-01E7-4E6E-9E52-832A6F9F5752}"/>
    <cellStyle name="Normal 10 2 6" xfId="742" xr:uid="{EEEE5A16-C88D-4E86-A1D3-FF98140760EC}"/>
    <cellStyle name="Normal 10 2 6 2" xfId="23000" xr:uid="{7661238B-C392-417C-A748-3CF248F27AFF}"/>
    <cellStyle name="Normal 10 2 6 3" xfId="40919" xr:uid="{63265D03-41C6-4136-B5AF-C6F8B7F32BE2}"/>
    <cellStyle name="Normal 10 3" xfId="142" xr:uid="{96720256-C0EE-4E15-920B-A823702B2557}"/>
    <cellStyle name="Normal 10 4" xfId="4556" xr:uid="{86FA5BC9-5885-4290-840E-6F1A3D83B63F}"/>
    <cellStyle name="Normal 10 5" xfId="4557" xr:uid="{87B9E260-75B2-4449-A4B4-6CF610C001CA}"/>
    <cellStyle name="Normal 10 6" xfId="4558" xr:uid="{74765B50-D0DB-464A-88FE-BB6EFA75CD9B}"/>
    <cellStyle name="Normal 10 6 2" xfId="60710" xr:uid="{8E000C3B-701D-44C6-BA63-8B2A21596FBA}"/>
    <cellStyle name="Normal 10 7" xfId="4559" xr:uid="{487097CB-1A4B-45F7-B0D7-8C5C1D117685}"/>
    <cellStyle name="Normal 10 8" xfId="4560" xr:uid="{9A855D93-6A3F-4A2D-88AB-D75835F10FC6}"/>
    <cellStyle name="Normal 10 9" xfId="4561" xr:uid="{9E7D4274-D4CB-40F6-BA4C-3C1AB017F6B1}"/>
    <cellStyle name="Normal 11" xfId="345" xr:uid="{EC6C7BAE-9CEA-4FB6-ABE2-D3F519D0E52A}"/>
    <cellStyle name="Normal 11 2" xfId="744" xr:uid="{BD746C48-EF50-42CA-9E26-DB879AD29D10}"/>
    <cellStyle name="Normal 11 2 2" xfId="2552" xr:uid="{AD871A7C-B349-4BBC-B63C-F8FDB726520C}"/>
    <cellStyle name="Normal 11 2 2 2" xfId="5507" xr:uid="{0ADD65AE-F091-4F7F-8C46-948702061C27}"/>
    <cellStyle name="Normal 11 3" xfId="745" xr:uid="{2D93A85C-FCEF-45C8-B22C-3F681A923129}"/>
    <cellStyle name="Normal 11 4" xfId="884" xr:uid="{A8E6C40F-1966-4892-A03A-4AEC220BB7D9}"/>
    <cellStyle name="Normal 11 4 2" xfId="2553" xr:uid="{82DC56C2-14CA-4146-90F3-77A52A57D55C}"/>
    <cellStyle name="Normal 11 5" xfId="2554" xr:uid="{87E72BC3-FA74-4C99-91AC-4352AAD8EEFF}"/>
    <cellStyle name="Normal 11 5 2" xfId="4562" xr:uid="{311A2A4F-8925-469A-A0BB-D7BE4562F1DE}"/>
    <cellStyle name="Normal 11 5 3" xfId="5508" xr:uid="{2D4BEEE4-0077-4D3B-B522-987589F57D66}"/>
    <cellStyle name="Normal 11 5 3 2" xfId="23505" xr:uid="{58EA9F78-96CC-4699-B0E3-E0122BB89F53}"/>
    <cellStyle name="Normal 11 5 3 3" xfId="41421" xr:uid="{5D98BAA6-DC37-4EBA-B709-96DC44D8D589}"/>
    <cellStyle name="Normal 11 5 4" xfId="23090" xr:uid="{34E52FCE-9A2E-4FBD-A670-998F026C1843}"/>
    <cellStyle name="Normal 11 5 5" xfId="41009" xr:uid="{6E06E4C5-D2B7-40F3-9E40-B6CE4D0E8103}"/>
    <cellStyle name="Normal 11 6" xfId="4563" xr:uid="{DE4A7FB1-F419-4625-8586-B083814CA509}"/>
    <cellStyle name="Normal 11 7" xfId="4564" xr:uid="{6577184F-5018-498E-AEC3-99A7B8EC6D53}"/>
    <cellStyle name="Normal 11 8" xfId="4565" xr:uid="{B510273F-5662-4EEB-BDAA-CB61B0FC40E4}"/>
    <cellStyle name="Normal 11 9" xfId="743" xr:uid="{DD7C3038-F26F-4CB8-8CD0-F861E187B1A8}"/>
    <cellStyle name="Normal 12" xfId="346" xr:uid="{96CC9EA4-E6D3-4FB9-B9BC-B2A0912BE932}"/>
    <cellStyle name="Normal 12 10" xfId="691" xr:uid="{A893AECC-56E7-44F8-9AD4-FB0C59BCFB9E}"/>
    <cellStyle name="Normal 12 2" xfId="347" xr:uid="{BF46E1DA-26C3-4FE3-9BFA-4C2EF2024CEA}"/>
    <cellStyle name="Normal 12 2 2" xfId="58872" xr:uid="{38791DE8-5CD6-4D72-BEDC-BA63ED71E1DE}"/>
    <cellStyle name="Normal 12 2 3" xfId="58871" xr:uid="{24F81A5C-6D48-4AAA-8BEF-AE0092B30FE2}"/>
    <cellStyle name="Normal 12 2 4" xfId="4566" xr:uid="{E307009F-7A0E-4933-A4F7-928DE57850E7}"/>
    <cellStyle name="Normal 12 3" xfId="545" xr:uid="{B8E8657F-C2F1-4636-86BA-C8E5993297A8}"/>
    <cellStyle name="Normal 12 3 2" xfId="60712" xr:uid="{A449E9BC-68DD-4420-9144-66467C037FB6}"/>
    <cellStyle name="Normal 12 3 3" xfId="61675" xr:uid="{AFB165D2-2DD9-4575-B328-EFB9B3DD1256}"/>
    <cellStyle name="Normal 12 3 4" xfId="62697" xr:uid="{60B355CB-95FF-43F4-930F-898F472ED291}"/>
    <cellStyle name="Normal 12 3 5" xfId="59719" xr:uid="{9704DE55-7D54-4D0A-B086-BA16A4205FF9}"/>
    <cellStyle name="Normal 12 3 6" xfId="4567" xr:uid="{E3198459-735E-4E19-BB28-640B6D60AC53}"/>
    <cellStyle name="Normal 12 4" xfId="4568" xr:uid="{1B449519-E31C-41D4-90EB-2532CDAE25E8}"/>
    <cellStyle name="Normal 12 4 2" xfId="60713" xr:uid="{8C026489-4B92-4147-8078-631A5DCCA1D0}"/>
    <cellStyle name="Normal 12 4 3" xfId="61676" xr:uid="{22D2E19C-31BF-4B98-B489-D05A091AD04E}"/>
    <cellStyle name="Normal 12 4 4" xfId="62698" xr:uid="{878A5594-43F6-4249-B8B0-71F869F59792}"/>
    <cellStyle name="Normal 12 4 5" xfId="59720" xr:uid="{1E5F04A4-AE27-4B7B-9C8A-A6DA8480117D}"/>
    <cellStyle name="Normal 12 5" xfId="4569" xr:uid="{78C758C9-ED70-4597-8E3D-6D2164995CDA}"/>
    <cellStyle name="Normal 12 5 2" xfId="60711" xr:uid="{1A2E65CF-2F3A-4E42-983A-0EDDBE9745CA}"/>
    <cellStyle name="Normal 12 6" xfId="4570" xr:uid="{36A6BD51-CBE9-42B3-9347-FAAF53B8D291}"/>
    <cellStyle name="Normal 12 6 2" xfId="61674" xr:uid="{D71DD5DF-AB42-4A17-82AE-A9B17582128A}"/>
    <cellStyle name="Normal 12 7" xfId="4571" xr:uid="{8EC8C4A6-249F-4D5F-869A-1BC48EDD40DE}"/>
    <cellStyle name="Normal 12 7 2" xfId="62696" xr:uid="{E38A50C4-14FB-4E3A-B98B-28B2E5080971}"/>
    <cellStyle name="Normal 12 8" xfId="4572" xr:uid="{1F143A90-E866-4B71-BD09-97733731FE80}"/>
    <cellStyle name="Normal 12 8 2" xfId="59718" xr:uid="{FA6198CE-1501-4766-8471-3455590CE1E1}"/>
    <cellStyle name="Normal 12 9" xfId="58870" xr:uid="{32CDA8DC-0655-4067-879C-A81145509F00}"/>
    <cellStyle name="Normal 13" xfId="9" xr:uid="{E01085ED-CF8D-4DF0-A8D3-7BA80A10AED4}"/>
    <cellStyle name="Normal 13 10" xfId="4573" xr:uid="{1459C913-96D6-4107-8D1C-04EA0B2B3FEE}"/>
    <cellStyle name="Normal 13 10 2" xfId="5509" xr:uid="{2783CFED-25C3-4874-9DA6-2F11817D812D}"/>
    <cellStyle name="Normal 13 10 2 2" xfId="23506" xr:uid="{5A755F28-8E89-420A-9B28-0C8206DCBD68}"/>
    <cellStyle name="Normal 13 10 2 3" xfId="41422" xr:uid="{329E67D9-6490-4E15-9E53-7196BCD2A73A}"/>
    <cellStyle name="Normal 13 10 3" xfId="23359" xr:uid="{120B867B-D0C8-47EC-BE53-4EBB084BF501}"/>
    <cellStyle name="Normal 13 10 4" xfId="41275" xr:uid="{54DFDE68-B2A6-4FC9-B9C4-7208647609D7}"/>
    <cellStyle name="Normal 13 11" xfId="4574" xr:uid="{308C1B18-E6F4-4E2B-8224-E2E1B9B3BADE}"/>
    <cellStyle name="Normal 13 11 2" xfId="5510" xr:uid="{AEB2644E-0BE5-484A-81EE-E0C7CC978DA7}"/>
    <cellStyle name="Normal 13 11 2 2" xfId="23507" xr:uid="{25DEDBD2-D59A-4241-B76F-9C229BE42B46}"/>
    <cellStyle name="Normal 13 11 2 3" xfId="41423" xr:uid="{502958D3-B0CA-4335-A625-5FDF9399304E}"/>
    <cellStyle name="Normal 13 11 3" xfId="23360" xr:uid="{B7D3891C-4C52-46DA-A9D8-6840EEBF8C6C}"/>
    <cellStyle name="Normal 13 11 4" xfId="41276" xr:uid="{C2BB85C1-0D02-4EEC-B78B-C31210DAE9D7}"/>
    <cellStyle name="Normal 13 12" xfId="4575" xr:uid="{474B26E9-FFD5-4D82-8D3A-A12D7671677D}"/>
    <cellStyle name="Normal 13 12 2" xfId="23361" xr:uid="{6A21297A-2903-484B-9371-789403924C0F}"/>
    <cellStyle name="Normal 13 12 3" xfId="41277" xr:uid="{8D72E076-7E6E-4417-8EE9-453B487F3B7E}"/>
    <cellStyle name="Normal 13 13" xfId="4576" xr:uid="{CC34DA3A-0F39-4472-89E5-0266309B751B}"/>
    <cellStyle name="Normal 13 13 2" xfId="5511" xr:uid="{7E56B7C7-AB93-4D28-9D69-025EADFBBFE8}"/>
    <cellStyle name="Normal 13 13 2 2" xfId="23508" xr:uid="{78E63D4F-B4FC-4656-8183-951B44AEAAD1}"/>
    <cellStyle name="Normal 13 13 2 3" xfId="41424" xr:uid="{E5A80358-3E4D-4418-A533-427063585BA1}"/>
    <cellStyle name="Normal 13 13 3" xfId="23362" xr:uid="{2431514B-E7AD-4AB6-A74F-87D99B6D9762}"/>
    <cellStyle name="Normal 13 13 4" xfId="41278" xr:uid="{CE74DDE4-5212-4492-98C0-5649B2258E56}"/>
    <cellStyle name="Normal 13 14" xfId="4577" xr:uid="{0F6D4731-DC78-44D3-A2FD-91DF8CB3EAB0}"/>
    <cellStyle name="Normal 13 14 2" xfId="5512" xr:uid="{AB9301D9-B874-4C7F-884D-CA9BDEA35F8F}"/>
    <cellStyle name="Normal 13 14 2 2" xfId="23509" xr:uid="{76702CC9-56E0-4E04-9082-7B2FA91A54BD}"/>
    <cellStyle name="Normal 13 14 2 3" xfId="41425" xr:uid="{511C81CC-A847-4119-A438-8698711C166B}"/>
    <cellStyle name="Normal 13 14 3" xfId="23363" xr:uid="{1F5FDC71-5510-48D8-BA49-15D2874084C8}"/>
    <cellStyle name="Normal 13 14 4" xfId="41279" xr:uid="{BF5943FB-6A83-4FBC-BAD8-AA7D9D4276AE}"/>
    <cellStyle name="Normal 13 15" xfId="4578" xr:uid="{B611C311-1BEA-4B25-928F-2757BA1DEDC8}"/>
    <cellStyle name="Normal 13 15 2" xfId="5513" xr:uid="{999A1D64-95B8-47B6-9B21-B4537FDB60F1}"/>
    <cellStyle name="Normal 13 15 2 2" xfId="23510" xr:uid="{2F5800F3-B0FB-4441-9D9C-57A93A72DDA4}"/>
    <cellStyle name="Normal 13 15 2 3" xfId="41426" xr:uid="{E6052952-9D39-40BA-8231-709C62AFFD75}"/>
    <cellStyle name="Normal 13 15 3" xfId="23364" xr:uid="{E84509CE-0A7E-42B7-8837-AD7CFD7629DC}"/>
    <cellStyle name="Normal 13 15 4" xfId="41280" xr:uid="{714E2076-3988-41AC-85F7-39EFD87E303A}"/>
    <cellStyle name="Normal 13 16" xfId="4579" xr:uid="{E5D697D5-DD0C-4E90-9A16-A9E6B6C6D41E}"/>
    <cellStyle name="Normal 13 16 2" xfId="5514" xr:uid="{7151FC58-536E-4A71-B51F-C037D96B93FE}"/>
    <cellStyle name="Normal 13 16 2 2" xfId="23511" xr:uid="{6E683B98-1D1A-4FBB-B6A5-7C082C26C2A0}"/>
    <cellStyle name="Normal 13 16 2 3" xfId="41427" xr:uid="{203E833F-308E-4A27-8373-42240288C6C8}"/>
    <cellStyle name="Normal 13 16 3" xfId="23365" xr:uid="{E1A20CBF-4D06-4370-8669-7EBE539C3524}"/>
    <cellStyle name="Normal 13 16 4" xfId="41281" xr:uid="{1BDC4918-7519-4415-8BDC-7B7129DBC193}"/>
    <cellStyle name="Normal 13 17" xfId="4580" xr:uid="{6039DFC6-EEE2-4355-8535-9BC8E8E1C89C}"/>
    <cellStyle name="Normal 13 17 2" xfId="23366" xr:uid="{981AD79A-71D1-495B-A7C7-2E61B070BA64}"/>
    <cellStyle name="Normal 13 17 3" xfId="41282" xr:uid="{9E8293C8-6E16-439E-AE13-269C12E97268}"/>
    <cellStyle name="Normal 13 18" xfId="4581" xr:uid="{191A1B8D-13D5-4377-A1D5-B672620CEA32}"/>
    <cellStyle name="Normal 13 18 2" xfId="23367" xr:uid="{50DAC771-5BC1-4DBD-A816-32FC3C54C6D4}"/>
    <cellStyle name="Normal 13 18 3" xfId="41283" xr:uid="{ACF1B3A1-D361-47E9-9ADB-C7AA0A251F35}"/>
    <cellStyle name="Normal 13 19" xfId="4582" xr:uid="{DE209283-7D9D-41D5-ACB1-C8E65DD946DA}"/>
    <cellStyle name="Normal 13 19 2" xfId="23368" xr:uid="{EEC9B12F-CF8F-43E8-9E15-CE613E31F3AD}"/>
    <cellStyle name="Normal 13 19 3" xfId="41284" xr:uid="{D068DA4B-099E-4503-9462-4133090052B8}"/>
    <cellStyle name="Normal 13 2" xfId="443" xr:uid="{91691F63-E2F4-4EB9-9173-C07947ACFFBF}"/>
    <cellStyle name="Normal 13 2 10" xfId="59721" xr:uid="{6548FD87-BFFD-40C8-8191-7E5B101BDABF}"/>
    <cellStyle name="Normal 13 2 11" xfId="2556" xr:uid="{3EE83BDF-E096-4A8D-9C8E-1285B589CAA3}"/>
    <cellStyle name="Normal 13 2 2" xfId="4584" xr:uid="{023E7019-0B27-4808-A57C-4D1D9C72AC99}"/>
    <cellStyle name="Normal 13 2 2 2" xfId="5515" xr:uid="{8D96035F-C4D5-4286-88CF-12DE9C3F89E9}"/>
    <cellStyle name="Normal 13 2 2 2 2" xfId="23512" xr:uid="{3B0EBAEE-1A2B-484F-B179-BFDD3FA77D69}"/>
    <cellStyle name="Normal 13 2 2 2 3" xfId="41428" xr:uid="{1D345F1A-4888-4293-85BA-4E8FA52590BE}"/>
    <cellStyle name="Normal 13 2 2 3" xfId="23370" xr:uid="{24E37860-0EFC-4CEE-BBE7-4E24625D5358}"/>
    <cellStyle name="Normal 13 2 2 4" xfId="41286" xr:uid="{8B6786AE-739E-4997-80D4-D7AD1B24CCD7}"/>
    <cellStyle name="Normal 13 2 2 5" xfId="60714" xr:uid="{7213B4EC-0C96-4FF0-87DC-823414FDDE86}"/>
    <cellStyle name="Normal 13 2 3" xfId="4585" xr:uid="{85420081-1EBA-4DD3-88C2-F46CBF4FBC63}"/>
    <cellStyle name="Normal 13 2 3 2" xfId="5516" xr:uid="{E20BE944-9DC7-4459-8394-1CB70A868ED4}"/>
    <cellStyle name="Normal 13 2 3 2 2" xfId="23513" xr:uid="{359021C4-0013-4068-B4D6-55F08223C79C}"/>
    <cellStyle name="Normal 13 2 3 2 3" xfId="41429" xr:uid="{069841BD-53E9-48BF-B51E-D6F879DFEEE7}"/>
    <cellStyle name="Normal 13 2 3 3" xfId="23371" xr:uid="{4B69D1A0-9F71-4884-8E74-921FB77775AC}"/>
    <cellStyle name="Normal 13 2 3 4" xfId="41287" xr:uid="{6E50DFDC-6755-40BB-939A-34F2E78ABDDF}"/>
    <cellStyle name="Normal 13 2 3 5" xfId="61677" xr:uid="{5AD6AC11-5CC2-4806-9A9B-AE6F956252F6}"/>
    <cellStyle name="Normal 13 2 4" xfId="4586" xr:uid="{9AF01991-9F88-4D6F-9632-45FC954830BD}"/>
    <cellStyle name="Normal 13 2 4 2" xfId="5517" xr:uid="{5414F466-C81A-4DC9-8FB9-8628B951704A}"/>
    <cellStyle name="Normal 13 2 4 2 2" xfId="23514" xr:uid="{01B14340-2915-4A71-9829-D63676597D85}"/>
    <cellStyle name="Normal 13 2 4 2 3" xfId="41430" xr:uid="{2421A8E4-34F6-474A-B61F-590E47D78DE6}"/>
    <cellStyle name="Normal 13 2 4 3" xfId="23372" xr:uid="{72B72600-AD67-4F09-AA7D-D0FCCC03B899}"/>
    <cellStyle name="Normal 13 2 4 4" xfId="41288" xr:uid="{17AD29EC-29F1-441C-9395-108A12D2BCCE}"/>
    <cellStyle name="Normal 13 2 4 5" xfId="62699" xr:uid="{1CB054CB-9B46-4F62-ADA9-74009908CE99}"/>
    <cellStyle name="Normal 13 2 5" xfId="4587" xr:uid="{8C08F382-D5A7-4B99-9765-D9D22487DDF4}"/>
    <cellStyle name="Normal 13 2 5 2" xfId="5518" xr:uid="{F00D32CE-898E-459B-9218-C51EB3BE45EE}"/>
    <cellStyle name="Normal 13 2 5 2 2" xfId="23515" xr:uid="{20296F5D-615A-4AE5-A239-B89214D92390}"/>
    <cellStyle name="Normal 13 2 5 2 3" xfId="41431" xr:uid="{5B3445DE-E6F4-4471-84D2-3154DDFC2367}"/>
    <cellStyle name="Normal 13 2 5 3" xfId="23373" xr:uid="{C3C05D34-1A49-44FE-B87E-B30D65D7711A}"/>
    <cellStyle name="Normal 13 2 5 4" xfId="41289" xr:uid="{73EB0A70-9A0B-4022-997D-F840574C3440}"/>
    <cellStyle name="Normal 13 2 6" xfId="4588" xr:uid="{4771E8AC-3F01-45EB-8DF1-56EEC5F17014}"/>
    <cellStyle name="Normal 13 2 6 2" xfId="5519" xr:uid="{DBF5A063-61EA-4128-9CE5-7D4A6423BD9E}"/>
    <cellStyle name="Normal 13 2 6 2 2" xfId="23516" xr:uid="{1A46A391-2D25-4857-A3C6-AC7217FFB045}"/>
    <cellStyle name="Normal 13 2 6 2 3" xfId="41432" xr:uid="{9BB245B8-B0F0-44E5-A728-374B9E2C29B3}"/>
    <cellStyle name="Normal 13 2 6 3" xfId="23374" xr:uid="{71EC2465-8C35-474C-A260-25A136C4E383}"/>
    <cellStyle name="Normal 13 2 6 4" xfId="41290" xr:uid="{FC7EA57A-6151-4D00-9249-28EB7615FFEA}"/>
    <cellStyle name="Normal 13 2 7" xfId="4589" xr:uid="{54B2EC68-1BA5-497C-9CEB-2B19F1CE41AC}"/>
    <cellStyle name="Normal 13 2 7 2" xfId="5520" xr:uid="{C5BE9638-C1F0-4418-9463-035C0247DC25}"/>
    <cellStyle name="Normal 13 2 7 2 2" xfId="23517" xr:uid="{77EF0046-431D-4F14-95FD-3ADF4DE11C56}"/>
    <cellStyle name="Normal 13 2 7 2 3" xfId="41433" xr:uid="{705CDCC3-0BCD-4ACB-8282-E458A1684946}"/>
    <cellStyle name="Normal 13 2 7 3" xfId="23375" xr:uid="{E84BD422-E5AB-402D-884D-3C33C65563ED}"/>
    <cellStyle name="Normal 13 2 7 4" xfId="41291" xr:uid="{210199B3-3095-4A7D-B907-995BA5C481B6}"/>
    <cellStyle name="Normal 13 2 8" xfId="4590" xr:uid="{E60BACAD-35C2-4780-B547-19D1B0039C59}"/>
    <cellStyle name="Normal 13 2 8 2" xfId="5521" xr:uid="{4C6459C2-08D4-419D-8482-DEB22783B949}"/>
    <cellStyle name="Normal 13 2 8 2 2" xfId="23518" xr:uid="{3001C228-6723-49BF-B48A-EA4D9E9B0A78}"/>
    <cellStyle name="Normal 13 2 8 2 3" xfId="41434" xr:uid="{605BF199-CD51-42D5-A428-D30A24DBE1DC}"/>
    <cellStyle name="Normal 13 2 8 3" xfId="23376" xr:uid="{56CE85F2-5549-4EE3-BD63-AF19A6F42082}"/>
    <cellStyle name="Normal 13 2 8 4" xfId="41292" xr:uid="{8C2DFE4B-839E-4BCB-8C92-C937BC045D3F}"/>
    <cellStyle name="Normal 13 2 9" xfId="4583" xr:uid="{927E596B-9B73-4AEE-AE6F-2FC6B65A4281}"/>
    <cellStyle name="Normal 13 2 9 2" xfId="23369" xr:uid="{B344DC06-C553-490B-B38A-B9664A3181C1}"/>
    <cellStyle name="Normal 13 2 9 3" xfId="41285" xr:uid="{2E1F4DA6-5EDC-42B0-B3FC-B279B1E09345}"/>
    <cellStyle name="Normal 13 20" xfId="4591" xr:uid="{C073492F-453C-4B85-8325-8798E3E7D88D}"/>
    <cellStyle name="Normal 13 20 2" xfId="23377" xr:uid="{2C05591B-0E13-4E98-A8E9-AE9A10BDB895}"/>
    <cellStyle name="Normal 13 20 3" xfId="41293" xr:uid="{BAD97197-A691-4A17-9035-196CC5CEA554}"/>
    <cellStyle name="Normal 13 21" xfId="4592" xr:uid="{BE02163B-4A4B-4B11-A045-66721FFF91ED}"/>
    <cellStyle name="Normal 13 21 2" xfId="23378" xr:uid="{3B15209E-B28F-4ABA-8D66-785F335F3053}"/>
    <cellStyle name="Normal 13 21 3" xfId="41294" xr:uid="{C9B005DE-8D10-4DD5-B9F1-F4B57929BCF8}"/>
    <cellStyle name="Normal 13 22" xfId="4593" xr:uid="{45C97B66-54E2-4CE6-906E-DDC881E202CA}"/>
    <cellStyle name="Normal 13 22 2" xfId="23379" xr:uid="{CA2B11E5-8170-4D46-89D5-399D95319CE9}"/>
    <cellStyle name="Normal 13 22 3" xfId="41295" xr:uid="{1BF9351D-D85E-4B2A-A43F-03621C09B201}"/>
    <cellStyle name="Normal 13 23" xfId="4594" xr:uid="{29D37F67-D6A4-4BF5-BF0E-FF61AE609645}"/>
    <cellStyle name="Normal 13 24" xfId="4595" xr:uid="{0810AB58-F7B0-43F9-88A4-581768FD4481}"/>
    <cellStyle name="Normal 13 25" xfId="4596" xr:uid="{8EB63E38-03A8-4E87-B7B5-3AC2700F742A}"/>
    <cellStyle name="Normal 13 26" xfId="4597" xr:uid="{7C1E1D26-8BA6-42A4-8238-F8813CCAF048}"/>
    <cellStyle name="Normal 13 27" xfId="4598" xr:uid="{20C95FF2-EDC3-4917-BBBE-9C20AC4650D8}"/>
    <cellStyle name="Normal 13 28" xfId="4599" xr:uid="{660A928B-470E-4B9B-955A-709E3F9A6F7D}"/>
    <cellStyle name="Normal 13 29" xfId="4600" xr:uid="{33E66D00-10EF-4C33-96C8-C837155D128B}"/>
    <cellStyle name="Normal 13 3" xfId="2557" xr:uid="{01A15879-AE75-448E-BD48-95FE60BF1936}"/>
    <cellStyle name="Normal 13 3 2" xfId="4601" xr:uid="{3E57FD56-473A-4772-A67C-6E1375FC8917}"/>
    <cellStyle name="Normal 13 3 2 2" xfId="5522" xr:uid="{0C83EA29-8215-48EB-A26B-CDBDDFC96796}"/>
    <cellStyle name="Normal 13 3 2 2 2" xfId="23519" xr:uid="{77D53CFD-DCDA-4CB4-8C2E-774EB1C39089}"/>
    <cellStyle name="Normal 13 3 2 2 3" xfId="41435" xr:uid="{7FA6A108-45F6-40F5-BC8B-775430BD8956}"/>
    <cellStyle name="Normal 13 3 2 3" xfId="23380" xr:uid="{52371F88-621B-48DD-99BE-E2BDC158A9E3}"/>
    <cellStyle name="Normal 13 3 2 4" xfId="41296" xr:uid="{7ECB5C48-A2AD-4DEC-BB1D-91F1149703BC}"/>
    <cellStyle name="Normal 13 3 3" xfId="59722" xr:uid="{143328CF-7C40-4650-8DC7-7FFA62931A91}"/>
    <cellStyle name="Normal 13 30" xfId="4602" xr:uid="{BC68D505-6C63-42CD-9B4F-94D6CCDE0118}"/>
    <cellStyle name="Normal 13 31" xfId="4603" xr:uid="{6E41BFB4-A18C-465E-87D5-2575F67E8743}"/>
    <cellStyle name="Normal 13 32" xfId="4604" xr:uid="{E6FB261E-88E0-4373-BC91-B0532A64917D}"/>
    <cellStyle name="Normal 13 33" xfId="4605" xr:uid="{EF4EFF62-DD3B-4767-8934-8D8CC9F5A0C2}"/>
    <cellStyle name="Normal 13 34" xfId="4606" xr:uid="{3DD4C8C9-A1F7-489C-961A-74DBB547CA6B}"/>
    <cellStyle name="Normal 13 35" xfId="4607" xr:uid="{9EE7CDFC-D4F4-48E8-B1D1-B806435EEEF3}"/>
    <cellStyle name="Normal 13 36" xfId="4608" xr:uid="{6003A99A-B2D0-4954-BAD7-400201883757}"/>
    <cellStyle name="Normal 13 37" xfId="4609" xr:uid="{ADC3CD4A-4B71-4797-B71E-4E2A95AF582F}"/>
    <cellStyle name="Normal 13 38" xfId="4610" xr:uid="{F4D880C7-84EC-43DE-A2A9-ECBD7BBF030C}"/>
    <cellStyle name="Normal 13 39" xfId="23013" xr:uid="{FC3F488A-7AAE-4BF5-83E3-AD902E5F4A5A}"/>
    <cellStyle name="Normal 13 4" xfId="2555" xr:uid="{C7B96D8D-393A-4333-8BA3-AC1DEC1B71E4}"/>
    <cellStyle name="Normal 13 4 2" xfId="4611" xr:uid="{530C12F0-2A0F-42D0-B541-9C7A00FDC3EA}"/>
    <cellStyle name="Normal 13 4 2 2" xfId="23381" xr:uid="{29CE1E0A-DB50-428F-9FD8-434D9236565A}"/>
    <cellStyle name="Normal 13 4 2 3" xfId="41297" xr:uid="{977CE539-87C0-4826-8AF6-44C6AAA8F8EB}"/>
    <cellStyle name="Normal 13 4 3" xfId="5523" xr:uid="{0FF83ADB-69CC-4B67-BD43-ECE1DDC22E27}"/>
    <cellStyle name="Normal 13 4 3 2" xfId="23520" xr:uid="{CD5CC19F-EC69-4B06-B16D-8600BFBB473A}"/>
    <cellStyle name="Normal 13 4 3 3" xfId="41436" xr:uid="{A464E4ED-927B-489F-9455-5AB5D3AE40FC}"/>
    <cellStyle name="Normal 13 4 4" xfId="23091" xr:uid="{7C642B39-CE36-4B62-8CFF-C3D582348B7F}"/>
    <cellStyle name="Normal 13 4 5" xfId="41010" xr:uid="{A51008BA-7BB0-44B7-A8D0-45D41A526973}"/>
    <cellStyle name="Normal 13 40" xfId="40932" xr:uid="{2724AC53-843E-47F5-B214-3EC3BE62D677}"/>
    <cellStyle name="Normal 13 41" xfId="866" xr:uid="{23FF53E6-3D4A-410C-8BE1-EE7AA6D1C60A}"/>
    <cellStyle name="Normal 13 5" xfId="4612" xr:uid="{386E21A4-9172-4EEC-8F0D-537703463DEA}"/>
    <cellStyle name="Normal 13 5 2" xfId="23382" xr:uid="{B35A6A22-51B0-46B7-A449-B69D8B85E9D3}"/>
    <cellStyle name="Normal 13 5 3" xfId="41298" xr:uid="{003C88E2-43AA-4072-9D8C-1BA4F42F6BBC}"/>
    <cellStyle name="Normal 13 6" xfId="4613" xr:uid="{BBD4EDC8-A4AF-4875-BD56-8013B372C02A}"/>
    <cellStyle name="Normal 13 6 2" xfId="23383" xr:uid="{4139DCC0-22A4-47E3-B38E-9E9D93171A7F}"/>
    <cellStyle name="Normal 13 6 3" xfId="41299" xr:uid="{2D878C5F-D299-4A89-954F-C3C9B154A44D}"/>
    <cellStyle name="Normal 13 7" xfId="4614" xr:uid="{810F1DC9-51F1-44E4-BD8A-54B8E0DAFD31}"/>
    <cellStyle name="Normal 13 7 2" xfId="23384" xr:uid="{FBEBFE62-9BEA-4919-92DC-930E72D65043}"/>
    <cellStyle name="Normal 13 7 3" xfId="41300" xr:uid="{2A26AA54-C44B-445B-96EA-DFC16C36A577}"/>
    <cellStyle name="Normal 13 8" xfId="4615" xr:uid="{42F993C4-3C66-4767-A699-F2F17F201624}"/>
    <cellStyle name="Normal 13 8 2" xfId="23385" xr:uid="{5288C38E-9296-46F3-91EC-49E7FC7F22CE}"/>
    <cellStyle name="Normal 13 8 3" xfId="41301" xr:uid="{7A520886-169C-44D4-9F18-385260FE5712}"/>
    <cellStyle name="Normal 13 9" xfId="4616" xr:uid="{DD4699F4-C23A-46F1-9A5F-C7C2C98380B5}"/>
    <cellStyle name="Normal 13 9 2" xfId="5524" xr:uid="{529DD7C0-4CAD-4567-BF84-98B597AB8351}"/>
    <cellStyle name="Normal 13 9 2 2" xfId="23521" xr:uid="{91FB3C4C-BF85-4155-94B1-58CA32DA3AC3}"/>
    <cellStyle name="Normal 13 9 2 3" xfId="41437" xr:uid="{1588BC16-6ECE-4020-818D-E4731E20F0EF}"/>
    <cellStyle name="Normal 13 9 3" xfId="23386" xr:uid="{BC9FE0DE-AD8F-4D64-A479-D2571C61B018}"/>
    <cellStyle name="Normal 13 9 4" xfId="41302" xr:uid="{E0694120-BF3C-40BD-971C-C61D00FBDDB7}"/>
    <cellStyle name="Normal 14" xfId="1" xr:uid="{8F6B057D-7D1A-47DF-B3A7-04FF7D17DE6B}"/>
    <cellStyle name="Normal 14 10" xfId="4618" xr:uid="{4EF603A1-5D1B-4925-9A5D-2759D4D04DA1}"/>
    <cellStyle name="Normal 14 10 2" xfId="5525" xr:uid="{76BAED42-08CE-4A58-BB46-76904C51DD66}"/>
    <cellStyle name="Normal 14 10 2 2" xfId="23522" xr:uid="{5249AD0B-D315-4A76-85F3-67ACD98E83E7}"/>
    <cellStyle name="Normal 14 10 2 3" xfId="41438" xr:uid="{E8C6630F-61E4-4337-991F-019A58A2D5D1}"/>
    <cellStyle name="Normal 14 10 3" xfId="23387" xr:uid="{69C0CAA4-0EBD-4C78-A01A-BDC36C816811}"/>
    <cellStyle name="Normal 14 10 4" xfId="41303" xr:uid="{7FB1E6B4-64DE-4915-AE3E-D8A78BFFC361}"/>
    <cellStyle name="Normal 14 11" xfId="4619" xr:uid="{D399785E-EB62-48DC-8CF7-0802ED1D1CEC}"/>
    <cellStyle name="Normal 14 11 2" xfId="5526" xr:uid="{8B7C04C2-9FD3-454E-8D8C-5D9BEADFC45F}"/>
    <cellStyle name="Normal 14 11 2 2" xfId="23523" xr:uid="{ABF962B2-34DB-4890-935D-3D5905C0F196}"/>
    <cellStyle name="Normal 14 11 2 3" xfId="41439" xr:uid="{80CDDFF3-B9A4-4975-A46E-503DFD7FEB7B}"/>
    <cellStyle name="Normal 14 11 3" xfId="23388" xr:uid="{7F7B0987-5D7F-4C80-8121-299827991DE4}"/>
    <cellStyle name="Normal 14 11 4" xfId="41304" xr:uid="{7C0BF787-ACB7-4406-B2BA-D4CC194A8CC6}"/>
    <cellStyle name="Normal 14 12" xfId="4620" xr:uid="{01FCF683-7877-4676-AC2D-0080020686B5}"/>
    <cellStyle name="Normal 14 12 2" xfId="5527" xr:uid="{5C7A01F2-CFCC-4798-9016-D779E08BFE2C}"/>
    <cellStyle name="Normal 14 12 2 2" xfId="23524" xr:uid="{F40E21BE-A254-4000-BF5E-50602D2DB780}"/>
    <cellStyle name="Normal 14 12 2 3" xfId="41440" xr:uid="{B723E86D-D696-44C9-9991-19A3719412F5}"/>
    <cellStyle name="Normal 14 12 3" xfId="23389" xr:uid="{B20D6313-DB41-4FB1-9B77-03E6A875B966}"/>
    <cellStyle name="Normal 14 12 4" xfId="41305" xr:uid="{928AAF38-FFA0-4381-A237-814EDF702F54}"/>
    <cellStyle name="Normal 14 13" xfId="4621" xr:uid="{484B0463-2DEA-4BD7-96A9-E8EEBFA39AF4}"/>
    <cellStyle name="Normal 14 13 2" xfId="5528" xr:uid="{80474034-210D-40FE-BA7A-0909BF7E88AC}"/>
    <cellStyle name="Normal 14 13 2 2" xfId="23525" xr:uid="{4DFA9582-BDF0-41E6-A234-13EEB3D2D1F0}"/>
    <cellStyle name="Normal 14 13 2 3" xfId="41441" xr:uid="{E53EC5B3-97B0-4632-B2CF-DD6F6F126134}"/>
    <cellStyle name="Normal 14 13 3" xfId="23390" xr:uid="{9C3E5EDC-EDCA-488D-B6C0-A8119C56C5D7}"/>
    <cellStyle name="Normal 14 13 4" xfId="41306" xr:uid="{C28EF488-6F6B-4A18-9C10-EA3588B4AC68}"/>
    <cellStyle name="Normal 14 14" xfId="4622" xr:uid="{A1147427-38C4-480B-B914-975EEA6EBE8B}"/>
    <cellStyle name="Normal 14 14 2" xfId="5529" xr:uid="{80847EB4-2888-422A-8C3E-ECEAB962F62F}"/>
    <cellStyle name="Normal 14 14 2 2" xfId="23526" xr:uid="{61FBE19F-A7B1-4AB6-8876-A2386F33C069}"/>
    <cellStyle name="Normal 14 14 2 3" xfId="41442" xr:uid="{58D7E055-673D-4365-83FF-47C1E5669F94}"/>
    <cellStyle name="Normal 14 14 3" xfId="23391" xr:uid="{27D0D6B4-42C5-4F03-8B7E-A6DBD34641B1}"/>
    <cellStyle name="Normal 14 14 4" xfId="41307" xr:uid="{15FF419F-0C25-4EB6-8A77-3A7A64F364DE}"/>
    <cellStyle name="Normal 14 15" xfId="4623" xr:uid="{5C5E2262-D11F-42D7-81DC-0A052ED6EF68}"/>
    <cellStyle name="Normal 14 15 2" xfId="5530" xr:uid="{B698A7A2-0685-49BF-BBEE-A99792BAAD12}"/>
    <cellStyle name="Normal 14 15 2 2" xfId="23527" xr:uid="{8C890435-8465-42D9-A705-A7CF9CA1AFDE}"/>
    <cellStyle name="Normal 14 15 2 3" xfId="41443" xr:uid="{D67CFCFD-7E43-4F37-BDCB-447D31FE8ED1}"/>
    <cellStyle name="Normal 14 15 3" xfId="23392" xr:uid="{7A67825E-7F85-4EB0-B566-04B1890EEBDB}"/>
    <cellStyle name="Normal 14 15 4" xfId="41308" xr:uid="{056D4234-18DF-4919-B194-1ED2FB5F8188}"/>
    <cellStyle name="Normal 14 16" xfId="4617" xr:uid="{78BDA8CA-FB65-4123-97B7-3F3E8818492E}"/>
    <cellStyle name="Normal 14 17" xfId="23015" xr:uid="{758CAA40-D732-46BE-8549-2CEECEEF957C}"/>
    <cellStyle name="Normal 14 18" xfId="40934" xr:uid="{8A4FC902-1F9C-4F05-8C26-956FD12D9123}"/>
    <cellStyle name="Normal 14 2" xfId="439" xr:uid="{A1594444-B8ED-4251-8834-AF2BC16C0F14}"/>
    <cellStyle name="Normal 14 2 10" xfId="2559" xr:uid="{941203F3-D71A-4785-8120-5AD6471AEAFC}"/>
    <cellStyle name="Normal 14 2 2" xfId="581" xr:uid="{7308AD44-CF02-4CBE-946E-192DF31B8EC8}"/>
    <cellStyle name="Normal 14 2 2 2" xfId="4625" xr:uid="{6F57C884-F3F2-476A-AE21-1E6EB240F4A5}"/>
    <cellStyle name="Normal 14 2 3" xfId="4626" xr:uid="{21E6BED7-CEC2-44EB-88E3-A6FE4A816862}"/>
    <cellStyle name="Normal 14 2 4" xfId="4627" xr:uid="{F9DADDF4-3379-4129-A138-20E180932BDB}"/>
    <cellStyle name="Normal 14 2 5" xfId="4628" xr:uid="{B44D1DDD-E227-425C-8C90-7944949FC3B4}"/>
    <cellStyle name="Normal 14 2 6" xfId="4629" xr:uid="{AC12D3BF-C55D-4E7A-A31B-D871D47CC576}"/>
    <cellStyle name="Normal 14 2 7" xfId="4630" xr:uid="{AE3249A9-455C-4D56-A136-6DF4217A1F5C}"/>
    <cellStyle name="Normal 14 2 8" xfId="4624" xr:uid="{FC462E25-758F-4CCF-AF1A-56926BD13950}"/>
    <cellStyle name="Normal 14 2 8 2" xfId="5531" xr:uid="{FE018ACF-6048-4DDF-8850-F12F1E683310}"/>
    <cellStyle name="Normal 14 2 8 2 2" xfId="23528" xr:uid="{C68F8E1E-1767-4D5B-B49C-8C50C69B15AC}"/>
    <cellStyle name="Normal 14 2 8 2 3" xfId="41444" xr:uid="{70971475-8BB9-4428-A251-91B0DC9F02C0}"/>
    <cellStyle name="Normal 14 2 8 3" xfId="23393" xr:uid="{752F0C24-5EA3-4A5B-9FCF-F96C0D906BE1}"/>
    <cellStyle name="Normal 14 2 8 4" xfId="41309" xr:uid="{31738F6D-F539-442E-9F73-B80CF1B4C8B8}"/>
    <cellStyle name="Normal 14 2 9" xfId="59723" xr:uid="{65666A6E-5309-48FE-99BB-98D6F915705A}"/>
    <cellStyle name="Normal 14 3" xfId="2558" xr:uid="{C798CA5B-C2EC-4D38-AEBD-DA8E9E4302CC}"/>
    <cellStyle name="Normal 14 3 2" xfId="59724" xr:uid="{BF5A6437-AA8C-4436-A1C7-D41C3ADDC1CB}"/>
    <cellStyle name="Normal 14 4" xfId="4631" xr:uid="{7742B7FD-AB79-422E-AB52-59669B2F338A}"/>
    <cellStyle name="Normal 14 4 2" xfId="5532" xr:uid="{B2DF99EC-0E27-4C14-B132-1510689100C9}"/>
    <cellStyle name="Normal 14 4 2 2" xfId="23529" xr:uid="{02FA9077-9A51-4337-87D0-4E0EC953167A}"/>
    <cellStyle name="Normal 14 4 2 3" xfId="41445" xr:uid="{4E6E0F52-BB1D-4FFD-883A-E86FA1F55DBF}"/>
    <cellStyle name="Normal 14 4 3" xfId="23394" xr:uid="{34FEBECF-879C-441A-B830-EB8BAD5302A4}"/>
    <cellStyle name="Normal 14 4 4" xfId="41310" xr:uid="{12FABBCD-D1CC-4C38-AB1B-E1E1A02E4220}"/>
    <cellStyle name="Normal 14 5" xfId="4632" xr:uid="{D30E4060-4A25-48D1-852F-5F618B176418}"/>
    <cellStyle name="Normal 14 5 2" xfId="5533" xr:uid="{D27430D2-9097-4D88-A3F6-6638ED97B44C}"/>
    <cellStyle name="Normal 14 5 2 2" xfId="23530" xr:uid="{82A749F5-986D-40F6-8E54-52158B8CC3DC}"/>
    <cellStyle name="Normal 14 5 2 3" xfId="41446" xr:uid="{5890B9E6-519C-46C2-8CA4-F93113BEF4A1}"/>
    <cellStyle name="Normal 14 5 3" xfId="23395" xr:uid="{125D9A69-CFF2-4581-A390-70A09CC6224E}"/>
    <cellStyle name="Normal 14 5 4" xfId="41311" xr:uid="{5725340E-6CAF-473C-AAA0-178557A411B4}"/>
    <cellStyle name="Normal 14 6" xfId="4633" xr:uid="{22541FEB-EC97-42B9-9C4C-316878C54FD7}"/>
    <cellStyle name="Normal 14 7" xfId="4634" xr:uid="{9DBF53AA-8EAA-4B80-8167-71E09E9CB42A}"/>
    <cellStyle name="Normal 14 8" xfId="4635" xr:uid="{B13C30EC-6B33-43C7-BB32-7E9699C06163}"/>
    <cellStyle name="Normal 14 9" xfId="4636" xr:uid="{65972710-15A5-445D-B6BB-2BC834EF90B1}"/>
    <cellStyle name="Normal 15" xfId="5" xr:uid="{615ECB24-69F6-4086-99E7-1E852A423DE4}"/>
    <cellStyle name="Normal 15 2" xfId="472" xr:uid="{C345E590-BE00-4E37-9195-E35611F612F1}"/>
    <cellStyle name="Normal 15 2 2" xfId="4638" xr:uid="{D94F100A-1676-4AC1-9D15-D9FAD6299FDA}"/>
    <cellStyle name="Normal 15 2 3" xfId="2561" xr:uid="{4CE1E1CD-8B3A-4A6F-9ECB-1001106ABD30}"/>
    <cellStyle name="Normal 15 3" xfId="4639" xr:uid="{473567C4-3F49-447C-A487-D687CED4260B}"/>
    <cellStyle name="Normal 15 4" xfId="4640" xr:uid="{1B899C42-BFCB-4142-9C26-3D8C3029D51F}"/>
    <cellStyle name="Normal 15 5" xfId="4641" xr:uid="{9A977EF6-AB8E-482A-AC5A-9927B59CFB6E}"/>
    <cellStyle name="Normal 15 6" xfId="4642" xr:uid="{591AA3C4-F09E-496D-A720-90537E21B3EE}"/>
    <cellStyle name="Normal 15 7" xfId="4637" xr:uid="{C5871277-89F6-42CC-ADA4-D2736612568A}"/>
    <cellStyle name="Normal 15 8" xfId="2560" xr:uid="{00662A21-99F3-4065-B956-02340A9EB9EB}"/>
    <cellStyle name="Normal 16" xfId="7" xr:uid="{1088D9CC-55D3-4154-B957-7A2CD1522609}"/>
    <cellStyle name="Normal 16 2" xfId="11" xr:uid="{6E4B5F2B-6AB3-4BD0-BF03-E45E8AD144DD}"/>
    <cellStyle name="Normal 16 2 2" xfId="4644" xr:uid="{EC866D45-52C7-4A77-AEC8-E5B213F63EF8}"/>
    <cellStyle name="Normal 16 2 3" xfId="2563" xr:uid="{F9C61654-F814-4B9C-819A-33D2828F2841}"/>
    <cellStyle name="Normal 16 3" xfId="4645" xr:uid="{76FB3AB4-201D-4751-83BA-1FEAC0193F0E}"/>
    <cellStyle name="Normal 16 4" xfId="4646" xr:uid="{F48231C0-FBAF-4A66-A58B-BB0D304A6CF5}"/>
    <cellStyle name="Normal 16 5" xfId="4647" xr:uid="{BCAAAE8C-1B70-48B5-9CD3-56294A7CDB44}"/>
    <cellStyle name="Normal 16 6" xfId="4648" xr:uid="{5063B9D8-C1A3-4672-A5B0-6509A31412B1}"/>
    <cellStyle name="Normal 16 7" xfId="4643" xr:uid="{E9C268C0-872C-4A33-BE59-964099642C69}"/>
    <cellStyle name="Normal 16 7 2" xfId="5534" xr:uid="{4CC9BA5B-BB00-4F29-A646-DD6F4DF6C4D9}"/>
    <cellStyle name="Normal 16 7 2 2" xfId="23531" xr:uid="{0BA0BFD5-3735-4239-A347-9FDB3EFE8349}"/>
    <cellStyle name="Normal 16 7 2 3" xfId="41447" xr:uid="{BE6583FE-520F-406A-821C-DDA16D2B27C0}"/>
    <cellStyle name="Normal 16 7 3" xfId="23396" xr:uid="{533ECAA8-E29B-4C64-84AD-977A43795A5A}"/>
    <cellStyle name="Normal 16 7 4" xfId="41312" xr:uid="{F36CF755-BCD5-4106-B19C-FB224572DD42}"/>
    <cellStyle name="Normal 16 8" xfId="59725" xr:uid="{8278ADA0-4A13-405D-BE1B-A5F5D2691A8B}"/>
    <cellStyle name="Normal 16 9" xfId="2562" xr:uid="{F99899DE-558E-44B7-B3E9-1FD4E2FA027B}"/>
    <cellStyle name="Normal 17" xfId="448" xr:uid="{C159B121-792D-44D3-957C-CF2FC72D1959}"/>
    <cellStyle name="Normal 17 10" xfId="4650" xr:uid="{7F8C3430-8C9F-402E-B116-F3116DF80237}"/>
    <cellStyle name="Normal 17 11" xfId="4651" xr:uid="{E433EFDA-E228-4F1C-A325-8B1C11092A83}"/>
    <cellStyle name="Normal 17 12" xfId="4652" xr:uid="{D269F423-93E0-4660-8E5A-28A2A3EE4F6D}"/>
    <cellStyle name="Normal 17 13" xfId="4653" xr:uid="{39E4ABF0-0AAE-4D60-8B71-622A4D517072}"/>
    <cellStyle name="Normal 17 14" xfId="4649" xr:uid="{5F4446F4-78F2-4E29-B72E-315C2494A3D3}"/>
    <cellStyle name="Normal 17 14 2" xfId="5535" xr:uid="{BBE3C592-6FCC-4F0E-BBDA-9064DF6BD830}"/>
    <cellStyle name="Normal 17 14 2 2" xfId="23532" xr:uid="{0932CE2F-6B9B-4984-8504-331E356A50BB}"/>
    <cellStyle name="Normal 17 14 2 3" xfId="41448" xr:uid="{76781AE1-FB01-48F3-A283-9028806F9E63}"/>
    <cellStyle name="Normal 17 14 3" xfId="23397" xr:uid="{57A950A0-52ED-4E07-A785-0FE13741AD53}"/>
    <cellStyle name="Normal 17 14 4" xfId="41313" xr:uid="{F697495D-4F3D-44AC-80F2-F234D6048E12}"/>
    <cellStyle name="Normal 17 15" xfId="2564" xr:uid="{F65DE598-017B-4D25-AA36-86B863E7D5BC}"/>
    <cellStyle name="Normal 17 2" xfId="573" xr:uid="{0AE12D88-BE6B-4A6F-B01D-863CA2F9CFA2}"/>
    <cellStyle name="Normal 17 2 2" xfId="4654" xr:uid="{9B358C6F-6098-4884-AB6E-B89DA1DF3A3D}"/>
    <cellStyle name="Normal 17 2 3" xfId="2565" xr:uid="{63009935-A7E4-4FF6-ADDF-A716DDD0B6A9}"/>
    <cellStyle name="Normal 17 3" xfId="4655" xr:uid="{1E1A5A59-153F-422E-927B-6E53969919E2}"/>
    <cellStyle name="Normal 17 4" xfId="4656" xr:uid="{E4C7DEB2-8571-4E39-920D-2F6E072D1A0D}"/>
    <cellStyle name="Normal 17 5" xfId="4657" xr:uid="{BAA96101-F52C-4CDE-A9BC-14E4327D3B80}"/>
    <cellStyle name="Normal 17 6" xfId="4658" xr:uid="{F65804BD-F1BC-49C2-BF7F-BD70DF4FAAD2}"/>
    <cellStyle name="Normal 17 7" xfId="4659" xr:uid="{9F4BAA50-4197-482B-A5D9-A7D09383E9C8}"/>
    <cellStyle name="Normal 17 8" xfId="4660" xr:uid="{D74800E5-1A4E-4470-B74E-F906D8709EAF}"/>
    <cellStyle name="Normal 17 9" xfId="4661" xr:uid="{B31985FB-D0C6-4927-9FFB-814D8F20DAED}"/>
    <cellStyle name="Normal 18" xfId="399" xr:uid="{2A3BC9E9-316E-413B-A7C9-E4EBC0883702}"/>
    <cellStyle name="Normal 18 2" xfId="559" xr:uid="{658BDEEA-2FE6-4A8F-B0B6-9EDB29FF5CFF}"/>
    <cellStyle name="Normal 18 2 2" xfId="60715" xr:uid="{40CD9AE3-2B6F-4C77-874A-BAB623147B1D}"/>
    <cellStyle name="Normal 18 2 3" xfId="2567" xr:uid="{62C6CA50-33B0-46A2-94B2-D7F6D0253726}"/>
    <cellStyle name="Normal 18 3" xfId="4662" xr:uid="{53FE2771-23AB-452C-8296-39DCEDF8E999}"/>
    <cellStyle name="Normal 18 3 2" xfId="5536" xr:uid="{E9FDB382-BCAD-4E70-B645-0A93DDEF9514}"/>
    <cellStyle name="Normal 18 3 2 2" xfId="23533" xr:uid="{8977DEB0-9978-4343-9702-BEA3E16560D5}"/>
    <cellStyle name="Normal 18 3 2 3" xfId="41449" xr:uid="{188A0154-E50B-4210-B4A5-ED51EE1F6DDE}"/>
    <cellStyle name="Normal 18 3 3" xfId="23398" xr:uid="{EC99B3EC-26E7-4771-B0AF-8C80E3BD1E59}"/>
    <cellStyle name="Normal 18 3 4" xfId="41314" xr:uid="{6059A21B-FDA8-4270-A568-5F7C3D6132FA}"/>
    <cellStyle name="Normal 18 3 5" xfId="61679" xr:uid="{FCAB0886-1641-4F65-B1E3-10370A1A33A3}"/>
    <cellStyle name="Normal 18 4" xfId="62701" xr:uid="{C2CF2A2E-8D70-4795-810A-C7FADC01BA4A}"/>
    <cellStyle name="Normal 18 5" xfId="59726" xr:uid="{F8E901E3-D1BB-4E6E-B70B-D92D47603B64}"/>
    <cellStyle name="Normal 18 6" xfId="2566" xr:uid="{D6A9C63C-170A-4C76-B53F-50EE6EC7FDD4}"/>
    <cellStyle name="Normal 19" xfId="449" xr:uid="{112F0A8A-5FE2-4232-BC38-4314351E4E61}"/>
    <cellStyle name="Normal 19 2" xfId="574" xr:uid="{7481E471-1139-4E08-812F-C2C7151A2A05}"/>
    <cellStyle name="Normal 19 2 2" xfId="60716" xr:uid="{A8461AF4-134C-415A-89BE-137D2091D6FC}"/>
    <cellStyle name="Normal 19 2 3" xfId="5537" xr:uid="{EF59EDAA-5667-470A-A364-FA04FF164B10}"/>
    <cellStyle name="Normal 19 3" xfId="61680" xr:uid="{8C910331-9AC9-4B79-B614-CA8569EA7152}"/>
    <cellStyle name="Normal 19 4" xfId="62702" xr:uid="{B6A95858-8E9C-4071-A571-48664DEA7612}"/>
    <cellStyle name="Normal 19 5" xfId="59727" xr:uid="{B214D88C-C584-4704-A5D8-A31A8F42CD64}"/>
    <cellStyle name="Normal 19 6" xfId="2568" xr:uid="{A7ED645E-4600-4211-A7F5-D49997A6DD33}"/>
    <cellStyle name="Normal 2" xfId="143" xr:uid="{723C379E-5C3E-443D-9410-E16FF3654809}"/>
    <cellStyle name="Normal 2 10" xfId="847" xr:uid="{66741DDE-08B6-433D-8906-8ECBF920774F}"/>
    <cellStyle name="Normal 2 10 2" xfId="2570" xr:uid="{A4428907-12D0-41E6-ACCE-9E0FDC139817}"/>
    <cellStyle name="Normal 2 10 3" xfId="23012" xr:uid="{AAA5FF1E-E74A-4A94-81B2-E6F8A62AC5A4}"/>
    <cellStyle name="Normal 2 10 4" xfId="40931" xr:uid="{6A1A7E23-82AD-44F1-8485-2A71DF8397AE}"/>
    <cellStyle name="Normal 2 11" xfId="2571" xr:uid="{5A18DCBD-F4C7-492F-98A5-8B46B2FEDB3E}"/>
    <cellStyle name="Normal 2 12" xfId="2572" xr:uid="{AE780770-091F-4D95-A2F5-F49A2507E1CF}"/>
    <cellStyle name="Normal 2 13" xfId="2573" xr:uid="{103D67C6-51B1-4C84-902B-359F97DAD350}"/>
    <cellStyle name="Normal 2 14" xfId="2574" xr:uid="{2CB9DA42-FD10-48EB-912D-6D54C6E859EF}"/>
    <cellStyle name="Normal 2 15" xfId="2575" xr:uid="{18B2F95D-F2F2-43D2-AF8F-652F5B439BEA}"/>
    <cellStyle name="Normal 2 16" xfId="2576" xr:uid="{258D7F48-3EF8-4EC2-A2B3-642E31698422}"/>
    <cellStyle name="Normal 2 17" xfId="2577" xr:uid="{57D8CE0A-AAAF-48BA-A15B-1CFE37693B2B}"/>
    <cellStyle name="Normal 2 18" xfId="2578" xr:uid="{09CE63CE-BA24-446A-9C85-9F782060165B}"/>
    <cellStyle name="Normal 2 18 2" xfId="4663" xr:uid="{9FAA5FA9-12C0-4C49-A89A-2C9AC08E2007}"/>
    <cellStyle name="Normal 2 18 2 2" xfId="5538" xr:uid="{55572FD1-00AB-459B-A8FD-387A353E2A4D}"/>
    <cellStyle name="Normal 2 18 2 2 2" xfId="23534" xr:uid="{5A46DCA3-EE1F-4636-A30F-CE8D2280129D}"/>
    <cellStyle name="Normal 2 18 2 2 3" xfId="41450" xr:uid="{D1DA8694-DC03-41B0-8895-7709289A414C}"/>
    <cellStyle name="Normal 2 18 2 3" xfId="23399" xr:uid="{19B8B24C-3A38-40D6-AB10-AD3764DCB885}"/>
    <cellStyle name="Normal 2 18 2 4" xfId="41315" xr:uid="{304D61FA-DB77-4A84-8766-E01518544D1A}"/>
    <cellStyle name="Normal 2 18 3" xfId="5539" xr:uid="{2301F3A0-7D83-4198-8D92-904928FD976F}"/>
    <cellStyle name="Normal 2 19" xfId="2579" xr:uid="{8ABBE753-3B52-4BFD-AADE-9A23AA86B3FF}"/>
    <cellStyle name="Normal 2 19 2" xfId="5540" xr:uid="{8913139F-611D-423D-9455-2609EFB974AC}"/>
    <cellStyle name="Normal 2 2" xfId="144" xr:uid="{7FB788F5-231D-4437-9F5E-08BCFBAB3351}"/>
    <cellStyle name="Normal 2 2 10" xfId="4665" xr:uid="{8920A4AE-37D1-4881-B35A-3721692AD059}"/>
    <cellStyle name="Normal 2 2 10 2" xfId="5541" xr:uid="{100AE404-08C2-4673-B2EC-1A99FE455EE7}"/>
    <cellStyle name="Normal 2 2 10 2 2" xfId="23535" xr:uid="{F337FB6B-22D2-46F9-B563-9DD7BD0F7CB7}"/>
    <cellStyle name="Normal 2 2 10 2 3" xfId="41451" xr:uid="{9E872CA4-EB77-46DD-B5BD-A783E83CF043}"/>
    <cellStyle name="Normal 2 2 10 3" xfId="23401" xr:uid="{A07D3320-47FC-4E36-BD93-B6707B86197D}"/>
    <cellStyle name="Normal 2 2 10 4" xfId="41317" xr:uid="{C74AE356-787D-4F31-949E-DB1861A54871}"/>
    <cellStyle name="Normal 2 2 11" xfId="4666" xr:uid="{16172A1E-99B3-48B9-88CD-2D3AD2417335}"/>
    <cellStyle name="Normal 2 2 11 2" xfId="5542" xr:uid="{D6CCB432-85C2-409E-8F36-A526EC47539E}"/>
    <cellStyle name="Normal 2 2 11 2 2" xfId="23536" xr:uid="{AC7FA0A3-D0DA-4EF4-87AC-2EC2934BFDEA}"/>
    <cellStyle name="Normal 2 2 11 2 3" xfId="41452" xr:uid="{6CC341BA-44C7-4438-AEEC-384C7EB94FBF}"/>
    <cellStyle name="Normal 2 2 11 3" xfId="23402" xr:uid="{1E8370FF-FF94-44F5-B54A-2DA234E66200}"/>
    <cellStyle name="Normal 2 2 11 4" xfId="41318" xr:uid="{2CB8E603-E806-4D20-B449-AA68F54E5137}"/>
    <cellStyle name="Normal 2 2 12" xfId="4667" xr:uid="{342C0FFE-367E-4D63-B892-7BE9A5FC0201}"/>
    <cellStyle name="Normal 2 2 12 2" xfId="5543" xr:uid="{259170F9-D682-4563-B936-C79A2A31B9E8}"/>
    <cellStyle name="Normal 2 2 12 2 2" xfId="23537" xr:uid="{57C36FFF-631D-4B29-ACC4-508C34471F68}"/>
    <cellStyle name="Normal 2 2 12 2 3" xfId="41453" xr:uid="{E30587B3-37E8-4581-B255-7F038632BBAA}"/>
    <cellStyle name="Normal 2 2 12 3" xfId="23403" xr:uid="{BBA9A97E-C7D7-44D3-A8B4-6CF9B0B97AE9}"/>
    <cellStyle name="Normal 2 2 12 4" xfId="41319" xr:uid="{AF4D1D71-AB45-40CB-89CB-400CBB9FFB60}"/>
    <cellStyle name="Normal 2 2 13" xfId="4668" xr:uid="{A0369F6A-4F9B-4828-AE16-0FD56CE96025}"/>
    <cellStyle name="Normal 2 2 13 2" xfId="5544" xr:uid="{88F2C616-45CE-485D-AD1B-71DD5B27E2FC}"/>
    <cellStyle name="Normal 2 2 13 2 2" xfId="23538" xr:uid="{1157C781-F303-4E39-9E36-13B1BB16F717}"/>
    <cellStyle name="Normal 2 2 13 2 3" xfId="41454" xr:uid="{46A96386-EABF-491D-95A2-150933EEBB72}"/>
    <cellStyle name="Normal 2 2 13 3" xfId="23404" xr:uid="{6288745D-B77A-4084-AAB8-CEA81B4EEE50}"/>
    <cellStyle name="Normal 2 2 13 4" xfId="41320" xr:uid="{F0C88DFE-81EB-4733-9E32-D813F0B87953}"/>
    <cellStyle name="Normal 2 2 14" xfId="4669" xr:uid="{4E8ACB8F-7A1C-49EE-B2C7-07276C0670AF}"/>
    <cellStyle name="Normal 2 2 15" xfId="4664" xr:uid="{325AD278-C130-4AD0-83D2-81E15E7D53E3}"/>
    <cellStyle name="Normal 2 2 15 2" xfId="23400" xr:uid="{48E168C0-4AF2-45AB-AD74-627CAF9120D9}"/>
    <cellStyle name="Normal 2 2 15 3" xfId="41316" xr:uid="{CD674B5E-4518-4FFB-8EC4-534861BB2224}"/>
    <cellStyle name="Normal 2 2 16" xfId="746" xr:uid="{F351371F-B9AB-477D-A1FA-A5A6FE5A6E79}"/>
    <cellStyle name="Normal 2 2 17" xfId="681" xr:uid="{662F81F0-5DCC-4C42-BFB9-ACF20606B208}"/>
    <cellStyle name="Normal 2 2 18" xfId="644" xr:uid="{E6409628-DA84-4EE5-9643-AA7A0F7441AB}"/>
    <cellStyle name="Normal 2 2 2" xfId="220" xr:uid="{C030AE06-3884-42C9-9FD0-6D1EB07E2766}"/>
    <cellStyle name="Normal 2 2 2 2" xfId="348" xr:uid="{0FA40988-71C9-4171-94E1-FD2E63681871}"/>
    <cellStyle name="Normal 2 2 2 2 2" xfId="2581" xr:uid="{4FA1E1B9-0D1E-47FC-BBDE-8EFEAA529926}"/>
    <cellStyle name="Normal 2 2 2 2 3" xfId="58874" xr:uid="{C68AB29A-5E7B-4805-9175-BED3A6CFAFE3}"/>
    <cellStyle name="Normal 2 2 2 2 4" xfId="747" xr:uid="{651DB9EE-C355-4711-A086-99C409D10C9B}"/>
    <cellStyle name="Normal 2 2 2 3" xfId="2582" xr:uid="{197B5DC0-A26C-4D89-9E5F-B65048050222}"/>
    <cellStyle name="Normal 2 2 2 3 2" xfId="5545" xr:uid="{5D45DFDA-C760-4886-94BD-72B74DBE6882}"/>
    <cellStyle name="Normal 2 2 2 3 2 2" xfId="23539" xr:uid="{8542DB29-6133-4B81-A5CE-97424553D342}"/>
    <cellStyle name="Normal 2 2 2 3 2 3" xfId="41455" xr:uid="{216382CD-BE2B-4FFF-A875-5A2C9F5977F3}"/>
    <cellStyle name="Normal 2 2 2 3 3" xfId="59932" xr:uid="{53083466-E601-42A3-B8CA-1727198ACC15}"/>
    <cellStyle name="Normal 2 2 2 4" xfId="2583" xr:uid="{4930F5B9-CCEC-4F04-BABA-8919251A5E52}"/>
    <cellStyle name="Normal 2 2 2 4 2" xfId="60717" xr:uid="{C8593445-858F-4DBD-B0B5-CAA5866AC724}"/>
    <cellStyle name="Normal 2 2 2 5" xfId="2580" xr:uid="{E7562392-DF6B-43CB-95C7-EC8ED8136E9E}"/>
    <cellStyle name="Normal 2 2 2 5 2" xfId="23093" xr:uid="{601F8BC3-2EF9-48AF-9F76-51E002D1B680}"/>
    <cellStyle name="Normal 2 2 2 5 3" xfId="41012" xr:uid="{398E7450-FE47-4D93-95D2-F176A3B72079}"/>
    <cellStyle name="Normal 2 2 2 6" xfId="4670" xr:uid="{07D03D6A-D42A-44B9-8CE1-8364A25A510C}"/>
    <cellStyle name="Normal 2 2 2 6 2" xfId="23405" xr:uid="{CEE8889C-F228-4129-B5EC-BF280C2FEA98}"/>
    <cellStyle name="Normal 2 2 2 6 3" xfId="41321" xr:uid="{2DE0872A-D05E-4758-9E62-393845F691BE}"/>
    <cellStyle name="Normal 2 2 2 7" xfId="58873" xr:uid="{B2599ECD-3E7A-4D9F-8078-5193A4B99E89}"/>
    <cellStyle name="Normal 2 2 3" xfId="349" xr:uid="{F8C90F9B-8BFA-46A0-9DAA-F84062460A08}"/>
    <cellStyle name="Normal 2 2 3 2" xfId="4671" xr:uid="{86352479-C117-455B-A236-DE8DF56CD04F}"/>
    <cellStyle name="Normal 2 2 3 2 2" xfId="5546" xr:uid="{8CD40B4F-81F6-45CC-9F0D-2FEABF95D8B4}"/>
    <cellStyle name="Normal 2 2 3 2 2 2" xfId="23540" xr:uid="{E776CB07-C7CA-4702-B5F7-5F7034333D1B}"/>
    <cellStyle name="Normal 2 2 3 2 2 3" xfId="41456" xr:uid="{6697BAAD-4691-4EF4-9E91-045126A2E03B}"/>
    <cellStyle name="Normal 2 2 3 2 3" xfId="23406" xr:uid="{5F7EA971-CD89-4CBA-BCF3-AD8CAB261D4E}"/>
    <cellStyle name="Normal 2 2 3 2 4" xfId="41322" xr:uid="{6BF78A32-CB43-47E7-B07E-17E04FEEA112}"/>
    <cellStyle name="Normal 2 2 3 2 5" xfId="59843" xr:uid="{B127FB16-6C87-4262-8B14-88EC08A22654}"/>
    <cellStyle name="Normal 2 2 3 3" xfId="58875" xr:uid="{8B4B649F-B392-436C-9852-F644B2172242}"/>
    <cellStyle name="Normal 2 2 3 4" xfId="748" xr:uid="{66C58073-F7EE-4A22-8453-A7D185DC571A}"/>
    <cellStyle name="Normal 2 2 4" xfId="184" xr:uid="{10183910-E0BA-4E01-BE78-E95BF51E552B}"/>
    <cellStyle name="Normal 2 2 4 2" xfId="2584" xr:uid="{FC48D865-D42C-4190-8E13-6ABD8B4B04C1}"/>
    <cellStyle name="Normal 2 2 4 2 2" xfId="5547" xr:uid="{E5E297F8-7003-49A7-9D2C-83ECCC642F21}"/>
    <cellStyle name="Normal 2 2 4 2 2 2" xfId="23541" xr:uid="{0BDFF84F-6740-4BDA-A1CE-C77B648AFE37}"/>
    <cellStyle name="Normal 2 2 4 2 2 3" xfId="41457" xr:uid="{BF4B0BB5-3F4E-4C5B-BC75-B75D119EECE2}"/>
    <cellStyle name="Normal 2 2 4 3" xfId="4672" xr:uid="{08B9784A-EDC7-4F09-8EFF-215C2C6151CF}"/>
    <cellStyle name="Normal 2 2 4 3 2" xfId="23407" xr:uid="{1B130CB1-EAB1-443F-AE7F-6E7F5799BB9C}"/>
    <cellStyle name="Normal 2 2 4 3 3" xfId="41323" xr:uid="{5BDB2637-674A-4755-A166-FA8710032A04}"/>
    <cellStyle name="Normal 2 2 4 4" xfId="749" xr:uid="{2C3D0E5D-4963-47B4-B4F8-BC8D88605850}"/>
    <cellStyle name="Normal 2 2 5" xfId="750" xr:uid="{1C336798-2CC0-4573-8340-08ED0AC90AE8}"/>
    <cellStyle name="Normal 2 2 5 2" xfId="2585" xr:uid="{A0C318B5-C9C9-4D78-A046-EBF4E636E050}"/>
    <cellStyle name="Normal 2 2 5 2 2" xfId="5548" xr:uid="{1308A9FC-65CB-44BC-AC46-F40D66BBF017}"/>
    <cellStyle name="Normal 2 2 5 2 2 2" xfId="23542" xr:uid="{4E950352-623D-42F9-80A5-9A2AD93CCBAF}"/>
    <cellStyle name="Normal 2 2 5 2 2 3" xfId="41458" xr:uid="{2C8F5B04-5343-414F-94CF-6DA7687774A6}"/>
    <cellStyle name="Normal 2 2 5 2 3" xfId="23094" xr:uid="{4E0BE974-8DC9-490B-B6D5-9EB55E22FEB4}"/>
    <cellStyle name="Normal 2 2 5 2 4" xfId="41013" xr:uid="{4D2B37A4-2051-4292-919E-CE0F915A70EA}"/>
    <cellStyle name="Normal 2 2 5 3" xfId="4673" xr:uid="{002579B8-8DFC-4A75-A760-3E88D06B3052}"/>
    <cellStyle name="Normal 2 2 5 3 2" xfId="23408" xr:uid="{BBDB6D92-FD88-4110-9872-2A8E305B94F9}"/>
    <cellStyle name="Normal 2 2 5 3 3" xfId="41324" xr:uid="{FD72762C-3FE9-4C7C-901E-B26669E60E56}"/>
    <cellStyle name="Normal 2 2 6" xfId="2586" xr:uid="{8A3130D6-8874-4949-9CF2-DCBB67B85580}"/>
    <cellStyle name="Normal 2 2 6 2" xfId="4674" xr:uid="{E0830B0F-D1C2-4C9D-8881-0E5F4B1F325A}"/>
    <cellStyle name="Normal 2 2 6 2 2" xfId="5550" xr:uid="{BA6C81CF-A3F1-4FB0-930D-D3719C448016}"/>
    <cellStyle name="Normal 2 2 6 2 3" xfId="23409" xr:uid="{DC053DAF-6D9D-4098-B201-BC12457E96EA}"/>
    <cellStyle name="Normal 2 2 6 2 4" xfId="41325" xr:uid="{9D853E8C-F0A2-4986-98E0-8EB38659D725}"/>
    <cellStyle name="Normal 2 2 6 3" xfId="5549" xr:uid="{27969D3F-0973-4A80-885A-7C20B3DD6D76}"/>
    <cellStyle name="Normal 2 2 6 3 2" xfId="23543" xr:uid="{58F1C5CA-7856-4D66-AC43-450710ACC4DE}"/>
    <cellStyle name="Normal 2 2 6 3 3" xfId="41459" xr:uid="{510EC557-606C-4AB9-8589-1B7F505B4134}"/>
    <cellStyle name="Normal 2 2 7" xfId="2587" xr:uid="{69DD7ADE-EEA8-4028-B9CC-55C963CAEE4E}"/>
    <cellStyle name="Normal 2 2 7 2" xfId="4675" xr:uid="{B941029B-67C9-44AE-8E51-1DBF4DC414D5}"/>
    <cellStyle name="Normal 2 2 7 2 2" xfId="23410" xr:uid="{4DEA2052-D06E-4227-8DCE-F6D33608F75F}"/>
    <cellStyle name="Normal 2 2 7 2 3" xfId="41326" xr:uid="{849794F9-CB01-4178-80A6-8BEE5B3E921C}"/>
    <cellStyle name="Normal 2 2 7 3" xfId="5551" xr:uid="{4A45BB39-8787-4983-8D47-8FF75E6C19C1}"/>
    <cellStyle name="Normal 2 2 7 3 2" xfId="23544" xr:uid="{5C8712A8-334D-4AD6-A318-219C73752639}"/>
    <cellStyle name="Normal 2 2 7 3 3" xfId="41460" xr:uid="{04F509C3-0AF1-43F1-ADA4-0D065BDEEDA6}"/>
    <cellStyle name="Normal 2 2 7 4" xfId="23095" xr:uid="{F924CE6F-3540-4904-9BC1-473983CD64AD}"/>
    <cellStyle name="Normal 2 2 7 5" xfId="41014" xr:uid="{18440963-1406-4AEF-86B5-463707015165}"/>
    <cellStyle name="Normal 2 2 8" xfId="2588" xr:uid="{721BB750-54B1-467B-849E-A470F5E98883}"/>
    <cellStyle name="Normal 2 2 8 2" xfId="4676" xr:uid="{C4D62D46-EA98-47AD-BE11-EED5A82D2DD1}"/>
    <cellStyle name="Normal 2 2 8 2 2" xfId="23411" xr:uid="{01124E5C-CD64-4166-A1D3-2296F52E2011}"/>
    <cellStyle name="Normal 2 2 8 2 3" xfId="41327" xr:uid="{19F32B61-9B5A-4403-8977-1A7D23B72D26}"/>
    <cellStyle name="Normal 2 2 8 3" xfId="5552" xr:uid="{258100B4-042C-4A69-8437-4AB7EA73A06F}"/>
    <cellStyle name="Normal 2 2 8 3 2" xfId="23545" xr:uid="{5923884F-2B55-4737-A93A-9C689B8F455D}"/>
    <cellStyle name="Normal 2 2 8 3 3" xfId="41461" xr:uid="{6ACB2DA8-5E05-4573-8E44-6C8517B764B5}"/>
    <cellStyle name="Normal 2 2 9" xfId="4677" xr:uid="{19928B64-92EF-4EA8-91F8-B7AED36008A5}"/>
    <cellStyle name="Normal 2 2 9 2" xfId="5553" xr:uid="{38CD55B8-0296-4F8B-8193-23F77D9F3065}"/>
    <cellStyle name="Normal 2 2 9 2 2" xfId="23546" xr:uid="{8189C75A-8B46-4533-BA27-4940292D85D1}"/>
    <cellStyle name="Normal 2 2 9 2 3" xfId="41462" xr:uid="{FDA7A6B3-6B3D-4660-8AB0-15EF84E11381}"/>
    <cellStyle name="Normal 2 2 9 3" xfId="23412" xr:uid="{228E2430-F018-4610-94A6-CD997B47A6D5}"/>
    <cellStyle name="Normal 2 2 9 4" xfId="41328" xr:uid="{B53DEE17-6BF7-4A56-B69B-802D8ADFEECB}"/>
    <cellStyle name="Normal 2 2_ELC" xfId="2589" xr:uid="{B0C5A6F4-52CD-462C-B773-DA65B9D79EF2}"/>
    <cellStyle name="Normal 2 20" xfId="2590" xr:uid="{B1FC68CF-4C0A-4ADF-BDD4-F5A4E8B702E8}"/>
    <cellStyle name="Normal 2 21" xfId="2591" xr:uid="{23E6DE29-945C-411A-95F9-EAEB8E91F655}"/>
    <cellStyle name="Normal 2 22" xfId="2592" xr:uid="{738F2967-036D-4216-9BF4-F87063E40615}"/>
    <cellStyle name="Normal 2 23" xfId="2593" xr:uid="{E9C0914C-32B5-4719-BB89-83FE61814330}"/>
    <cellStyle name="Normal 2 24" xfId="2594" xr:uid="{B2A652B1-93FA-48FE-9301-C1AC026551D4}"/>
    <cellStyle name="Normal 2 25" xfId="2595" xr:uid="{C2194D8A-1542-4957-BE4E-6C17AA725A7A}"/>
    <cellStyle name="Normal 2 26" xfId="2596" xr:uid="{AF3BC68D-BDAF-4292-803E-CC38FCFAC2AA}"/>
    <cellStyle name="Normal 2 27" xfId="2597" xr:uid="{01D1AECE-1197-41EB-83DA-771F3539C7FE}"/>
    <cellStyle name="Normal 2 28" xfId="2598" xr:uid="{E1B53235-1C04-4CD2-976F-BDE98CD38C56}"/>
    <cellStyle name="Normal 2 29" xfId="2599" xr:uid="{1E9F0F93-76B3-4B19-A3A1-4B4831979010}"/>
    <cellStyle name="Normal 2 3" xfId="185" xr:uid="{0ADA78AD-2B1E-4EA9-A47D-28223E3A1801}"/>
    <cellStyle name="Normal 2 3 10" xfId="4678" xr:uid="{40BBD4FB-FDF0-46D8-8B31-7A18242741E1}"/>
    <cellStyle name="Normal 2 3 10 2" xfId="5554" xr:uid="{D9762063-5C63-4B21-B8FB-9FEECA41C895}"/>
    <cellStyle name="Normal 2 3 10 2 2" xfId="23547" xr:uid="{01569EF2-BBB4-4A7C-8EB9-5732CA73752D}"/>
    <cellStyle name="Normal 2 3 10 2 3" xfId="41463" xr:uid="{3ED2CE4D-D865-44D9-88B1-8E561B32DFF0}"/>
    <cellStyle name="Normal 2 3 10 3" xfId="23413" xr:uid="{A912F9E4-7E54-4838-B4E9-9A7FA29A4A74}"/>
    <cellStyle name="Normal 2 3 10 4" xfId="41329" xr:uid="{9469FA98-204D-4598-A7DD-E5E11833B784}"/>
    <cellStyle name="Normal 2 3 11" xfId="4679" xr:uid="{84674232-D510-4125-9218-E697941EFF4B}"/>
    <cellStyle name="Normal 2 3 11 2" xfId="5555" xr:uid="{CB7D6196-235F-40BB-A6F8-38723BC0FCDE}"/>
    <cellStyle name="Normal 2 3 11 2 2" xfId="23548" xr:uid="{BBEEC424-4052-4524-A4C7-BFD1B83554B2}"/>
    <cellStyle name="Normal 2 3 11 2 3" xfId="41464" xr:uid="{8886ECDF-75EE-4AA6-8DFC-CA6536F2A964}"/>
    <cellStyle name="Normal 2 3 11 3" xfId="23414" xr:uid="{39BDAD2F-B237-431F-BDBB-E8520823A13A}"/>
    <cellStyle name="Normal 2 3 11 4" xfId="41330" xr:uid="{A63F06E4-956A-4431-AC06-0165F1989136}"/>
    <cellStyle name="Normal 2 3 12" xfId="4680" xr:uid="{3569C7CC-EBB0-42BC-979F-7F7C7A570663}"/>
    <cellStyle name="Normal 2 3 12 2" xfId="5556" xr:uid="{1B670003-2C8D-41E5-8D78-675E4372722C}"/>
    <cellStyle name="Normal 2 3 12 2 2" xfId="23549" xr:uid="{753B0045-0F79-4407-8584-CBD9BD49FDEA}"/>
    <cellStyle name="Normal 2 3 12 2 3" xfId="41465" xr:uid="{B209CBF9-D630-455E-879A-85F1C42D43C8}"/>
    <cellStyle name="Normal 2 3 12 3" xfId="23415" xr:uid="{0BDD5561-DED3-48A6-9EC5-D05EE66ECB04}"/>
    <cellStyle name="Normal 2 3 12 4" xfId="41331" xr:uid="{4B34EE54-CA2E-40C2-B94F-B3B37A43A5F6}"/>
    <cellStyle name="Normal 2 3 13" xfId="4681" xr:uid="{48BE8138-CBD2-4A5E-835D-71715B8619B7}"/>
    <cellStyle name="Normal 2 3 13 2" xfId="5557" xr:uid="{626E7680-D37C-44CD-81EC-C8CBB3F3F755}"/>
    <cellStyle name="Normal 2 3 13 2 2" xfId="23550" xr:uid="{69F4099D-4B59-4180-8777-1BC8525880DB}"/>
    <cellStyle name="Normal 2 3 13 2 3" xfId="41466" xr:uid="{13600B49-E374-4C9F-A204-E150C53FE5AC}"/>
    <cellStyle name="Normal 2 3 13 3" xfId="23416" xr:uid="{F6E9577A-25D0-4840-8AFA-BE6A348F8434}"/>
    <cellStyle name="Normal 2 3 13 4" xfId="41332" xr:uid="{9821E746-793E-42FF-8938-A334F01E279E}"/>
    <cellStyle name="Normal 2 3 14" xfId="4682" xr:uid="{9D39A414-3962-4044-B704-A644AF6F09E5}"/>
    <cellStyle name="Normal 2 3 15" xfId="751" xr:uid="{79FB72CA-61FB-46E4-B2D8-703AA3501A7E}"/>
    <cellStyle name="Normal 2 3 16" xfId="22958" xr:uid="{52E075DC-BC21-43B9-888D-E97394F85D3F}"/>
    <cellStyle name="Normal 2 3 17" xfId="40830" xr:uid="{E13FD447-FB1C-4196-84B6-6A3D3B855E28}"/>
    <cellStyle name="Normal 2 3 18" xfId="40878" xr:uid="{E2B62A45-09A4-409A-B7DF-8551404E80E7}"/>
    <cellStyle name="Normal 2 3 19" xfId="660" xr:uid="{4B7CED12-67FD-44D9-98F1-D3D963EDA35D}"/>
    <cellStyle name="Normal 2 3 2" xfId="350" xr:uid="{62F390C0-BB6D-4629-B7E8-BA8BCFBB8DA3}"/>
    <cellStyle name="Normal 2 3 2 10" xfId="40882" xr:uid="{450E820C-A944-41E1-A88F-D70CB00900B8}"/>
    <cellStyle name="Normal 2 3 2 11" xfId="58876" xr:uid="{489952CA-ED12-4E28-8376-CEEBF8244639}"/>
    <cellStyle name="Normal 2 3 2 12" xfId="58921" xr:uid="{A2A035C5-0F5E-4ECF-8A52-2400D8A7DFD4}"/>
    <cellStyle name="Normal 2 3 2 13" xfId="667" xr:uid="{CB58DB77-0339-4090-B6F9-AEEEF3B00181}"/>
    <cellStyle name="Normal 2 3 2 2" xfId="887" xr:uid="{1E24C016-9237-4A02-9ACD-8FA5E9F88765}"/>
    <cellStyle name="Normal 2 3 2 2 2" xfId="2601" xr:uid="{2E237A4B-9A2B-4F2D-863D-CD6F09101613}"/>
    <cellStyle name="Normal 2 3 2 2 2 2" xfId="23097" xr:uid="{C9FC8029-D59D-4736-8BDA-7EBE9D975A92}"/>
    <cellStyle name="Normal 2 3 2 2 2 3" xfId="41016" xr:uid="{1836ABBE-51E2-4485-ADA4-90216B632B9F}"/>
    <cellStyle name="Normal 2 3 2 2 3" xfId="4684" xr:uid="{95A43758-74D6-4CFA-89B5-367A4D1A3C42}"/>
    <cellStyle name="Normal 2 3 2 2 3 2" xfId="23418" xr:uid="{F8FB7192-49C7-42F2-86C5-6C85F529E109}"/>
    <cellStyle name="Normal 2 3 2 2 3 3" xfId="41334" xr:uid="{5FF2A430-6893-4ED9-97CD-F4F0866E0C99}"/>
    <cellStyle name="Normal 2 3 2 2 4" xfId="5559" xr:uid="{9B9501E9-4527-485F-B8AB-CCFA17183A5D}"/>
    <cellStyle name="Normal 2 3 2 2 4 2" xfId="23552" xr:uid="{DBEFB736-E201-435F-9932-63DED72D31A0}"/>
    <cellStyle name="Normal 2 3 2 2 4 3" xfId="41468" xr:uid="{0BB6F770-D071-4FD6-ADD7-F4B2CCC03DD6}"/>
    <cellStyle name="Normal 2 3 2 2 5" xfId="23030" xr:uid="{B21F5997-4F38-4306-9955-FCDC852C7251}"/>
    <cellStyle name="Normal 2 3 2 2 6" xfId="40854" xr:uid="{39F5139D-01D5-4EC1-990D-CEE72258ED54}"/>
    <cellStyle name="Normal 2 3 2 2 7" xfId="40949" xr:uid="{687C4170-3393-4C9F-8967-AF1D375DA4FC}"/>
    <cellStyle name="Normal 2 3 2 2 8" xfId="58877" xr:uid="{353EA93A-DEEB-44F7-B717-3A41EB3AE54B}"/>
    <cellStyle name="Normal 2 3 2 2 9" xfId="59748" xr:uid="{DC4524F2-5B46-4D10-8DB9-32400F199C97}"/>
    <cellStyle name="Normal 2 3 2 3" xfId="886" xr:uid="{6EB26067-3E69-4721-B295-37CEFC92AE30}"/>
    <cellStyle name="Normal 2 3 2 3 2" xfId="23029" xr:uid="{E1B75E31-6060-4BE9-A320-1895F4A8C0D5}"/>
    <cellStyle name="Normal 2 3 2 3 3" xfId="40948" xr:uid="{70A582D9-8C5F-4C77-8A95-0DD64B4F2EC9}"/>
    <cellStyle name="Normal 2 3 2 3 4" xfId="60735" xr:uid="{ACFF0B1E-CC18-4A24-9482-38319582817B}"/>
    <cellStyle name="Normal 2 3 2 4" xfId="2600" xr:uid="{10EED1F9-0B84-4261-8163-20A3FC2299B4}"/>
    <cellStyle name="Normal 2 3 2 4 2" xfId="23096" xr:uid="{4002F44E-3A78-4894-8815-103BF50350E7}"/>
    <cellStyle name="Normal 2 3 2 4 3" xfId="41015" xr:uid="{04DFB293-834A-4A56-8585-AFA83D8572BF}"/>
    <cellStyle name="Normal 2 3 2 5" xfId="4683" xr:uid="{1B892F5E-C174-4D99-87CE-DC6BB46BF6E7}"/>
    <cellStyle name="Normal 2 3 2 5 2" xfId="23417" xr:uid="{0BCDF3C5-CDD6-4F37-8F92-C49EFBB0453F}"/>
    <cellStyle name="Normal 2 3 2 5 3" xfId="41333" xr:uid="{F6666645-3727-47F7-867D-8B4A670AA5AA}"/>
    <cellStyle name="Normal 2 3 2 6" xfId="5558" xr:uid="{EB57A9EC-5768-44AA-8BFD-570A239CB9CB}"/>
    <cellStyle name="Normal 2 3 2 6 2" xfId="23551" xr:uid="{BC67DBFF-226A-4F4A-B783-950485D770FC}"/>
    <cellStyle name="Normal 2 3 2 6 3" xfId="41467" xr:uid="{5057CA55-2489-4FBA-B605-FF8803F51571}"/>
    <cellStyle name="Normal 2 3 2 7" xfId="752" xr:uid="{20AE2D62-804D-42BD-8464-94E0ED119115}"/>
    <cellStyle name="Normal 2 3 2 7 2" xfId="23001" xr:uid="{0DCECE4F-1CA1-4F3F-8821-CE10FBCBEEDC}"/>
    <cellStyle name="Normal 2 3 2 7 3" xfId="40920" xr:uid="{A40DE46D-6BBD-409C-A411-0CAEFF2E349C}"/>
    <cellStyle name="Normal 2 3 2 8" xfId="22962" xr:uid="{1D3EC73D-2A7E-4BD8-A79A-7B9FA341C8FD}"/>
    <cellStyle name="Normal 2 3 2 9" xfId="40835" xr:uid="{6BA799A4-5DBE-454C-9B7C-41A70AA8368D}"/>
    <cellStyle name="Normal 2 3 3" xfId="351" xr:uid="{24D1A478-BB49-4DD4-B93A-9FE015F48E35}"/>
    <cellStyle name="Normal 2 3 3 2" xfId="4685" xr:uid="{EA1E79BB-76DA-47A5-8B77-A202FFBB1F8B}"/>
    <cellStyle name="Normal 2 3 3 2 2" xfId="5560" xr:uid="{9FE3639D-7B79-4BB9-A2BD-6A51F340A0C3}"/>
    <cellStyle name="Normal 2 3 3 2 2 2" xfId="23553" xr:uid="{123CDF62-03BA-4E62-9FBC-C2F65547D407}"/>
    <cellStyle name="Normal 2 3 3 2 2 3" xfId="41469" xr:uid="{D1A8570B-356E-4C33-AD8E-2F2CB3EA93B8}"/>
    <cellStyle name="Normal 2 3 3 2 3" xfId="23419" xr:uid="{01311667-D6EF-45B1-A85F-01FD878477BB}"/>
    <cellStyle name="Normal 2 3 3 2 4" xfId="41335" xr:uid="{DA31DDD6-C833-4FBD-8755-9A336C0EE7A5}"/>
    <cellStyle name="Normal 2 3 3 2 5" xfId="60719" xr:uid="{7792138E-0505-4285-BE2D-037E1CE68D23}"/>
    <cellStyle name="Normal 2 3 3 3" xfId="40848" xr:uid="{08749DB9-D981-470D-B29E-94F232164DEC}"/>
    <cellStyle name="Normal 2 3 3 3 2" xfId="61681" xr:uid="{E1746759-26BB-4634-8D32-2B1AAAC83B92}"/>
    <cellStyle name="Normal 2 3 3 4" xfId="62703" xr:uid="{34E8ACB1-3869-460A-A018-4407AA84E183}"/>
    <cellStyle name="Normal 2 3 3 5" xfId="59728" xr:uid="{441BC3BC-271F-4B60-817F-763D535BCD9F}"/>
    <cellStyle name="Normal 2 3 3 6" xfId="58878" xr:uid="{28963C66-34AA-4EEE-B78E-F1CB09E7565A}"/>
    <cellStyle name="Normal 2 3 3 7" xfId="753" xr:uid="{176415A7-F4A0-4C7E-9867-9E0D1B70CA1B}"/>
    <cellStyle name="Normal 2 3 4" xfId="754" xr:uid="{C566E9C8-2545-4FBA-9AC2-0D92E3E542CB}"/>
    <cellStyle name="Normal 2 3 4 2" xfId="888" xr:uid="{051C964B-CBFC-4F1B-A6E5-05E6B4DAA11A}"/>
    <cellStyle name="Normal 2 3 4 2 2" xfId="4687" xr:uid="{83871C23-8BEF-4CD9-A14A-324D447C3220}"/>
    <cellStyle name="Normal 2 3 4 2 2 2" xfId="23421" xr:uid="{CF9D491A-2352-4DCF-A6CD-C6DC6471214D}"/>
    <cellStyle name="Normal 2 3 4 2 2 3" xfId="41337" xr:uid="{00E2E5C6-8E52-4EF1-A644-5464118C4F53}"/>
    <cellStyle name="Normal 2 3 4 2 3" xfId="23031" xr:uid="{F07F84A2-4226-4806-99CA-0482B6F0CC13}"/>
    <cellStyle name="Normal 2 3 4 2 4" xfId="40950" xr:uid="{5989AECD-FC1A-4D15-A203-DBF1ED3C8886}"/>
    <cellStyle name="Normal 2 3 4 2 5" xfId="60796" xr:uid="{9142EEA0-8F3F-4523-8B1F-887FBB4A7E51}"/>
    <cellStyle name="Normal 2 3 4 3" xfId="2602" xr:uid="{80B4330D-B9E7-4615-BAF7-A741193574B9}"/>
    <cellStyle name="Normal 2 3 4 3 2" xfId="23098" xr:uid="{7D28B07A-6B97-4A46-A753-D122F4A21B67}"/>
    <cellStyle name="Normal 2 3 4 3 3" xfId="41017" xr:uid="{C048ACF1-C7B7-4431-8188-CAFBB3D734B1}"/>
    <cellStyle name="Normal 2 3 4 3 4" xfId="61722" xr:uid="{624EFC05-ACCF-43D6-A498-C7B8E822C703}"/>
    <cellStyle name="Normal 2 3 4 4" xfId="4686" xr:uid="{04643F21-F428-4FEF-BB57-683E56CDC8AF}"/>
    <cellStyle name="Normal 2 3 4 4 2" xfId="23420" xr:uid="{A08C181A-3E38-43D6-9B97-FFA24236E633}"/>
    <cellStyle name="Normal 2 3 4 4 3" xfId="41336" xr:uid="{0A71D043-2773-43B6-9E4F-5C8AABBC7A43}"/>
    <cellStyle name="Normal 2 3 4 4 4" xfId="62744" xr:uid="{61FC74AD-3BB8-42C3-94AF-1638050D0C5B}"/>
    <cellStyle name="Normal 2 3 4 5" xfId="5561" xr:uid="{7774A0D5-2944-44F9-BB09-4DF13BB25A2D}"/>
    <cellStyle name="Normal 2 3 4 5 2" xfId="23554" xr:uid="{5434B793-D80C-4CF9-9C42-84E3C5854632}"/>
    <cellStyle name="Normal 2 3 4 5 3" xfId="41470" xr:uid="{A831D35E-7162-4B41-8EFD-4586A64FF1FB}"/>
    <cellStyle name="Normal 2 3 4 6" xfId="23002" xr:uid="{64F3D01C-B7BA-4E6C-B526-B0908CEA78C4}"/>
    <cellStyle name="Normal 2 3 4 7" xfId="40921" xr:uid="{87E5BB91-B0F2-4647-9626-D6EC8F354C1B}"/>
    <cellStyle name="Normal 2 3 4 8" xfId="59807" xr:uid="{B5B22DB9-0805-4AB1-BE86-C8897EF4BCBC}"/>
    <cellStyle name="Normal 2 3 5" xfId="889" xr:uid="{F228E7CE-8B77-42A6-BB42-B37C577CD0C7}"/>
    <cellStyle name="Normal 2 3 5 2" xfId="2603" xr:uid="{484104D7-68A0-471B-A181-75D3DAA94ED9}"/>
    <cellStyle name="Normal 2 3 5 2 2" xfId="23099" xr:uid="{B2B72176-067F-4941-A44F-2979D2D27374}"/>
    <cellStyle name="Normal 2 3 5 2 3" xfId="41018" xr:uid="{F8E05C2E-4045-40E9-A3DD-90B21F2FB5B3}"/>
    <cellStyle name="Normal 2 3 5 2 4" xfId="60819" xr:uid="{0CF67656-0D84-4E3E-AB02-3BAD68911510}"/>
    <cellStyle name="Normal 2 3 5 3" xfId="4688" xr:uid="{07C67C4F-55DB-454C-BCB8-2A74D25391E2}"/>
    <cellStyle name="Normal 2 3 5 3 2" xfId="23422" xr:uid="{FC5FF508-81F9-4D8D-BAB5-FEAF6D4F9B04}"/>
    <cellStyle name="Normal 2 3 5 3 3" xfId="41338" xr:uid="{1A02F6F2-C8A3-46E2-9385-380690C4F37C}"/>
    <cellStyle name="Normal 2 3 5 3 4" xfId="61745" xr:uid="{BE546F88-E9FF-44CE-9BF4-7FED95B0660C}"/>
    <cellStyle name="Normal 2 3 5 4" xfId="5562" xr:uid="{35A25CC6-16DD-4F26-A340-722C90BCDE58}"/>
    <cellStyle name="Normal 2 3 5 4 2" xfId="23555" xr:uid="{4D74C1C6-D296-4BC1-BC2C-25DDBFE405CD}"/>
    <cellStyle name="Normal 2 3 5 4 3" xfId="41471" xr:uid="{0C48C872-E480-43FA-9D11-88A98C69289F}"/>
    <cellStyle name="Normal 2 3 5 4 4" xfId="62767" xr:uid="{540BD089-97FF-481A-B54F-9FB7F4EBE2DA}"/>
    <cellStyle name="Normal 2 3 5 5" xfId="23032" xr:uid="{A3B9BA06-B275-4A8B-84A4-41395329FA6E}"/>
    <cellStyle name="Normal 2 3 5 6" xfId="40951" xr:uid="{F3F28442-A627-424D-8C0C-ACC5A3460C90}"/>
    <cellStyle name="Normal 2 3 5 7" xfId="59828" xr:uid="{FAF65315-5DEC-4674-8225-19BD01C5FC31}"/>
    <cellStyle name="Normal 2 3 6" xfId="885" xr:uid="{0CCB0945-DCCC-4B73-B19B-831CA567B282}"/>
    <cellStyle name="Normal 2 3 6 2" xfId="2604" xr:uid="{7C872E5F-DB94-4EC8-9E24-1AD5232251F6}"/>
    <cellStyle name="Normal 2 3 6 2 2" xfId="5563" xr:uid="{E7A7BB5E-BE26-4C89-A2C3-AD8AD3D9460E}"/>
    <cellStyle name="Normal 2 3 6 2 2 2" xfId="23556" xr:uid="{091EEFFF-AAEC-48F9-983E-D63955FAB311}"/>
    <cellStyle name="Normal 2 3 6 2 2 3" xfId="41472" xr:uid="{25AF2C79-AD93-4BCE-94B0-F34D19768A23}"/>
    <cellStyle name="Normal 2 3 6 2 3" xfId="61843" xr:uid="{BD98F573-38F1-44A0-A32D-9277316F2765}"/>
    <cellStyle name="Normal 2 3 6 3" xfId="4689" xr:uid="{12B0D690-FC8C-402E-8C84-1AF2E712878A}"/>
    <cellStyle name="Normal 2 3 6 3 2" xfId="23423" xr:uid="{4481B58D-17E8-4615-9F69-796BAC01F692}"/>
    <cellStyle name="Normal 2 3 6 3 3" xfId="41339" xr:uid="{E4E3B05E-1DAE-4E2E-8AF8-98AF8DED2000}"/>
    <cellStyle name="Normal 2 3 6 3 4" xfId="62865" xr:uid="{BDD41ACD-F178-4309-A3A7-611296380BB4}"/>
    <cellStyle name="Normal 2 3 6 4" xfId="23028" xr:uid="{98CE1B38-B2CF-4A8B-B04F-7167B108108C}"/>
    <cellStyle name="Normal 2 3 6 5" xfId="40947" xr:uid="{B290C283-9DF4-4C37-91F6-D5BB0F946452}"/>
    <cellStyle name="Normal 2 3 6 6" xfId="59933" xr:uid="{A6DBB52E-CAF7-485E-A9C5-8C1E52D72D3E}"/>
    <cellStyle name="Normal 2 3 7" xfId="4690" xr:uid="{AC42AE52-3DB7-45F9-8C9B-CFD16882B526}"/>
    <cellStyle name="Normal 2 3 7 2" xfId="5564" xr:uid="{DA6218E4-2B4B-4DDD-814D-D2F4CADF8563}"/>
    <cellStyle name="Normal 2 3 7 2 2" xfId="23557" xr:uid="{79AB8A49-C1DD-47D4-8E7C-81BB552BB0E4}"/>
    <cellStyle name="Normal 2 3 7 2 3" xfId="41473" xr:uid="{3A0C8EF5-1EB3-4FCA-9965-2ED0484AC6F9}"/>
    <cellStyle name="Normal 2 3 7 3" xfId="23424" xr:uid="{29D49C7B-FC67-4C7E-9C2B-00C810C29E1C}"/>
    <cellStyle name="Normal 2 3 7 4" xfId="41340" xr:uid="{58C57E93-A67E-4934-824E-CB77F2F63F35}"/>
    <cellStyle name="Normal 2 3 7 5" xfId="60718" xr:uid="{33AF2DED-60EF-4583-8645-535537B46255}"/>
    <cellStyle name="Normal 2 3 8" xfId="4691" xr:uid="{64E0DDA5-999F-4AF5-ACAF-1550A35CDBEF}"/>
    <cellStyle name="Normal 2 3 8 2" xfId="5565" xr:uid="{7047BA96-046E-4FD5-A550-71B9C697FCC0}"/>
    <cellStyle name="Normal 2 3 8 2 2" xfId="23558" xr:uid="{E38E8912-D941-4293-8977-52AAA8D85CBA}"/>
    <cellStyle name="Normal 2 3 8 2 3" xfId="41474" xr:uid="{C83B4A33-B453-4115-9244-732A8D740489}"/>
    <cellStyle name="Normal 2 3 8 3" xfId="23425" xr:uid="{0B619049-C97E-4D3A-B300-3069948F12ED}"/>
    <cellStyle name="Normal 2 3 8 4" xfId="41341" xr:uid="{F8BCF70B-2F3C-444C-8240-022AD86502ED}"/>
    <cellStyle name="Normal 2 3 8 5" xfId="60928" xr:uid="{DBD98804-C9F4-41C1-BA94-58091280A9C8}"/>
    <cellStyle name="Normal 2 3 9" xfId="4692" xr:uid="{7649ABEF-7772-4538-89F1-0225E3919614}"/>
    <cellStyle name="Normal 2 3 9 2" xfId="5566" xr:uid="{D52F2547-A128-4BB4-A234-087CC53AF1F2}"/>
    <cellStyle name="Normal 2 3 9 2 2" xfId="23559" xr:uid="{DAD9B58A-1CC3-42B5-BA5E-A5B65B707C3E}"/>
    <cellStyle name="Normal 2 3 9 2 3" xfId="41475" xr:uid="{CF17A37D-91EE-4EF8-8182-1568884651F6}"/>
    <cellStyle name="Normal 2 3 9 3" xfId="23426" xr:uid="{36163A15-2141-424C-B66A-FBA4FF3A42FC}"/>
    <cellStyle name="Normal 2 3 9 4" xfId="41342" xr:uid="{71E0B988-56EB-4E16-9D3C-2968B2398EDE}"/>
    <cellStyle name="Normal 2 3 9 5" xfId="61950" xr:uid="{1F2EEA4B-B582-4686-B056-C751BDE65331}"/>
    <cellStyle name="Normal 2 30" xfId="2605" xr:uid="{9F89FC20-5632-40E7-862C-5CAE209A6849}"/>
    <cellStyle name="Normal 2 31" xfId="2606" xr:uid="{B4588CBB-76E1-4485-9D78-49C1F397E27D}"/>
    <cellStyle name="Normal 2 32" xfId="2607" xr:uid="{B5C9215E-68A5-473E-AB2F-95F8A7BE8970}"/>
    <cellStyle name="Normal 2 33" xfId="2608" xr:uid="{FA05391E-ECAF-4BBA-A35D-70D5C6533BB7}"/>
    <cellStyle name="Normal 2 34" xfId="2609" xr:uid="{752375F5-879B-4FA6-81BB-99E8CD6EE403}"/>
    <cellStyle name="Normal 2 35" xfId="2610" xr:uid="{5C726CBC-7CD3-419F-927E-ECA68867C08E}"/>
    <cellStyle name="Normal 2 36" xfId="2611" xr:uid="{6CEF0F7F-79DF-4203-B065-4B66F2064392}"/>
    <cellStyle name="Normal 2 37" xfId="2612" xr:uid="{BE3C6FA5-9F92-4425-85CE-328C705969C0}"/>
    <cellStyle name="Normal 2 38" xfId="2613" xr:uid="{5408C132-D508-4C12-B377-583B619C083D}"/>
    <cellStyle name="Normal 2 39" xfId="2614" xr:uid="{A648911F-5B04-46DD-9EDF-5F5499C24930}"/>
    <cellStyle name="Normal 2 4" xfId="352" xr:uid="{7C24E866-9633-4CA0-ADC8-FBEBFC373370}"/>
    <cellStyle name="Normal 2 4 10" xfId="4693" xr:uid="{C002FC91-24FD-4789-B8D0-E04E81180530}"/>
    <cellStyle name="Normal 2 4 10 2" xfId="5567" xr:uid="{356F0C3D-1971-4A9B-985D-14FC813039E1}"/>
    <cellStyle name="Normal 2 4 10 2 2" xfId="23560" xr:uid="{6629A5A0-0F89-4B40-BC16-4984B49F9DC2}"/>
    <cellStyle name="Normal 2 4 10 2 3" xfId="41476" xr:uid="{F1707B92-695E-4FEA-B83A-8A7878EE01CA}"/>
    <cellStyle name="Normal 2 4 10 3" xfId="23427" xr:uid="{A1CF1054-71CA-4149-AAF0-35C65D700BE3}"/>
    <cellStyle name="Normal 2 4 10 4" xfId="41343" xr:uid="{373C6726-634A-4B37-B06D-C6A102C83927}"/>
    <cellStyle name="Normal 2 4 11" xfId="4694" xr:uid="{399FFC3E-3142-4CE5-9B06-8C09437F5D87}"/>
    <cellStyle name="Normal 2 4 11 2" xfId="5568" xr:uid="{25272E9F-E342-459F-8335-4499C5147616}"/>
    <cellStyle name="Normal 2 4 11 2 2" xfId="23561" xr:uid="{443F062D-278C-4214-924B-CB652751EC24}"/>
    <cellStyle name="Normal 2 4 11 2 3" xfId="41477" xr:uid="{8C3C38B3-0791-4059-BDB7-E740FF19E4B1}"/>
    <cellStyle name="Normal 2 4 11 3" xfId="23428" xr:uid="{82DA80C2-80DF-42FB-A676-592882897CA0}"/>
    <cellStyle name="Normal 2 4 11 4" xfId="41344" xr:uid="{BF83A907-1DCB-4437-91CE-D701CE35B64A}"/>
    <cellStyle name="Normal 2 4 12" xfId="4695" xr:uid="{93BB5744-2FC0-4BBB-9F2B-C4DA0F20659C}"/>
    <cellStyle name="Normal 2 4 12 2" xfId="5569" xr:uid="{627E387F-9A57-4C1C-921C-31EF3C0091F8}"/>
    <cellStyle name="Normal 2 4 12 2 2" xfId="23562" xr:uid="{AC7F4873-0D89-4B8A-AFA3-87D3A0A71A05}"/>
    <cellStyle name="Normal 2 4 12 2 3" xfId="41478" xr:uid="{30ED4127-CBCC-4BE6-95B0-3FF8442150E0}"/>
    <cellStyle name="Normal 2 4 12 3" xfId="23429" xr:uid="{220E455F-C826-4DC1-9988-00E3E047C6E5}"/>
    <cellStyle name="Normal 2 4 12 4" xfId="41345" xr:uid="{BC5A708B-68C8-4257-A231-FA47F011B309}"/>
    <cellStyle name="Normal 2 4 13" xfId="4696" xr:uid="{F0019F39-1E96-4262-92A8-FD7585B7A195}"/>
    <cellStyle name="Normal 2 4 13 2" xfId="5570" xr:uid="{B6E10B0F-5064-4C83-9633-979E4A7325B1}"/>
    <cellStyle name="Normal 2 4 13 2 2" xfId="23563" xr:uid="{BABF3413-A8B9-43A5-A218-0AD7ADD69C42}"/>
    <cellStyle name="Normal 2 4 13 2 3" xfId="41479" xr:uid="{A8C874E8-2C4E-4398-ADF5-EE4DF163F580}"/>
    <cellStyle name="Normal 2 4 13 3" xfId="23430" xr:uid="{6EBD2788-6C57-46F6-B3EC-E34E05632B4C}"/>
    <cellStyle name="Normal 2 4 13 4" xfId="41346" xr:uid="{52233C94-6F81-4CE7-B84B-7C990A158CAA}"/>
    <cellStyle name="Normal 2 4 14" xfId="755" xr:uid="{5D152D93-27E2-46AE-8253-17FD24178E94}"/>
    <cellStyle name="Normal 2 4 2" xfId="756" xr:uid="{670D3F3F-B359-407B-99D0-6C1050325234}"/>
    <cellStyle name="Normal 2 4 2 2" xfId="4697" xr:uid="{C6FB8A51-4EA2-4C24-A9ED-1B2C0E3FCACC}"/>
    <cellStyle name="Normal 2 4 2 2 2" xfId="5571" xr:uid="{48729972-4103-4FC7-BBBB-26F2F5731150}"/>
    <cellStyle name="Normal 2 4 2 2 2 2" xfId="23564" xr:uid="{D38EFFB6-1E76-4095-A34C-FC36B6E12309}"/>
    <cellStyle name="Normal 2 4 2 2 2 3" xfId="41480" xr:uid="{1FD6C85B-68C2-467D-8209-6AA187BF500B}"/>
    <cellStyle name="Normal 2 4 2 2 3" xfId="23431" xr:uid="{297A3CC5-F291-4340-95CA-78E737E0C73F}"/>
    <cellStyle name="Normal 2 4 2 2 4" xfId="41347" xr:uid="{799DC35D-5B9B-47EF-941C-824DE2CF98B7}"/>
    <cellStyle name="Normal 2 4 2 2 5" xfId="60789" xr:uid="{6BF7276A-D631-41BE-87DD-66C745007217}"/>
    <cellStyle name="Normal 2 4 2 3" xfId="61715" xr:uid="{F7C5E35A-7A5B-4385-AA52-E29DAE11EFD9}"/>
    <cellStyle name="Normal 2 4 2 4" xfId="62737" xr:uid="{AFDA9D2B-F283-490F-B937-EB8E52E36E6C}"/>
    <cellStyle name="Normal 2 4 2 5" xfId="59801" xr:uid="{B46D9283-A5AE-4BB6-8D57-9E9A31279421}"/>
    <cellStyle name="Normal 2 4 2 6" xfId="58879" xr:uid="{CCE828EA-C7C7-4780-91EC-15BEC5DE529D}"/>
    <cellStyle name="Normal 2 4 3" xfId="757" xr:uid="{1EAF6D42-94B9-4D12-8B77-5B6EBF52FBEE}"/>
    <cellStyle name="Normal 2 4 3 2" xfId="4698" xr:uid="{A7379CDC-EDB4-4286-A0B1-765F434A7D2C}"/>
    <cellStyle name="Normal 2 4 3 2 2" xfId="5572" xr:uid="{0FA0D815-86F6-4D54-972D-2B44A6262E27}"/>
    <cellStyle name="Normal 2 4 3 2 2 2" xfId="23565" xr:uid="{B94E4B83-49A5-420D-A7A9-542B0D7CF780}"/>
    <cellStyle name="Normal 2 4 3 2 2 3" xfId="41481" xr:uid="{BEFA1DB8-1AA6-4CBA-B6C6-367590ECDA66}"/>
    <cellStyle name="Normal 2 4 3 2 3" xfId="23432" xr:uid="{35DB68C9-83E3-4AC4-8158-48784E4852EB}"/>
    <cellStyle name="Normal 2 4 3 2 4" xfId="41348" xr:uid="{6C295518-7DFC-4E61-B064-C3D88A703058}"/>
    <cellStyle name="Normal 2 4 3 2 5" xfId="60812" xr:uid="{A27085E7-9896-49E6-A3AB-C767C25586F2}"/>
    <cellStyle name="Normal 2 4 3 3" xfId="61738" xr:uid="{BB37C270-CF10-4EB7-B58E-47D4A8B8BF93}"/>
    <cellStyle name="Normal 2 4 3 4" xfId="62760" xr:uid="{90470F8D-6602-4D76-8A7A-65FAD3A787F6}"/>
    <cellStyle name="Normal 2 4 3 5" xfId="59822" xr:uid="{E17D9AEF-D99C-42F1-B561-CF8B85AB902B}"/>
    <cellStyle name="Normal 2 4 4" xfId="2615" xr:uid="{78D3C79E-03BB-4735-8FFA-47F24FF2CEFF}"/>
    <cellStyle name="Normal 2 4 4 2" xfId="4699" xr:uid="{E1B85F65-EEB5-4D5D-909C-D2F077EF0EDB}"/>
    <cellStyle name="Normal 2 4 4 2 2" xfId="5573" xr:uid="{766EF96C-D360-49A0-BAA8-9852310EA0E6}"/>
    <cellStyle name="Normal 2 4 4 2 2 2" xfId="23566" xr:uid="{D922E3D5-DA21-43E9-949A-F6BDBB323D4D}"/>
    <cellStyle name="Normal 2 4 4 2 2 3" xfId="41482" xr:uid="{902C27C6-0EFD-4782-8175-B7539FBD3568}"/>
    <cellStyle name="Normal 2 4 4 2 3" xfId="23433" xr:uid="{7FBB0F7D-92C5-4B43-81BF-438ACFA0A461}"/>
    <cellStyle name="Normal 2 4 4 2 4" xfId="41349" xr:uid="{F2CAF2BC-C100-468B-9C75-96E81723D962}"/>
    <cellStyle name="Normal 2 4 4 2 5" xfId="61844" xr:uid="{0F62A5F0-4AB3-4D08-9EFF-F9E1A390DB9D}"/>
    <cellStyle name="Normal 2 4 4 3" xfId="62866" xr:uid="{D2A22DC6-E156-4234-A6FC-1472224CE83A}"/>
    <cellStyle name="Normal 2 4 4 4" xfId="59934" xr:uid="{BD437775-28DF-4D4D-AC05-0328B46EEA3A}"/>
    <cellStyle name="Normal 2 4 5" xfId="2616" xr:uid="{452F1D8A-3CB8-4F8F-A42E-130FF20434E7}"/>
    <cellStyle name="Normal 2 4 5 2" xfId="4700" xr:uid="{FC3D3EE6-70D0-4FED-8BAC-6B987E994DCF}"/>
    <cellStyle name="Normal 2 4 5 2 2" xfId="23434" xr:uid="{A0552FB8-AD6E-4FDC-BE00-5CA59ADD031A}"/>
    <cellStyle name="Normal 2 4 5 2 3" xfId="41350" xr:uid="{C229F351-8D7E-4172-AEEB-280B54393464}"/>
    <cellStyle name="Normal 2 4 5 3" xfId="5574" xr:uid="{F7A54C21-34D4-4CC6-B00E-E0225E271E5F}"/>
    <cellStyle name="Normal 2 4 5 3 2" xfId="23567" xr:uid="{4E638236-90DD-4F9B-975A-384D886A3D0B}"/>
    <cellStyle name="Normal 2 4 5 3 3" xfId="41483" xr:uid="{2BB53F95-419E-4905-A008-E20A1FB8EE76}"/>
    <cellStyle name="Normal 2 4 5 4" xfId="23100" xr:uid="{C5A68FA5-D65D-4412-96C7-088E4CEB1F84}"/>
    <cellStyle name="Normal 2 4 5 5" xfId="41019" xr:uid="{ED31754A-36E6-42EE-B2BB-FE5D23BB999C}"/>
    <cellStyle name="Normal 2 4 5 6" xfId="60929" xr:uid="{20F4C32A-BB4B-47DE-8A46-E8179E9934DA}"/>
    <cellStyle name="Normal 2 4 6" xfId="4701" xr:uid="{9C55D5A7-5322-4339-BC19-A37C61BA2EF9}"/>
    <cellStyle name="Normal 2 4 6 2" xfId="5575" xr:uid="{E2471A20-5698-464D-BF94-42013350252D}"/>
    <cellStyle name="Normal 2 4 6 2 2" xfId="23568" xr:uid="{67E34A89-20A4-446D-ABAE-7EE78E6B9D2D}"/>
    <cellStyle name="Normal 2 4 6 2 3" xfId="41484" xr:uid="{F0F89B3B-FFCC-4560-98F5-C298F8571B72}"/>
    <cellStyle name="Normal 2 4 6 3" xfId="23435" xr:uid="{030B1B83-E40D-4023-B1B4-F8425952BDA2}"/>
    <cellStyle name="Normal 2 4 6 4" xfId="41351" xr:uid="{B51D6FAC-9755-44FF-AF88-7063707711FB}"/>
    <cellStyle name="Normal 2 4 6 5" xfId="61951" xr:uid="{611CB269-22AE-4110-A0AF-9AF88F27ADF3}"/>
    <cellStyle name="Normal 2 4 7" xfId="4702" xr:uid="{7D7F96EA-ADD1-4827-9445-ABB7FD9CB80C}"/>
    <cellStyle name="Normal 2 4 7 2" xfId="5576" xr:uid="{BB84CF3F-51A1-4151-A0A5-B309C27A5657}"/>
    <cellStyle name="Normal 2 4 7 2 2" xfId="23569" xr:uid="{BE9EEC93-109F-4786-B667-67BCE8A892B0}"/>
    <cellStyle name="Normal 2 4 7 2 3" xfId="41485" xr:uid="{38CFB103-C56C-4CE8-A412-91B0CE8D40DD}"/>
    <cellStyle name="Normal 2 4 7 3" xfId="23436" xr:uid="{DE00B1CD-DA4A-46C7-A377-FEB6EBB76956}"/>
    <cellStyle name="Normal 2 4 7 4" xfId="41352" xr:uid="{68F2A627-A0F5-454C-9276-9D91E109538F}"/>
    <cellStyle name="Normal 2 4 7 5" xfId="59729" xr:uid="{DB14F61E-2B36-4881-A23F-742BBCF54A97}"/>
    <cellStyle name="Normal 2 4 8" xfId="4703" xr:uid="{F8E20610-81CE-4F73-8D57-83E13EED3D5C}"/>
    <cellStyle name="Normal 2 4 8 2" xfId="5577" xr:uid="{C5CD770B-D1E9-43B5-97AD-48B4EFE27F85}"/>
    <cellStyle name="Normal 2 4 8 2 2" xfId="23570" xr:uid="{ECCDD0B9-5E82-4627-B744-62FA72E69393}"/>
    <cellStyle name="Normal 2 4 8 2 3" xfId="41486" xr:uid="{C473F2E6-AADC-43D5-BBE9-425BF15A4758}"/>
    <cellStyle name="Normal 2 4 8 3" xfId="23437" xr:uid="{79E00BBB-45AF-418C-9AD6-E4F9D542010C}"/>
    <cellStyle name="Normal 2 4 8 4" xfId="41353" xr:uid="{D83915BB-0C2A-490C-8DEF-471C5700F017}"/>
    <cellStyle name="Normal 2 4 9" xfId="4704" xr:uid="{3CB9EF92-A028-42FD-93E2-162DB3F771EC}"/>
    <cellStyle name="Normal 2 4 9 2" xfId="5578" xr:uid="{B80324E7-96E4-4809-B076-C1FD6A3ABDE3}"/>
    <cellStyle name="Normal 2 4 9 2 2" xfId="23571" xr:uid="{506088A4-0D55-43A0-888B-CB760D233A8C}"/>
    <cellStyle name="Normal 2 4 9 2 3" xfId="41487" xr:uid="{AF17FD83-AA37-47C6-83EE-AAD36984AD3A}"/>
    <cellStyle name="Normal 2 4 9 3" xfId="23438" xr:uid="{554F4D76-C666-4B00-9076-93ADECC8BDA9}"/>
    <cellStyle name="Normal 2 4 9 4" xfId="41354" xr:uid="{C6C9C96A-254A-452D-A14E-69C2BA29D7AA}"/>
    <cellStyle name="Normal 2 40" xfId="2617" xr:uid="{04B93C55-5B2D-449E-8074-D24E723B5F0A}"/>
    <cellStyle name="Normal 2 41" xfId="2618" xr:uid="{45B42364-23B5-4E3F-82D9-27FEC7543E08}"/>
    <cellStyle name="Normal 2 42" xfId="2619" xr:uid="{A0A41CBC-812A-4AD2-A897-FD15EAEC1A19}"/>
    <cellStyle name="Normal 2 43" xfId="2620" xr:uid="{54AC199C-5910-49DF-8EB1-1C526ECBEDED}"/>
    <cellStyle name="Normal 2 44" xfId="2621" xr:uid="{37E818C1-9FC7-4F39-9C84-370AD6386E54}"/>
    <cellStyle name="Normal 2 45" xfId="2622" xr:uid="{357B8687-21BD-40B0-A991-68CAB5DA54CD}"/>
    <cellStyle name="Normal 2 45 2" xfId="5579" xr:uid="{AC08DEA1-6CA0-4A50-9E2A-E3B62B1B4373}"/>
    <cellStyle name="Normal 2 45 3" xfId="23101" xr:uid="{4DCFB217-6164-49D3-B61E-35F0112FF147}"/>
    <cellStyle name="Normal 2 45 4" xfId="41020" xr:uid="{754EB66B-214D-41DB-A0AF-E8C51D47BE00}"/>
    <cellStyle name="Normal 2 46" xfId="2569" xr:uid="{FC138AAE-6E36-419F-A07A-D8D89F19A3B1}"/>
    <cellStyle name="Normal 2 46 2" xfId="23092" xr:uid="{DE01BEA6-51CA-441D-9384-80EE66C95AAD}"/>
    <cellStyle name="Normal 2 46 3" xfId="41011" xr:uid="{EDCE93F9-BC99-462A-9FD1-34D23F6C3C2C}"/>
    <cellStyle name="Normal 2 47" xfId="689" xr:uid="{103BF17C-0698-4B6E-8BCF-CC3B2CD35C8A}"/>
    <cellStyle name="Normal 2 47 2" xfId="22971" xr:uid="{96A7C226-F9BD-43BA-A2E5-AB24AFF9522F}"/>
    <cellStyle name="Normal 2 47 3" xfId="40890" xr:uid="{750253FA-DC17-4DE1-9ECA-56440D2D0410}"/>
    <cellStyle name="Normal 2 48" xfId="680" xr:uid="{B40B7CA9-11DF-4FE0-AECC-0CC9BF04AC1F}"/>
    <cellStyle name="Normal 2 49" xfId="22934" xr:uid="{1770B0C6-247A-4B31-A673-7856DB701F42}"/>
    <cellStyle name="Normal 2 5" xfId="400" xr:uid="{A3AB23D1-D16A-42D2-96B8-50EB637A5028}"/>
    <cellStyle name="Normal 2 5 10" xfId="2623" xr:uid="{9F88C260-D066-4A95-876E-83CCA169D17F}"/>
    <cellStyle name="Normal 2 5 11" xfId="2624" xr:uid="{89FC5D8C-DCA2-42AE-8FBF-342371F25DA8}"/>
    <cellStyle name="Normal 2 5 12" xfId="2625" xr:uid="{69F62908-DBAA-473C-B1A4-17B0D25864A9}"/>
    <cellStyle name="Normal 2 5 13" xfId="2626" xr:uid="{8A10FB0C-486C-4A60-BFAF-ABA900D1223B}"/>
    <cellStyle name="Normal 2 5 14" xfId="2627" xr:uid="{79A000A6-0451-47D0-ABA2-A8714FECF64E}"/>
    <cellStyle name="Normal 2 5 15" xfId="2628" xr:uid="{CD7360A6-6987-47B3-8342-4916EEAD762F}"/>
    <cellStyle name="Normal 2 5 16" xfId="2629" xr:uid="{CBE6C1ED-DAC0-4759-9A49-4EBB99F8A3D2}"/>
    <cellStyle name="Normal 2 5 17" xfId="758" xr:uid="{9690DBF3-8D47-4421-885A-B371CB47D56C}"/>
    <cellStyle name="Normal 2 5 2" xfId="759" xr:uid="{EEC0083B-3FB5-465C-AD4C-58B2028482DC}"/>
    <cellStyle name="Normal 2 5 2 2" xfId="890" xr:uid="{1FB84FF3-8572-4AB6-8477-4C65B5B6595B}"/>
    <cellStyle name="Normal 2 5 2 2 2" xfId="2631" xr:uid="{4CB3229F-808C-45BF-946F-8AB488E3FC62}"/>
    <cellStyle name="Normal 2 5 2 2 3" xfId="23033" xr:uid="{78EBF585-9EF2-4056-82FE-4BF56CDBF3B8}"/>
    <cellStyle name="Normal 2 5 2 2 4" xfId="40952" xr:uid="{2D15755A-0CEC-49FA-86D9-20AB47C53EE6}"/>
    <cellStyle name="Normal 2 5 2 3" xfId="2630" xr:uid="{9DA5FEF7-575C-4482-AAF4-C3B54DC35057}"/>
    <cellStyle name="Normal 2 5 2 3 2" xfId="23102" xr:uid="{FF554C7B-3A0F-472B-9937-8C9A0DD10BE6}"/>
    <cellStyle name="Normal 2 5 2 3 3" xfId="41021" xr:uid="{AD70ADAF-E202-4393-9CF0-30C7DC870692}"/>
    <cellStyle name="Normal 2 5 2 4" xfId="4705" xr:uid="{293EE6DE-52D6-4B71-ACB9-AC96590B6EEE}"/>
    <cellStyle name="Normal 2 5 2 4 2" xfId="23439" xr:uid="{5E2EA219-528B-446D-BB22-74496AC63E38}"/>
    <cellStyle name="Normal 2 5 2 4 3" xfId="41355" xr:uid="{E06EED70-BC5F-4560-8FE9-006EF8ED1B97}"/>
    <cellStyle name="Normal 2 5 2 5" xfId="5580" xr:uid="{4C24F4A9-C9E5-421F-81F6-DD3EC1A67F06}"/>
    <cellStyle name="Normal 2 5 2 5 2" xfId="23572" xr:uid="{56C054A1-EE0B-4653-8F38-6717885C26AB}"/>
    <cellStyle name="Normal 2 5 2 5 3" xfId="41488" xr:uid="{70CAD894-CD9C-49BA-B3AD-EE2DC6FFF804}"/>
    <cellStyle name="Normal 2 5 2 6" xfId="23003" xr:uid="{F9993761-53EB-45DD-8559-B9C24A489A67}"/>
    <cellStyle name="Normal 2 5 2 7" xfId="40922" xr:uid="{83E71EBC-3905-488F-BB03-DFE53FFC34EB}"/>
    <cellStyle name="Normal 2 5 3" xfId="2632" xr:uid="{4B44E57A-AF50-4B2B-90C2-A3086B06C98B}"/>
    <cellStyle name="Normal 2 5 4" xfId="2633" xr:uid="{5EE347D8-3A86-4A5D-8C65-DF13536CAF75}"/>
    <cellStyle name="Normal 2 5 5" xfId="2634" xr:uid="{F537CE55-3D4E-4989-AC79-9B29D1566401}"/>
    <cellStyle name="Normal 2 5 6" xfId="2635" xr:uid="{9DC0C57C-BCD9-4C1F-87F9-DE53AFD7A4EA}"/>
    <cellStyle name="Normal 2 5 7" xfId="2636" xr:uid="{6AA294EF-E822-4768-ABBB-67427ED304BD}"/>
    <cellStyle name="Normal 2 5 8" xfId="2637" xr:uid="{17329889-B561-495A-B164-771B483C5EFB}"/>
    <cellStyle name="Normal 2 5 9" xfId="2638" xr:uid="{31094CB0-4B27-43A8-8135-CDA969F2E824}"/>
    <cellStyle name="Normal 2 50" xfId="652" xr:uid="{8F5A626A-6C0A-4394-9759-FF560F9C3B97}"/>
    <cellStyle name="Normal 2 51" xfId="649" xr:uid="{0E5191A5-013B-4515-BA12-FB98433E7210}"/>
    <cellStyle name="Normal 2 52" xfId="58739" xr:uid="{CCDF7720-9CF3-4570-A02D-9F738550E8B5}"/>
    <cellStyle name="Normal 2 53" xfId="636" xr:uid="{BD4EB33B-E51C-4258-B61B-691B504FC7DD}"/>
    <cellStyle name="Normal 2 6" xfId="578" xr:uid="{D88B0481-DCA1-40C1-AE5F-27B11D5C08FE}"/>
    <cellStyle name="Normal 2 6 10" xfId="2640" xr:uid="{AA15ED7B-A1B2-4CB6-91EF-89891AFD9CEF}"/>
    <cellStyle name="Normal 2 6 11" xfId="2641" xr:uid="{F1DA83FD-14F3-45C2-BF38-5ED62AA95452}"/>
    <cellStyle name="Normal 2 6 12" xfId="2642" xr:uid="{E3680B1C-0125-4AE3-A5A2-967E88F1E6B6}"/>
    <cellStyle name="Normal 2 6 13" xfId="2643" xr:uid="{C3E8BF19-B56B-431B-90DD-C313E45F4AF2}"/>
    <cellStyle name="Normal 2 6 14" xfId="2644" xr:uid="{DB1609F6-4F9A-4EC7-AA7B-1B60A3C14332}"/>
    <cellStyle name="Normal 2 6 15" xfId="2645" xr:uid="{F60E9A8C-F0B5-4DE7-A48B-B8588550E119}"/>
    <cellStyle name="Normal 2 6 16" xfId="2646" xr:uid="{D664C192-CC06-4B8D-B565-908FABDCE7CF}"/>
    <cellStyle name="Normal 2 6 17" xfId="2639" xr:uid="{EBCF6D21-BF8E-4B52-AB4F-6B27DF3E3297}"/>
    <cellStyle name="Normal 2 6 17 2" xfId="23103" xr:uid="{3B64A7AB-A122-4556-BB82-2587112C1BE2}"/>
    <cellStyle name="Normal 2 6 17 3" xfId="41022" xr:uid="{75F5A018-D29E-4B69-A3AB-9921D24D4F9C}"/>
    <cellStyle name="Normal 2 6 18" xfId="5581" xr:uid="{DD18FBFF-1069-48B7-A17F-4B44FF4A38CE}"/>
    <cellStyle name="Normal 2 6 18 2" xfId="23573" xr:uid="{E0F36209-7DBB-4088-A185-6A47DEB9181D}"/>
    <cellStyle name="Normal 2 6 18 3" xfId="41489" xr:uid="{6F598243-A7C1-4136-847E-335FC9AE5DA9}"/>
    <cellStyle name="Normal 2 6 19" xfId="23004" xr:uid="{568DF94D-BAEA-4058-A2E0-1E1F6D4536A9}"/>
    <cellStyle name="Normal 2 6 2" xfId="892" xr:uid="{B387A853-FC6E-4036-965F-0AFEC57B6C31}"/>
    <cellStyle name="Normal 2 6 2 2" xfId="2648" xr:uid="{D9E9851D-22AB-49F3-BEF1-97B073FB417C}"/>
    <cellStyle name="Normal 2 6 2 3" xfId="2647" xr:uid="{EA655F1B-4F04-49F8-8993-DEAADA94AEB1}"/>
    <cellStyle name="Normal 2 6 2 3 2" xfId="23104" xr:uid="{75B2739E-10D5-4C67-9F6D-0BCA0863D35E}"/>
    <cellStyle name="Normal 2 6 2 3 3" xfId="41023" xr:uid="{4A32794D-820D-498F-A0CE-3C79A3E6A493}"/>
    <cellStyle name="Normal 2 6 2 4" xfId="4706" xr:uid="{BEC9D233-9C54-4F18-8EB9-B681B64AD4AC}"/>
    <cellStyle name="Normal 2 6 2 4 2" xfId="23440" xr:uid="{C1DA646B-03E8-4A55-A12C-5FD3556B32FB}"/>
    <cellStyle name="Normal 2 6 2 4 3" xfId="41356" xr:uid="{FF770C70-DA62-4FD7-A7E9-427741388BF9}"/>
    <cellStyle name="Normal 2 6 2 5" xfId="5582" xr:uid="{EFCC9662-166F-486E-AC70-CEAE10D9CC50}"/>
    <cellStyle name="Normal 2 6 2 5 2" xfId="23574" xr:uid="{254D999C-4176-4156-B4D4-8F02CC43BF87}"/>
    <cellStyle name="Normal 2 6 2 5 3" xfId="41490" xr:uid="{BF17F609-1FD5-4AA0-BF85-9C324D8325AD}"/>
    <cellStyle name="Normal 2 6 2 6" xfId="23035" xr:uid="{23FE2926-B3D0-4C0F-AAF5-D2531DD9F77C}"/>
    <cellStyle name="Normal 2 6 2 7" xfId="40954" xr:uid="{9CBFC2EE-5984-4F38-A5D8-463463DE975B}"/>
    <cellStyle name="Normal 2 6 20" xfId="40923" xr:uid="{F1E7D59D-7489-4742-B347-A93DC47131AE}"/>
    <cellStyle name="Normal 2 6 21" xfId="760" xr:uid="{F7F9C7F2-65BF-46E9-8A94-789010F2AAE8}"/>
    <cellStyle name="Normal 2 6 3" xfId="891" xr:uid="{96170C3F-8867-4E36-A03D-E8D3F526E5AF}"/>
    <cellStyle name="Normal 2 6 3 2" xfId="2649" xr:uid="{CA9C4948-86DC-4DBB-A630-7C7E2FC445C9}"/>
    <cellStyle name="Normal 2 6 3 3" xfId="23034" xr:uid="{B30774B8-EB22-4EE9-9B3F-55875E9F18A4}"/>
    <cellStyle name="Normal 2 6 3 4" xfId="40953" xr:uid="{007E5DAB-21FE-4A98-925E-9F7FAC118BBB}"/>
    <cellStyle name="Normal 2 6 4" xfId="2650" xr:uid="{F98ACED5-0FC4-4056-8E2D-F78642525DB9}"/>
    <cellStyle name="Normal 2 6 5" xfId="2651" xr:uid="{2BDFE251-70C1-4A22-9DBA-42F81FAD145A}"/>
    <cellStyle name="Normal 2 6 6" xfId="2652" xr:uid="{DA1526B0-97ED-418D-816A-6ABFE798CEB1}"/>
    <cellStyle name="Normal 2 6 7" xfId="2653" xr:uid="{456F7932-3A49-4D77-9AAC-C426332993C6}"/>
    <cellStyle name="Normal 2 6 8" xfId="2654" xr:uid="{9A8250FD-239F-49C4-A147-EFAE3D6E8FDE}"/>
    <cellStyle name="Normal 2 6 9" xfId="2655" xr:uid="{4F08CEE5-ECDB-4A06-9D16-32607B203CF5}"/>
    <cellStyle name="Normal 2 7" xfId="761" xr:uid="{340705EC-83E9-43B5-B57F-03D041798F89}"/>
    <cellStyle name="Normal 2 7 2" xfId="4707" xr:uid="{6B2A2C49-7A41-4773-8874-A38071A5669F}"/>
    <cellStyle name="Normal 2 8" xfId="762" xr:uid="{9570E95F-D649-4ECA-B83B-A7F80BD5C199}"/>
    <cellStyle name="Normal 2 8 2" xfId="763" xr:uid="{CA7CD080-8851-4F3F-908C-F4265B18161B}"/>
    <cellStyle name="Normal 2 8 3" xfId="764" xr:uid="{FFC307B5-7C13-42B2-8DD1-BFD1E4DB7C6C}"/>
    <cellStyle name="Normal 2 8 4" xfId="893" xr:uid="{E5B96A22-4B23-45AF-984C-90FCC33CBDC9}"/>
    <cellStyle name="Normal 2 8 4 2" xfId="2656" xr:uid="{B7E6CACD-BAAA-4FD9-B625-A9CDD78DABE6}"/>
    <cellStyle name="Normal 2 9" xfId="846" xr:uid="{902AC9E8-5B60-4BDA-84DB-7DC2385D1D0B}"/>
    <cellStyle name="Normal 2 9 2" xfId="894" xr:uid="{F2A019F6-5DA2-4E76-9362-0D9F828E47DC}"/>
    <cellStyle name="Normal 2 9 2 2" xfId="2658" xr:uid="{5A8CE245-4D5E-4D9D-9B68-5F4BA7A69C28}"/>
    <cellStyle name="Normal 2 9 2 3" xfId="23036" xr:uid="{202CC117-0633-4653-BDD9-CE16365ABB4F}"/>
    <cellStyle name="Normal 2 9 2 4" xfId="40955" xr:uid="{9548B521-4BC7-476F-BDCE-0B9181109588}"/>
    <cellStyle name="Normal 2 9 3" xfId="2657" xr:uid="{C1711351-48DF-4BC2-A481-35D54D319D99}"/>
    <cellStyle name="Normal 2 9 3 2" xfId="23105" xr:uid="{DABD8B11-1F3E-411D-A5E0-3BF531C1B962}"/>
    <cellStyle name="Normal 2 9 3 3" xfId="41024" xr:uid="{F843C8DD-0C21-40EF-8E8C-4F72F6E7FE49}"/>
    <cellStyle name="Normal 2 9 4" xfId="5583" xr:uid="{6614F2F0-7518-4ED1-AE4E-0171BE924E16}"/>
    <cellStyle name="Normal 2 9 4 2" xfId="23575" xr:uid="{07CE0F54-C522-4FA5-936E-E980B6FCB73E}"/>
    <cellStyle name="Normal 2 9 4 3" xfId="41491" xr:uid="{CAF1AE2F-EC6E-4BEB-A138-5A83855D075A}"/>
    <cellStyle name="Normal 2 9 5" xfId="23011" xr:uid="{CABAA505-4AD9-411B-8DCF-FA8B4BCFF7F3}"/>
    <cellStyle name="Normal 2 9 6" xfId="40930" xr:uid="{328C7A1D-9DA4-4B70-BF79-B6B775A80ABE}"/>
    <cellStyle name="Normal 2_A4-1" xfId="442" xr:uid="{A17A094C-44E2-4FC2-92EE-ECDCD6F62C5B}"/>
    <cellStyle name="Normal 20" xfId="14" xr:uid="{710B1943-6A4B-46CB-8928-939D50710318}"/>
    <cellStyle name="Normal 20 2" xfId="2660" xr:uid="{54E9629D-F727-4774-ACB8-61BE33E0948C}"/>
    <cellStyle name="Normal 20 2 2" xfId="60827" xr:uid="{8AA19E3E-28A8-4D6B-8118-D4B360161DC4}"/>
    <cellStyle name="Normal 20 2 3" xfId="61753" xr:uid="{E8B88848-ED5F-49AF-BD22-56AFA9C83F37}"/>
    <cellStyle name="Normal 20 2 4" xfId="62775" xr:uid="{05992AD1-9707-44F4-A981-3776676AD3A5}"/>
    <cellStyle name="Normal 20 2 5" xfId="59836" xr:uid="{783330EB-7D5F-4423-AC80-674301CA8B0F}"/>
    <cellStyle name="Normal 20 3" xfId="4708" xr:uid="{DB7F9E52-A0B3-4467-9607-2561FD27BA25}"/>
    <cellStyle name="Normal 20 3 2" xfId="60720" xr:uid="{FB0D5B57-7CC9-4509-8FDD-36673DA9556F}"/>
    <cellStyle name="Normal 20 4" xfId="60837" xr:uid="{81A17DC2-2A6F-404A-8A3E-87342F53174D}"/>
    <cellStyle name="Normal 20 5" xfId="61682" xr:uid="{D317D664-0A68-4BC1-8E12-D6539FE777D0}"/>
    <cellStyle name="Normal 20 6" xfId="62704" xr:uid="{25FF22D1-56AE-4F58-97D5-689C621D5CBA}"/>
    <cellStyle name="Normal 20 7" xfId="59730" xr:uid="{4B42D988-ED10-4752-9A00-884D4C322B8C}"/>
    <cellStyle name="Normal 20 8" xfId="2659" xr:uid="{5D5DA821-9498-48CE-872A-F83518A49FEF}"/>
    <cellStyle name="Normal 21" xfId="2661" xr:uid="{289926F6-A3B9-46CC-9D28-FF9B88920D1B}"/>
    <cellStyle name="Normal 21 2" xfId="2662" xr:uid="{88B65CE8-3C88-4A13-89C8-E2782CCFDD6C}"/>
    <cellStyle name="Normal 21 2 2" xfId="5584" xr:uid="{7A656ABF-9BE2-4273-B985-C070EA1F8CF4}"/>
    <cellStyle name="Normal 21 2 3" xfId="60822" xr:uid="{02065932-C8A6-4EA0-BCD0-9E4EEA4F61C2}"/>
    <cellStyle name="Normal 21 3" xfId="4709" xr:uid="{D0C51357-5094-48BE-9842-BE18537381C1}"/>
    <cellStyle name="Normal 21 3 2" xfId="60832" xr:uid="{FC573EF8-1303-4DAF-8175-DE22B7D711A3}"/>
    <cellStyle name="Normal 21 4" xfId="61748" xr:uid="{C68726B0-BD87-46D1-B82C-0E06F77D81FD}"/>
    <cellStyle name="Normal 21 5" xfId="62770" xr:uid="{70D458CD-4C10-44CA-AAEA-6A1604C910B5}"/>
    <cellStyle name="Normal 21 6" xfId="59831" xr:uid="{EE44C1B6-15BC-4E16-AEDF-BD92DA16DE83}"/>
    <cellStyle name="Normal 21_Scen_XBase" xfId="2663" xr:uid="{AF5759E7-3E6D-482E-B458-7348972F029A}"/>
    <cellStyle name="Normal 22" xfId="2664" xr:uid="{B6517028-8DB7-4DE9-A7B8-74A9099953EF}"/>
    <cellStyle name="Normal 22 2" xfId="5585" xr:uid="{12982162-8CDD-499B-8265-1CA4A26A25BF}"/>
    <cellStyle name="Normal 22 2 2" xfId="60721" xr:uid="{5F659F77-A6A5-4607-BCFF-32FB035E9D35}"/>
    <cellStyle name="Normal 22 3" xfId="61683" xr:uid="{5A70609E-4CAD-423C-BFAA-1116C631E2BF}"/>
    <cellStyle name="Normal 22 4" xfId="62705" xr:uid="{623BADC5-2B08-499C-A458-160656998FE4}"/>
    <cellStyle name="Normal 22 5" xfId="59731" xr:uid="{82FF93DC-65C4-43DD-B075-948B09251E95}"/>
    <cellStyle name="Normal 23" xfId="2665" xr:uid="{C7C0D0C7-4CAD-498D-83D9-5DFC71C883C3}"/>
    <cellStyle name="Normal 23 2" xfId="2666" xr:uid="{96C2E306-D61C-4DB2-908C-C2844CDC9E2E}"/>
    <cellStyle name="Normal 23 2 2" xfId="60722" xr:uid="{513EB2DB-6B54-46DE-8F1B-9B1F635FD5DD}"/>
    <cellStyle name="Normal 23 3" xfId="2667" xr:uid="{C7409305-5CF3-4127-BE4D-B2D03883E94B}"/>
    <cellStyle name="Normal 23 3 2" xfId="61684" xr:uid="{2E91FD10-9357-451A-9CCA-2DF235FA0AAE}"/>
    <cellStyle name="Normal 23 4" xfId="62706" xr:uid="{EC34415B-CB9A-4341-988C-A1CE6A67C6BC}"/>
    <cellStyle name="Normal 23 5" xfId="59732" xr:uid="{43E499D5-D425-40F2-8721-C2893A2D420B}"/>
    <cellStyle name="Normal 24" xfId="2668" xr:uid="{F8F1A789-CCDE-411D-9C55-2D58104A44B3}"/>
    <cellStyle name="Normal 24 10" xfId="2669" xr:uid="{B1ADE7B5-937B-4886-A779-759616E7BE0C}"/>
    <cellStyle name="Normal 24 11" xfId="2670" xr:uid="{45163EEC-F242-4918-B7AE-1D7CE6BEAB5B}"/>
    <cellStyle name="Normal 24 12" xfId="2671" xr:uid="{87F598BA-0E0C-4E3F-9D4A-FB7B8E13EFEF}"/>
    <cellStyle name="Normal 24 13" xfId="2672" xr:uid="{0D6CE2DB-9837-4C04-BF44-4F58BF6C21C8}"/>
    <cellStyle name="Normal 24 14" xfId="2673" xr:uid="{354F5C51-33B4-437F-B13A-D141A9AFFB01}"/>
    <cellStyle name="Normal 24 15" xfId="2674" xr:uid="{5EBEBD4B-3A70-464B-A04B-A73F57DC64F0}"/>
    <cellStyle name="Normal 24 16" xfId="2675" xr:uid="{0970F0CA-C945-4B5C-A00A-B923DFE29340}"/>
    <cellStyle name="Normal 24 17" xfId="2676" xr:uid="{2A54FFFB-64E0-4332-BFAF-C5358C1ED968}"/>
    <cellStyle name="Normal 24 18" xfId="2677" xr:uid="{9E7C9D92-EF1F-4257-A775-7D8BF03886CC}"/>
    <cellStyle name="Normal 24 19" xfId="2678" xr:uid="{51FF0DDB-F012-4ADD-8BF6-64FD7CDB9FF4}"/>
    <cellStyle name="Normal 24 2" xfId="2679" xr:uid="{10982F8F-5461-4FEC-A23D-566888E86BAB}"/>
    <cellStyle name="Normal 24 2 2" xfId="60723" xr:uid="{6A98B766-9DA5-4A8E-A8F0-8226913F4AD2}"/>
    <cellStyle name="Normal 24 20" xfId="2680" xr:uid="{026129B2-A75E-4713-B4E3-EF1B1B6AF321}"/>
    <cellStyle name="Normal 24 21" xfId="5586" xr:uid="{657AB8E0-C167-4018-98C0-0D352A880A26}"/>
    <cellStyle name="Normal 24 22" xfId="5587" xr:uid="{E76458C2-964A-414F-BD85-5B7E46F08F44}"/>
    <cellStyle name="Normal 24 23" xfId="59733" xr:uid="{E547C88B-3B3A-4068-BF36-5D07E20C07B6}"/>
    <cellStyle name="Normal 24 3" xfId="2681" xr:uid="{6731B926-A4D2-44EB-BA76-9CA1F859B4E2}"/>
    <cellStyle name="Normal 24 3 2" xfId="61685" xr:uid="{82A31436-F741-4CE1-88A0-DE88C9218820}"/>
    <cellStyle name="Normal 24 4" xfId="2682" xr:uid="{592F999D-D7E1-4FA7-9603-F9C802250026}"/>
    <cellStyle name="Normal 24 4 2" xfId="62707" xr:uid="{E88EBDE2-4527-477C-943D-12E6B5FE3348}"/>
    <cellStyle name="Normal 24 5" xfId="2683" xr:uid="{059F11F9-74EE-4F31-B64C-42ADA7F8A719}"/>
    <cellStyle name="Normal 24 6" xfId="2684" xr:uid="{31554982-DACB-4B96-A2BE-7A1E7B6F1578}"/>
    <cellStyle name="Normal 24 7" xfId="2685" xr:uid="{7B45E369-1DF5-4052-8931-160FEB648988}"/>
    <cellStyle name="Normal 24 8" xfId="2686" xr:uid="{B56C6293-A325-453F-BB99-58908F0B5007}"/>
    <cellStyle name="Normal 24 9" xfId="2687" xr:uid="{CC58CE6A-FD80-4259-B52C-372D7869F379}"/>
    <cellStyle name="Normal 25" xfId="2688" xr:uid="{DABB14B6-56C4-47BE-9798-08A8C888CDD7}"/>
    <cellStyle name="Normal 25 2" xfId="5589" xr:uid="{9ABE6A16-584F-4864-96B9-F808D93C43F2}"/>
    <cellStyle name="Normal 25 2 2" xfId="60824" xr:uid="{AEBAD2EC-1BC2-4FD5-8C47-4D79A2877B95}"/>
    <cellStyle name="Normal 25 3" xfId="5590" xr:uid="{13E51539-D198-4A61-8BE1-EF846824403D}"/>
    <cellStyle name="Normal 25 3 2" xfId="61750" xr:uid="{3E8E55AF-3D4D-4756-8B8A-422A94E88EE3}"/>
    <cellStyle name="Normal 25 4" xfId="5588" xr:uid="{E73A7092-45D7-4608-ABC7-AA15578DF445}"/>
    <cellStyle name="Normal 25 4 2" xfId="62772" xr:uid="{A214E98F-ED18-4454-A7E4-4DD1C647D0E5}"/>
    <cellStyle name="Normal 25 5" xfId="59833" xr:uid="{8168F636-CFF5-469F-ACE3-AB4C2E6204D4}"/>
    <cellStyle name="Normal 26" xfId="2689" xr:uid="{7B686775-C9A4-482E-89EC-B274DA5CA83A}"/>
    <cellStyle name="Normal 26 2" xfId="2690" xr:uid="{8FF28D7B-944B-4843-85F5-D643EB4F7133}"/>
    <cellStyle name="Normal 26 2 2" xfId="60829" xr:uid="{F066F324-CE92-4E8F-8E10-E73DFFF962A0}"/>
    <cellStyle name="Normal 26 3" xfId="61755" xr:uid="{3C662559-38C0-48AF-AE92-F53FE0BF5C85}"/>
    <cellStyle name="Normal 26 4" xfId="62777" xr:uid="{7A1204B4-3153-48E7-95A7-D65947D1FE58}"/>
    <cellStyle name="Normal 26 5" xfId="59838" xr:uid="{CC5E5966-7909-4761-80DC-D03D5C61E8E1}"/>
    <cellStyle name="Normal 27" xfId="2691" xr:uid="{1C391A9E-B0C0-43DE-A5A6-B97A8A1A377A}"/>
    <cellStyle name="Normal 27 2" xfId="2692" xr:uid="{B3F84438-D857-4538-8A4D-24D8385F715F}"/>
    <cellStyle name="Normal 27 2 2" xfId="61757" xr:uid="{8A31EF3B-15D0-4810-ACD5-B3AFA7FCA69A}"/>
    <cellStyle name="Normal 27 3" xfId="62779" xr:uid="{9FF0DA92-B0E4-49E6-AD76-848A15820450}"/>
    <cellStyle name="Normal 27 4" xfId="59840" xr:uid="{30A8B48C-4C66-4CCB-A08E-06237FFEC82B}"/>
    <cellStyle name="Normal 28" xfId="2693" xr:uid="{F5996A2D-3EC2-4ACD-8EF8-9F2B07BC6777}"/>
    <cellStyle name="Normal 28 2" xfId="60842" xr:uid="{B69CFE2D-3373-400E-BA24-42287D55BEA4}"/>
    <cellStyle name="Normal 29" xfId="2694" xr:uid="{5C2A3DE3-5D63-49AB-8CFF-09DF8F0F1AF7}"/>
    <cellStyle name="Normal 29 2" xfId="61864" xr:uid="{719B127D-E40D-442A-8557-8188634C49DE}"/>
    <cellStyle name="Normal 3" xfId="145" xr:uid="{9A188533-B311-4DC5-BA12-CB0A62F102C8}"/>
    <cellStyle name="Normal 3 10" xfId="188" xr:uid="{39402C56-4BEB-48AA-9857-79A2EB896EC3}"/>
    <cellStyle name="Normal 3 10 2" xfId="58880" xr:uid="{09526DF8-FFA0-4837-8FF0-7E09D2B386FA}"/>
    <cellStyle name="Normal 3 11" xfId="189" xr:uid="{1440B622-17E1-4EAA-9BD1-317874FDC4F5}"/>
    <cellStyle name="Normal 3 11 2" xfId="58881" xr:uid="{5CB99119-41EE-480B-B690-2B97BE17EC98}"/>
    <cellStyle name="Normal 3 12" xfId="190" xr:uid="{F25BE832-ECAB-4558-8AE5-D0BA50508A1E}"/>
    <cellStyle name="Normal 3 12 2" xfId="58882" xr:uid="{E7D7B573-A6EC-4E7A-B25A-C2905052187E}"/>
    <cellStyle name="Normal 3 13" xfId="191" xr:uid="{6B07585F-37E5-4686-A5DE-545305CDADA0}"/>
    <cellStyle name="Normal 3 13 2" xfId="58883" xr:uid="{BF4D1734-52AE-4774-A771-251ABA7EE209}"/>
    <cellStyle name="Normal 3 14" xfId="192" xr:uid="{F7D9FEA9-FDB6-4F4F-8385-79773DF3E1F3}"/>
    <cellStyle name="Normal 3 14 2" xfId="58884" xr:uid="{BEB8E90E-F68A-4777-AF7F-F5FB249AE5D8}"/>
    <cellStyle name="Normal 3 15" xfId="193" xr:uid="{E4952F94-B2AE-4A29-B340-537CAB25DBC5}"/>
    <cellStyle name="Normal 3 15 2" xfId="58885" xr:uid="{6F8C1E84-2857-4EB8-85E2-5A2242B0D257}"/>
    <cellStyle name="Normal 3 16" xfId="194" xr:uid="{8B84B98C-01E8-413B-8E6B-982162080A3F}"/>
    <cellStyle name="Normal 3 16 2" xfId="58886" xr:uid="{4CB308FA-52B3-41F7-8D93-128E5E2B27CF}"/>
    <cellStyle name="Normal 3 17" xfId="195" xr:uid="{17D23679-14BE-4C1F-A38D-219C1812561A}"/>
    <cellStyle name="Normal 3 17 2" xfId="58887" xr:uid="{9F698D1A-C248-4E82-96A4-128C57098EE8}"/>
    <cellStyle name="Normal 3 18" xfId="196" xr:uid="{B47BE2BA-31A1-4806-9CD0-9FFC024CE0AE}"/>
    <cellStyle name="Normal 3 18 2" xfId="58888" xr:uid="{E46CB01E-6B51-4135-B98D-16137287B268}"/>
    <cellStyle name="Normal 3 19" xfId="197" xr:uid="{18C07AC4-B321-450E-ABC4-ADCFD8EE29B6}"/>
    <cellStyle name="Normal 3 19 2" xfId="58889" xr:uid="{90BA0CFE-DA79-4E53-98DB-C81FE1EF0CF8}"/>
    <cellStyle name="Normal 3 2" xfId="146" xr:uid="{48FF514C-4913-4A5C-B98D-7030CA2BB998}"/>
    <cellStyle name="Normal 3 2 10" xfId="4711" xr:uid="{3201995F-FF9D-4953-A2DC-041DD294CC42}"/>
    <cellStyle name="Normal 3 2 11" xfId="4710" xr:uid="{4E39E6DA-2A7C-404F-90F1-43843B589483}"/>
    <cellStyle name="Normal 3 2 11 2" xfId="23441" xr:uid="{117921E6-B76B-4723-AAF7-3D07A4826DF6}"/>
    <cellStyle name="Normal 3 2 11 3" xfId="41357" xr:uid="{C043F335-ACFA-4E8B-B95F-A705B4B72048}"/>
    <cellStyle name="Normal 3 2 12" xfId="765" xr:uid="{3760F1A9-956C-45A9-81B9-1B1D85607796}"/>
    <cellStyle name="Normal 3 2 13" xfId="40851" xr:uid="{71E4CB1E-0EC6-4D9C-99A6-D002887DBAD4}"/>
    <cellStyle name="Normal 3 2 14" xfId="59750" xr:uid="{C05ABB25-72DA-407E-8C12-22344D792C25}"/>
    <cellStyle name="Normal 3 2 15" xfId="662" xr:uid="{A1AA99BE-BF35-4593-BF9E-236E969D334A}"/>
    <cellStyle name="Normal 3 2 2" xfId="198" xr:uid="{C2D60EDA-5A09-46DD-A792-F68707D03122}"/>
    <cellStyle name="Normal 3 2 2 2" xfId="2696" xr:uid="{D0E0B69F-5594-4CA4-850D-E711EFBC1B54}"/>
    <cellStyle name="Normal 3 2 2 2 2" xfId="5591" xr:uid="{440F5C07-35FA-4433-BA38-189E59271E82}"/>
    <cellStyle name="Normal 3 2 2 3" xfId="2697" xr:uid="{9D48769F-6E00-4316-9FEE-8DEEAF118B6B}"/>
    <cellStyle name="Normal 3 2 2 4" xfId="2695" xr:uid="{9636259A-4C45-4DFA-B540-56800A309025}"/>
    <cellStyle name="Normal 3 2 2 4 2" xfId="23106" xr:uid="{A203D68C-1EDB-440D-A07F-16A51DAD3D79}"/>
    <cellStyle name="Normal 3 2 2 4 3" xfId="41025" xr:uid="{84EBC220-AF66-441D-8530-7D6AE6A044EB}"/>
    <cellStyle name="Normal 3 2 2 5" xfId="59745" xr:uid="{F20A63DF-EF5A-44D6-9BA1-7C7BD8E28FED}"/>
    <cellStyle name="Normal 3 2 3" xfId="463" xr:uid="{3F6FDD00-92B3-4705-B91B-B1FD8045E288}"/>
    <cellStyle name="Normal 3 2 3 2" xfId="4712" xr:uid="{FE7F39EC-7716-41B7-B616-0BE7A8750E30}"/>
    <cellStyle name="Normal 3 2 3 3" xfId="5592" xr:uid="{0C451ED4-FD5A-4B5C-AD59-EF332AA47CCF}"/>
    <cellStyle name="Normal 3 2 3 3 2" xfId="23576" xr:uid="{8FBE026F-6543-4CEE-9098-1051FBEFEA23}"/>
    <cellStyle name="Normal 3 2 3 3 3" xfId="41492" xr:uid="{9201A690-124B-43EE-B4BC-DDEEF5569357}"/>
    <cellStyle name="Normal 3 2 3 4" xfId="23107" xr:uid="{88EF75F9-5C98-41AB-9983-855D8C0C2F25}"/>
    <cellStyle name="Normal 3 2 3 5" xfId="41026" xr:uid="{9B6C8560-CAE3-45C3-8B68-574601335996}"/>
    <cellStyle name="Normal 3 2 4" xfId="2698" xr:uid="{329E6019-7B9C-49C0-B2C2-69531B91025F}"/>
    <cellStyle name="Normal 3 2 4 2" xfId="4713" xr:uid="{E4185C91-908B-4D00-B1AF-0280A35F971A}"/>
    <cellStyle name="Normal 3 2 5" xfId="4714" xr:uid="{CA40B779-E4A1-4F39-90C8-4EBCBC54EC06}"/>
    <cellStyle name="Normal 3 2 6" xfId="4715" xr:uid="{6BB03998-EF79-4DEA-8E21-665514E79AAC}"/>
    <cellStyle name="Normal 3 2 7" xfId="4716" xr:uid="{67188AB9-F4F1-492A-981D-390B01C463E7}"/>
    <cellStyle name="Normal 3 2 8" xfId="4717" xr:uid="{B69CA0ED-7C31-42F7-9910-DF1E0A2876F1}"/>
    <cellStyle name="Normal 3 2 9" xfId="4718" xr:uid="{B9FD3A2F-252F-4599-B794-C8EEC8791FB7}"/>
    <cellStyle name="Normal 3 2 9 2" xfId="4719" xr:uid="{9E267E7B-5E4F-4505-A8D8-618ED75D2842}"/>
    <cellStyle name="Normal 3 2 9 2 2" xfId="5593" xr:uid="{5B8A719F-4A85-47DD-A034-636263473ABA}"/>
    <cellStyle name="Normal 3 2 9 2 2 2" xfId="23577" xr:uid="{DDB00621-8D77-4891-B1DF-5CB51C4D85B3}"/>
    <cellStyle name="Normal 3 2 9 2 2 3" xfId="41493" xr:uid="{4F4F68E0-47F2-4216-8704-79B369F3F92A}"/>
    <cellStyle name="Normal 3 2 9 2 3" xfId="23442" xr:uid="{830D4472-42D9-436D-BF6B-6B19EAEFB356}"/>
    <cellStyle name="Normal 3 2 9 2 4" xfId="41358" xr:uid="{0B149F89-6672-430B-9674-8A99EB82F90B}"/>
    <cellStyle name="Normal 3 2_ELC" xfId="2699" xr:uid="{3DF99F2A-EC07-415E-8D17-20FC55794DFC}"/>
    <cellStyle name="Normal 3 20" xfId="199" xr:uid="{D7DFFAEE-77EF-4A43-ADC2-009A778805D7}"/>
    <cellStyle name="Normal 3 20 2" xfId="58890" xr:uid="{DDB7D88D-F660-4D98-B1AB-C258205090CF}"/>
    <cellStyle name="Normal 3 21" xfId="200" xr:uid="{14122218-2A5D-48C9-9C57-21698BA570C4}"/>
    <cellStyle name="Normal 3 21 2" xfId="58891" xr:uid="{80D68D8B-BE0F-4EDA-8009-02AD1BA2ECE1}"/>
    <cellStyle name="Normal 3 22" xfId="201" xr:uid="{EE6D6532-0606-4426-97A1-4397F4FAC03D}"/>
    <cellStyle name="Normal 3 22 2" xfId="58892" xr:uid="{74EAC998-251B-4B1B-894D-8A5EB0C1DB17}"/>
    <cellStyle name="Normal 3 23" xfId="202" xr:uid="{C5DADA5E-1A0C-4E5D-9925-7F7BD68E4561}"/>
    <cellStyle name="Normal 3 23 2" xfId="58893" xr:uid="{0CB5A9E8-A6B3-4936-866B-BBD2ADD93F7D}"/>
    <cellStyle name="Normal 3 24" xfId="203" xr:uid="{FD02C426-43AF-423F-A452-1C0427C45E46}"/>
    <cellStyle name="Normal 3 24 2" xfId="58894" xr:uid="{D7A2D2F5-098E-43CB-B114-2CAD800DD6E9}"/>
    <cellStyle name="Normal 3 25" xfId="204" xr:uid="{E4FF2249-2943-4C1B-9B82-DD68E63393E3}"/>
    <cellStyle name="Normal 3 25 2" xfId="58895" xr:uid="{75DD28E6-8CD5-4CCA-B602-854454CB5D0A}"/>
    <cellStyle name="Normal 3 26" xfId="187" xr:uid="{CEF0BA10-0D42-41F5-B832-B3533472435C}"/>
    <cellStyle name="Normal 3 26 2" xfId="58897" xr:uid="{6A36DF1D-1AFA-48AA-B5BB-4E29D28AB94B}"/>
    <cellStyle name="Normal 3 26 3" xfId="58896" xr:uid="{6E56F48F-E2C9-4D20-9727-B78741E858AD}"/>
    <cellStyle name="Normal 3 26 4" xfId="2700" xr:uid="{695688B0-3C2C-4BF1-9377-6B7C21400387}"/>
    <cellStyle name="Normal 3 27" xfId="353" xr:uid="{117BBF91-F293-43E3-BAE0-9055E8F53355}"/>
    <cellStyle name="Normal 3 27 10" xfId="58898" xr:uid="{1E874F7C-8D5D-4341-B916-F187F861792F}"/>
    <cellStyle name="Normal 3 27 11" xfId="2701" xr:uid="{8469280E-7683-426B-8595-25312340AF31}"/>
    <cellStyle name="Normal 3 27 2" xfId="354" xr:uid="{CA0FB61F-1FB9-4031-B249-4A9C0B5488C7}"/>
    <cellStyle name="Normal 3 27 2 2" xfId="58899" xr:uid="{1F9A418D-3C7B-4674-B7F0-FD1094D50040}"/>
    <cellStyle name="Normal 3 27 3" xfId="546" xr:uid="{1AB93C53-26A9-4A3D-A6BF-B36A6453D3D5}"/>
    <cellStyle name="Normal 3 27 3 2" xfId="60725" xr:uid="{190488EE-D97A-4C14-AFFF-39FE631F8B10}"/>
    <cellStyle name="Normal 3 27 3 3" xfId="61687" xr:uid="{15B3A907-4CD9-4E05-995A-4558E5E85A6F}"/>
    <cellStyle name="Normal 3 27 3 4" xfId="62709" xr:uid="{82017C56-BCC2-4F1C-B988-4191D1CAEAD7}"/>
    <cellStyle name="Normal 3 27 4" xfId="59735" xr:uid="{74FACAB2-FFF1-4BCC-A513-3E43005D2BBF}"/>
    <cellStyle name="Normal 3 27 4 2" xfId="60726" xr:uid="{66DD5D4C-C4BA-4254-BF82-47551F46574F}"/>
    <cellStyle name="Normal 3 27 4 3" xfId="61688" xr:uid="{2F767505-BFAB-44F5-A276-6670776421EF}"/>
    <cellStyle name="Normal 3 27 4 4" xfId="62710" xr:uid="{E3049ECA-3217-45FD-BCC9-30D9118B7D0B}"/>
    <cellStyle name="Normal 3 27 5" xfId="59800" xr:uid="{027EAEB2-4C45-42C9-A519-6E3D709EC91B}"/>
    <cellStyle name="Normal 3 27 5 2" xfId="60788" xr:uid="{66EC81AA-D849-40C2-8913-2D0007320E2A}"/>
    <cellStyle name="Normal 3 27 5 3" xfId="61714" xr:uid="{F331C0E1-F6CF-411B-A1F1-E9AAB0A533E1}"/>
    <cellStyle name="Normal 3 27 5 4" xfId="62736" xr:uid="{289F7B82-B1A8-4EB9-A2F1-BB542864084A}"/>
    <cellStyle name="Normal 3 27 6" xfId="59821" xr:uid="{C961A528-2E03-43C7-B55C-33C890C2CE3F}"/>
    <cellStyle name="Normal 3 27 6 2" xfId="60811" xr:uid="{9773CC2D-8582-4AD3-B73D-C3027DE0848F}"/>
    <cellStyle name="Normal 3 27 6 3" xfId="61737" xr:uid="{2D1F5745-9B36-4821-8598-6639C65FD449}"/>
    <cellStyle name="Normal 3 27 6 4" xfId="62759" xr:uid="{279C141C-D48E-4DBC-8BBB-33E20CD914AD}"/>
    <cellStyle name="Normal 3 27 7" xfId="59935" xr:uid="{24BAAD4F-2E53-4096-B4F7-7D072C1A72B4}"/>
    <cellStyle name="Normal 3 27 8" xfId="60724" xr:uid="{87B208D6-3240-407A-B00D-9F36B14B7C36}"/>
    <cellStyle name="Normal 3 27 8 2" xfId="61686" xr:uid="{3747C3AF-138A-4CA3-8D16-1FB479AF95F4}"/>
    <cellStyle name="Normal 3 27 8 3" xfId="62708" xr:uid="{A1291ABD-1A7E-4AA5-AB2B-020447C7A67B}"/>
    <cellStyle name="Normal 3 27 9" xfId="59734" xr:uid="{0408D217-BD9C-487D-8EC6-C28F1D390E9C}"/>
    <cellStyle name="Normal 3 28" xfId="183" xr:uid="{E8C976FE-83ED-4B66-A88B-75FE5B364CA6}"/>
    <cellStyle name="Normal 3 28 2" xfId="474" xr:uid="{DDDC70D3-52C3-46D8-91A4-03128CB347F8}"/>
    <cellStyle name="Normal 3 28 2 2" xfId="59936" xr:uid="{E97698CA-2E35-4358-9616-0340E19A4157}"/>
    <cellStyle name="Normal 3 28 3" xfId="60779" xr:uid="{76E43459-4A0C-45CA-8DC9-C5AE77549FFC}"/>
    <cellStyle name="Normal 3 28 3 2" xfId="61705" xr:uid="{C0A902E3-DC6B-42F3-8421-4D348914E97C}"/>
    <cellStyle name="Normal 3 28 3 3" xfId="62727" xr:uid="{75AD7DAF-B42E-4BFB-88A0-615BE4927CF6}"/>
    <cellStyle name="Normal 3 28 4" xfId="59788" xr:uid="{B23E7DD8-7DD3-467B-81D5-9CA2231631DF}"/>
    <cellStyle name="Normal 3 28 5" xfId="58900" xr:uid="{C77CD2C0-D38D-44E6-A464-86EBCC04EA57}"/>
    <cellStyle name="Normal 3 28 6" xfId="2702" xr:uid="{1216BC8C-57E3-4A3B-AFE7-D50795E85B39}"/>
    <cellStyle name="Normal 3 29" xfId="462" xr:uid="{B8484830-28F7-4197-9ED4-226D0D7512E4}"/>
    <cellStyle name="Normal 3 29 2" xfId="5594" xr:uid="{CC99BAF2-4BD4-4F1C-B0B7-0320D33DC6C7}"/>
    <cellStyle name="Normal 3 29 2 2" xfId="60801" xr:uid="{3C326919-50B1-43DA-9DD8-541DA7D849C9}"/>
    <cellStyle name="Normal 3 29 3" xfId="61727" xr:uid="{2754AAF9-AC78-4CF5-8672-2DB6AD3921C2}"/>
    <cellStyle name="Normal 3 29 4" xfId="62749" xr:uid="{6ED99AE9-7941-4488-8306-2D54F0B13D09}"/>
    <cellStyle name="Normal 3 29 5" xfId="59811" xr:uid="{0DC0DE52-AF8E-406D-849C-7D21041E46BB}"/>
    <cellStyle name="Normal 3 29 6" xfId="2703" xr:uid="{21EE9999-5C4A-4FE6-9B22-06938C4B55A6}"/>
    <cellStyle name="Normal 3 3" xfId="205" xr:uid="{73B88C8F-E469-4F57-83EA-466BCCFECDA8}"/>
    <cellStyle name="Normal 3 3 10" xfId="40838" xr:uid="{CE1BAB4C-B15A-424A-96E1-2729AF8911B6}"/>
    <cellStyle name="Normal 3 3 2" xfId="766" xr:uid="{C1619883-5199-465D-AE42-D807B99C9577}"/>
    <cellStyle name="Normal 3 3 2 2" xfId="4720" xr:uid="{1DD88097-1C7F-4AD4-86F1-9E9BC072CDB6}"/>
    <cellStyle name="Normal 3 3 3" xfId="4721" xr:uid="{A89EB7E2-DC76-4EE8-8967-141EB69B03F0}"/>
    <cellStyle name="Normal 3 3 4" xfId="4722" xr:uid="{C194D67F-8020-4619-AB99-637BE7A3D6C0}"/>
    <cellStyle name="Normal 3 3 5" xfId="4723" xr:uid="{C4A6DA4E-C4BD-4540-B06B-DB3764CB296C}"/>
    <cellStyle name="Normal 3 3 6" xfId="4724" xr:uid="{1DF4B217-2843-4DAC-883B-DF173A334173}"/>
    <cellStyle name="Normal 3 3 7" xfId="4725" xr:uid="{41BDD22D-0A95-4D72-948B-0D58F63EBFC1}"/>
    <cellStyle name="Normal 3 3 8" xfId="4726" xr:uid="{030E5CDC-B13B-48FE-A4BA-9F371B275EB9}"/>
    <cellStyle name="Normal 3 3 9" xfId="4727" xr:uid="{61AF051D-2BBD-46F6-B13C-ED18BED78592}"/>
    <cellStyle name="Normal 3 30" xfId="5595" xr:uid="{484A442F-F7C6-4CAD-BA36-B7049BE6A37A}"/>
    <cellStyle name="Normal 3 30 2" xfId="5596" xr:uid="{3ED59A91-3BB0-4B8B-923E-703390013FB2}"/>
    <cellStyle name="Normal 3 30 3" xfId="60835" xr:uid="{C552FA02-C971-41A5-B548-8F8962816F55}"/>
    <cellStyle name="Normal 3 31" xfId="5597" xr:uid="{0CA3E94B-8807-4DBC-94FB-F15772AAF3A0}"/>
    <cellStyle name="Normal 3 31 2" xfId="5598" xr:uid="{E109C54E-927F-422B-B10C-000213E737FD}"/>
    <cellStyle name="Normal 3 32" xfId="5599" xr:uid="{6650FD4E-30CB-4A0C-B236-A7479C1EF799}"/>
    <cellStyle name="Normal 3 33" xfId="5600" xr:uid="{995BA20B-4FBF-4041-B772-C398D3D46B63}"/>
    <cellStyle name="Normal 3 34" xfId="5601" xr:uid="{FBAD0DB8-C188-4CDD-9C24-93F0867F45D1}"/>
    <cellStyle name="Normal 3 35" xfId="5602" xr:uid="{CDCC5962-7C32-4824-A018-9FCCB6FCA462}"/>
    <cellStyle name="Normal 3 36" xfId="5603" xr:uid="{102D0A82-C789-4EE2-86E5-60CCF7340499}"/>
    <cellStyle name="Normal 3 37" xfId="690" xr:uid="{A6EA5B22-EA04-44D8-9AB1-38191D7CACA3}"/>
    <cellStyle name="Normal 3 37 2" xfId="22972" xr:uid="{9777A198-8877-4B1A-B4C4-D5BCC1B9728C}"/>
    <cellStyle name="Normal 3 37 3" xfId="40891" xr:uid="{94E8601A-F0D4-45ED-B04F-8FC075E356F7}"/>
    <cellStyle name="Normal 3 38" xfId="22968" xr:uid="{2A03EA02-893B-43DF-88CF-FBDD40F4BD93}"/>
    <cellStyle name="Normal 3 39" xfId="40821" xr:uid="{3A2AFE62-4553-44BB-8793-82C35C3C52E4}"/>
    <cellStyle name="Normal 3 4" xfId="206" xr:uid="{E2170A46-3884-4B38-A917-B6C52260A454}"/>
    <cellStyle name="Normal 3 4 2" xfId="767" xr:uid="{C4A84952-0499-470F-9254-0F3C97DB87BB}"/>
    <cellStyle name="Normal 3 4 3" xfId="768" xr:uid="{512D9D12-8F1F-4249-89BD-D3DED53BD20D}"/>
    <cellStyle name="Normal 3 4 4" xfId="895" xr:uid="{863C07BE-9459-45CE-ABB8-A1980F04245E}"/>
    <cellStyle name="Normal 3 4 4 2" xfId="2704" xr:uid="{592B1417-AC29-4645-9016-82BCFBD39CA1}"/>
    <cellStyle name="Normal 3 4 4 2 2" xfId="5604" xr:uid="{F0EDE833-CF0D-4C3D-B143-AB0C7AF4C1DD}"/>
    <cellStyle name="Normal 3 4 4 3" xfId="4728" xr:uid="{C6AD1719-B91F-4D62-9FBA-67436B7BF1CB}"/>
    <cellStyle name="Normal 3 4 5" xfId="4729" xr:uid="{8D0C92F4-4850-4F88-9C15-2E3BBEA8CCFD}"/>
    <cellStyle name="Normal 3 4 6" xfId="4730" xr:uid="{C3735468-959D-4A84-BFFE-AABF10748F7A}"/>
    <cellStyle name="Normal 3 4 7" xfId="4731" xr:uid="{C642F390-DBFD-421C-BC15-D298CFDCB2D3}"/>
    <cellStyle name="Normal 3 4 8" xfId="4732" xr:uid="{9C5B62EE-52B9-417B-85B9-14B6EE9A8ECF}"/>
    <cellStyle name="Normal 3 40" xfId="22937" xr:uid="{FF81E6B8-9572-4E6B-8C28-579139ADFB6D}"/>
    <cellStyle name="Normal 3 41" xfId="23131" xr:uid="{A700A473-6A50-4DE1-9113-2A16966C7F22}"/>
    <cellStyle name="Normal 3 42" xfId="40824" xr:uid="{F36BA6B1-3680-441B-8A80-3F4E5A0339ED}"/>
    <cellStyle name="Normal 3 43" xfId="40822" xr:uid="{50D7F926-65D8-4F07-B9DF-31B42ACBF31D}"/>
    <cellStyle name="Normal 3 44" xfId="40832" xr:uid="{D6102C73-230F-4C36-853E-5C9F96020446}"/>
    <cellStyle name="Normal 3 45" xfId="40858" xr:uid="{93BF8CD2-9003-4E9E-BBB1-A05511DF128F}"/>
    <cellStyle name="Normal 3 46" xfId="58926" xr:uid="{6D3D718E-2130-48A7-A905-E2C28ECAA8D6}"/>
    <cellStyle name="Normal 3 47" xfId="682" xr:uid="{7C23E708-BFBA-48BF-9E5F-44F68E295A69}"/>
    <cellStyle name="Normal 3 5" xfId="207" xr:uid="{DB70DD5F-7807-4E4C-AF4A-821618D57B79}"/>
    <cellStyle name="Normal 3 5 2" xfId="2706" xr:uid="{A7EDE31F-C3D7-4C51-A184-3E524349C56C}"/>
    <cellStyle name="Normal 3 5 3" xfId="2707" xr:uid="{0D5ACC92-D2D9-4E15-A51D-DF649845EABC}"/>
    <cellStyle name="Normal 3 5 3 2" xfId="4733" xr:uid="{9188C747-03FF-4B7D-91E7-E868D4EDF99A}"/>
    <cellStyle name="Normal 3 5 4" xfId="2705" xr:uid="{0F8FED4C-1961-43E4-8D3F-188A61339000}"/>
    <cellStyle name="Normal 3 5 4 2" xfId="4734" xr:uid="{8A8D325A-384F-472E-B9BC-D516C12E84F0}"/>
    <cellStyle name="Normal 3 5 4 3" xfId="23108" xr:uid="{82362052-93A9-4A07-913D-DF7CED694AEF}"/>
    <cellStyle name="Normal 3 5 4 4" xfId="41027" xr:uid="{01E8B414-0BE6-4276-BBBD-BADB4EE6A507}"/>
    <cellStyle name="Normal 3 5 5" xfId="4735" xr:uid="{66219CE8-329C-4B94-B68D-E48339001F10}"/>
    <cellStyle name="Normal 3 5 6" xfId="4736" xr:uid="{E988F7A0-FD5F-4CA4-8022-ED0F33AC344B}"/>
    <cellStyle name="Normal 3 5 7" xfId="4737" xr:uid="{C6E3DD79-F0D5-4FD8-8B76-ECD32F1B12CA}"/>
    <cellStyle name="Normal 3 5 8" xfId="4738" xr:uid="{CFCC4722-9D66-4AC5-9198-4E1CCD3142B7}"/>
    <cellStyle name="Normal 3 5 9" xfId="769" xr:uid="{1B8ED0B4-B9FB-4DDD-8448-FD1211FDB8BB}"/>
    <cellStyle name="Normal 3 6" xfId="208" xr:uid="{9FB16EDA-5D6E-42DE-845C-0C87A04C4EF3}"/>
    <cellStyle name="Normal 3 6 2" xfId="2709" xr:uid="{3A059DE7-E5C7-45D2-8D95-8B123660E619}"/>
    <cellStyle name="Normal 3 6 3" xfId="2708" xr:uid="{C7C8FC1F-1B8C-4C99-BC10-A0353A86F573}"/>
    <cellStyle name="Normal 3 7" xfId="209" xr:uid="{544E817C-2154-4B28-B5E2-FE2EF4B2A0CC}"/>
    <cellStyle name="Normal 3 7 2" xfId="2711" xr:uid="{7D3BF6B2-FE98-403F-8107-4585186D8A2F}"/>
    <cellStyle name="Normal 3 7 3" xfId="5606" xr:uid="{89AF6FEB-BBAB-4066-9240-4F48AB6E0D71}"/>
    <cellStyle name="Normal 3 7 4" xfId="5605" xr:uid="{4D9C7153-B89F-4ACD-9FF2-4EC95DF1214D}"/>
    <cellStyle name="Normal 3 7 4 2" xfId="23578" xr:uid="{0B36DA8E-6E9E-46E5-A982-702C3BDF3D63}"/>
    <cellStyle name="Normal 3 7 4 3" xfId="41494" xr:uid="{EA4E0ECF-2900-42C7-A904-FC7957F4DA74}"/>
    <cellStyle name="Normal 3 7 5" xfId="2710" xr:uid="{39664BEC-4E2E-42DF-9DC5-B260F52E6471}"/>
    <cellStyle name="Normal 3 8" xfId="210" xr:uid="{EE7EAE55-13D9-4055-ADB7-D589859CAB85}"/>
    <cellStyle name="Normal 3 8 2" xfId="58901" xr:uid="{8560855B-F35D-43B7-BD80-DD45FF9D74DA}"/>
    <cellStyle name="Normal 3 9" xfId="211" xr:uid="{11E03255-12E5-4AFE-AA7E-204814145770}"/>
    <cellStyle name="Normal 3 9 2" xfId="58902" xr:uid="{610916A7-31DE-4302-92D6-53E0EAEC39C5}"/>
    <cellStyle name="Normal 3_PrimaryEnergyPrices_TIMES" xfId="5607" xr:uid="{A2403A91-F485-4F00-A12A-8B53E307BBAC}"/>
    <cellStyle name="Normal 30" xfId="2712" xr:uid="{163DF659-F5FC-48E8-A6D5-E17D2DAE96BF}"/>
    <cellStyle name="Normal 31" xfId="2713" xr:uid="{BC62674F-F57D-4345-8CD5-E741A73C1F18}"/>
    <cellStyle name="Normal 31 2" xfId="2714" xr:uid="{08F5DDFE-1FCE-4466-ADD9-0E3E711FE1C9}"/>
    <cellStyle name="Normal 31 3" xfId="5609" xr:uid="{AA7D51AE-9A0F-40F9-9BC8-8641B878C342}"/>
    <cellStyle name="Normal 31 4" xfId="5610" xr:uid="{C44CC754-5F9A-4911-980C-D1B75966F7FB}"/>
    <cellStyle name="Normal 31 5" xfId="5611" xr:uid="{2F252F8B-B399-4CD7-B864-2862848DB4D7}"/>
    <cellStyle name="Normal 31 6" xfId="5608" xr:uid="{D2CE26C8-B782-482E-A49C-FD6751B3A043}"/>
    <cellStyle name="Normal 32" xfId="2715" xr:uid="{C02C244D-D220-4CFF-A2FB-A06ACD4CBD5F}"/>
    <cellStyle name="Normal 32 2" xfId="2716" xr:uid="{BCB53FF5-B7E0-48BA-A1AE-3063B0D3B930}"/>
    <cellStyle name="Normal 33" xfId="2717" xr:uid="{E7F84025-4554-4BFF-A904-946600D859C9}"/>
    <cellStyle name="Normal 33 10" xfId="2718" xr:uid="{AD560321-9BBB-49AD-8B9A-22F15CE27BBB}"/>
    <cellStyle name="Normal 33 11" xfId="2719" xr:uid="{EE9F2985-58BF-4B3E-A3D4-AE0F7818E29A}"/>
    <cellStyle name="Normal 33 12" xfId="2720" xr:uid="{03EDBE5C-EAC7-451D-9B63-AB2999C69223}"/>
    <cellStyle name="Normal 33 13" xfId="2721" xr:uid="{46E86A75-E8E4-47BD-BF7D-05303924F298}"/>
    <cellStyle name="Normal 33 2" xfId="2722" xr:uid="{8A962513-E82B-4936-B17F-1AA3FB1CAEC7}"/>
    <cellStyle name="Normal 33 3" xfId="2723" xr:uid="{B5C9E5C3-2E03-4963-951E-7223A5A9A73D}"/>
    <cellStyle name="Normal 33 4" xfId="2724" xr:uid="{21C9E3F1-8C59-4D48-9D89-F09C5AFDE1B8}"/>
    <cellStyle name="Normal 33 5" xfId="2725" xr:uid="{03B1DE73-2A98-4369-A279-D86AA846CB4E}"/>
    <cellStyle name="Normal 33 6" xfId="2726" xr:uid="{F49A0DC9-C3B1-4EF9-8D55-28C09246F033}"/>
    <cellStyle name="Normal 33 7" xfId="2727" xr:uid="{8BE82681-AC1E-48E4-9A5A-40AAD4E96F96}"/>
    <cellStyle name="Normal 33 8" xfId="2728" xr:uid="{79345CB0-2E0E-4440-94E8-629A6829EF5A}"/>
    <cellStyle name="Normal 33 9" xfId="2729" xr:uid="{D7012856-37AC-4103-A77A-392EC120683D}"/>
    <cellStyle name="Normal 33_Scen_XBase" xfId="2730" xr:uid="{51A4101F-CC33-4059-96F0-8D5AEFB43486}"/>
    <cellStyle name="Normal 34" xfId="2731" xr:uid="{CD698654-EEA8-46F1-B044-0281645FC688}"/>
    <cellStyle name="Normal 34 2" xfId="5612" xr:uid="{7F9B4745-9EE8-469C-918F-59252C03DF9A}"/>
    <cellStyle name="Normal 35" xfId="5613" xr:uid="{F7E590D7-47F6-49D5-AB03-F2D4F941A8F3}"/>
    <cellStyle name="Normal 36" xfId="5614" xr:uid="{F36FD7A8-952C-428D-9816-6226B7132F2C}"/>
    <cellStyle name="Normal 37" xfId="5615" xr:uid="{AF3FC4C3-6010-410D-977F-475B2D0F20D2}"/>
    <cellStyle name="Normal 38" xfId="5274" xr:uid="{337C9C35-3519-478E-8489-54BC2E24D24A}"/>
    <cellStyle name="Normal 38 2" xfId="23481" xr:uid="{59476B8B-327A-499D-A056-457E4438853B}"/>
    <cellStyle name="Normal 38 3" xfId="41397" xr:uid="{7EF747D0-FBB3-4EF1-B1E3-6366279AB503}"/>
    <cellStyle name="Normal 39" xfId="687" xr:uid="{4B2EEF74-E711-4B3F-AD8D-DD31CEBE6CAE}"/>
    <cellStyle name="Normal 39 2" xfId="22933" xr:uid="{381792E7-4BCF-493E-AFA8-01D5F893689D}"/>
    <cellStyle name="Normal 4" xfId="147" xr:uid="{2BC2CC17-FA30-4CDD-A9B7-F460BA2C6087}"/>
    <cellStyle name="Normal 4 10" xfId="2733" xr:uid="{CB89CFF9-FD0B-4706-A35F-A7C599519D59}"/>
    <cellStyle name="Normal 4 10 2" xfId="4739" xr:uid="{14021AD5-3D1F-45B5-9CAA-48E3BD8F00A2}"/>
    <cellStyle name="Normal 4 10 3" xfId="61868" xr:uid="{15BBDDDF-5FF8-4804-BCA9-4D1A1624F5A4}"/>
    <cellStyle name="Normal 4 11" xfId="2732" xr:uid="{44FA8294-E6EA-41E3-8884-CC1E62CA7861}"/>
    <cellStyle name="Normal 4 11 2" xfId="4740" xr:uid="{65F8165E-AB58-4939-9F74-CD97FDD37BC8}"/>
    <cellStyle name="Normal 4 12" xfId="4741" xr:uid="{143F48D3-628E-498E-8CEE-EE8D19C444DC}"/>
    <cellStyle name="Normal 4 13" xfId="5616" xr:uid="{4E647F8B-5768-4093-8613-E203FB719DA9}"/>
    <cellStyle name="Normal 4 13 2" xfId="5617" xr:uid="{92BC0C62-EA44-4C24-BBA3-DF5BCBCC4103}"/>
    <cellStyle name="Normal 4 13 2 2" xfId="5618" xr:uid="{1C2C9B24-204B-4425-9415-7E6FC3B9B17D}"/>
    <cellStyle name="Normal 4 13 2 3" xfId="5619" xr:uid="{ACC613ED-918C-436B-B355-DAC52A09F90E}"/>
    <cellStyle name="Normal 4 13 2 3 2" xfId="5620" xr:uid="{38F1094B-4431-4B61-94AD-6AF1FEA06E43}"/>
    <cellStyle name="Normal 4 13 2 3 3" xfId="5621" xr:uid="{605F6CCD-4D08-48E8-9142-E32E3709126B}"/>
    <cellStyle name="Normal 4 13 2 4" xfId="5622" xr:uid="{810F4109-3C37-4AFD-9470-B0E847D289B9}"/>
    <cellStyle name="Normal 4 13 2 5" xfId="5623" xr:uid="{BC8BB653-6AD2-4F72-81D8-80B8C31B67D5}"/>
    <cellStyle name="Normal 4 14" xfId="770" xr:uid="{19578164-35E0-4459-AF0C-09830594E2F1}"/>
    <cellStyle name="Normal 4 15" xfId="654" xr:uid="{F4AC9211-0467-4710-85CD-3EDE85665BC8}"/>
    <cellStyle name="Normal 4 2" xfId="148" xr:uid="{D1D27B10-143C-4588-8367-1802277ED80D}"/>
    <cellStyle name="Normal 4 2 10" xfId="4742" xr:uid="{A21716E7-5A30-4FF5-B9DC-F6AFF29F1C03}"/>
    <cellStyle name="Normal 4 2 10 2" xfId="23443" xr:uid="{1349E1B0-0680-43E0-BE3D-75D914387334}"/>
    <cellStyle name="Normal 4 2 10 3" xfId="41359" xr:uid="{C62FA6E0-2CA8-4D47-A33B-C01684DD218B}"/>
    <cellStyle name="Normal 4 2 11" xfId="771" xr:uid="{A40CC24E-CF0B-487B-B9BA-709B08038E72}"/>
    <cellStyle name="Normal 4 2 2" xfId="355" xr:uid="{880807E1-972C-472E-B251-037226085724}"/>
    <cellStyle name="Normal 4 2 2 10" xfId="4743" xr:uid="{CECC249C-06ED-4031-B826-5A38DD29548B}"/>
    <cellStyle name="Normal 4 2 2 10 2" xfId="5624" xr:uid="{5936448A-21D7-43DD-8692-EDA14F9BCA41}"/>
    <cellStyle name="Normal 4 2 2 10 2 2" xfId="23579" xr:uid="{9BA5A332-BD61-4AD7-BD08-57AD390E5B5B}"/>
    <cellStyle name="Normal 4 2 2 10 2 3" xfId="41495" xr:uid="{899EF83A-2FD7-41D8-A59C-916E3CDB5932}"/>
    <cellStyle name="Normal 4 2 2 10 3" xfId="23444" xr:uid="{0ED0B621-D5BF-4B7E-A5C8-330F95C54C83}"/>
    <cellStyle name="Normal 4 2 2 10 4" xfId="41360" xr:uid="{7F85E113-FF2C-4602-80DE-1B9E9E3E6E32}"/>
    <cellStyle name="Normal 4 2 2 11" xfId="4744" xr:uid="{E9ACCCAC-EA11-444D-AEA3-04425BF48D36}"/>
    <cellStyle name="Normal 4 2 2 11 2" xfId="5625" xr:uid="{4651586A-2386-4046-AD23-3060FBF010A7}"/>
    <cellStyle name="Normal 4 2 2 11 2 2" xfId="23580" xr:uid="{8C5396F4-3DB4-4A9D-907A-6CCA33866B76}"/>
    <cellStyle name="Normal 4 2 2 11 2 3" xfId="41496" xr:uid="{B117BD0D-B17D-4510-BA0D-DD60F6F45E06}"/>
    <cellStyle name="Normal 4 2 2 11 3" xfId="23445" xr:uid="{AE6D0A62-AD53-40F5-A48B-44BD2D2E8C5C}"/>
    <cellStyle name="Normal 4 2 2 11 4" xfId="41361" xr:uid="{4550BE8F-0E5F-4705-BBE7-CA5BC2C5171C}"/>
    <cellStyle name="Normal 4 2 2 12" xfId="4745" xr:uid="{6BA9912C-BF62-45C3-86BF-B48F163C10F6}"/>
    <cellStyle name="Normal 4 2 2 12 2" xfId="5626" xr:uid="{FD397235-BA80-4BEC-B00E-5B0500ABFC95}"/>
    <cellStyle name="Normal 4 2 2 12 2 2" xfId="23581" xr:uid="{01DA86B7-A6E6-4A20-B418-FE2172F30A12}"/>
    <cellStyle name="Normal 4 2 2 12 2 3" xfId="41497" xr:uid="{BF8B90B2-58A5-4AEB-8237-74EFA8F85038}"/>
    <cellStyle name="Normal 4 2 2 12 3" xfId="23446" xr:uid="{338FFD1E-BB3A-43A4-A323-CCBC9ABBE0EE}"/>
    <cellStyle name="Normal 4 2 2 12 4" xfId="41362" xr:uid="{A4B38EAC-2079-4292-AA33-02765A3B5AF9}"/>
    <cellStyle name="Normal 4 2 2 13" xfId="4746" xr:uid="{91614B82-AC37-48DC-A012-FBF3336E6CD3}"/>
    <cellStyle name="Normal 4 2 2 13 2" xfId="5627" xr:uid="{44638823-265B-4583-9C78-87A9CB0506E7}"/>
    <cellStyle name="Normal 4 2 2 13 2 2" xfId="23582" xr:uid="{37A7FC6C-3233-414D-99B6-39673444A22A}"/>
    <cellStyle name="Normal 4 2 2 13 2 3" xfId="41498" xr:uid="{00C61250-A73C-4393-9A8A-AC36B5997C4D}"/>
    <cellStyle name="Normal 4 2 2 13 3" xfId="23447" xr:uid="{EB3C0E62-BFF6-4275-94F1-CC8A6E4371F6}"/>
    <cellStyle name="Normal 4 2 2 13 4" xfId="41363" xr:uid="{12157CD0-E73C-4E35-A262-7E72D01F0DA4}"/>
    <cellStyle name="Normal 4 2 2 14" xfId="23109" xr:uid="{3CB07E26-F2C0-4172-98BB-71F7176398EF}"/>
    <cellStyle name="Normal 4 2 2 15" xfId="41028" xr:uid="{092F9A59-436D-4066-AB46-CAEE593A7F5D}"/>
    <cellStyle name="Normal 4 2 2 16" xfId="2735" xr:uid="{E030EDFB-6081-44C1-ADBE-C0705A9CE0A2}"/>
    <cellStyle name="Normal 4 2 2 2" xfId="2736" xr:uid="{4D6AA8D3-913D-456A-9E3F-A8B144C6CF36}"/>
    <cellStyle name="Normal 4 2 2 2 10" xfId="4748" xr:uid="{337A62E8-5DDC-4D58-9777-A371422A74AB}"/>
    <cellStyle name="Normal 4 2 2 2 11" xfId="4749" xr:uid="{85C35607-C6EF-4476-A559-53F32F57CA97}"/>
    <cellStyle name="Normal 4 2 2 2 12" xfId="4750" xr:uid="{DDC91244-B4F2-4E21-8C3B-FE71141A743E}"/>
    <cellStyle name="Normal 4 2 2 2 13" xfId="4751" xr:uid="{21684E70-FE02-4F02-8332-7E8A03EAC1B1}"/>
    <cellStyle name="Normal 4 2 2 2 14" xfId="4747" xr:uid="{CDC4DB4E-9EC8-42EE-9E3A-8147BF7326B3}"/>
    <cellStyle name="Normal 4 2 2 2 14 2" xfId="23448" xr:uid="{817B5DD1-F917-4A48-A9BB-A21EDFC5EA1B}"/>
    <cellStyle name="Normal 4 2 2 2 14 3" xfId="41364" xr:uid="{CB9428EC-53CC-4E57-914D-DF8BCA405002}"/>
    <cellStyle name="Normal 4 2 2 2 15" xfId="5628" xr:uid="{0821AE07-52AA-4ABB-8768-432F7233BEA9}"/>
    <cellStyle name="Normal 4 2 2 2 15 2" xfId="23583" xr:uid="{AFC76A29-0686-4708-91E9-5F953E3A98B6}"/>
    <cellStyle name="Normal 4 2 2 2 15 3" xfId="41499" xr:uid="{B69C15E0-7A2E-4C63-8F95-888CFF56B330}"/>
    <cellStyle name="Normal 4 2 2 2 2" xfId="4752" xr:uid="{0063DDA9-4BB0-4199-87BD-8ED3AAA28277}"/>
    <cellStyle name="Normal 4 2 2 2 3" xfId="4753" xr:uid="{54E010FE-BAA7-4945-9122-CFE3A43513D2}"/>
    <cellStyle name="Normal 4 2 2 2 4" xfId="4754" xr:uid="{CA35B1CE-BB3E-4A16-AFCE-79F9812B5018}"/>
    <cellStyle name="Normal 4 2 2 2 5" xfId="4755" xr:uid="{7FD79713-0AC0-4B96-B2EA-66AA59718470}"/>
    <cellStyle name="Normal 4 2 2 2 6" xfId="4756" xr:uid="{D3085AEC-DF7B-4928-8210-E2BF0726513E}"/>
    <cellStyle name="Normal 4 2 2 2 7" xfId="4757" xr:uid="{1C3302F6-BC8C-4AD2-852D-158AA3CEDD03}"/>
    <cellStyle name="Normal 4 2 2 2 8" xfId="4758" xr:uid="{49508259-A245-4CBD-89B0-F16991F5E099}"/>
    <cellStyle name="Normal 4 2 2 2 9" xfId="4759" xr:uid="{F98FB4DF-EA27-4CCC-9CA7-A7813A7F8769}"/>
    <cellStyle name="Normal 4 2 2 3" xfId="4760" xr:uid="{4EC3B257-19C1-4E39-A527-EB6A3E18EACE}"/>
    <cellStyle name="Normal 4 2 2 3 2" xfId="5629" xr:uid="{E7D9CDD2-3CDE-40E3-BBD2-CAFEAF43640B}"/>
    <cellStyle name="Normal 4 2 2 3 2 2" xfId="23584" xr:uid="{0B7CC13E-E91A-406F-854F-D5A9822F17E9}"/>
    <cellStyle name="Normal 4 2 2 3 2 3" xfId="41500" xr:uid="{0E449E1C-E715-44D3-B7E1-31769A750CB2}"/>
    <cellStyle name="Normal 4 2 2 3 3" xfId="23449" xr:uid="{A3937F1D-82CA-4BC9-AABA-741B748EB651}"/>
    <cellStyle name="Normal 4 2 2 3 4" xfId="41365" xr:uid="{53A61126-5BFF-4F53-97D3-C968D8CA26F0}"/>
    <cellStyle name="Normal 4 2 2 4" xfId="4761" xr:uid="{358181E9-FDF7-4B81-9969-F867EC16C93B}"/>
    <cellStyle name="Normal 4 2 2 4 2" xfId="5630" xr:uid="{84A9630E-675E-4F39-A26C-4D330D257C2E}"/>
    <cellStyle name="Normal 4 2 2 4 2 2" xfId="23585" xr:uid="{775A2EDA-8E51-4126-8596-2624EFF460AF}"/>
    <cellStyle name="Normal 4 2 2 4 2 3" xfId="41501" xr:uid="{444F7892-C9A6-40FE-BFC8-5B991E97FBC9}"/>
    <cellStyle name="Normal 4 2 2 4 3" xfId="23450" xr:uid="{0D96710D-6DD1-46CB-B872-5ED679AF68E3}"/>
    <cellStyle name="Normal 4 2 2 4 4" xfId="41366" xr:uid="{2CEF36D1-F2C9-4BDC-986D-7A65267A510D}"/>
    <cellStyle name="Normal 4 2 2 5" xfId="4762" xr:uid="{5417E723-21DD-4250-BD02-49929CDC3D17}"/>
    <cellStyle name="Normal 4 2 2 5 2" xfId="5631" xr:uid="{B247B261-9DC8-4798-B971-21A0F7533C2A}"/>
    <cellStyle name="Normal 4 2 2 5 2 2" xfId="23586" xr:uid="{B1A161D1-C2F3-4361-9BBE-0B218439E5EF}"/>
    <cellStyle name="Normal 4 2 2 5 2 3" xfId="41502" xr:uid="{6148954B-4E16-49B7-B1B5-FB3C22807A65}"/>
    <cellStyle name="Normal 4 2 2 5 3" xfId="23451" xr:uid="{BD25601F-0A7A-4B8D-92A6-F3F5024C2760}"/>
    <cellStyle name="Normal 4 2 2 5 4" xfId="41367" xr:uid="{CF6D736B-F67F-472B-837A-40FC634E0A0C}"/>
    <cellStyle name="Normal 4 2 2 6" xfId="4763" xr:uid="{6B19574A-6CF5-40C1-B724-C91F1CB1B4A6}"/>
    <cellStyle name="Normal 4 2 2 6 2" xfId="5632" xr:uid="{D8FF03D3-D764-4CFC-8036-9A73E3654DEE}"/>
    <cellStyle name="Normal 4 2 2 6 2 2" xfId="23587" xr:uid="{BD911E4E-2F1E-4A6D-9C1F-B63BD2A77616}"/>
    <cellStyle name="Normal 4 2 2 6 2 3" xfId="41503" xr:uid="{AD9A4DD1-7D5D-4976-A996-E768D159D2D3}"/>
    <cellStyle name="Normal 4 2 2 6 3" xfId="23452" xr:uid="{76A091DF-73EF-4749-811E-E8EFF2AF3E54}"/>
    <cellStyle name="Normal 4 2 2 6 4" xfId="41368" xr:uid="{61CAB622-D752-48C6-880A-A57E684C84DC}"/>
    <cellStyle name="Normal 4 2 2 7" xfId="4764" xr:uid="{3B2D5107-4182-4F2D-AFB9-28E9342B9305}"/>
    <cellStyle name="Normal 4 2 2 7 2" xfId="5633" xr:uid="{5E10C8EE-97A2-410F-BFA8-D7EA2203635C}"/>
    <cellStyle name="Normal 4 2 2 7 2 2" xfId="23588" xr:uid="{9A2F613F-43C8-4225-8B63-0BF605A503A9}"/>
    <cellStyle name="Normal 4 2 2 7 2 3" xfId="41504" xr:uid="{8B07BB22-D1DF-44F2-8E07-A91D86EF70D3}"/>
    <cellStyle name="Normal 4 2 2 7 3" xfId="23453" xr:uid="{CAE16C00-B020-4580-BC4B-18F192164E09}"/>
    <cellStyle name="Normal 4 2 2 7 4" xfId="41369" xr:uid="{1CAA8622-BE28-494F-8A69-DA9E294A0B0C}"/>
    <cellStyle name="Normal 4 2 2 8" xfId="4765" xr:uid="{A6A09B0C-6E57-42AE-9D7C-A555E9F3B5B5}"/>
    <cellStyle name="Normal 4 2 2 8 2" xfId="5634" xr:uid="{A084DBF2-D205-42E0-BC83-84F9E397F43F}"/>
    <cellStyle name="Normal 4 2 2 8 2 2" xfId="23589" xr:uid="{7C9789FB-6FA7-4F0B-92FB-1597894176F1}"/>
    <cellStyle name="Normal 4 2 2 8 2 3" xfId="41505" xr:uid="{D130B9D0-9E26-48C8-ADCC-39C5078496AC}"/>
    <cellStyle name="Normal 4 2 2 8 3" xfId="23454" xr:uid="{48518E5E-6D09-4F06-9AB8-C0D65303657B}"/>
    <cellStyle name="Normal 4 2 2 8 4" xfId="41370" xr:uid="{9B2BEA23-ED94-45CE-96B7-23518569843A}"/>
    <cellStyle name="Normal 4 2 2 9" xfId="4766" xr:uid="{E4D3AB99-824E-4354-BA91-8EB94A3F1B9A}"/>
    <cellStyle name="Normal 4 2 2 9 2" xfId="5635" xr:uid="{803897AB-49B6-4408-8CC0-EC25CBD51631}"/>
    <cellStyle name="Normal 4 2 2 9 2 2" xfId="23590" xr:uid="{670BAB3E-C676-4C96-A2BF-0F884E552C11}"/>
    <cellStyle name="Normal 4 2 2 9 2 3" xfId="41506" xr:uid="{D092B4E0-38CE-491B-BF14-2C07B279D784}"/>
    <cellStyle name="Normal 4 2 2 9 3" xfId="23455" xr:uid="{6366ACB4-93EF-497E-8FA8-D0334015488D}"/>
    <cellStyle name="Normal 4 2 2 9 4" xfId="41371" xr:uid="{1DCBE157-95E5-4B9C-972C-A17A1DD8544B}"/>
    <cellStyle name="Normal 4 2 3" xfId="465" xr:uid="{4F764792-B6EA-4B5F-83FE-E8DE79A8E333}"/>
    <cellStyle name="Normal 4 2 3 2" xfId="2738" xr:uid="{3B8C94CC-2442-4C07-ADEF-5B1A63B0F10A}"/>
    <cellStyle name="Normal 4 2 3 2 2" xfId="5637" xr:uid="{18AD4A0E-4BA2-40C8-8DDC-C32EA3FAC514}"/>
    <cellStyle name="Normal 4 2 3 2 3" xfId="23110" xr:uid="{12590273-5F8B-4991-B97F-459C8697F038}"/>
    <cellStyle name="Normal 4 2 3 2 4" xfId="41029" xr:uid="{AC899586-6F93-4A84-82AE-876DED28D3F7}"/>
    <cellStyle name="Normal 4 2 3 3" xfId="4767" xr:uid="{63153C95-8DFB-4F1F-8C37-82F53591E82E}"/>
    <cellStyle name="Normal 4 2 3 4" xfId="5636" xr:uid="{BAFF6E43-2827-4DE9-9224-8ACA2490162B}"/>
    <cellStyle name="Normal 4 2 3 4 2" xfId="23591" xr:uid="{82E3E33F-7AE6-460E-9CAC-3C6D5DBBBC18}"/>
    <cellStyle name="Normal 4 2 3 4 3" xfId="41507" xr:uid="{B0231C62-E02A-4C92-9476-FA8BC8B71E3F}"/>
    <cellStyle name="Normal 4 2 3 5" xfId="2737" xr:uid="{ABCF08D2-7F1E-4568-B14C-51A1F6F78E98}"/>
    <cellStyle name="Normal 4 2 4" xfId="2734" xr:uid="{7FF77A91-E01E-4CFB-BF8A-391AE973EF3D}"/>
    <cellStyle name="Normal 4 2 5" xfId="4768" xr:uid="{9A8483C8-D983-4E16-8231-08C0F1B38058}"/>
    <cellStyle name="Normal 4 2 6" xfId="4769" xr:uid="{49AD0C3A-292B-4DCE-8481-ACBD8F9B420D}"/>
    <cellStyle name="Normal 4 2 7" xfId="4770" xr:uid="{F93C7C14-F4F9-4B98-B638-DC79949AB167}"/>
    <cellStyle name="Normal 4 2 8" xfId="4771" xr:uid="{0960C44C-04C1-4037-B853-9C7AE2DD1828}"/>
    <cellStyle name="Normal 4 2 9" xfId="4772" xr:uid="{4D5EE93F-3078-40EB-A369-BC3DA6C6E73B}"/>
    <cellStyle name="Normal 4 2_Scen_XBase" xfId="2739" xr:uid="{621F117D-3029-44D0-B8DF-F6813B0FA400}"/>
    <cellStyle name="Normal 4 3" xfId="356" xr:uid="{38EB4639-6F3E-47C2-A8D8-D57A1FF3C45A}"/>
    <cellStyle name="Normal 4 3 10" xfId="23005" xr:uid="{72350DCA-38E3-4D0C-BCAE-CE717DBAEF73}"/>
    <cellStyle name="Normal 4 3 11" xfId="40924" xr:uid="{266BE1A2-F07E-4800-AEDF-D0CAF4DD6527}"/>
    <cellStyle name="Normal 4 3 12" xfId="772" xr:uid="{0893BAFE-0EB8-4AE7-A5D7-2615891A6F4D}"/>
    <cellStyle name="Normal 4 3 2" xfId="773" xr:uid="{63E92BCA-628A-4A49-9686-04DE9F92A548}"/>
    <cellStyle name="Normal 4 3 2 2" xfId="2741" xr:uid="{F4652FC8-4411-4D37-A130-ED9EA24CF253}"/>
    <cellStyle name="Normal 4 3 3" xfId="898" xr:uid="{1426F289-8CEA-4CCF-8987-0788BF22921F}"/>
    <cellStyle name="Normal 4 3 3 2" xfId="2742" xr:uid="{1AAF1ECD-E30C-4771-BDA7-79BACB1D8D61}"/>
    <cellStyle name="Normal 4 3 3 2 2" xfId="5640" xr:uid="{7A6965E9-9083-43D8-8EC2-40E4AB941F35}"/>
    <cellStyle name="Normal 4 3 3 2 3" xfId="23111" xr:uid="{E6D4EA36-4005-424F-8DC1-F92A1D1BEE47}"/>
    <cellStyle name="Normal 4 3 3 2 4" xfId="41030" xr:uid="{8879435A-AD95-417A-8EC5-D50D07750EB2}"/>
    <cellStyle name="Normal 4 3 3 3" xfId="4773" xr:uid="{EA60152A-6291-48EA-AC64-B74833409772}"/>
    <cellStyle name="Normal 4 3 3 4" xfId="5639" xr:uid="{D33ECE5F-F524-47AE-BF3B-8CC19676D6DD}"/>
    <cellStyle name="Normal 4 3 3 4 2" xfId="23593" xr:uid="{6591386F-2301-4B5B-8231-9B645D12592A}"/>
    <cellStyle name="Normal 4 3 3 4 3" xfId="41509" xr:uid="{4473324A-8BC9-48A3-BD8D-4DD647BB758C}"/>
    <cellStyle name="Normal 4 3 3 5" xfId="23039" xr:uid="{D2280E25-55BA-451A-AA06-0DDB5F5945E0}"/>
    <cellStyle name="Normal 4 3 3 6" xfId="40958" xr:uid="{26503370-9CDB-4196-ACCF-CFA31E25EA37}"/>
    <cellStyle name="Normal 4 3 3 7" xfId="60727" xr:uid="{08C4EC97-4B36-4802-8426-0E0C2C77B99D}"/>
    <cellStyle name="Normal 4 3 4" xfId="897" xr:uid="{2A450122-07F2-4F9E-868F-60CA3E21307F}"/>
    <cellStyle name="Normal 4 3 4 2" xfId="2743" xr:uid="{54F308A6-2E3B-4754-AF78-7A3485B7F380}"/>
    <cellStyle name="Normal 4 3 4 2 2" xfId="5641" xr:uid="{BA69B476-93B3-42D0-9626-D21D6874FCBB}"/>
    <cellStyle name="Normal 4 3 4 3" xfId="4774" xr:uid="{4FD1D844-0FD4-45F1-89A9-701FAA503E67}"/>
    <cellStyle name="Normal 4 3 4 4" xfId="23038" xr:uid="{37723D3F-8606-41EA-8AC4-F6A17176A295}"/>
    <cellStyle name="Normal 4 3 4 5" xfId="40957" xr:uid="{E5C8694D-B03C-41C5-B793-123D411E0210}"/>
    <cellStyle name="Normal 4 3 4 6" xfId="59736" xr:uid="{98A8CE04-3D5D-4D76-901F-B2BEB24FA1E8}"/>
    <cellStyle name="Normal 4 3 5" xfId="2744" xr:uid="{4972A5D6-51CC-4539-B8F3-6F4A3BCC233B}"/>
    <cellStyle name="Normal 4 3 5 2" xfId="4775" xr:uid="{31D6D067-D08C-4CC7-A1EB-5B97D2EC0A82}"/>
    <cellStyle name="Normal 4 3 5 3" xfId="23112" xr:uid="{C3834DA5-3AEF-4DD0-948B-D352FC52E5CB}"/>
    <cellStyle name="Normal 4 3 5 4" xfId="41031" xr:uid="{552A8D72-1848-4BED-9C35-23685EFDE725}"/>
    <cellStyle name="Normal 4 3 6" xfId="2740" xr:uid="{B43FC8CC-7EB4-4E19-B626-9D0989E9664B}"/>
    <cellStyle name="Normal 4 3 7" xfId="4776" xr:uid="{A86DC0CB-CAF7-4027-9A81-9EA4C16F9576}"/>
    <cellStyle name="Normal 4 3 8" xfId="4777" xr:uid="{66C9433C-A928-4854-8C58-37CA3B3921D3}"/>
    <cellStyle name="Normal 4 3 9" xfId="5638" xr:uid="{1846FABD-87ED-4641-8CA6-6482CD00DE98}"/>
    <cellStyle name="Normal 4 3 9 2" xfId="23592" xr:uid="{39E1235D-2A55-455F-8F6E-97E687DAE04D}"/>
    <cellStyle name="Normal 4 3 9 3" xfId="41508" xr:uid="{4B18721D-15E3-4731-9CB9-7029AA00354C}"/>
    <cellStyle name="Normal 4 3_Scen_XBase" xfId="2745" xr:uid="{5FA65983-88B7-4281-B889-789497D682FF}"/>
    <cellStyle name="Normal 4 4" xfId="437" xr:uid="{B1EAC4A2-F813-48CB-960A-C8D7AAF9FB1D}"/>
    <cellStyle name="Normal 4 4 2" xfId="566" xr:uid="{349D8F6E-2E5A-4071-8520-FE12D4B94637}"/>
    <cellStyle name="Normal 4 4 2 2" xfId="61850" xr:uid="{4E6EA724-B4CA-48C9-8807-C787301C3389}"/>
    <cellStyle name="Normal 4 4 2 3" xfId="62872" xr:uid="{FA5B89AD-E8D5-4DB6-AD62-18DE4645299D}"/>
    <cellStyle name="Normal 4 4 2 4" xfId="59942" xr:uid="{C41BE7B6-C9E9-403D-9426-34DD1D01B733}"/>
    <cellStyle name="Normal 4 4 2 5" xfId="2747" xr:uid="{4D7E7B87-E22B-495F-AF7C-5C314082D2F4}"/>
    <cellStyle name="Normal 4 4 3" xfId="2748" xr:uid="{1F03D765-B908-4021-A1CA-C4E77A95A0CA}"/>
    <cellStyle name="Normal 4 4 3 2" xfId="4778" xr:uid="{D2E97D1A-C5F6-4DBD-A06D-423D7FDAA4D0}"/>
    <cellStyle name="Normal 4 4 4" xfId="2746" xr:uid="{2347024B-6C8C-45F6-AE04-A19867AC4D67}"/>
    <cellStyle name="Normal 4 4 4 2" xfId="60934" xr:uid="{9F895E1C-58F3-4938-9946-D5EDB75E9354}"/>
    <cellStyle name="Normal 4 4 5" xfId="4779" xr:uid="{C7517671-170E-44A3-A9EC-0104226522C2}"/>
    <cellStyle name="Normal 4 4 5 2" xfId="61956" xr:uid="{D4AF3BFB-F6E2-4D8E-AEC0-25D63F195425}"/>
    <cellStyle name="Normal 4 4 6" xfId="4780" xr:uid="{2FF1805F-E3B7-4391-9A0A-74F82AD92835}"/>
    <cellStyle name="Normal 4 4 7" xfId="4781" xr:uid="{C56FDDDB-9075-479E-BE22-2BC1B65F38AA}"/>
    <cellStyle name="Normal 4 4 8" xfId="4782" xr:uid="{99980E71-C7D4-478F-AAAF-57848A7FF0DA}"/>
    <cellStyle name="Normal 4 4 9" xfId="774" xr:uid="{F3C02B66-34F7-497E-89EF-1D4455BAD82E}"/>
    <cellStyle name="Normal 4 5" xfId="182" xr:uid="{1BFBFE6A-6E3B-4342-8FFA-8177C0DBC386}"/>
    <cellStyle name="Normal 4 5 10" xfId="23006" xr:uid="{EC4916CA-6935-43EC-BBA0-14EBF2234A09}"/>
    <cellStyle name="Normal 4 5 11" xfId="40925" xr:uid="{DD4779BC-B783-4C72-8709-B16ABBF12BD0}"/>
    <cellStyle name="Normal 4 5 12" xfId="59952" xr:uid="{462CFF4F-1C17-4541-BA29-CFACDB6A98A6}"/>
    <cellStyle name="Normal 4 5 13" xfId="775" xr:uid="{A815775D-EEE5-47E3-8D7D-13E020D3A422}"/>
    <cellStyle name="Normal 4 5 2" xfId="899" xr:uid="{AB72D981-7553-46AD-A4D0-E3023E5A1FBB}"/>
    <cellStyle name="Normal 4 5 2 2" xfId="2750" xr:uid="{3DA7F31A-DDAA-414C-95A2-EDE82E483051}"/>
    <cellStyle name="Normal 4 5 2 3" xfId="23040" xr:uid="{2E117A59-E257-41E3-8105-8F1234E3D5C8}"/>
    <cellStyle name="Normal 4 5 2 4" xfId="40959" xr:uid="{CD7E53D6-4961-4A47-9D54-BD66E1EFE371}"/>
    <cellStyle name="Normal 4 5 2 5" xfId="60944" xr:uid="{086E16A9-17C6-4EFF-8EE7-16E48066608E}"/>
    <cellStyle name="Normal 4 5 3" xfId="2749" xr:uid="{A08B7F98-31CD-43A1-8A5E-A6A818989F57}"/>
    <cellStyle name="Normal 4 5 3 2" xfId="4783" xr:uid="{683D8E56-7BD3-4869-BC14-7B656BC4ABE4}"/>
    <cellStyle name="Normal 4 5 3 3" xfId="23113" xr:uid="{9D934413-672C-4691-B7E2-777F0BE06FF4}"/>
    <cellStyle name="Normal 4 5 3 4" xfId="41032" xr:uid="{8F997B48-E672-49F2-BFCF-435E2C8DD716}"/>
    <cellStyle name="Normal 4 5 3 5" xfId="61966" xr:uid="{7C6F6DE9-D13D-43D1-A927-544978901E3E}"/>
    <cellStyle name="Normal 4 5 4" xfId="4784" xr:uid="{0E22C23C-95A9-4E6F-9E3A-4AAC5B7D99C0}"/>
    <cellStyle name="Normal 4 5 5" xfId="4785" xr:uid="{FF3579ED-B36F-478A-9780-BC4AF7E94534}"/>
    <cellStyle name="Normal 4 5 6" xfId="4786" xr:uid="{E7DA1CEE-7CBF-462E-BD25-B3DEA2A89948}"/>
    <cellStyle name="Normal 4 5 7" xfId="4787" xr:uid="{95977458-E361-4FC8-9395-D8ACC16A41F6}"/>
    <cellStyle name="Normal 4 5 8" xfId="4788" xr:uid="{19900C6D-74CF-4736-9E77-A04444DD6C44}"/>
    <cellStyle name="Normal 4 5 9" xfId="5642" xr:uid="{704ACC45-EFB8-47B2-BA10-C541247D80A3}"/>
    <cellStyle name="Normal 4 5 9 2" xfId="23594" xr:uid="{F72E56B4-3A07-4972-A9AE-325894170F0A}"/>
    <cellStyle name="Normal 4 5 9 3" xfId="41510" xr:uid="{709E3CE5-4EF5-4CBB-86BE-790862A2D307}"/>
    <cellStyle name="Normal 4 6" xfId="464" xr:uid="{168579A0-1C61-49BF-9BAF-913A29F0C9A5}"/>
    <cellStyle name="Normal 4 6 2" xfId="900" xr:uid="{E279231E-FECB-4265-AF1C-3DFD217BCABA}"/>
    <cellStyle name="Normal 4 6 2 2" xfId="2752" xr:uid="{592DFB1F-3DB5-40C2-A870-9A637368544D}"/>
    <cellStyle name="Normal 4 6 2 3" xfId="23041" xr:uid="{5E9E3596-D6D2-4216-AA3A-85E9F1F76D8E}"/>
    <cellStyle name="Normal 4 6 2 4" xfId="40960" xr:uid="{2A04A827-25C2-4A2B-9084-D80F77787420}"/>
    <cellStyle name="Normal 4 6 3" xfId="2753" xr:uid="{9210F36A-E937-4BCE-8915-6CE7BBE9499F}"/>
    <cellStyle name="Normal 4 6 4" xfId="2751" xr:uid="{4A40A73E-826E-46F2-BCC7-46618446DB65}"/>
    <cellStyle name="Normal 4 6 4 2" xfId="23114" xr:uid="{F25D77A3-DE19-4D2B-BB0F-C4785E8ED529}"/>
    <cellStyle name="Normal 4 6 4 3" xfId="41033" xr:uid="{C0DDDD23-1201-49FD-A4A2-D437D7C8D3E4}"/>
    <cellStyle name="Normal 4 6 5" xfId="5643" xr:uid="{F7A7EC77-272F-49FB-B217-84923762274D}"/>
    <cellStyle name="Normal 4 6 5 2" xfId="23595" xr:uid="{8E6CE4A9-FE0E-482B-AAC1-A3EC72C9B30F}"/>
    <cellStyle name="Normal 4 6 5 3" xfId="41511" xr:uid="{7674E2EB-C8A7-4F8E-AA80-9BC38F91C5BD}"/>
    <cellStyle name="Normal 4 6 6" xfId="23007" xr:uid="{1112D9D8-7BE7-431D-A5B5-CE32CF4D7265}"/>
    <cellStyle name="Normal 4 6 7" xfId="40926" xr:uid="{5DACAD3A-8E73-4343-8C1C-B242121532C8}"/>
    <cellStyle name="Normal 4 7" xfId="901" xr:uid="{1B427C9C-1DB3-4D3C-8347-389C8B6CFF53}"/>
    <cellStyle name="Normal 4 7 2" xfId="2754" xr:uid="{1E7F3F5C-89A6-4B05-9884-A2FD7A04ABF0}"/>
    <cellStyle name="Normal 4 7 2 2" xfId="5645" xr:uid="{38544AD0-71EC-4BC7-B4B7-B911DCBC64DE}"/>
    <cellStyle name="Normal 4 7 2 3" xfId="23115" xr:uid="{F2114C17-45F0-4467-9984-44D5582CE8F5}"/>
    <cellStyle name="Normal 4 7 2 4" xfId="41034" xr:uid="{E65F8E72-A74A-4ED6-855E-641BF43D0D80}"/>
    <cellStyle name="Normal 4 7 2 5" xfId="61761" xr:uid="{824FFB0D-1C09-4292-9E23-0CFDEBA71725}"/>
    <cellStyle name="Normal 4 7 3" xfId="4789" xr:uid="{242E7DD2-3289-4033-B946-50103637A5D1}"/>
    <cellStyle name="Normal 4 7 3 2" xfId="62783" xr:uid="{07E76C51-2B6C-46AA-8B8C-50A54B5E081B}"/>
    <cellStyle name="Normal 4 7 4" xfId="5644" xr:uid="{A00CB43D-F8D1-4EB1-86BB-71272623BD68}"/>
    <cellStyle name="Normal 4 7 4 2" xfId="23596" xr:uid="{EB029052-53D8-4BBE-868E-62FF704581D5}"/>
    <cellStyle name="Normal 4 7 4 3" xfId="41512" xr:uid="{DDAF0C9E-449C-45E3-A417-F239D86945D0}"/>
    <cellStyle name="Normal 4 7 5" xfId="23042" xr:uid="{B3A28F84-E0E8-4383-B006-DF05F2EFD2AB}"/>
    <cellStyle name="Normal 4 7 6" xfId="40961" xr:uid="{E31E76D8-9A03-4ACD-B405-9B7254B462BF}"/>
    <cellStyle name="Normal 4 7 7" xfId="59845" xr:uid="{ACF0AED0-EDF2-4193-AD7B-A71D2266E55A}"/>
    <cellStyle name="Normal 4 8" xfId="896" xr:uid="{7EC5E957-F3A0-49D3-BAFC-C035E54C7DCD}"/>
    <cellStyle name="Normal 4 8 2" xfId="2755" xr:uid="{A5AA140F-89F6-4654-973C-918DFDB93E41}"/>
    <cellStyle name="Normal 4 8 2 2" xfId="5647" xr:uid="{88347389-F728-44C2-8F24-FF40F37FEBA6}"/>
    <cellStyle name="Normal 4 8 3" xfId="4790" xr:uid="{DA534603-30FE-4F1D-A86F-36A2595BA0F4}"/>
    <cellStyle name="Normal 4 8 4" xfId="5646" xr:uid="{C5F83CD2-67F0-4DD7-856A-6658ED77D157}"/>
    <cellStyle name="Normal 4 8 4 2" xfId="23597" xr:uid="{E06255D3-1095-4C95-8604-18606BCEA3CD}"/>
    <cellStyle name="Normal 4 8 4 3" xfId="41513" xr:uid="{6338DE41-F8B6-4411-AAE9-010EC3BF6AD6}"/>
    <cellStyle name="Normal 4 8 5" xfId="23037" xr:uid="{48572F3B-3B9B-486E-8DCA-919D3327333F}"/>
    <cellStyle name="Normal 4 8 6" xfId="40956" xr:uid="{FA0C8779-47E1-4A68-B9A6-875C7844C40D}"/>
    <cellStyle name="Normal 4 8 7" xfId="60839" xr:uid="{BB3EF367-3EE6-4D6B-B7D8-2B1CD32FFE33}"/>
    <cellStyle name="Normal 4 9" xfId="2756" xr:uid="{CC707F93-3AF7-44A4-85F4-C66AC9E26B81}"/>
    <cellStyle name="Normal 4 9 2" xfId="4791" xr:uid="{44AD2B09-BF1E-4442-AC8C-069B2959934A}"/>
    <cellStyle name="Normal 4 9 3" xfId="5648" xr:uid="{C34A05C8-3B0F-441E-B213-0D6936F47AFA}"/>
    <cellStyle name="Normal 4 9 3 2" xfId="23598" xr:uid="{E086EF36-F81A-4241-A43D-CA759F7A78FC}"/>
    <cellStyle name="Normal 4 9 3 3" xfId="41514" xr:uid="{28C85B4B-D50C-4C0B-A21F-AAB829209095}"/>
    <cellStyle name="Normal 4 9 4" xfId="60846" xr:uid="{5BFC64BE-8AF5-4D46-816D-F4EEACE74DB8}"/>
    <cellStyle name="Normal 4_ELC" xfId="5649" xr:uid="{98F87830-5B01-4A51-997D-8CDC683B9B94}"/>
    <cellStyle name="Normal 40" xfId="2757" xr:uid="{D4C784C9-3E63-4649-A995-B1B001C88561}"/>
    <cellStyle name="Normal 41" xfId="668" xr:uid="{9EB42161-97C0-4027-8D12-6ECA8A6007A8}"/>
    <cellStyle name="Normal 41 2" xfId="22964" xr:uid="{A4EF1BB7-C826-4265-B520-EF85365E668D}"/>
    <cellStyle name="Normal 41 3" xfId="40884" xr:uid="{0C8381AA-8052-44DF-B5A1-C57F9101136E}"/>
    <cellStyle name="Normal 42" xfId="22935" xr:uid="{C94DEE1C-F9E5-4045-8962-DEEFA3DFF9BC}"/>
    <cellStyle name="Normal 43" xfId="40856" xr:uid="{40DC90D1-44FB-4A0F-BF2A-C87E4AF73F26}"/>
    <cellStyle name="Normal 44" xfId="58737" xr:uid="{0E407A1E-6C3C-492C-A6CA-B29087DB9AEF}"/>
    <cellStyle name="Normal 45" xfId="632" xr:uid="{3596F877-A762-46CF-A92E-942C805E0316}"/>
    <cellStyle name="Normal 46" xfId="62887" xr:uid="{492AB9E3-B619-4F96-AB12-CBA401C58C60}"/>
    <cellStyle name="Normal 47" xfId="62888" xr:uid="{2C0E0E49-7723-4409-99C4-7389547092E9}"/>
    <cellStyle name="Normal 48" xfId="62889" xr:uid="{7BCDE10C-0019-42DC-B37A-A38519EE5F1C}"/>
    <cellStyle name="Normal 49" xfId="62890" xr:uid="{CCD6EFE1-FFD1-462B-A25D-50C1A42C6046}"/>
    <cellStyle name="Normal 5" xfId="149" xr:uid="{4ECF997B-763A-4932-AAFD-0D39AB6569DF}"/>
    <cellStyle name="Normal 5 10" xfId="2759" xr:uid="{4C09377D-1213-4FD6-ADB9-D8059BF21E88}"/>
    <cellStyle name="Normal 5 10 2" xfId="4792" xr:uid="{5652B3CE-02F5-4D93-AF8F-F98E4A36D4F2}"/>
    <cellStyle name="Normal 5 11" xfId="2760" xr:uid="{4B369D3A-6DCD-4866-82BF-7F6044B725E6}"/>
    <cellStyle name="Normal 5 11 2" xfId="4793" xr:uid="{F625361E-A207-4491-9EED-D59A838427F9}"/>
    <cellStyle name="Normal 5 12" xfId="2761" xr:uid="{6889935A-F4A7-4133-A33A-9A119C35196A}"/>
    <cellStyle name="Normal 5 12 2" xfId="4794" xr:uid="{EADDB1A9-01C6-40CA-93C2-9A6A210F6597}"/>
    <cellStyle name="Normal 5 12 3" xfId="23117" xr:uid="{68718A71-864F-4764-A1F7-659967B86438}"/>
    <cellStyle name="Normal 5 12 4" xfId="41036" xr:uid="{E51D15AB-E53A-4F0F-85CC-B81B88FDAF1E}"/>
    <cellStyle name="Normal 5 13" xfId="2758" xr:uid="{8DD45387-BE5F-4612-A37B-F212379A4AD0}"/>
    <cellStyle name="Normal 5 13 2" xfId="5650" xr:uid="{A45B3C73-DB3E-4B1B-A5B3-9D4536160EC5}"/>
    <cellStyle name="Normal 5 13 3" xfId="23116" xr:uid="{84C53A33-669E-4606-90FA-A6C8EE8A38C3}"/>
    <cellStyle name="Normal 5 13 4" xfId="41035" xr:uid="{3F3F0FF9-E9B2-490C-96BB-1BEC9C588AEC}"/>
    <cellStyle name="Normal 5 14" xfId="5651" xr:uid="{1C26F5A4-D9B1-4CEA-98B6-196A47469CE7}"/>
    <cellStyle name="Normal 5 15" xfId="40837" xr:uid="{82FA6E49-9CEC-4562-823A-3D9100684731}"/>
    <cellStyle name="Normal 5 16" xfId="58903" xr:uid="{EB6BFB44-ABFD-40B0-AC49-698FDFBA929B}"/>
    <cellStyle name="Normal 5 17" xfId="776" xr:uid="{9BE72FBF-6D00-44D7-BB3D-F6B855C8CD39}"/>
    <cellStyle name="Normal 5 2" xfId="357" xr:uid="{A85CE0AC-C9EC-4A7E-96D4-CF9128058F48}"/>
    <cellStyle name="Normal 5 2 10" xfId="5652" xr:uid="{AF2D0BFC-7F28-4867-A7F3-8714D1E1C3EE}"/>
    <cellStyle name="Normal 5 2 10 2" xfId="23599" xr:uid="{B5A7EBCE-614E-400E-8C59-F8DD512A1381}"/>
    <cellStyle name="Normal 5 2 10 3" xfId="41515" xr:uid="{68E11A0F-D06B-400B-86A7-52D5D3F00576}"/>
    <cellStyle name="Normal 5 2 2" xfId="358" xr:uid="{5A542E81-B315-473B-B70A-C5F2593A8F46}"/>
    <cellStyle name="Normal 5 2 2 10" xfId="4796" xr:uid="{D683494C-0B51-423A-ACE8-39055AC257B9}"/>
    <cellStyle name="Normal 5 2 2 10 2" xfId="5653" xr:uid="{9ECD38B3-1D2C-4214-8B72-918E027EC08F}"/>
    <cellStyle name="Normal 5 2 2 10 2 2" xfId="23600" xr:uid="{72A0CD35-8283-4CF1-85B2-EEB148F5773B}"/>
    <cellStyle name="Normal 5 2 2 10 2 3" xfId="41516" xr:uid="{4F4CA5B8-3123-4FF4-9D9C-153EE1FD4E6A}"/>
    <cellStyle name="Normal 5 2 2 10 3" xfId="23456" xr:uid="{0D5C5DF7-90C8-48A8-9F34-CB7CD6FB32F5}"/>
    <cellStyle name="Normal 5 2 2 10 4" xfId="41372" xr:uid="{3C9BB5D6-CE1C-4FDB-A6D2-B0EA7DB71827}"/>
    <cellStyle name="Normal 5 2 2 11" xfId="4797" xr:uid="{E95B2CE7-83A3-4941-A26F-DE8D5E93AD37}"/>
    <cellStyle name="Normal 5 2 2 11 2" xfId="5654" xr:uid="{7DE6D1AC-6ECB-465E-A697-88541EDB41AA}"/>
    <cellStyle name="Normal 5 2 2 11 2 2" xfId="23601" xr:uid="{5666ECB6-764E-4F22-8C34-20F4259EF356}"/>
    <cellStyle name="Normal 5 2 2 11 2 3" xfId="41517" xr:uid="{49A26ADC-F32F-4EE2-8197-ACA9BD5CB4CE}"/>
    <cellStyle name="Normal 5 2 2 11 3" xfId="23457" xr:uid="{4B72A4C1-AB91-4423-A9F6-8CBF78BE18B2}"/>
    <cellStyle name="Normal 5 2 2 11 4" xfId="41373" xr:uid="{7CD93D86-0FC7-4CED-A6DC-BE68871EA2D8}"/>
    <cellStyle name="Normal 5 2 2 12" xfId="4798" xr:uid="{B36C7385-336A-4F04-9C4F-72AC57F7FD9D}"/>
    <cellStyle name="Normal 5 2 2 12 2" xfId="5655" xr:uid="{59F6BD0D-1359-45F2-8474-1E1663DEE121}"/>
    <cellStyle name="Normal 5 2 2 12 2 2" xfId="23602" xr:uid="{71441C7D-923F-4723-AD90-C14409F0657D}"/>
    <cellStyle name="Normal 5 2 2 12 2 3" xfId="41518" xr:uid="{C9CF78E7-9651-490B-8A96-1B791525F5A5}"/>
    <cellStyle name="Normal 5 2 2 12 3" xfId="23458" xr:uid="{0D8F6393-4C25-49BA-AA98-87EB651CC0FB}"/>
    <cellStyle name="Normal 5 2 2 12 4" xfId="41374" xr:uid="{EADBC17F-9265-4BC1-9B92-8814D32F4F28}"/>
    <cellStyle name="Normal 5 2 2 13" xfId="4799" xr:uid="{B107CB94-B7F4-40DB-8190-DB8E78DA949C}"/>
    <cellStyle name="Normal 5 2 2 13 2" xfId="5656" xr:uid="{C7E1874E-65FA-4B04-AD57-BC622B801AD4}"/>
    <cellStyle name="Normal 5 2 2 13 2 2" xfId="23603" xr:uid="{7AC7CC12-64BF-453B-A6CF-61B28BE19B0C}"/>
    <cellStyle name="Normal 5 2 2 13 2 3" xfId="41519" xr:uid="{6968F4C9-ADC1-4ADA-A895-C68478131394}"/>
    <cellStyle name="Normal 5 2 2 13 3" xfId="23459" xr:uid="{38EB350C-DFBB-4E4A-B73D-BB8B04F85C43}"/>
    <cellStyle name="Normal 5 2 2 13 4" xfId="41375" xr:uid="{E4D061DE-E1EF-48FE-BBC7-1446E90A0465}"/>
    <cellStyle name="Normal 5 2 2 14" xfId="4795" xr:uid="{FF619118-164B-40C4-B495-E456DB7373D4}"/>
    <cellStyle name="Normal 5 2 2 15" xfId="777" xr:uid="{F57BDB0E-B88E-49EC-969D-1436C36C2CBF}"/>
    <cellStyle name="Normal 5 2 2 2" xfId="359" xr:uid="{D0C51B3E-1B8D-4069-BD76-7009F07C33AD}"/>
    <cellStyle name="Normal 5 2 2 2 10" xfId="4801" xr:uid="{8F26722A-ED0B-454E-9616-C2DF776DEC19}"/>
    <cellStyle name="Normal 5 2 2 2 11" xfId="4802" xr:uid="{937EBE5D-F575-447D-8B05-BD9CBBF75259}"/>
    <cellStyle name="Normal 5 2 2 2 12" xfId="4803" xr:uid="{5E195155-AB46-4829-9FBE-163871E77B67}"/>
    <cellStyle name="Normal 5 2 2 2 13" xfId="4804" xr:uid="{B34E3B88-43D6-45EF-AD77-65A5DC9A8B6A}"/>
    <cellStyle name="Normal 5 2 2 2 14" xfId="4800" xr:uid="{2065F6F4-A2BB-48BB-B3C0-43B070838705}"/>
    <cellStyle name="Normal 5 2 2 2 14 2" xfId="23460" xr:uid="{5BA8A792-9403-45B3-81CC-7A834F6CE53E}"/>
    <cellStyle name="Normal 5 2 2 2 14 3" xfId="41376" xr:uid="{F88267D6-39C4-47FB-82F8-31B9743245CE}"/>
    <cellStyle name="Normal 5 2 2 2 15" xfId="5657" xr:uid="{7094F623-2457-47C1-80C3-24B2F527DD74}"/>
    <cellStyle name="Normal 5 2 2 2 15 2" xfId="23604" xr:uid="{4AD4B6CC-D2C3-4EF1-87C3-EE815EED6B7C}"/>
    <cellStyle name="Normal 5 2 2 2 15 3" xfId="41520" xr:uid="{5202A32B-6451-4A41-8B10-9F44A3BEABCB}"/>
    <cellStyle name="Normal 5 2 2 2 16" xfId="60728" xr:uid="{4C9843F5-1453-4636-BECE-28FAD557C186}"/>
    <cellStyle name="Normal 5 2 2 2 17" xfId="2762" xr:uid="{17DD09B8-64F3-4934-BAEC-EB45E00B4C61}"/>
    <cellStyle name="Normal 5 2 2 2 2" xfId="4805" xr:uid="{293A6855-5393-4C42-BDFC-39E45A8364BC}"/>
    <cellStyle name="Normal 5 2 2 2 3" xfId="4806" xr:uid="{1EBF1E7E-13F8-4444-9A9C-98FD87B0AF35}"/>
    <cellStyle name="Normal 5 2 2 2 4" xfId="4807" xr:uid="{C48F78DE-2138-49FD-9BFA-B4F9E6CBE369}"/>
    <cellStyle name="Normal 5 2 2 2 5" xfId="4808" xr:uid="{1C62FD48-D48F-484C-BFC2-2D3307BE94E3}"/>
    <cellStyle name="Normal 5 2 2 2 6" xfId="4809" xr:uid="{9E4F3CF0-6401-491C-9827-AE1A388C9829}"/>
    <cellStyle name="Normal 5 2 2 2 7" xfId="4810" xr:uid="{F40899C8-548C-4B34-A338-711FE54E320A}"/>
    <cellStyle name="Normal 5 2 2 2 8" xfId="4811" xr:uid="{0105CBCE-CA2E-4CCD-8736-4BD8A8720A0C}"/>
    <cellStyle name="Normal 5 2 2 2 9" xfId="4812" xr:uid="{BB8D252D-81DE-4A56-91E0-CF18436B72BD}"/>
    <cellStyle name="Normal 5 2 2 3" xfId="548" xr:uid="{8C1C0F56-C74B-4E5D-BE27-246963FFDE99}"/>
    <cellStyle name="Normal 5 2 2 3 2" xfId="4813" xr:uid="{95982B60-4B9D-4BCD-9F4A-A570F658588F}"/>
    <cellStyle name="Normal 5 2 2 3 2 2" xfId="23461" xr:uid="{CF4FB2EA-B195-4441-AE79-C668823F33BD}"/>
    <cellStyle name="Normal 5 2 2 3 2 3" xfId="41377" xr:uid="{CC48667A-E7B5-4294-935E-BA4F22F615C6}"/>
    <cellStyle name="Normal 5 2 2 3 3" xfId="5658" xr:uid="{AEDC89CF-50E0-4EE3-BBC3-E7DF68A8943C}"/>
    <cellStyle name="Normal 5 2 2 3 3 2" xfId="23605" xr:uid="{33918EBE-3B78-4084-AC6A-3F210CF0D7F4}"/>
    <cellStyle name="Normal 5 2 2 3 3 3" xfId="41521" xr:uid="{D80AD886-3A20-4006-B443-721721219729}"/>
    <cellStyle name="Normal 5 2 2 3 4" xfId="23118" xr:uid="{9F07A861-24E7-41DE-8C41-D822B1A2884E}"/>
    <cellStyle name="Normal 5 2 2 3 5" xfId="41037" xr:uid="{514EA889-4E9E-4F48-B664-D7786EDA79FE}"/>
    <cellStyle name="Normal 5 2 2 3 6" xfId="61689" xr:uid="{E063B11E-F385-4F5C-9F07-4935EA5134C0}"/>
    <cellStyle name="Normal 5 2 2 4" xfId="4814" xr:uid="{2FA666B8-02E8-4CC4-8838-71967C1BCA64}"/>
    <cellStyle name="Normal 5 2 2 4 2" xfId="5659" xr:uid="{242FD40F-48D6-4A6D-93A7-5F8B3CBD7286}"/>
    <cellStyle name="Normal 5 2 2 4 2 2" xfId="23606" xr:uid="{32AC9B91-6EDE-47D4-99B8-8F6BD58A7AE9}"/>
    <cellStyle name="Normal 5 2 2 4 2 3" xfId="41522" xr:uid="{47601333-D4BB-49BB-B6D3-A442899AFBF6}"/>
    <cellStyle name="Normal 5 2 2 4 3" xfId="23462" xr:uid="{C43D151C-5108-457A-A114-475D95C78F6F}"/>
    <cellStyle name="Normal 5 2 2 4 4" xfId="41378" xr:uid="{E4898DC2-5D62-4C2B-A45E-3C54A1E58D3F}"/>
    <cellStyle name="Normal 5 2 2 4 5" xfId="62711" xr:uid="{5CA2EB60-1389-46FF-884E-EEE4B255A7E5}"/>
    <cellStyle name="Normal 5 2 2 5" xfId="4815" xr:uid="{642F9472-967A-4995-9E4B-683DA5F62FE5}"/>
    <cellStyle name="Normal 5 2 2 5 2" xfId="5660" xr:uid="{FFD9DF83-C810-4D63-946F-69D56C1579D5}"/>
    <cellStyle name="Normal 5 2 2 5 2 2" xfId="23607" xr:uid="{3547A217-5F22-4AC2-8B77-C4425EF185AA}"/>
    <cellStyle name="Normal 5 2 2 5 2 3" xfId="41523" xr:uid="{880D2699-EC59-413C-8C5C-D0DFADA36E32}"/>
    <cellStyle name="Normal 5 2 2 5 3" xfId="23463" xr:uid="{A8AED8C6-B411-4A55-982E-0223A74EF663}"/>
    <cellStyle name="Normal 5 2 2 5 4" xfId="41379" xr:uid="{312A44C5-A716-4C62-B114-01253A9F2280}"/>
    <cellStyle name="Normal 5 2 2 5 5" xfId="59737" xr:uid="{FF81C82B-DD34-4D58-B07D-A1285C19EDDF}"/>
    <cellStyle name="Normal 5 2 2 6" xfId="4816" xr:uid="{14C77324-AE0A-40FC-906C-85F28A93863F}"/>
    <cellStyle name="Normal 5 2 2 6 2" xfId="5661" xr:uid="{32154C31-D562-49E8-8E76-376F46845AAA}"/>
    <cellStyle name="Normal 5 2 2 6 2 2" xfId="23608" xr:uid="{9429F8EE-096F-4CEC-A2C4-70FE53765836}"/>
    <cellStyle name="Normal 5 2 2 6 2 3" xfId="41524" xr:uid="{7A4D1A61-E815-41BC-BDC5-B4A3FF72FC1D}"/>
    <cellStyle name="Normal 5 2 2 6 3" xfId="23464" xr:uid="{EC7878C7-925F-45AA-9787-1E75FA39C97F}"/>
    <cellStyle name="Normal 5 2 2 6 4" xfId="41380" xr:uid="{54BC32FD-8E7E-4BD7-9D0D-347D673D43C1}"/>
    <cellStyle name="Normal 5 2 2 7" xfId="4817" xr:uid="{B594680B-00C7-46DA-95F1-5264ECE580B5}"/>
    <cellStyle name="Normal 5 2 2 7 2" xfId="5662" xr:uid="{C1341530-4B1B-4D40-BFE7-F4A5C0D0EB03}"/>
    <cellStyle name="Normal 5 2 2 7 2 2" xfId="23609" xr:uid="{129A08E9-C820-4E4F-B36A-63F4DC843328}"/>
    <cellStyle name="Normal 5 2 2 7 2 3" xfId="41525" xr:uid="{22BD9492-C04B-48DF-9EAC-89888C61564E}"/>
    <cellStyle name="Normal 5 2 2 7 3" xfId="23465" xr:uid="{B9870AB7-8538-43DA-A13B-451A6861201D}"/>
    <cellStyle name="Normal 5 2 2 7 4" xfId="41381" xr:uid="{405821B0-1A44-4B12-9640-FBB2D904D442}"/>
    <cellStyle name="Normal 5 2 2 8" xfId="4818" xr:uid="{5896F215-9A56-4A11-B225-7D953AA9A492}"/>
    <cellStyle name="Normal 5 2 2 8 2" xfId="5663" xr:uid="{EADE4ADE-8029-4710-8E63-AADF90376B9B}"/>
    <cellStyle name="Normal 5 2 2 8 2 2" xfId="23610" xr:uid="{8C91FD83-8D8E-4577-B109-5199CE30CE31}"/>
    <cellStyle name="Normal 5 2 2 8 2 3" xfId="41526" xr:uid="{6AFF03DB-1A23-4AC4-8DCB-22189438A3B9}"/>
    <cellStyle name="Normal 5 2 2 8 3" xfId="23466" xr:uid="{C1FD632A-CFD8-432C-A185-5EFE5F7F446B}"/>
    <cellStyle name="Normal 5 2 2 8 4" xfId="41382" xr:uid="{6B0D6BA0-66BB-4D55-A1C3-5AD9E816C901}"/>
    <cellStyle name="Normal 5 2 2 9" xfId="4819" xr:uid="{CC3FA6E6-288C-43AA-9B48-06F71CBB2E5F}"/>
    <cellStyle name="Normal 5 2 2 9 2" xfId="5664" xr:uid="{0A5DE886-1A08-413D-8FE3-AFFBE8A959F2}"/>
    <cellStyle name="Normal 5 2 2 9 2 2" xfId="23611" xr:uid="{3A8E732A-DDA8-4C3A-A4C7-DBDBAFAB8ABE}"/>
    <cellStyle name="Normal 5 2 2 9 2 3" xfId="41527" xr:uid="{4D74B6F8-35A1-42A5-8FD8-F42914E2BD43}"/>
    <cellStyle name="Normal 5 2 2 9 3" xfId="23467" xr:uid="{8619F38D-983B-4937-992B-C70431471373}"/>
    <cellStyle name="Normal 5 2 2 9 4" xfId="41383" xr:uid="{BFEB1471-20C9-4F99-8BF2-B9FE37BFE806}"/>
    <cellStyle name="Normal 5 2 3" xfId="360" xr:uid="{764852CB-4426-4A2D-86BB-A822C03D4F23}"/>
    <cellStyle name="Normal 5 2 3 2" xfId="549" xr:uid="{7E9CEA9A-5349-4C77-922B-45A72D148DC6}"/>
    <cellStyle name="Normal 5 2 3 2 2" xfId="61847" xr:uid="{04E30EAC-F7C9-4C53-9D2B-26A093BA46F1}"/>
    <cellStyle name="Normal 5 2 3 2 3" xfId="4820" xr:uid="{B946AB0C-3273-44B2-B942-8D749CF17701}"/>
    <cellStyle name="Normal 5 2 3 3" xfId="5665" xr:uid="{64BF3805-A442-45B5-BBCD-A0EB84311B3C}"/>
    <cellStyle name="Normal 5 2 3 3 2" xfId="23612" xr:uid="{04D1088A-7951-4DAE-A597-D314BD2AD2AB}"/>
    <cellStyle name="Normal 5 2 3 3 3" xfId="41528" xr:uid="{7438460C-A64F-4E92-B05D-A9563878FEEE}"/>
    <cellStyle name="Normal 5 2 3 3 4" xfId="62869" xr:uid="{F462C062-B650-4A22-9421-259F37DF04DB}"/>
    <cellStyle name="Normal 5 2 3 4" xfId="23119" xr:uid="{7922908A-EF13-4D33-959C-4265F260C772}"/>
    <cellStyle name="Normal 5 2 3 5" xfId="41038" xr:uid="{1BA1B9BC-0C9C-44D6-9E69-B84ACD84D1D9}"/>
    <cellStyle name="Normal 5 2 3 6" xfId="59939" xr:uid="{70F199A2-B410-44CD-8EE6-F9A8BF51E4B3}"/>
    <cellStyle name="Normal 5 2 4" xfId="547" xr:uid="{83266EEC-8F07-4F0A-B668-A24A9FE7874E}"/>
    <cellStyle name="Normal 5 2 4 2" xfId="4821" xr:uid="{BE4CA0C9-D8E7-4471-A34C-AE35C53A6DD2}"/>
    <cellStyle name="Normal 5 2 5" xfId="4822" xr:uid="{7375F2BD-75B5-4D0E-9D39-ECCDA8D16CCC}"/>
    <cellStyle name="Normal 5 2 5 2" xfId="60931" xr:uid="{5EC2C477-3731-48A3-B3E4-56F38C8F4E1D}"/>
    <cellStyle name="Normal 5 2 6" xfId="4823" xr:uid="{F60F8481-FB5F-4877-87F9-D0DE15557140}"/>
    <cellStyle name="Normal 5 2 6 2" xfId="61953" xr:uid="{27671305-3C9A-4B1E-9A52-6F1E189EE0D8}"/>
    <cellStyle name="Normal 5 2 7" xfId="4824" xr:uid="{9956603D-4BBC-4433-A425-5F976682B5FF}"/>
    <cellStyle name="Normal 5 2 8" xfId="4825" xr:uid="{EDFC426A-86A0-41D7-9EC5-208DC7A6902F}"/>
    <cellStyle name="Normal 5 2 9" xfId="5666" xr:uid="{7646BF6C-DC69-48B5-BE4C-911A2CE01998}"/>
    <cellStyle name="Normal 5 3" xfId="361" xr:uid="{F8E537D8-A617-4505-9A93-165CDA95F655}"/>
    <cellStyle name="Normal 5 3 10" xfId="5667" xr:uid="{502F1F4F-5062-43EB-A3FC-0B0873756AAB}"/>
    <cellStyle name="Normal 5 3 10 2" xfId="23613" xr:uid="{D8C6FD0F-4143-40BA-B43D-D44D5EE076B7}"/>
    <cellStyle name="Normal 5 3 10 3" xfId="41529" xr:uid="{81FA666A-186A-45CB-B211-021EC453FBC1}"/>
    <cellStyle name="Normal 5 3 11" xfId="778" xr:uid="{582756CC-2C20-4D47-BAD4-79BDE6253AAB}"/>
    <cellStyle name="Normal 5 3 2" xfId="362" xr:uid="{23761FDA-C9DD-4A1E-BF44-EBDC8B678987}"/>
    <cellStyle name="Normal 5 3 2 2" xfId="551" xr:uid="{807AFFAB-A784-47D1-90BC-9F19A01B56F4}"/>
    <cellStyle name="Normal 5 3 2 2 2" xfId="4827" xr:uid="{B1B1FDF0-ACAC-4BD0-BCFE-1C9E099EBC0B}"/>
    <cellStyle name="Normal 5 3 2 3" xfId="2763" xr:uid="{FCCC4125-3219-4B67-B4D1-6C4540E3FB92}"/>
    <cellStyle name="Normal 5 3 3" xfId="550" xr:uid="{D3362965-163D-418B-A97E-59DBCE2F475F}"/>
    <cellStyle name="Normal 5 3 3 2" xfId="4828" xr:uid="{C0D30EE0-111B-43FF-872A-7CAE8D7ADC00}"/>
    <cellStyle name="Normal 5 3 3 3" xfId="5668" xr:uid="{CEC8F396-5A39-4494-813D-F99DC2ACD3D7}"/>
    <cellStyle name="Normal 5 3 3 3 2" xfId="23614" xr:uid="{9DE979BC-BF0B-46E4-A51E-A251E58B210B}"/>
    <cellStyle name="Normal 5 3 3 3 3" xfId="41530" xr:uid="{E13B3CBB-B724-4778-B978-70BAD85F932F}"/>
    <cellStyle name="Normal 5 3 3 4" xfId="23120" xr:uid="{71B8AC27-6848-4809-B8F2-BF75D74CCA7F}"/>
    <cellStyle name="Normal 5 3 3 5" xfId="41039" xr:uid="{B769E337-F080-4879-8C2D-0B15E07B6288}"/>
    <cellStyle name="Normal 5 3 3 6" xfId="59738" xr:uid="{B726F3A9-5476-4592-AD2F-BD05C4CAFF22}"/>
    <cellStyle name="Normal 5 3 4" xfId="4829" xr:uid="{D2803D42-34AF-4C6A-8F80-9046965C89E3}"/>
    <cellStyle name="Normal 5 3 5" xfId="4830" xr:uid="{DB9FE4F0-3589-446B-85BC-3E04B51955A5}"/>
    <cellStyle name="Normal 5 3 6" xfId="4831" xr:uid="{BC037733-EA36-4727-9CF1-33F1A442AC57}"/>
    <cellStyle name="Normal 5 3 7" xfId="4832" xr:uid="{6B8AE698-904E-45E1-92F3-1AFEEDC7C74C}"/>
    <cellStyle name="Normal 5 3 8" xfId="4833" xr:uid="{4072BA28-7690-4459-BB58-2E5916414B54}"/>
    <cellStyle name="Normal 5 3 9" xfId="4826" xr:uid="{290B0DE5-55F5-49F0-98D4-F6BC0EAEAFCD}"/>
    <cellStyle name="Normal 5 4" xfId="363" xr:uid="{29694605-CE1B-4B6F-BFBF-3A3408CF412A}"/>
    <cellStyle name="Normal 5 4 10" xfId="779" xr:uid="{266679F9-ADCF-49AD-A0D7-518B0E4002AB}"/>
    <cellStyle name="Normal 5 4 2" xfId="364" xr:uid="{CB5EB174-5A6F-4E6E-B2FB-DCC0CC526C20}"/>
    <cellStyle name="Normal 5 4 2 2" xfId="553" xr:uid="{F53DF713-9657-4999-A730-EBAD9950A698}"/>
    <cellStyle name="Normal 5 4 2 3" xfId="4834" xr:uid="{9085E353-333B-4753-891F-A4343DF53F12}"/>
    <cellStyle name="Normal 5 4 3" xfId="552" xr:uid="{2CA9BF7D-D4EC-43DA-839C-D94E48496294}"/>
    <cellStyle name="Normal 5 4 3 2" xfId="61707" xr:uid="{31A40A04-D1FE-4DD6-93C5-C1B93CB79CFA}"/>
    <cellStyle name="Normal 5 4 3 3" xfId="4835" xr:uid="{81AD3CEA-D47C-4D88-BED3-95974FEF8A22}"/>
    <cellStyle name="Normal 5 4 4" xfId="4836" xr:uid="{74BE70AA-A5D4-4A83-A44A-589959F2DCCF}"/>
    <cellStyle name="Normal 5 4 4 2" xfId="62729" xr:uid="{BD831292-D63E-446A-8E05-0F496C3E0C22}"/>
    <cellStyle name="Normal 5 4 5" xfId="4837" xr:uid="{5218731B-CE43-485D-A03B-41F8AA4E45AB}"/>
    <cellStyle name="Normal 5 4 5 2" xfId="59791" xr:uid="{7A4E07F7-5F44-4450-86BC-E88E0C502479}"/>
    <cellStyle name="Normal 5 4 6" xfId="4838" xr:uid="{15F6AC83-C53E-4883-A902-1A6BC023E769}"/>
    <cellStyle name="Normal 5 4 7" xfId="4839" xr:uid="{825E22B1-D55C-4BDE-89D5-187575F9F5C2}"/>
    <cellStyle name="Normal 5 4 8" xfId="4840" xr:uid="{5DAE52DC-1B03-43CA-9CDB-98068B1A076E}"/>
    <cellStyle name="Normal 5 4 9" xfId="58904" xr:uid="{97E143FE-6EE7-4FC8-9A8E-9BAE1EDCB1EC}"/>
    <cellStyle name="Normal 5 5" xfId="365" xr:uid="{0EC45473-AA44-4BD6-A4FE-F15DB9275179}"/>
    <cellStyle name="Normal 5 5 10" xfId="23008" xr:uid="{F5142693-45B7-4751-8CB0-59C3612C9A24}"/>
    <cellStyle name="Normal 5 5 11" xfId="40927" xr:uid="{2A741D25-DD36-436B-AE62-BA580433713D}"/>
    <cellStyle name="Normal 5 5 12" xfId="58905" xr:uid="{10567351-DDF7-43BB-B1B0-B0DF53BDD33A}"/>
    <cellStyle name="Normal 5 5 2" xfId="554" xr:uid="{472A331B-A592-4D84-B394-1274DE236033}"/>
    <cellStyle name="Normal 5 5 2 2" xfId="2765" xr:uid="{D312BECF-9945-4ADB-85AE-AF73044603C3}"/>
    <cellStyle name="Normal 5 5 2 2 2" xfId="5671" xr:uid="{ECDE4B15-85BA-4859-BF16-5AF834B1C003}"/>
    <cellStyle name="Normal 5 5 2 2 3" xfId="23122" xr:uid="{F5989FEA-3965-4B6C-987F-1A376A38BC12}"/>
    <cellStyle name="Normal 5 5 2 2 4" xfId="41041" xr:uid="{88E68C94-5B51-4A1B-AE99-132520F4B0AC}"/>
    <cellStyle name="Normal 5 5 2 3" xfId="4841" xr:uid="{89236622-6FFA-4CB4-8E1B-4093FC14DF57}"/>
    <cellStyle name="Normal 5 5 2 4" xfId="5670" xr:uid="{F198D590-5D45-4D4A-A7EA-0204D351D642}"/>
    <cellStyle name="Normal 5 5 2 4 2" xfId="23616" xr:uid="{6BD8FA1B-6130-447E-93B2-D621799CDCC4}"/>
    <cellStyle name="Normal 5 5 2 4 3" xfId="41532" xr:uid="{5305A175-7875-4BB3-8539-2AE5A52093D2}"/>
    <cellStyle name="Normal 5 5 2 5" xfId="23044" xr:uid="{63FE753E-517B-49EE-A02A-79E067E60512}"/>
    <cellStyle name="Normal 5 5 2 6" xfId="40963" xr:uid="{EF340096-6B64-4F19-98C8-2413FFAD5D8F}"/>
    <cellStyle name="Normal 5 5 2 7" xfId="60803" xr:uid="{363F4F93-D78C-470E-B2E3-1592EAEB7BC6}"/>
    <cellStyle name="Normal 5 5 3" xfId="902" xr:uid="{AA1DBA0C-752E-449B-A73D-689E4F410986}"/>
    <cellStyle name="Normal 5 5 3 2" xfId="2766" xr:uid="{9B6C3E7C-F8B7-4206-AE5D-7ECC5F25C63D}"/>
    <cellStyle name="Normal 5 5 3 3" xfId="23043" xr:uid="{CDB12EDD-4E37-46EB-A463-674264CEE0C4}"/>
    <cellStyle name="Normal 5 5 3 4" xfId="40962" xr:uid="{91EC7CD8-183E-446B-9CD7-294D41B86EF0}"/>
    <cellStyle name="Normal 5 5 3 5" xfId="61729" xr:uid="{0285C43E-8CDD-4C8E-B400-1FEE6E2F974E}"/>
    <cellStyle name="Normal 5 5 4" xfId="2764" xr:uid="{9D7CE8BA-3001-4F80-A5FD-C4886622ED15}"/>
    <cellStyle name="Normal 5 5 4 2" xfId="4842" xr:uid="{0D8571F3-7043-438E-BA8E-45AAE80C7132}"/>
    <cellStyle name="Normal 5 5 4 3" xfId="23121" xr:uid="{616BFB0C-2F08-4C03-9B3B-5AC2AED3F277}"/>
    <cellStyle name="Normal 5 5 4 4" xfId="41040" xr:uid="{072B111C-9F19-4724-8776-80750DAA6A5A}"/>
    <cellStyle name="Normal 5 5 4 5" xfId="62751" xr:uid="{B09156B8-0583-4407-B9FF-24E6572A91BA}"/>
    <cellStyle name="Normal 5 5 5" xfId="4843" xr:uid="{75FF1DC2-2040-42AF-AAF9-1477B4379939}"/>
    <cellStyle name="Normal 5 5 5 2" xfId="59813" xr:uid="{BFEA2A42-7EF6-44C2-A6A9-05EB9A0007C9}"/>
    <cellStyle name="Normal 5 5 6" xfId="4844" xr:uid="{4FDE3529-E60E-4F75-8E63-639A8BE789C5}"/>
    <cellStyle name="Normal 5 5 7" xfId="4845" xr:uid="{77EFBE2E-3149-4F22-8DDB-7F054CFFF1F8}"/>
    <cellStyle name="Normal 5 5 8" xfId="4846" xr:uid="{380491D6-1A83-4854-B361-188E0146BD38}"/>
    <cellStyle name="Normal 5 5 9" xfId="5669" xr:uid="{4494A924-3A04-4A17-89DF-D51B3F3E84D0}"/>
    <cellStyle name="Normal 5 5 9 2" xfId="23615" xr:uid="{D0B339D2-4036-49EA-9E21-FDA90DD29BD6}"/>
    <cellStyle name="Normal 5 5 9 3" xfId="41531" xr:uid="{EBA492A4-1058-4E30-931B-26A60FB8BCAE}"/>
    <cellStyle name="Normal 5 6" xfId="366" xr:uid="{924AB432-830C-4326-8299-E870F663B2BC}"/>
    <cellStyle name="Normal 5 6 2" xfId="555" xr:uid="{781DDE2C-772D-487F-A93D-287DF4E3CE99}"/>
    <cellStyle name="Normal 5 6 2 2" xfId="2767" xr:uid="{A9F382F0-094E-4C74-BC36-20C671DC5A82}"/>
    <cellStyle name="Normal 5 6 3" xfId="58941" xr:uid="{DCD47A9C-F1D2-47F3-AF2E-D7528E533EF2}"/>
    <cellStyle name="Normal 5 6 4" xfId="780" xr:uid="{EA8EA0C7-7CC3-4431-905B-4E86EAC57ED9}"/>
    <cellStyle name="Normal 5 7" xfId="367" xr:uid="{1FFD781D-6DCC-422C-8F94-A58E888342D2}"/>
    <cellStyle name="Normal 5 7 2" xfId="556" xr:uid="{4B3050C7-E615-4413-8170-06B3B670F04F}"/>
    <cellStyle name="Normal 5 7 3" xfId="781" xr:uid="{15819ECA-CA25-4445-9AE9-E94DD56F7421}"/>
    <cellStyle name="Normal 5 8" xfId="2768" xr:uid="{73CC0D08-5B69-4236-9B79-19EB6FB5B078}"/>
    <cellStyle name="Normal 5 9" xfId="2769" xr:uid="{9CDBC2A4-74BF-4648-9271-6DDD798CE1F0}"/>
    <cellStyle name="Normal 5_ELC" xfId="5672" xr:uid="{20C661D0-DFC1-4EB0-A9CA-83C2641B0E5E}"/>
    <cellStyle name="Normal 50" xfId="2770" xr:uid="{DC900C50-122E-4971-A471-B2674442DDD8}"/>
    <cellStyle name="Normal 51" xfId="2771" xr:uid="{EFB8724D-C56D-4F26-992E-3A6DBB929536}"/>
    <cellStyle name="Normal 52" xfId="2772" xr:uid="{D5C6B741-5B94-4AC9-8098-CAA1621A1B26}"/>
    <cellStyle name="Normal 53" xfId="2773" xr:uid="{1621C960-6C3C-4CBE-8C92-3752F47E6418}"/>
    <cellStyle name="Normal 54" xfId="2774" xr:uid="{29330CCE-F182-4290-B861-AF5A0F60FD65}"/>
    <cellStyle name="Normal 55" xfId="2775" xr:uid="{319713BD-15A9-4AC9-96F8-690AD5C7D098}"/>
    <cellStyle name="Normal 56" xfId="62891" xr:uid="{58A3781F-AE35-4F14-9532-91CCCC5C0A44}"/>
    <cellStyle name="Normal 57" xfId="62892" xr:uid="{1F1FCF7A-D6BA-4C47-B5A7-9A1162A35F80}"/>
    <cellStyle name="Normal 58" xfId="62893" xr:uid="{BE7F0CE2-7E10-4ECC-8990-CCFE209011F1}"/>
    <cellStyle name="Normal 59" xfId="62894" xr:uid="{F2605BEF-7B96-4BBC-B386-CFC422189365}"/>
    <cellStyle name="Normal 6" xfId="150" xr:uid="{0FE61FAF-6304-4EB7-A374-6E0D79F9C0DF}"/>
    <cellStyle name="Normal 6 10" xfId="2776" xr:uid="{24F042CF-0EB1-4CA7-B48D-5E931808E700}"/>
    <cellStyle name="Normal 6 10 2" xfId="4847" xr:uid="{5EE275F5-9AAC-4F43-A38E-A624BE14564C}"/>
    <cellStyle name="Normal 6 11" xfId="2777" xr:uid="{45A497A4-74B0-41CB-9D8B-B4988FA8099D}"/>
    <cellStyle name="Normal 6 12" xfId="2778" xr:uid="{3D41C004-1B95-4BC1-AC1D-D468ECA843D3}"/>
    <cellStyle name="Normal 6 12 2" xfId="4848" xr:uid="{62E3A0CF-688E-4226-89C1-35E9FA43DB94}"/>
    <cellStyle name="Normal 6 13" xfId="40834" xr:uid="{5E189DDB-746F-47C3-9055-040AC5193282}"/>
    <cellStyle name="Normal 6 2" xfId="151" xr:uid="{F12E6286-2E78-47ED-A72B-F6E10F58F646}"/>
    <cellStyle name="Normal 6 2 10" xfId="2779" xr:uid="{09E94CFE-F504-4E87-8E45-78A0D9F5BF1C}"/>
    <cellStyle name="Normal 6 2 11" xfId="2780" xr:uid="{E1082F3D-B277-4D40-9C8B-07DF52D87A04}"/>
    <cellStyle name="Normal 6 2 12" xfId="2781" xr:uid="{3F0EF138-78F6-48C1-B2D4-645840C04CD1}"/>
    <cellStyle name="Normal 6 2 13" xfId="2782" xr:uid="{42D62D71-4FEB-4AC4-A8EB-438CFFA1EC48}"/>
    <cellStyle name="Normal 6 2 14" xfId="2783" xr:uid="{C425A00D-877E-43D7-BDE1-CCE1D8821201}"/>
    <cellStyle name="Normal 6 2 15" xfId="40853" xr:uid="{837D5966-8318-445E-B776-B1506A16A4A2}"/>
    <cellStyle name="Normal 6 2 16" xfId="59749" xr:uid="{0E0DC7C1-00F1-4D06-824A-3060FBF4BAD6}"/>
    <cellStyle name="Normal 6 2 2" xfId="782" xr:uid="{1347B380-38CE-4098-91E3-90676AE6EE23}"/>
    <cellStyle name="Normal 6 2 2 10" xfId="4849" xr:uid="{F4A104E0-44CE-4883-96E7-F3227580F495}"/>
    <cellStyle name="Normal 6 2 2 10 2" xfId="5673" xr:uid="{D1CDDF90-A3DC-4900-8990-C566403364FC}"/>
    <cellStyle name="Normal 6 2 2 10 2 2" xfId="23617" xr:uid="{2B600752-67DA-4795-A814-E4B632758C28}"/>
    <cellStyle name="Normal 6 2 2 10 2 3" xfId="41533" xr:uid="{79AE4844-E2EE-4162-AE1A-8BE65A01B525}"/>
    <cellStyle name="Normal 6 2 2 10 3" xfId="23468" xr:uid="{A685CF18-03A2-4E78-A1C3-6FBEC1178BF0}"/>
    <cellStyle name="Normal 6 2 2 10 4" xfId="41384" xr:uid="{672467B3-7427-4710-BA7F-131390FE7CEB}"/>
    <cellStyle name="Normal 6 2 2 11" xfId="4850" xr:uid="{DB145F50-D2EB-4538-83EF-0424D3997ED5}"/>
    <cellStyle name="Normal 6 2 2 11 2" xfId="5674" xr:uid="{1490711F-1F6B-4627-BC3B-16DCA8069F8B}"/>
    <cellStyle name="Normal 6 2 2 11 2 2" xfId="23618" xr:uid="{ECE497EC-96A7-4FF5-9221-6D2CA42685EB}"/>
    <cellStyle name="Normal 6 2 2 11 2 3" xfId="41534" xr:uid="{587470C1-0650-41E2-B710-D09D91A431A9}"/>
    <cellStyle name="Normal 6 2 2 11 3" xfId="23469" xr:uid="{3714F149-831E-4790-BF92-F84FC0FCCA7B}"/>
    <cellStyle name="Normal 6 2 2 11 4" xfId="41385" xr:uid="{F4B32539-D7A3-44A2-947B-823B9CECE864}"/>
    <cellStyle name="Normal 6 2 2 12" xfId="4851" xr:uid="{2F07A397-21E3-46DE-AAF0-4AB1A7557205}"/>
    <cellStyle name="Normal 6 2 2 12 2" xfId="5675" xr:uid="{C1AE03D4-0D5B-4F59-BAED-C9003361311F}"/>
    <cellStyle name="Normal 6 2 2 12 2 2" xfId="23619" xr:uid="{C55F9F2E-0E0B-459F-831E-3FE728CB1D74}"/>
    <cellStyle name="Normal 6 2 2 12 2 3" xfId="41535" xr:uid="{F6FBD3E8-E6A8-49F4-9E54-182C835080B1}"/>
    <cellStyle name="Normal 6 2 2 12 3" xfId="23470" xr:uid="{52DA5E8D-4188-47A7-8AEC-76208B9009A0}"/>
    <cellStyle name="Normal 6 2 2 12 4" xfId="41386" xr:uid="{A9861F6C-5EAF-48FC-BF33-96F5356AC349}"/>
    <cellStyle name="Normal 6 2 2 13" xfId="4852" xr:uid="{6B21741C-09C8-414E-B2D6-D6151A66A882}"/>
    <cellStyle name="Normal 6 2 2 13 2" xfId="5676" xr:uid="{7528A583-81A1-47EF-9BB2-33BE2BDDB97F}"/>
    <cellStyle name="Normal 6 2 2 13 2 2" xfId="23620" xr:uid="{BDF3C626-7D1C-45C0-BDD9-6D8831C58B77}"/>
    <cellStyle name="Normal 6 2 2 13 2 3" xfId="41536" xr:uid="{0EF879D3-B92E-4592-9E68-BB3E5B44723C}"/>
    <cellStyle name="Normal 6 2 2 13 3" xfId="23471" xr:uid="{AC33AA47-B61B-44C8-B645-6F7BAB82919B}"/>
    <cellStyle name="Normal 6 2 2 13 4" xfId="41387" xr:uid="{B8124E93-5695-4355-BE28-79AE376E2B4C}"/>
    <cellStyle name="Normal 6 2 2 2" xfId="4853" xr:uid="{4B42A09E-B5F1-4A1F-B61F-A00F63CD03EB}"/>
    <cellStyle name="Normal 6 2 2 2 2" xfId="5677" xr:uid="{ECBA2CE9-1BFF-4F8E-A7A5-A0956985CB94}"/>
    <cellStyle name="Normal 6 2 2 2 2 2" xfId="23621" xr:uid="{A778F92A-6692-47F0-A53B-7BD531E83AD9}"/>
    <cellStyle name="Normal 6 2 2 2 2 3" xfId="41537" xr:uid="{F0FBCA41-5BEC-4A85-9697-F648D5EDA59A}"/>
    <cellStyle name="Normal 6 2 2 2 3" xfId="23472" xr:uid="{EA875CFB-5118-45ED-9035-62DE213271B5}"/>
    <cellStyle name="Normal 6 2 2 2 4" xfId="41388" xr:uid="{F0269DD6-D602-4E1A-8779-70A38A610931}"/>
    <cellStyle name="Normal 6 2 2 3" xfId="4854" xr:uid="{BD422ECB-FC01-428D-9E26-142E56C19EAC}"/>
    <cellStyle name="Normal 6 2 2 3 2" xfId="5678" xr:uid="{204951A8-65A9-4E08-83A3-1E5818F0359B}"/>
    <cellStyle name="Normal 6 2 2 3 2 2" xfId="23622" xr:uid="{C2B8077E-D586-43C9-9D09-FAD8196BC66A}"/>
    <cellStyle name="Normal 6 2 2 3 2 3" xfId="41538" xr:uid="{8E880EB1-0966-41EF-BB99-9F3DEFEF8A47}"/>
    <cellStyle name="Normal 6 2 2 3 3" xfId="23473" xr:uid="{98094609-8971-4656-88FA-E7A3991D8F17}"/>
    <cellStyle name="Normal 6 2 2 3 4" xfId="41389" xr:uid="{32E34D58-6800-4B63-B0C0-D9266D668B44}"/>
    <cellStyle name="Normal 6 2 2 4" xfId="4855" xr:uid="{0B0F0464-F343-4C8E-9D14-BD8866047C55}"/>
    <cellStyle name="Normal 6 2 2 4 2" xfId="5679" xr:uid="{8C47D4DD-8EF5-4175-9195-880713795731}"/>
    <cellStyle name="Normal 6 2 2 4 2 2" xfId="23623" xr:uid="{8EA5AFFA-1F20-4BFE-BAA1-615AD21F5A36}"/>
    <cellStyle name="Normal 6 2 2 4 2 3" xfId="41539" xr:uid="{C304B222-EB20-41C4-A25A-66899A06121D}"/>
    <cellStyle name="Normal 6 2 2 4 3" xfId="23474" xr:uid="{31DFC7B6-4CE6-42C2-86C3-A033BEE032B3}"/>
    <cellStyle name="Normal 6 2 2 4 4" xfId="41390" xr:uid="{356B6126-0F94-4789-A1EA-51C5A595F7E7}"/>
    <cellStyle name="Normal 6 2 2 5" xfId="4856" xr:uid="{E36F8517-FBC4-49B8-B4AD-3EC12B5F7FC4}"/>
    <cellStyle name="Normal 6 2 2 5 2" xfId="5680" xr:uid="{559F9328-9782-4D80-85BF-FFF497F7EA20}"/>
    <cellStyle name="Normal 6 2 2 5 2 2" xfId="23624" xr:uid="{AA7938C7-D562-4F32-B222-E2E8642DEF83}"/>
    <cellStyle name="Normal 6 2 2 5 2 3" xfId="41540" xr:uid="{65D77796-4F47-4DE8-A6F9-7DF125DE2507}"/>
    <cellStyle name="Normal 6 2 2 5 3" xfId="23475" xr:uid="{A5A0FE35-771C-4CC0-B116-657595D40583}"/>
    <cellStyle name="Normal 6 2 2 5 4" xfId="41391" xr:uid="{54A29896-D55E-4377-91FD-48CC2938BEB3}"/>
    <cellStyle name="Normal 6 2 2 6" xfId="4857" xr:uid="{0126CFF3-36D7-4BCA-8720-682F9AA25E71}"/>
    <cellStyle name="Normal 6 2 2 6 2" xfId="5681" xr:uid="{70DC7EEC-2B34-40F2-B7CD-94D026236F0C}"/>
    <cellStyle name="Normal 6 2 2 6 2 2" xfId="23625" xr:uid="{87E99F1C-9A04-4312-AFA4-037EBF85421D}"/>
    <cellStyle name="Normal 6 2 2 6 2 3" xfId="41541" xr:uid="{63EED0CA-A8A8-49F8-9076-1A83D5CCA96D}"/>
    <cellStyle name="Normal 6 2 2 6 3" xfId="23476" xr:uid="{E7EA5E7A-2936-4798-915A-8CA5A7F35E68}"/>
    <cellStyle name="Normal 6 2 2 6 4" xfId="41392" xr:uid="{FE6AF3F5-E99B-4146-899A-016EDF86BBB5}"/>
    <cellStyle name="Normal 6 2 2 7" xfId="4858" xr:uid="{24D3DB10-C7CB-4EBB-88B7-D47CE84C99D7}"/>
    <cellStyle name="Normal 6 2 2 7 2" xfId="5682" xr:uid="{CFEE90E6-3C84-4BE5-B556-4684617115E6}"/>
    <cellStyle name="Normal 6 2 2 7 2 2" xfId="23626" xr:uid="{77F84B1D-9DB9-4528-97D2-75ACB0EB1F24}"/>
    <cellStyle name="Normal 6 2 2 7 2 3" xfId="41542" xr:uid="{50AE8845-ECC7-4A1B-B553-555EFE759BAE}"/>
    <cellStyle name="Normal 6 2 2 7 3" xfId="23477" xr:uid="{55C87BAA-1486-474D-8658-527BF92CD0C2}"/>
    <cellStyle name="Normal 6 2 2 7 4" xfId="41393" xr:uid="{26DFC99A-D7CC-4B9D-9AC0-BDBC603C4F8F}"/>
    <cellStyle name="Normal 6 2 2 8" xfId="4859" xr:uid="{E35AF154-15A3-4320-9B36-118ACC0E13D3}"/>
    <cellStyle name="Normal 6 2 2 8 2" xfId="5683" xr:uid="{3B26545A-708E-4452-A326-24AAF64D4E9E}"/>
    <cellStyle name="Normal 6 2 2 8 2 2" xfId="23627" xr:uid="{C593DDD6-C3B1-40CB-8CFF-B0546AA0D863}"/>
    <cellStyle name="Normal 6 2 2 8 2 3" xfId="41543" xr:uid="{A28514AB-A847-455B-BEDE-54CADAD2B6CC}"/>
    <cellStyle name="Normal 6 2 2 8 3" xfId="23478" xr:uid="{D6D79816-9166-4337-90E8-C5AFB462FE19}"/>
    <cellStyle name="Normal 6 2 2 8 4" xfId="41394" xr:uid="{6E0ECDEE-6D7F-4A4B-B520-B3E238746B1B}"/>
    <cellStyle name="Normal 6 2 2 9" xfId="4860" xr:uid="{6517A7C9-DF4F-4B3C-A1DC-CF82A089C61E}"/>
    <cellStyle name="Normal 6 2 2 9 2" xfId="5684" xr:uid="{66501800-F773-4C42-A55B-3D3098520DDA}"/>
    <cellStyle name="Normal 6 2 2 9 2 2" xfId="23628" xr:uid="{7078F154-EDEE-4D8D-B2B6-9C4D67311015}"/>
    <cellStyle name="Normal 6 2 2 9 2 3" xfId="41544" xr:uid="{3514B724-8D24-40AD-8304-BDF9EFAE4829}"/>
    <cellStyle name="Normal 6 2 2 9 3" xfId="23479" xr:uid="{3AD51052-FEC7-40DE-A1EE-57836568B488}"/>
    <cellStyle name="Normal 6 2 2 9 4" xfId="41395" xr:uid="{1CDC7BBB-DB32-4B1A-9FC0-5206DF5896E9}"/>
    <cellStyle name="Normal 6 2 3" xfId="783" xr:uid="{9428E88D-35A1-420B-ADDA-00D22A0C825F}"/>
    <cellStyle name="Normal 6 2 4" xfId="903" xr:uid="{B2C9383B-D849-4082-AC6C-3B56F7ADF470}"/>
    <cellStyle name="Normal 6 2 4 2" xfId="2784" xr:uid="{31A80361-8239-43D8-A4AF-1AA91B3A85FE}"/>
    <cellStyle name="Normal 6 2 5" xfId="2785" xr:uid="{F1398B5C-38C5-4E5A-8742-A29D8DD6F3F1}"/>
    <cellStyle name="Normal 6 2 6" xfId="2786" xr:uid="{99083FAA-986C-473C-8D65-0E5BC819182C}"/>
    <cellStyle name="Normal 6 2 7" xfId="2787" xr:uid="{F3F6917F-F24E-47A9-9FDC-08251B3572CB}"/>
    <cellStyle name="Normal 6 2 8" xfId="2788" xr:uid="{F5B2B719-4CCB-4F5C-810E-942BB2565FC9}"/>
    <cellStyle name="Normal 6 2 9" xfId="2789" xr:uid="{94BB8D5F-6705-4727-B869-A063832DD864}"/>
    <cellStyle name="Normal 6 3" xfId="784" xr:uid="{EB084809-D1F2-4B50-B229-3543D1CB6A74}"/>
    <cellStyle name="Normal 6 3 10" xfId="2791" xr:uid="{1B49A08A-3BB5-4FC9-9E85-E7BA3EC2713A}"/>
    <cellStyle name="Normal 6 3 11" xfId="2792" xr:uid="{C4191D59-9FBC-449A-AA1A-F6EC1A5886F2}"/>
    <cellStyle name="Normal 6 3 12" xfId="2793" xr:uid="{F052D07B-64D0-4209-9434-3E4B81DDDDE5}"/>
    <cellStyle name="Normal 6 3 13" xfId="2794" xr:uid="{3345E959-CEDC-4A23-91D5-7FB426D50B13}"/>
    <cellStyle name="Normal 6 3 14" xfId="2795" xr:uid="{B388AE7B-AB4C-459A-A77F-76713009F75C}"/>
    <cellStyle name="Normal 6 3 15" xfId="2796" xr:uid="{15B59DE1-D3E7-4F61-9259-802D7D9E8ABC}"/>
    <cellStyle name="Normal 6 3 16" xfId="2797" xr:uid="{D7D2301F-6652-40A9-A0A5-0A789EE4FFF3}"/>
    <cellStyle name="Normal 6 3 17" xfId="2790" xr:uid="{60BD0FCA-47B2-47BF-8AA9-E79EFA59B687}"/>
    <cellStyle name="Normal 6 3 17 2" xfId="23123" xr:uid="{85F6CE46-5CA3-4B32-89DE-4731856C5E13}"/>
    <cellStyle name="Normal 6 3 17 3" xfId="41042" xr:uid="{2E916B03-3960-49C6-81A9-17E53241F192}"/>
    <cellStyle name="Normal 6 3 18" xfId="59744" xr:uid="{15806DDE-AE0E-4CA5-899B-A263A9DFEC6A}"/>
    <cellStyle name="Normal 6 3 2" xfId="2798" xr:uid="{26FE045B-A8AA-4A5F-8E42-AB9B08129D1A}"/>
    <cellStyle name="Normal 6 3 3" xfId="2799" xr:uid="{4CD51B4C-A0C5-4438-A51D-2F19CC6B59E6}"/>
    <cellStyle name="Normal 6 3 4" xfId="2800" xr:uid="{1D7BB4C2-83F8-4E30-95F1-8CCF28893939}"/>
    <cellStyle name="Normal 6 3 5" xfId="2801" xr:uid="{017DD5B6-C08E-40C0-899C-1F7E88539485}"/>
    <cellStyle name="Normal 6 3 6" xfId="2802" xr:uid="{FCC668B9-95C9-4B3D-8EFC-1B771F1376C6}"/>
    <cellStyle name="Normal 6 3 7" xfId="2803" xr:uid="{93D7FDB8-B5A0-4229-B4FF-3D4F802DE7CB}"/>
    <cellStyle name="Normal 6 3 8" xfId="2804" xr:uid="{DA947B10-9BD7-4CAC-9CD2-4AA0F557F514}"/>
    <cellStyle name="Normal 6 3 9" xfId="2805" xr:uid="{2725B17F-DF24-4D42-B667-9DD2B5717078}"/>
    <cellStyle name="Normal 6 4" xfId="785" xr:uid="{EFF31F43-976E-42E9-BE72-FD27249F872C}"/>
    <cellStyle name="Normal 6 4 2" xfId="4861" xr:uid="{166B0C9C-029D-44CB-B6A4-888102E0E778}"/>
    <cellStyle name="Normal 6 4 2 2" xfId="60729" xr:uid="{015C20FC-3F42-4447-9D07-FF55C2D1D6AA}"/>
    <cellStyle name="Normal 6 4 3" xfId="4862" xr:uid="{A5365160-C829-417E-BE84-2C7D108981DB}"/>
    <cellStyle name="Normal 6 4 3 2" xfId="61690" xr:uid="{661CA0A2-85D2-4833-A264-C1F6861B037C}"/>
    <cellStyle name="Normal 6 4 4" xfId="4863" xr:uid="{02ACB58B-669A-4B13-B3EC-10B6BD64B93B}"/>
    <cellStyle name="Normal 6 4 4 2" xfId="62712" xr:uid="{B11149BD-CECE-4822-B967-E7EBFF16649E}"/>
    <cellStyle name="Normal 6 4 5" xfId="4864" xr:uid="{9970D2CB-B0E8-4D9B-B34F-DB80A410F450}"/>
    <cellStyle name="Normal 6 4 6" xfId="4865" xr:uid="{BA1F4BFC-1A67-48CA-A4D7-B64EC21FA475}"/>
    <cellStyle name="Normal 6 4 7" xfId="4866" xr:uid="{E1D6FBE1-B7DA-4C69-86D5-9975663F4D9A}"/>
    <cellStyle name="Normal 6 4 8" xfId="4867" xr:uid="{5E6B7E5E-E31E-465B-BE3E-12071D700372}"/>
    <cellStyle name="Normal 6 4 9" xfId="59739" xr:uid="{7FA52BF6-F751-45BB-9DB1-0BF1B28E5D8E}"/>
    <cellStyle name="Normal 6 5" xfId="786" xr:uid="{53B7CE33-2FE0-4991-BCD1-6EEFA8B64A38}"/>
    <cellStyle name="Normal 6 5 2" xfId="4868" xr:uid="{699F9725-554B-4F11-8183-750D1D7B731E}"/>
    <cellStyle name="Normal 6 5 2 2" xfId="60807" xr:uid="{88508348-6016-4306-90C9-23471F3D0464}"/>
    <cellStyle name="Normal 6 5 3" xfId="4869" xr:uid="{D0F2DAED-EA83-41A7-BF42-19007B2B9A57}"/>
    <cellStyle name="Normal 6 5 3 2" xfId="61733" xr:uid="{B46B0FF2-08B6-48B4-866C-A20EDB6E885A}"/>
    <cellStyle name="Normal 6 5 4" xfId="4870" xr:uid="{F6B78B30-8FDA-4826-813B-D3F143A525EA}"/>
    <cellStyle name="Normal 6 5 4 2" xfId="62755" xr:uid="{20E8D8A1-09FE-4DB1-A10B-CF5D0AE60C79}"/>
    <cellStyle name="Normal 6 5 5" xfId="4871" xr:uid="{A3F31474-5C9D-474F-803F-D44F58338FBE}"/>
    <cellStyle name="Normal 6 5 6" xfId="4872" xr:uid="{665DFB5E-C572-4A0E-938D-D87A3395EAE0}"/>
    <cellStyle name="Normal 6 5 7" xfId="4873" xr:uid="{42DEB06C-50CA-4782-8D04-F4D03947E042}"/>
    <cellStyle name="Normal 6 5 8" xfId="4874" xr:uid="{6357A7EE-1D10-4EF2-AACD-6B72916140D9}"/>
    <cellStyle name="Normal 6 5 9" xfId="59817" xr:uid="{DA89EFF5-05E8-4B90-98A0-967F48BEC275}"/>
    <cellStyle name="Normal 6 6" xfId="2806" xr:uid="{CE6A375D-50FE-4096-87D6-B960CFAD2AB5}"/>
    <cellStyle name="Normal 6 6 2" xfId="61854" xr:uid="{D969731D-73C0-46CB-9466-2D7231A7246B}"/>
    <cellStyle name="Normal 6 6 3" xfId="62876" xr:uid="{C96D7168-7B52-4283-82E3-C4BFE040B756}"/>
    <cellStyle name="Normal 6 6 4" xfId="59946" xr:uid="{F6BD2F92-675A-4E85-AEE5-3ED1311093CD}"/>
    <cellStyle name="Normal 6 7" xfId="2807" xr:uid="{DCAB7002-A70A-4EC4-B840-19B4BEEC5591}"/>
    <cellStyle name="Normal 6 7 2" xfId="60938" xr:uid="{C02752FF-2A65-4C86-8C12-1ECFB4660160}"/>
    <cellStyle name="Normal 6 8" xfId="2808" xr:uid="{ACF00E50-415C-4ECA-9FC7-0CAAA748585C}"/>
    <cellStyle name="Normal 6 8 2" xfId="61960" xr:uid="{3EDCC48F-3D65-4381-A77D-DD2A3CE3E2CC}"/>
    <cellStyle name="Normal 6 9" xfId="2809" xr:uid="{697DA56C-385F-4003-8C2E-100CCB36C0D5}"/>
    <cellStyle name="Normal 6 9 2" xfId="59795" xr:uid="{54536049-9EC6-4A7C-AB70-EACC6CDFEFF7}"/>
    <cellStyle name="Normal 6_ELC" xfId="2810" xr:uid="{2B8F5848-0959-4CD5-92EE-C046C16AA327}"/>
    <cellStyle name="Normal 60" xfId="62895" xr:uid="{7120A5E5-E9DF-4A6F-BFA6-F691786BB581}"/>
    <cellStyle name="Normal 61" xfId="62896" xr:uid="{2C49BC68-45BD-4914-93A2-5433F09D3FE2}"/>
    <cellStyle name="Normal 62" xfId="62897" xr:uid="{E1027848-E337-4D27-86F8-C8CB35D42993}"/>
    <cellStyle name="Normal 63" xfId="62898" xr:uid="{538DC6A0-CA7C-4388-8748-1C7837C1EA08}"/>
    <cellStyle name="Normal 64" xfId="62899" xr:uid="{3154B1FB-D7C1-43D0-8B02-3711AF426FD9}"/>
    <cellStyle name="Normal 65" xfId="62900" xr:uid="{BF3814FB-66E3-43E2-BBD4-31CBB5C3CD4F}"/>
    <cellStyle name="Normal 66" xfId="62901" xr:uid="{610758A8-F8E1-47F7-A858-0EE610F96DC0}"/>
    <cellStyle name="Normal 67" xfId="62902" xr:uid="{FD0AB26E-8FBC-41F8-BFD0-B192072E3FFB}"/>
    <cellStyle name="Normal 68" xfId="62903" xr:uid="{20F99AD8-DBA1-401C-84EE-A1C6FE24CF04}"/>
    <cellStyle name="Normal 69" xfId="62904" xr:uid="{84FD0ED2-727D-40AE-A3A8-016EAE4DA86D}"/>
    <cellStyle name="Normal 7" xfId="152" xr:uid="{7A26969E-66CF-4F86-B5DB-CFB33FA44375}"/>
    <cellStyle name="Normal 7 10" xfId="4875" xr:uid="{03100D39-BDE8-40E7-AF91-DD44FCFA7BE9}"/>
    <cellStyle name="Normal 7 11" xfId="4876" xr:uid="{7EF63304-63B7-4530-B0C3-6561629D050A}"/>
    <cellStyle name="Normal 7 12" xfId="4877" xr:uid="{C08E2659-B599-421F-AA63-B354815772C0}"/>
    <cellStyle name="Normal 7 13" xfId="4878" xr:uid="{F0EC8CD0-F34B-47D1-89AC-0EAE4F2FD743}"/>
    <cellStyle name="Normal 7 14" xfId="58940" xr:uid="{B8254F97-FD08-491D-A542-19A67DE6407D}"/>
    <cellStyle name="Normal 7 15" xfId="787" xr:uid="{8B3F16FC-CACA-4356-A3BD-795E1544D659}"/>
    <cellStyle name="Normal 7 2" xfId="368" xr:uid="{6C40920D-DF77-42F6-95B9-F8F6AC320280}"/>
    <cellStyle name="Normal 7 2 2" xfId="2811" xr:uid="{F1F1D73C-202C-4F5F-B1FD-CB66935B1B2E}"/>
    <cellStyle name="Normal 7 2 3" xfId="2812" xr:uid="{355F575D-29E6-4191-85D7-8E90C697C55B}"/>
    <cellStyle name="Normal 7 2 3 2" xfId="4879" xr:uid="{E0A923D1-4859-4933-B367-275183199BFC}"/>
    <cellStyle name="Normal 7 2 4" xfId="4880" xr:uid="{ECB05AA4-9909-4357-81D1-ACEDCB03850D}"/>
    <cellStyle name="Normal 7 2 5" xfId="4881" xr:uid="{F44B8984-45D1-497B-BE5C-CED006A538C0}"/>
    <cellStyle name="Normal 7 2 6" xfId="4882" xr:uid="{25D58820-FF88-481E-8489-4BCA53EE0046}"/>
    <cellStyle name="Normal 7 2 7" xfId="4883" xr:uid="{120A3F3B-133D-4779-A522-4F7A8B1FFCCB}"/>
    <cellStyle name="Normal 7 2 8" xfId="4884" xr:uid="{DB7D32D4-235F-4B7E-98F1-1758521CE051}"/>
    <cellStyle name="Normal 7 2 9" xfId="4885" xr:uid="{D0A694AA-4D8D-41CC-BA93-2435521BA1B7}"/>
    <cellStyle name="Normal 7 2_Scen_XBase" xfId="2813" xr:uid="{2CA26101-AA72-4A5F-8B06-BE9EB9CA6D80}"/>
    <cellStyle name="Normal 7 3" xfId="401" xr:uid="{EDA1F6B9-F4D6-4500-98B2-D10DEF6A0413}"/>
    <cellStyle name="Normal 7 3 10" xfId="5685" xr:uid="{09217A87-E196-4C89-BC15-815FB638FEAC}"/>
    <cellStyle name="Normal 7 3 10 2" xfId="23629" xr:uid="{0350F695-DE87-48F8-BBF9-648212271044}"/>
    <cellStyle name="Normal 7 3 10 3" xfId="41545" xr:uid="{0A278B73-4166-426E-BC21-45FE67D7161A}"/>
    <cellStyle name="Normal 7 3 11" xfId="23124" xr:uid="{B8E00110-2CFC-41ED-B872-FB9BE9542C61}"/>
    <cellStyle name="Normal 7 3 12" xfId="41043" xr:uid="{80C628D5-CF5C-409A-A013-EFF4991971D3}"/>
    <cellStyle name="Normal 7 3 13" xfId="59740" xr:uid="{28CEE5F0-E5E8-4229-A1D6-C4219C53DD82}"/>
    <cellStyle name="Normal 7 3 14" xfId="2814" xr:uid="{058CE27A-695B-4F4C-A0F2-FC27589EF014}"/>
    <cellStyle name="Normal 7 3 2" xfId="4887" xr:uid="{D4A9112F-9E60-4E3E-BA96-7F773E62A46F}"/>
    <cellStyle name="Normal 7 3 3" xfId="4888" xr:uid="{FE865BDD-D5F5-469C-B094-C55DAE61A039}"/>
    <cellStyle name="Normal 7 3 4" xfId="4889" xr:uid="{99B8C130-397D-45B8-876F-B97D3FB6BB42}"/>
    <cellStyle name="Normal 7 3 5" xfId="4890" xr:uid="{924A65B7-AFA8-41FB-88DE-9A47888C1B3D}"/>
    <cellStyle name="Normal 7 3 6" xfId="4891" xr:uid="{46995C24-6B2D-4DB5-8756-C790ECC09B9E}"/>
    <cellStyle name="Normal 7 3 7" xfId="4892" xr:uid="{387C8729-7FCE-4303-95AB-94522DD6D178}"/>
    <cellStyle name="Normal 7 3 8" xfId="4893" xr:uid="{3C9DDCEE-F687-4B84-BE86-308A01897F14}"/>
    <cellStyle name="Normal 7 3 9" xfId="4886" xr:uid="{CF2CCC82-25C8-4A71-8141-91ABE6CBA9DA}"/>
    <cellStyle name="Normal 7 4" xfId="2" xr:uid="{F78E8A47-BC6D-468C-9CCC-7D5731516B37}"/>
    <cellStyle name="Normal 7 4 10" xfId="5686" xr:uid="{1AEBC9BE-8FB6-4688-A30E-9D9AF1B1C046}"/>
    <cellStyle name="Normal 7 4 11" xfId="59741" xr:uid="{41D4690F-4BC9-47EF-A6DE-8CD7C5559B3E}"/>
    <cellStyle name="Normal 7 4 12" xfId="2815" xr:uid="{DEDDC277-B8D4-4C47-AE6F-306B0D7E0167}"/>
    <cellStyle name="Normal 7 4 2" xfId="4894" xr:uid="{B2558B6C-C173-4CE6-B7E0-9F836C0A378A}"/>
    <cellStyle name="Normal 7 4 2 2" xfId="60730" xr:uid="{7CBAC549-71B9-4297-996A-556B4B809C58}"/>
    <cellStyle name="Normal 7 4 3" xfId="4895" xr:uid="{82227F20-3BF2-4154-9BAB-900233AE5B4C}"/>
    <cellStyle name="Normal 7 4 3 2" xfId="61691" xr:uid="{D3F55E7B-8754-4A89-B717-4F56D377AC74}"/>
    <cellStyle name="Normal 7 4 4" xfId="4896" xr:uid="{C0191B42-3329-4721-9147-4920BFB26470}"/>
    <cellStyle name="Normal 7 4 4 2" xfId="62713" xr:uid="{4F832B98-A97F-4257-A7E5-AC88F1DED8B7}"/>
    <cellStyle name="Normal 7 4 5" xfId="4897" xr:uid="{A48072A3-E657-4BCF-B19B-45828D64C3D7}"/>
    <cellStyle name="Normal 7 4 6" xfId="4898" xr:uid="{67C418F7-0D20-4917-AE3C-FECC764F76F4}"/>
    <cellStyle name="Normal 7 4 7" xfId="4899" xr:uid="{6A357D41-E671-4D48-9D14-DD0625DAFBF0}"/>
    <cellStyle name="Normal 7 4 8" xfId="4900" xr:uid="{13EE3AD3-72B3-469E-A851-E5332E5C24B5}"/>
    <cellStyle name="Normal 7 4 9" xfId="5687" xr:uid="{8214027F-4563-4735-A7E1-F46D41E8D54B}"/>
    <cellStyle name="Normal 7 5" xfId="4901" xr:uid="{71D06B64-1B86-4F70-97BF-3C93020FC859}"/>
    <cellStyle name="Normal 7 5 10" xfId="5688" xr:uid="{609D120B-017E-47E1-924B-FB1EDB19EB5D}"/>
    <cellStyle name="Normal 7 5 11" xfId="59824" xr:uid="{41B803B3-29A4-45C6-83FF-5E6DA30246A6}"/>
    <cellStyle name="Normal 7 5 2" xfId="4902" xr:uid="{2FDDAA0C-2804-4C39-A9E7-57DD920C606A}"/>
    <cellStyle name="Normal 7 5 2 2" xfId="60814" xr:uid="{FC66CEF3-F6C3-4F62-B23A-D6BF79FBEDD6}"/>
    <cellStyle name="Normal 7 5 3" xfId="4903" xr:uid="{19036F17-3BA8-4B47-A1D2-84DDB9C8A4BF}"/>
    <cellStyle name="Normal 7 5 3 2" xfId="61740" xr:uid="{959C59A8-DAEB-491A-A31F-1E6BBDBCBA0F}"/>
    <cellStyle name="Normal 7 5 4" xfId="4904" xr:uid="{278AC280-4BD7-4A10-8961-1280A0FD17B2}"/>
    <cellStyle name="Normal 7 5 4 2" xfId="62762" xr:uid="{4C6137AB-C5A5-4BDA-83D7-3ACE51D8E1FE}"/>
    <cellStyle name="Normal 7 5 5" xfId="4905" xr:uid="{405632E3-6FD3-452B-A11E-43E115DA9BB1}"/>
    <cellStyle name="Normal 7 5 6" xfId="4906" xr:uid="{DD7B6FB3-B929-478D-94C6-2D2F90484ACB}"/>
    <cellStyle name="Normal 7 5 7" xfId="4907" xr:uid="{F8A46272-10D8-487F-B0CE-07CF6BD2A002}"/>
    <cellStyle name="Normal 7 5 8" xfId="4908" xr:uid="{BB7ADA40-2FFD-46FD-BF6B-F381554613AC}"/>
    <cellStyle name="Normal 7 5 9" xfId="5689" xr:uid="{452F93A1-4DC9-4E5C-ADEC-845F31DF0B61}"/>
    <cellStyle name="Normal 7 6" xfId="4909" xr:uid="{413E31FE-A07D-45E4-91E7-3B24D7BAF7C7}"/>
    <cellStyle name="Normal 7 7" xfId="4910" xr:uid="{9B856F76-14B0-4793-B21B-03B02D8F5D31}"/>
    <cellStyle name="Normal 7 7 2" xfId="61718" xr:uid="{F2E7DC28-F5D6-4AFC-AE1E-9C546081503F}"/>
    <cellStyle name="Normal 7 7 3" xfId="62740" xr:uid="{A0DAB271-E4F2-4C06-AAAC-999B54373C8F}"/>
    <cellStyle name="Normal 7 7 4" xfId="60792" xr:uid="{E4B36DC5-15BF-455A-BA36-483588A10FCA}"/>
    <cellStyle name="Normal 7 8" xfId="4911" xr:uid="{6C4BB63C-FE0E-4A3F-B56D-657D8EEE7A83}"/>
    <cellStyle name="Normal 7 9" xfId="4912" xr:uid="{87B0469B-D9D8-4230-BB3C-1DB8BA84A494}"/>
    <cellStyle name="Normal 70" xfId="62905" xr:uid="{2DCFC009-9F93-4A98-8B32-4824C73745EE}"/>
    <cellStyle name="Normal 71" xfId="62906" xr:uid="{13818897-B5E4-4FB4-9E4C-748B2D229B17}"/>
    <cellStyle name="Normal 72" xfId="62907" xr:uid="{4D4F37B7-051F-4863-B176-102844D821AC}"/>
    <cellStyle name="Normal 73" xfId="62908" xr:uid="{23CCCAD3-BE96-4203-BFB8-995A56DA5F5C}"/>
    <cellStyle name="Normal 74" xfId="62909" xr:uid="{9FF8BF20-CC12-4330-B018-BF4E66FF8B51}"/>
    <cellStyle name="Normal 75" xfId="62910" xr:uid="{7C7DDDC3-CE1E-4BFE-B83D-ACBBB2357CC5}"/>
    <cellStyle name="Normal 8" xfId="369" xr:uid="{6B3F6D41-D718-472B-B92E-E4C05A62A949}"/>
    <cellStyle name="Normal 8 10" xfId="2816" xr:uid="{D935D332-70F4-47AA-8897-886BB8BE3FE9}"/>
    <cellStyle name="Normal 8 10 2" xfId="4913" xr:uid="{BA3C91F1-FB33-4627-871F-4C47461B685F}"/>
    <cellStyle name="Normal 8 11" xfId="2817" xr:uid="{BDAC6E90-B6A0-484D-807D-1FF55C69A7DE}"/>
    <cellStyle name="Normal 8 11 2" xfId="4914" xr:uid="{2718F75D-4460-42BA-B0FE-11E47DC9C467}"/>
    <cellStyle name="Normal 8 11 3" xfId="5690" xr:uid="{104D6910-6CB3-4FCE-819B-4E1B9B6B5A94}"/>
    <cellStyle name="Normal 8 11 3 2" xfId="23630" xr:uid="{C4AEB8EC-6032-4C2F-9583-E5A5CDBED31C}"/>
    <cellStyle name="Normal 8 11 3 3" xfId="41546" xr:uid="{4CDF0CB9-146F-45BE-AC27-4AABF81AE773}"/>
    <cellStyle name="Normal 8 11 4" xfId="23125" xr:uid="{AD4B9F72-C0B5-40FA-86BD-D9B60F574A87}"/>
    <cellStyle name="Normal 8 11 5" xfId="41044" xr:uid="{3B36D0C6-308C-43E5-BBC4-67331902BFD2}"/>
    <cellStyle name="Normal 8 12" xfId="4915" xr:uid="{8F48A612-7D64-41AF-9115-769C69510169}"/>
    <cellStyle name="Normal 8 13" xfId="4916" xr:uid="{DC0BDDCB-DDAC-4054-86C4-016C6EC072B7}"/>
    <cellStyle name="Normal 8 14" xfId="788" xr:uid="{D57A5256-261C-463F-A879-2F6390E85D38}"/>
    <cellStyle name="Normal 8 2" xfId="789" xr:uid="{CA1E5BBC-0DBF-4F8E-B4C0-AC898190FC2F}"/>
    <cellStyle name="Normal 8 2 10" xfId="58906" xr:uid="{4E88771C-C9CB-4028-8D1D-2ADA9D0F578B}"/>
    <cellStyle name="Normal 8 2 2" xfId="4917" xr:uid="{1C71244E-E4A9-41FA-94AB-93DAD1CAB898}"/>
    <cellStyle name="Normal 8 2 2 2" xfId="58971" xr:uid="{893D5815-A201-425F-A207-847F5088DAF7}"/>
    <cellStyle name="Normal 8 2 3" xfId="4918" xr:uid="{DE4F423F-0CBC-4643-8F7F-1CBCD7F4CC10}"/>
    <cellStyle name="Normal 8 2 3 2" xfId="58980" xr:uid="{3AA63FF1-BEB0-4084-B00C-57B1D28F3EF0}"/>
    <cellStyle name="Normal 8 2 4" xfId="4919" xr:uid="{387F271E-F68C-4291-994F-F5D6EEA805EB}"/>
    <cellStyle name="Normal 8 2 4 2" xfId="58962" xr:uid="{BB1C6846-F53D-4E2A-85E1-73B522674BF5}"/>
    <cellStyle name="Normal 8 2 5" xfId="4920" xr:uid="{6DE8F4F5-0BD7-4277-9C35-ED1A30B84FAC}"/>
    <cellStyle name="Normal 8 2 5 2" xfId="58991" xr:uid="{58C3AE51-2C44-4F35-BF9B-2D079A668F78}"/>
    <cellStyle name="Normal 8 2 6" xfId="4921" xr:uid="{6AEDF92E-C716-4DDE-9E52-28CA136CF547}"/>
    <cellStyle name="Normal 8 2 6 2" xfId="58951" xr:uid="{75C3CC61-9740-4349-BFF4-846B9DDA21B4}"/>
    <cellStyle name="Normal 8 2 7" xfId="4922" xr:uid="{C74615EA-7613-4EEF-B559-4CD1409C06E0}"/>
    <cellStyle name="Normal 8 2 8" xfId="4923" xr:uid="{10C4DD66-029D-4EFC-A65D-B40A0CE343F1}"/>
    <cellStyle name="Normal 8 2 9" xfId="4924" xr:uid="{B2732B52-4AD0-43B8-B47F-3D66D63BFF09}"/>
    <cellStyle name="Normal 8 3" xfId="2818" xr:uid="{0760BFD9-82B2-4F2D-A12C-F56CA69EFBC0}"/>
    <cellStyle name="Normal 8 3 2" xfId="4925" xr:uid="{7F770141-314C-444A-A80C-497FC8799AC8}"/>
    <cellStyle name="Normal 8 3 2 2" xfId="58975" xr:uid="{DAF9DC23-D9BD-45C7-A0C4-40B9D4B7AFBE}"/>
    <cellStyle name="Normal 8 3 3" xfId="4926" xr:uid="{48AA9925-4BAF-4235-93F5-E8FA66F6B263}"/>
    <cellStyle name="Normal 8 3 3 2" xfId="58984" xr:uid="{F258F8D7-A2A8-494F-A8D8-BE78E581EA16}"/>
    <cellStyle name="Normal 8 3 4" xfId="4927" xr:uid="{7535AB5B-90CD-4BAA-9B66-58DCCBA1638B}"/>
    <cellStyle name="Normal 8 3 4 2" xfId="58966" xr:uid="{0A508EA9-DE91-4666-88B0-ABC164E6B61A}"/>
    <cellStyle name="Normal 8 3 5" xfId="4928" xr:uid="{6D2DBF51-AC74-48E8-BF2C-B655BE78B03C}"/>
    <cellStyle name="Normal 8 3 6" xfId="4929" xr:uid="{AD7D1F17-3F2E-42A9-BD7E-36A8768608B9}"/>
    <cellStyle name="Normal 8 3 7" xfId="4930" xr:uid="{554D9AB2-7AB5-4FC0-952B-802FD3FB2045}"/>
    <cellStyle name="Normal 8 3 8" xfId="4931" xr:uid="{533DC45A-C17C-4635-A65B-C1F5252C2EEA}"/>
    <cellStyle name="Normal 8 3 9" xfId="58955" xr:uid="{3FEBCF7F-7A40-41CC-BC9B-3517A7AB4467}"/>
    <cellStyle name="Normal 8 4" xfId="2819" xr:uid="{C0E49B54-7240-40D1-A09F-D108464E8CEF}"/>
    <cellStyle name="Normal 8 4 2" xfId="4932" xr:uid="{031D609E-DF9C-4A65-A5DB-21EBD043EF9B}"/>
    <cellStyle name="Normal 8 4 2 2" xfId="60816" xr:uid="{55220DE7-1DFB-4862-B926-058342462CA3}"/>
    <cellStyle name="Normal 8 4 3" xfId="4933" xr:uid="{A45676D1-9154-4932-8C0C-227DE66E7CFB}"/>
    <cellStyle name="Normal 8 4 3 2" xfId="61742" xr:uid="{B6AF4576-6A41-4797-9F2B-898C9D345979}"/>
    <cellStyle name="Normal 8 4 4" xfId="4934" xr:uid="{69730E7A-AADE-4317-8709-F434F8AB3131}"/>
    <cellStyle name="Normal 8 4 4 2" xfId="62764" xr:uid="{97B5A638-6562-4503-ACFF-040755BBD6F1}"/>
    <cellStyle name="Normal 8 4 5" xfId="4935" xr:uid="{D8B43FC1-44FB-470D-B591-1021B52E2BE5}"/>
    <cellStyle name="Normal 8 4 6" xfId="4936" xr:uid="{B5195EE2-514A-4B4B-8852-C66DFF94E366}"/>
    <cellStyle name="Normal 8 4 7" xfId="4937" xr:uid="{2D8915AD-2C41-4EE5-8EE8-8C974E961B98}"/>
    <cellStyle name="Normal 8 4 8" xfId="4938" xr:uid="{A08F2F42-E569-42E2-A477-62E6C825063E}"/>
    <cellStyle name="Normal 8 4 9" xfId="58968" xr:uid="{0C8A1AFC-61FF-4834-B6FE-9F4F4F6FDE9D}"/>
    <cellStyle name="Normal 8 5" xfId="2820" xr:uid="{4D114C91-21D7-456D-AE2A-81AC9E188EDF}"/>
    <cellStyle name="Normal 8 5 2" xfId="4939" xr:uid="{ED0592E0-5DFE-4886-865C-F6937A97F510}"/>
    <cellStyle name="Normal 8 5 2 2" xfId="61845" xr:uid="{88086E64-2E51-47FC-996F-74EE209E0655}"/>
    <cellStyle name="Normal 8 5 3" xfId="4940" xr:uid="{45513242-BD13-408A-A449-B26077171969}"/>
    <cellStyle name="Normal 8 5 3 2" xfId="62867" xr:uid="{52F78171-FC72-41F7-9050-18540E4A12A0}"/>
    <cellStyle name="Normal 8 5 4" xfId="4941" xr:uid="{C01DC658-4272-4167-9A2A-60D86E90B11E}"/>
    <cellStyle name="Normal 8 5 5" xfId="4942" xr:uid="{2C5E076F-63E2-491D-87EA-1A3300F50E38}"/>
    <cellStyle name="Normal 8 5 6" xfId="4943" xr:uid="{A9F077B3-0F16-4BEE-BE33-BF705EB1AFFA}"/>
    <cellStyle name="Normal 8 5 7" xfId="4944" xr:uid="{E4A704EF-0270-4873-AE66-3FD9D9D772D2}"/>
    <cellStyle name="Normal 8 5 8" xfId="4945" xr:uid="{84D1607A-9FEC-45DB-ACD9-8B9F3373186D}"/>
    <cellStyle name="Normal 8 5 9" xfId="58977" xr:uid="{5F969A0A-210E-4692-8F49-73EA7E7C4A24}"/>
    <cellStyle name="Normal 8 6" xfId="2821" xr:uid="{8629FF43-17A5-4CAD-854E-903BC18C7CFD}"/>
    <cellStyle name="Normal 8 6 2" xfId="60731" xr:uid="{CE0FE1B7-7372-430C-A190-B0577D131683}"/>
    <cellStyle name="Normal 8 6 3" xfId="58959" xr:uid="{B822A2CA-E2F3-404A-AEE5-2DAEC8053025}"/>
    <cellStyle name="Normal 8 7" xfId="2822" xr:uid="{44091A61-E01A-4FDA-A1A2-0D9DB1EC08F0}"/>
    <cellStyle name="Normal 8 7 2" xfId="58987" xr:uid="{972BB4E0-346A-4831-A843-976250DA01AB}"/>
    <cellStyle name="Normal 8 8" xfId="2823" xr:uid="{7F5EB70A-480D-4592-98D0-8056FCC7B26B}"/>
    <cellStyle name="Normal 8 8 2" xfId="58944" xr:uid="{DD2345EA-4035-4270-81CF-27BA7BF56BFB}"/>
    <cellStyle name="Normal 8 9" xfId="2824" xr:uid="{7BACF091-0B74-4264-A624-74023BEC88EC}"/>
    <cellStyle name="Normal 9" xfId="370" xr:uid="{3B68AEA1-047A-4547-8B27-61F0ED5F648F}"/>
    <cellStyle name="Normal 9 10" xfId="2825" xr:uid="{1406B22D-1FC1-490C-BD98-2F9B66C6588D}"/>
    <cellStyle name="Normal 9 10 2" xfId="5692" xr:uid="{6E3548CE-414F-4579-9621-E084487EBF4B}"/>
    <cellStyle name="Normal 9 10 3" xfId="23126" xr:uid="{D5AC4DD9-8709-497E-B427-143E52829CF7}"/>
    <cellStyle name="Normal 9 10 4" xfId="41045" xr:uid="{16191B85-5E76-41B2-BB83-396281318B89}"/>
    <cellStyle name="Normal 9 11" xfId="5691" xr:uid="{AC3427F8-E845-4362-B2D8-C2E69BB9692F}"/>
    <cellStyle name="Normal 9 11 2" xfId="23631" xr:uid="{04195E45-2503-406F-915C-45100702C046}"/>
    <cellStyle name="Normal 9 11 3" xfId="41547" xr:uid="{3803A946-1967-4949-B5F8-525C0B50AE07}"/>
    <cellStyle name="Normal 9 12" xfId="23009" xr:uid="{8545AD50-343B-46CA-8298-FA907314FAF1}"/>
    <cellStyle name="Normal 9 13" xfId="40928" xr:uid="{80883265-2284-44D8-B71F-337FF863E90A}"/>
    <cellStyle name="Normal 9 14" xfId="790" xr:uid="{55336DE3-37CA-42CA-B5AB-FCBB85609BB7}"/>
    <cellStyle name="Normal 9 2" xfId="791" xr:uid="{EF319AAD-5FB5-451F-AE65-E10B49F1FD43}"/>
    <cellStyle name="Normal 9 2 2" xfId="905" xr:uid="{8FCA930E-5F41-484B-B949-6E68BA2FB520}"/>
    <cellStyle name="Normal 9 2 2 2" xfId="2827" xr:uid="{542031CE-F6A4-4EC1-A606-B58C6E3EEF72}"/>
    <cellStyle name="Normal 9 2 2 2 2" xfId="61857" xr:uid="{0478A679-8A59-45BE-942D-589A6D99E449}"/>
    <cellStyle name="Normal 9 2 2 3" xfId="23046" xr:uid="{FA4FBD82-B6DF-4A93-8F6D-5263A92D1683}"/>
    <cellStyle name="Normal 9 2 2 4" xfId="40965" xr:uid="{D7A136CD-B73D-4EEF-814F-F2ACD1F02916}"/>
    <cellStyle name="Normal 9 2 3" xfId="2826" xr:uid="{AC142587-C9CB-4A1A-AD42-06CE27522750}"/>
    <cellStyle name="Normal 9 2 3 2" xfId="23127" xr:uid="{D23DB590-5597-4C5E-BC2D-4F5A96E15076}"/>
    <cellStyle name="Normal 9 2 3 2 2" xfId="62879" xr:uid="{2385F35B-DAB2-4D8E-A18A-699E084C2283}"/>
    <cellStyle name="Normal 9 2 3 3" xfId="41046" xr:uid="{63676752-D705-453F-A377-87CD6E064E9E}"/>
    <cellStyle name="Normal 9 2 3 4" xfId="58945" xr:uid="{AFDB56A1-009D-48FF-8CA9-CE49809E2DA7}"/>
    <cellStyle name="Normal 9 2 4" xfId="5693" xr:uid="{3D31A699-20C8-40CC-A48A-5619074DDC9E}"/>
    <cellStyle name="Normal 9 2 4 2" xfId="23632" xr:uid="{E42AB019-5824-4DB3-B03B-BDF8C854B032}"/>
    <cellStyle name="Normal 9 2 4 3" xfId="41548" xr:uid="{6EAF5093-00AB-4717-8F9B-73667B3806F8}"/>
    <cellStyle name="Normal 9 2 4 4" xfId="59949" xr:uid="{999AC443-9452-4634-9234-5827F762F8F6}"/>
    <cellStyle name="Normal 9 2 5" xfId="23010" xr:uid="{1659D242-026C-4896-A4AA-78E29ADFE216}"/>
    <cellStyle name="Normal 9 2 6" xfId="40929" xr:uid="{8CB9ED11-AD0E-4C66-A0E5-DBF99810139C}"/>
    <cellStyle name="Normal 9 2 7" xfId="58907" xr:uid="{3514477A-D1BC-466D-B564-4F8BC3E336CF}"/>
    <cellStyle name="Normal 9 3" xfId="904" xr:uid="{E7175275-18EE-465E-9C66-57626556AE5D}"/>
    <cellStyle name="Normal 9 3 2" xfId="2828" xr:uid="{4A9F7F78-25BC-4E68-B6B2-C673CE0B710E}"/>
    <cellStyle name="Normal 9 3 3" xfId="23045" xr:uid="{4976B025-6EBB-4A83-B423-022DBF9C5E99}"/>
    <cellStyle name="Normal 9 3 4" xfId="40964" xr:uid="{8580DA3B-DF67-4B2F-A652-84206A10C31F}"/>
    <cellStyle name="Normal 9 3 5" xfId="60732" xr:uid="{03058CC6-5B2A-4F6A-AB31-C48617DD786D}"/>
    <cellStyle name="Normal 9 4" xfId="2829" xr:uid="{600F3365-7EF0-4438-A477-1EC4280F9B50}"/>
    <cellStyle name="Normal 9 4 2" xfId="60941" xr:uid="{E0E7609F-75B8-417E-94A3-A138B926CDBF}"/>
    <cellStyle name="Normal 9 5" xfId="2830" xr:uid="{0A4FE60D-0405-49E8-A055-DBD176039942}"/>
    <cellStyle name="Normal 9 5 2" xfId="61963" xr:uid="{5004C11C-C53C-4130-980F-DA510706B1B6}"/>
    <cellStyle name="Normal 9 6" xfId="2831" xr:uid="{63EFBD30-2397-4FA9-99BA-61C07E38B5D7}"/>
    <cellStyle name="Normal 9 7" xfId="2832" xr:uid="{23A35060-6D9F-4280-B34C-1D1D2C4787F1}"/>
    <cellStyle name="Normal 9 8" xfId="2833" xr:uid="{338B395F-E9A5-4C07-A5D8-0085285B4ABE}"/>
    <cellStyle name="Normal 9 9" xfId="2834" xr:uid="{1AC32BAC-54F0-4BE1-8901-113E4B4ABCFF}"/>
    <cellStyle name="Normal GHG Numbers (0.00)" xfId="2835" xr:uid="{4AB6C2CC-B5C0-4CC2-BC87-8524415C4319}"/>
    <cellStyle name="Normal GHG Textfiels Bold" xfId="2836" xr:uid="{ECBE0C4B-04F5-4C59-9FFB-D054AA9498AD}"/>
    <cellStyle name="Normal GHG whole table" xfId="2837" xr:uid="{F3B52A30-9C77-48E6-839B-6EEBE8A77848}"/>
    <cellStyle name="Normal GHG-Shade" xfId="2838" xr:uid="{F6424EEB-87B9-4394-94CF-C26711F82AF6}"/>
    <cellStyle name="Normale 2" xfId="686" xr:uid="{2019B3BC-310E-4409-A872-E3F0A4DBDE57}"/>
    <cellStyle name="Normale_B2020" xfId="153" xr:uid="{79248E7E-AC29-437B-83F6-4174E5F9A3C2}"/>
    <cellStyle name="Note 10" xfId="2839" xr:uid="{7079560A-AA39-4807-8115-6B7825EC0AC9}"/>
    <cellStyle name="Note 10 2" xfId="2840" xr:uid="{11B97BED-BABF-4D49-BADE-3A73301A6F26}"/>
    <cellStyle name="Note 10 3" xfId="2841" xr:uid="{BB618F82-5E0E-4EC5-9FB1-13630D842AAB}"/>
    <cellStyle name="Note 10 3 2" xfId="2842" xr:uid="{63C9DE6C-6C78-4B4E-92FE-5B0CF0765D7E}"/>
    <cellStyle name="Note 10 3_ELC_final" xfId="2843" xr:uid="{51DB5AD3-929A-411A-A119-91DB043AF0FB}"/>
    <cellStyle name="Note 10_ELC_final" xfId="2844" xr:uid="{944D59A7-F3FA-4CC5-964B-E75B721493D2}"/>
    <cellStyle name="Note 11" xfId="2845" xr:uid="{0372B20C-E85B-43C8-B08E-88E28D68A122}"/>
    <cellStyle name="Note 11 2" xfId="2846" xr:uid="{930284E8-B6F0-405E-A587-B2060C5A9035}"/>
    <cellStyle name="Note 11_ELC_final" xfId="2847" xr:uid="{DA368878-4302-47DF-B6D5-65000154CAAA}"/>
    <cellStyle name="Note 12" xfId="2848" xr:uid="{9C1EE307-0506-4AD4-A682-070C20C74A25}"/>
    <cellStyle name="Note 12 2" xfId="2849" xr:uid="{165A6F03-DE06-4DC6-A9AA-A4810D2DEAB8}"/>
    <cellStyle name="Note 12_ELC_final" xfId="2850" xr:uid="{25F234A4-2ED9-4879-BF1B-8A1D586558F5}"/>
    <cellStyle name="Note 13" xfId="2851" xr:uid="{E7467D29-F22C-47E0-BD52-99A2F9E75BE5}"/>
    <cellStyle name="Note 13 2" xfId="2852" xr:uid="{52FF20B2-A71C-456B-8F5E-A5062677D12F}"/>
    <cellStyle name="Note 13_ELC_final" xfId="2853" xr:uid="{9B91AFC0-E9FE-4DA6-8FCA-B818BE1FDA7E}"/>
    <cellStyle name="Note 14" xfId="2854" xr:uid="{E2AAC281-7D64-4C16-A087-69F466F41D91}"/>
    <cellStyle name="Note 14 2" xfId="2855" xr:uid="{5B385567-0446-42B0-961D-109429DEDFE9}"/>
    <cellStyle name="Note 14_ELC_final" xfId="2856" xr:uid="{27D6D3B4-C19A-4487-9E09-56E34082DC42}"/>
    <cellStyle name="Note 15" xfId="2857" xr:uid="{FDF10EAA-DD6D-4013-B09B-7F10E1F437DF}"/>
    <cellStyle name="Note 15 2" xfId="2858" xr:uid="{43C1B4AD-699E-4083-A1C9-0192FFD34110}"/>
    <cellStyle name="Note 15_ELC_final" xfId="2859" xr:uid="{64BD2234-7F17-4E75-9FDB-A20A1BBC29B9}"/>
    <cellStyle name="Note 16" xfId="2860" xr:uid="{2972963F-651D-430A-9004-9063BF2D73DA}"/>
    <cellStyle name="Note 16 2" xfId="2861" xr:uid="{33C34200-C706-4325-885E-221DE1FD9C46}"/>
    <cellStyle name="Note 16_ELC_final" xfId="2862" xr:uid="{3F503195-8FA3-4E71-A71F-5F580CC54457}"/>
    <cellStyle name="Note 17" xfId="2863" xr:uid="{243E5D7B-89B0-44CD-87AF-783BC1E4271B}"/>
    <cellStyle name="Note 17 2" xfId="2864" xr:uid="{9E9EBE03-9E55-46B7-9B07-70D9594DF4A1}"/>
    <cellStyle name="Note 17_ELC_final" xfId="2865" xr:uid="{ED9814BB-653E-44EA-AF07-688BE731DF8B}"/>
    <cellStyle name="Note 18" xfId="2866" xr:uid="{3B59F098-1966-4C18-9B91-08627E0157A2}"/>
    <cellStyle name="Note 18 2" xfId="2867" xr:uid="{3F75ACB5-BD5F-450E-A9F9-71385294957F}"/>
    <cellStyle name="Note 18_ELC_final" xfId="2868" xr:uid="{1CC34D62-4CE4-4759-B12D-D67EFC538004}"/>
    <cellStyle name="Note 19" xfId="2869" xr:uid="{D470ACE1-C206-490E-A6A1-7CA18E3F2E65}"/>
    <cellStyle name="Note 2" xfId="155" xr:uid="{580729EB-2C80-4B93-AF4D-41B95448F193}"/>
    <cellStyle name="Note 2 10" xfId="4946" xr:uid="{5CAAA4A0-8737-4C58-9690-F857BCBAC8ED}"/>
    <cellStyle name="Note 2 11" xfId="4947" xr:uid="{C853E987-75C3-49FE-9C32-2838A2D28F9F}"/>
    <cellStyle name="Note 2 12" xfId="4948" xr:uid="{1C0C0F11-A0A6-4E78-BA21-E4C063418821}"/>
    <cellStyle name="Note 2 13" xfId="4949" xr:uid="{F6A0DA34-71E8-4D88-B2CB-E1088BC2AAD0}"/>
    <cellStyle name="Note 2 14" xfId="4950" xr:uid="{BDC33F89-1738-4296-A376-A267E1A73F9F}"/>
    <cellStyle name="Note 2 15" xfId="4951" xr:uid="{CCB63412-711F-470C-95CF-4A463E3159DD}"/>
    <cellStyle name="Note 2 16" xfId="5694" xr:uid="{7AD56D54-2EF6-4C6F-B37D-21038C9348F7}"/>
    <cellStyle name="Note 2 17" xfId="58908" xr:uid="{8EF1ED79-9CA6-4BCC-9B42-9266620A3E46}"/>
    <cellStyle name="Note 2 2" xfId="156" xr:uid="{65093C38-171E-4D93-8B63-1C81A4FE246C}"/>
    <cellStyle name="Note 2 2 10" xfId="853" xr:uid="{FD4D5A7A-4017-4D37-B51C-155173A09386}"/>
    <cellStyle name="Note 2 2 2" xfId="2870" xr:uid="{46AB253E-349F-4155-ADF3-7ACEC6C8879E}"/>
    <cellStyle name="Note 2 2 2 2" xfId="5695" xr:uid="{92DA7FDE-97E0-42AF-BD98-CC50D9871E05}"/>
    <cellStyle name="Note 2 2 2 2 2" xfId="60791" xr:uid="{958248BC-424E-4421-BCE6-9B0E12BB99E7}"/>
    <cellStyle name="Note 2 2 2 3" xfId="61717" xr:uid="{31C0BF3D-F4CE-4E4D-80E5-50DBE0B1FB72}"/>
    <cellStyle name="Note 2 2 2 4" xfId="62739" xr:uid="{D7EEBB02-0E3F-46AA-BF8E-F413F512AB11}"/>
    <cellStyle name="Note 2 2 2 5" xfId="59803" xr:uid="{7444B501-B282-42E7-9442-86BA36FB8FD8}"/>
    <cellStyle name="Note 2 2 3" xfId="59823" xr:uid="{8119E9D3-9AB8-4304-9E81-A686C0776751}"/>
    <cellStyle name="Note 2 2 3 2" xfId="60813" xr:uid="{7BA55ECF-27A2-4636-889C-6E154FFE89B4}"/>
    <cellStyle name="Note 2 2 3 3" xfId="61739" xr:uid="{569BDE21-E73F-427D-9BC2-E05B4DDF8798}"/>
    <cellStyle name="Note 2 2 3 4" xfId="62761" xr:uid="{0B672193-B0E3-486D-91D2-0E5069F5DD9F}"/>
    <cellStyle name="Note 2 2 4" xfId="59830" xr:uid="{C703E48B-DE8B-4049-B50A-3D1F6C5C6500}"/>
    <cellStyle name="Note 2 2 4 2" xfId="60821" xr:uid="{E4B14E9F-8073-482E-A2F6-EE847736CE24}"/>
    <cellStyle name="Note 2 2 4 3" xfId="61747" xr:uid="{1DE7888B-E345-40A9-8519-3225310FE6DA}"/>
    <cellStyle name="Note 2 2 4 4" xfId="62769" xr:uid="{4CF7CC4F-283D-43D1-AC06-5034E304861B}"/>
    <cellStyle name="Note 2 2 5" xfId="59846" xr:uid="{55717990-8F7C-4428-B3C8-5264C4014F16}"/>
    <cellStyle name="Note 2 2 5 2" xfId="61762" xr:uid="{8171672C-49D3-4955-8800-F5C7CD4C5691}"/>
    <cellStyle name="Note 2 2 5 3" xfId="62784" xr:uid="{9C64D1FE-0B87-45A5-9B64-4BAB466FF284}"/>
    <cellStyle name="Note 2 2 6" xfId="60847" xr:uid="{9E76AB35-1F4F-4EE7-BBC8-18EF4436DD89}"/>
    <cellStyle name="Note 2 2 7" xfId="61869" xr:uid="{4662EC5F-84A4-4F1E-8264-F15D7A40C0FC}"/>
    <cellStyle name="Note 2 2 8" xfId="59742" xr:uid="{983B1F94-26C4-4AD9-BE64-842801D92592}"/>
    <cellStyle name="Note 2 2 9" xfId="58909" xr:uid="{CDA425F2-DF85-41C3-8B53-A4332CE6D2E0}"/>
    <cellStyle name="Note 2 3" xfId="157" xr:uid="{CD000751-EB29-46B8-A54F-716B55C00800}"/>
    <cellStyle name="Note 2 3 2" xfId="60784" xr:uid="{20F63492-A04E-4125-95F3-4B1392BE025A}"/>
    <cellStyle name="Note 2 3 3" xfId="61711" xr:uid="{F2A41BC6-1219-47AF-8DBE-B2C8A880F6FC}"/>
    <cellStyle name="Note 2 3 4" xfId="62733" xr:uid="{A8EF29CD-05AF-411A-BAB1-8033A1E9A3FE}"/>
    <cellStyle name="Note 2 3 5" xfId="59796" xr:uid="{DBA4A5A4-D7B3-496C-83B5-6E36311559A0}"/>
    <cellStyle name="Note 2 4" xfId="371" xr:uid="{5D3A53AE-0DBB-4004-85F7-9DE6703A4ECD}"/>
    <cellStyle name="Note 2 4 2" xfId="60808" xr:uid="{21E4081C-A85F-4C0B-B67E-E475E2231743}"/>
    <cellStyle name="Note 2 4 3" xfId="61734" xr:uid="{BB256F39-AE43-49DE-9F68-92D5DB1BA247}"/>
    <cellStyle name="Note 2 4 4" xfId="62756" xr:uid="{FEBC29B2-441D-41A7-8B98-D42E0C2A7B89}"/>
    <cellStyle name="Note 2 4 5" xfId="59818" xr:uid="{670B45C7-831C-4A0B-9D1A-E2A1BFE73566}"/>
    <cellStyle name="Note 2 4 6" xfId="2871" xr:uid="{C3183800-13ED-41C6-844C-9950A9AFBC3C}"/>
    <cellStyle name="Note 2 5" xfId="4952" xr:uid="{0C6A33BC-2AA5-401F-8757-F26724973DEE}"/>
    <cellStyle name="Note 2 5 2" xfId="61856" xr:uid="{5CCC4BE6-E28F-4314-AA66-4B5AB9C8CB08}"/>
    <cellStyle name="Note 2 5 3" xfId="62878" xr:uid="{3F422B60-C44A-460A-A135-E37A6D4320F1}"/>
    <cellStyle name="Note 2 5 4" xfId="59948" xr:uid="{1E91753B-249B-46FD-B712-8B058CECF5FE}"/>
    <cellStyle name="Note 2 6" xfId="4953" xr:uid="{EF633260-C2E0-4896-83B7-AB3A62A1CB3E}"/>
    <cellStyle name="Note 2 6 2" xfId="60733" xr:uid="{8C7C4153-F570-417E-8914-F2E94B2EB179}"/>
    <cellStyle name="Note 2 7" xfId="4954" xr:uid="{21229E87-E996-4326-BBCB-4B282CBCC17F}"/>
    <cellStyle name="Note 2 7 2" xfId="60940" xr:uid="{566F3990-FE85-4916-A3BB-8ED56ADADCD3}"/>
    <cellStyle name="Note 2 8" xfId="4955" xr:uid="{9F4CC802-A261-4BEE-B31F-C2CC1A7580FF}"/>
    <cellStyle name="Note 2 8 2" xfId="61962" xr:uid="{F16FF7AE-75DE-4467-8C56-3B4693474EA1}"/>
    <cellStyle name="Note 2 9" xfId="4956" xr:uid="{826048AD-6713-43C5-9FC9-753C3F5AE623}"/>
    <cellStyle name="Note 2_PrimaryEnergyPrices_TIMES" xfId="2872" xr:uid="{012D8654-106F-46A2-87B3-BA5F70B0AC82}"/>
    <cellStyle name="Note 20" xfId="2873" xr:uid="{D96B19FF-BCAB-4558-936A-A1D4A7DCF287}"/>
    <cellStyle name="Note 21" xfId="2874" xr:uid="{40571A58-769C-473B-B8F9-FDC9C7791B8F}"/>
    <cellStyle name="Note 22" xfId="2875" xr:uid="{66054937-3206-4B1C-93E3-A4D3EC587532}"/>
    <cellStyle name="Note 23" xfId="2876" xr:uid="{03FD555D-1CB1-4477-960D-44F9FFE27DC6}"/>
    <cellStyle name="Note 24" xfId="2877" xr:uid="{2F7B429B-4EDD-4B9A-AA4A-5EDAA154A5E9}"/>
    <cellStyle name="Note 25" xfId="2878" xr:uid="{86779A9F-2C69-417F-A8E8-0AC7E78E70B7}"/>
    <cellStyle name="Note 26" xfId="2879" xr:uid="{D60B3DF3-62C2-46AD-8083-3A6CAD879C10}"/>
    <cellStyle name="Note 27" xfId="2880" xr:uid="{93189DF0-45E3-4138-961C-70F6AACD5EEF}"/>
    <cellStyle name="Note 28" xfId="2881" xr:uid="{68DC25E5-328D-4D24-B1E3-B619474C6789}"/>
    <cellStyle name="Note 29" xfId="2882" xr:uid="{DE83552E-1690-4CA3-BEC9-064D74502A89}"/>
    <cellStyle name="Note 3" xfId="158" xr:uid="{DB6FFCC5-B74C-4A56-9E31-C7A8C1739C27}"/>
    <cellStyle name="Note 3 2" xfId="792" xr:uid="{8F41921B-5C7B-49B6-BFAC-7496B45618BC}"/>
    <cellStyle name="Note 3 2 2" xfId="2884" xr:uid="{2BD0F18A-057A-4B07-8BC5-639A1EF94702}"/>
    <cellStyle name="Note 3 2 2 2" xfId="61859" xr:uid="{6DBB944A-1436-4268-A465-BAE75DFB9D05}"/>
    <cellStyle name="Note 3 2 3" xfId="62881" xr:uid="{08B3129C-35A5-4B33-97C9-578B0D1E605C}"/>
    <cellStyle name="Note 3 2 4" xfId="59951" xr:uid="{7C4FA650-43EE-4DD2-8D30-62A16A722666}"/>
    <cellStyle name="Note 3 3" xfId="793" xr:uid="{0EE0DECB-6619-4AFD-93EF-8F0772D5F496}"/>
    <cellStyle name="Note 3 3 2" xfId="60785" xr:uid="{DBABF376-B6E3-4ADF-8767-16B20A5D80CD}"/>
    <cellStyle name="Note 3 4" xfId="906" xr:uid="{33D5E267-3F48-406C-B83F-62008A0187BB}"/>
    <cellStyle name="Note 3 4 2" xfId="2885" xr:uid="{B7AE55C1-28C8-439E-A569-1D4DCF541182}"/>
    <cellStyle name="Note 3 4 3" xfId="60943" xr:uid="{555C200A-4601-4EC2-88F3-D2CAB9604D6A}"/>
    <cellStyle name="Note 3 5" xfId="2886" xr:uid="{10682217-DC85-438E-B049-65F0AC2C1A32}"/>
    <cellStyle name="Note 3 5 2" xfId="61965" xr:uid="{0CBD1355-669C-42BB-AC91-179AC84CA7A2}"/>
    <cellStyle name="Note 3 6" xfId="2887" xr:uid="{BC00236F-478C-4CC2-8AE6-1CA33C2004ED}"/>
    <cellStyle name="Note 3 7" xfId="2883" xr:uid="{D0DDF625-BD67-4841-BABA-5F6F10BF5291}"/>
    <cellStyle name="Note 3 8" xfId="59797" xr:uid="{D1EE7023-FC8E-4877-865B-FF7A7EF39344}"/>
    <cellStyle name="Note 3_PrimaryEnergyPrices_TIMES" xfId="5696" xr:uid="{D72C9D9E-2F40-40D4-9F84-F546F7676FB4}"/>
    <cellStyle name="Note 30" xfId="2888" xr:uid="{6DB59F74-282F-4FB5-B0FE-741FD7E7A179}"/>
    <cellStyle name="Note 31" xfId="2889" xr:uid="{24155B65-499B-41E4-922B-8777157C1374}"/>
    <cellStyle name="Note 32" xfId="2890" xr:uid="{4B994047-8762-4642-B661-29C7B6B35D94}"/>
    <cellStyle name="Note 33" xfId="2891" xr:uid="{DB08D31F-11FF-4BFE-AC79-6032DD6D488A}"/>
    <cellStyle name="Note 34" xfId="2892" xr:uid="{4B88C572-FFAD-42FC-AD71-728B9B88C496}"/>
    <cellStyle name="Note 35" xfId="2893" xr:uid="{A6DA0B8C-C1B5-4669-ADA8-5AC11F1D53AD}"/>
    <cellStyle name="Note 36" xfId="2894" xr:uid="{592E6806-0154-4C94-8AFD-D7B18A5F378F}"/>
    <cellStyle name="Note 37" xfId="2895" xr:uid="{4444FD79-8403-436D-8B89-E4E6F00346BB}"/>
    <cellStyle name="Note 38" xfId="2896" xr:uid="{8D509229-3BC3-4BBB-9DE2-DEC3676F3070}"/>
    <cellStyle name="Note 39" xfId="2897" xr:uid="{A0FD86EA-579C-4C7E-8C0A-784ADE8061D5}"/>
    <cellStyle name="Note 4" xfId="154" xr:uid="{58E67E3A-A1E2-4E05-B11C-CF3301D4BF9D}"/>
    <cellStyle name="Note 4 2" xfId="2898" xr:uid="{39B33E92-DB2B-473D-8554-06F6A99FFB99}"/>
    <cellStyle name="Note 4 3" xfId="2899" xr:uid="{F9DA7D03-EEAB-4D68-BA5A-59A78196E45A}"/>
    <cellStyle name="Note 4 3 2" xfId="2900" xr:uid="{81BFB453-47E1-4A25-9C47-4AEADB439E0F}"/>
    <cellStyle name="Note 4 3_ELC_final" xfId="2901" xr:uid="{D2D6881A-D895-4702-BB27-B9FCC69491DC}"/>
    <cellStyle name="Note 4 4" xfId="2902" xr:uid="{BAA773E2-B048-404C-BEB1-118AAA83558B}"/>
    <cellStyle name="Note 4 5" xfId="59937" xr:uid="{D891D929-797D-4C63-8D1A-9125F9780CE8}"/>
    <cellStyle name="Note 4_ELC_final" xfId="2903" xr:uid="{722CCCDD-A249-49EA-8057-A67409D8CED1}"/>
    <cellStyle name="Note 40" xfId="2904" xr:uid="{D7803261-BC31-40E3-8D8F-B92978E73861}"/>
    <cellStyle name="Note 41" xfId="2905" xr:uid="{3EDB9DDF-F91C-4657-84E0-BBCA3FA9BC27}"/>
    <cellStyle name="Note 42" xfId="5697" xr:uid="{0B5A0DE1-916B-4AF6-B85A-995CDD591117}"/>
    <cellStyle name="Note 43" xfId="672" xr:uid="{F2B48C55-CD06-4003-8C0B-0C275E02554A}"/>
    <cellStyle name="Note 43 2" xfId="22966" xr:uid="{AD42812B-AB27-4DFC-BB76-A8D3F5FBF4F1}"/>
    <cellStyle name="Note 43 3" xfId="40886" xr:uid="{1D24BE57-70B7-4069-9D0D-C45EB69820BC}"/>
    <cellStyle name="Note 44" xfId="671" xr:uid="{7512E62A-3C11-48F4-8A53-F0925BE3F579}"/>
    <cellStyle name="Note 44 2" xfId="22965" xr:uid="{B3F7C13E-8A51-4786-ABC7-54D15B6ED592}"/>
    <cellStyle name="Note 44 3" xfId="40885" xr:uid="{63057C6C-E51A-4107-838B-B7C3415B3763}"/>
    <cellStyle name="Note 5" xfId="2906" xr:uid="{34C98B3E-77A8-4250-BEBF-74F03453A121}"/>
    <cellStyle name="Note 5 2" xfId="2907" xr:uid="{3C6E7B24-206F-4CFE-8BD0-C72D6C1D436C}"/>
    <cellStyle name="Note 5 2 2" xfId="61759" xr:uid="{554F2973-C077-4E67-805D-31F4EA2FFF96}"/>
    <cellStyle name="Note 5 3" xfId="2908" xr:uid="{4BCBC317-09EF-4907-9D62-53726A22E1A4}"/>
    <cellStyle name="Note 5 3 2" xfId="2909" xr:uid="{C1C8FDAE-0DDE-4655-B4A5-D7C25D39415C}"/>
    <cellStyle name="Note 5 3 3" xfId="62781" xr:uid="{A9CD47E6-2FD1-43FE-AB62-B8831A607E33}"/>
    <cellStyle name="Note 5 3_ELC_final" xfId="2910" xr:uid="{48E6F36E-855D-48CF-BC1B-2A49C90B4B03}"/>
    <cellStyle name="Note 5 4" xfId="2911" xr:uid="{08459EAD-9F30-4C4B-8AB1-A3EA1CF2F144}"/>
    <cellStyle name="Note 5 5" xfId="59842" xr:uid="{CFE8FF36-ABC2-452A-B706-530250F46A2C}"/>
    <cellStyle name="Note 5_ELC_final" xfId="2912" xr:uid="{2D6E956C-3326-4C16-A200-7CE0F86E66DB}"/>
    <cellStyle name="Note 6" xfId="2913" xr:uid="{B31B8B59-ACB4-4989-AA1C-C68A50932FDD}"/>
    <cellStyle name="Note 6 2" xfId="2914" xr:uid="{7BF151A1-1F6A-425A-AA9C-A7C1DE6E7263}"/>
    <cellStyle name="Note 6 3" xfId="2915" xr:uid="{C1D9C131-682F-4789-ADF5-FEB6FDDE6A7A}"/>
    <cellStyle name="Note 6 3 2" xfId="2916" xr:uid="{B0B04E19-417D-4351-AADD-810D62A159F9}"/>
    <cellStyle name="Note 6 3_ELC_final" xfId="2917" xr:uid="{9A785F4C-58A7-47A7-A3A4-07B6B028FDF9}"/>
    <cellStyle name="Note 6 4" xfId="2918" xr:uid="{DE1487E4-EF66-4524-9845-32D7912959C9}"/>
    <cellStyle name="Note 6 5" xfId="60844" xr:uid="{04E705FA-090D-4628-8356-F93748D045B3}"/>
    <cellStyle name="Note 6_ELC_final" xfId="2919" xr:uid="{2E4ADD79-49FD-4134-8569-CBFE8B8EA80C}"/>
    <cellStyle name="Note 7" xfId="2920" xr:uid="{A82384C3-6DAB-444F-92EB-B227F42BD349}"/>
    <cellStyle name="Note 7 2" xfId="2921" xr:uid="{40929D0F-69B6-43F4-82FC-8CA3C7285302}"/>
    <cellStyle name="Note 7 3" xfId="2922" xr:uid="{012E6F13-872D-48C7-939A-DABC5DA5752F}"/>
    <cellStyle name="Note 7 3 2" xfId="2923" xr:uid="{1835E16D-6A97-483A-994C-3AC0C13BD8BC}"/>
    <cellStyle name="Note 7 3_ELC_final" xfId="2924" xr:uid="{67318997-E8F2-4187-AD27-CCD888B06816}"/>
    <cellStyle name="Note 7 4" xfId="2925" xr:uid="{3537AD43-F4D7-4A48-9F8C-4AC0083B7DD8}"/>
    <cellStyle name="Note 7 5" xfId="61866" xr:uid="{625115CF-6313-4571-9C9B-641174A58887}"/>
    <cellStyle name="Note 7_ELC_final" xfId="2926" xr:uid="{3907F9BF-28FC-40EB-A25E-2F5490695A83}"/>
    <cellStyle name="Note 8" xfId="2927" xr:uid="{92B99A4D-9739-427E-BA8D-B347BBB12CEF}"/>
    <cellStyle name="Note 8 2" xfId="2928" xr:uid="{D10E48E8-357E-4746-AB45-E9242FB6DDC7}"/>
    <cellStyle name="Note 8 3" xfId="2929" xr:uid="{F3D44826-C656-40DB-886D-511F378B25E7}"/>
    <cellStyle name="Note 8 3 2" xfId="2930" xr:uid="{26DBCD73-6F1D-487D-8EF0-8473CE6313DE}"/>
    <cellStyle name="Note 8 3_ELC_final" xfId="2931" xr:uid="{6EE0A61E-BDCF-4AF2-9A62-682D3C75BB12}"/>
    <cellStyle name="Note 8 4" xfId="2932" xr:uid="{6A5433EC-8113-4408-B1D0-761083A98C4E}"/>
    <cellStyle name="Note 8 5" xfId="62886" xr:uid="{8F9FF017-8016-446F-BF91-9E644954DC53}"/>
    <cellStyle name="Note 8_ELC_final" xfId="2933" xr:uid="{A1936171-52E3-4BDB-8CC1-A430DB23DB62}"/>
    <cellStyle name="Note 9" xfId="2934" xr:uid="{8C54F9C9-7E94-4555-A9AB-4E1878237B11}"/>
    <cellStyle name="Note 9 2" xfId="2935" xr:uid="{990FB38F-EBD6-4EF3-821D-325CFFD5E33F}"/>
    <cellStyle name="Note 9 3" xfId="2936" xr:uid="{ED2BBE43-40AA-48E7-AD27-00E8EBC2ECEE}"/>
    <cellStyle name="Note 9 3 2" xfId="2937" xr:uid="{93E65F52-21F0-45FD-82AD-B5FF36276E1D}"/>
    <cellStyle name="Note 9 3_ELC_final" xfId="2938" xr:uid="{6F1F917D-DDE2-42F8-B842-EE5EECF92985}"/>
    <cellStyle name="Note 9 4" xfId="2939" xr:uid="{F9AD77CA-3A42-4A35-AA58-B9D9096AAB45}"/>
    <cellStyle name="Note 9_ELC_final" xfId="2940" xr:uid="{EB03A870-59FC-4651-8EBD-7B76F3E8629C}"/>
    <cellStyle name="Notiz" xfId="2941" xr:uid="{F9D998D9-737F-46E2-A98D-66218E441966}"/>
    <cellStyle name="Notiz 2" xfId="2942" xr:uid="{6187A7CE-6EEE-4D72-8EE0-0205F7B182F0}"/>
    <cellStyle name="Notiz 3" xfId="2943" xr:uid="{B9970EF5-00FB-451C-80C9-EF233C80DBDF}"/>
    <cellStyle name="num_note" xfId="854" xr:uid="{78C98577-06DC-47B1-AF24-A8F24E387F1A}"/>
    <cellStyle name="NumberCellStyle" xfId="683" xr:uid="{A8051B64-479F-4E2A-9ED9-452C0BD6B1E2}"/>
    <cellStyle name="Nuovo" xfId="794" xr:uid="{3A46F2BB-9CE3-4ED1-A380-4C02064DE03C}"/>
    <cellStyle name="Nuovo 10" xfId="2944" xr:uid="{3712439C-2F92-47EB-B1F7-6839877A3742}"/>
    <cellStyle name="Nuovo 11" xfId="2945" xr:uid="{6884DC6E-219F-463A-932E-BB3158775280}"/>
    <cellStyle name="Nuovo 12" xfId="2946" xr:uid="{3F73A1A4-89B0-4DCC-AD82-74A54F210060}"/>
    <cellStyle name="Nuovo 13" xfId="2947" xr:uid="{2F83DADF-16CD-42F2-882D-28D8E84865EA}"/>
    <cellStyle name="Nuovo 14" xfId="2948" xr:uid="{19C87708-4B3A-4D5C-BF0A-A47F82C3FEBD}"/>
    <cellStyle name="Nuovo 15" xfId="2949" xr:uid="{644B2C2D-1EC4-4FBC-A4A4-0586F37D2142}"/>
    <cellStyle name="Nuovo 16" xfId="2950" xr:uid="{FFB93E2B-DD44-46F8-9DAD-9E10146E7233}"/>
    <cellStyle name="Nuovo 17" xfId="2951" xr:uid="{14CF1996-95C7-4176-861C-C5849654C202}"/>
    <cellStyle name="Nuovo 18" xfId="2952" xr:uid="{14C12C80-5BCF-417B-A85E-5E66647FED6C}"/>
    <cellStyle name="Nuovo 19" xfId="2953" xr:uid="{EE766C5C-366F-4A63-9D5E-937105F651CE}"/>
    <cellStyle name="Nuovo 2" xfId="795" xr:uid="{4EB4EAF2-412A-46E6-A4A3-97DA2309D051}"/>
    <cellStyle name="Nuovo 20" xfId="2954" xr:uid="{1C797B0F-319F-4605-B8B8-969742779ECB}"/>
    <cellStyle name="Nuovo 21" xfId="2955" xr:uid="{10681C33-7F06-4B02-802F-E883298FE1C6}"/>
    <cellStyle name="Nuovo 22" xfId="2956" xr:uid="{4B84CD6F-3FB6-46FA-A122-95DDD53E4A8C}"/>
    <cellStyle name="Nuovo 23" xfId="2957" xr:uid="{3831F0DC-7DE3-4065-8C5B-90E209AB97A8}"/>
    <cellStyle name="Nuovo 24" xfId="2958" xr:uid="{38BE60A6-F1D6-49C6-A9EF-9D2B642A8B9C}"/>
    <cellStyle name="Nuovo 25" xfId="2959" xr:uid="{5CF5DBD3-2BB1-40AE-9DF3-E7630CEF65BC}"/>
    <cellStyle name="Nuovo 26" xfId="2960" xr:uid="{65D3FBAD-32D5-4402-9802-54CFB3D887F0}"/>
    <cellStyle name="Nuovo 27" xfId="2961" xr:uid="{B0208E03-4061-424B-BB8C-F12548324E59}"/>
    <cellStyle name="Nuovo 28" xfId="2962" xr:uid="{E71C9859-58CC-4BAB-8881-4BF365DD2A45}"/>
    <cellStyle name="Nuovo 29" xfId="2963" xr:uid="{62DEF4B9-18D5-4B9D-9F13-5C1207AD437F}"/>
    <cellStyle name="Nuovo 3" xfId="796" xr:uid="{9DE86EF0-3242-482A-AF38-99B66BE7E116}"/>
    <cellStyle name="Nuovo 30" xfId="2964" xr:uid="{AB379EFE-0916-466D-B0C1-793061A0434A}"/>
    <cellStyle name="Nuovo 31" xfId="2965" xr:uid="{3CEEFE66-DC74-46B2-8772-692F6994CB54}"/>
    <cellStyle name="Nuovo 32" xfId="2966" xr:uid="{C7DDF6E5-80F2-449D-A366-45A8C294DEF2}"/>
    <cellStyle name="Nuovo 33" xfId="2967" xr:uid="{C3D7497B-C612-4741-8157-1A0B1C185399}"/>
    <cellStyle name="Nuovo 34" xfId="2968" xr:uid="{BA141C4B-510B-483B-8985-8850076D6DDA}"/>
    <cellStyle name="Nuovo 35" xfId="2969" xr:uid="{07B32D42-2DA6-47F7-AADE-2009E1D9B48A}"/>
    <cellStyle name="Nuovo 36" xfId="2970" xr:uid="{EAFF1786-025A-4DCD-BC7E-77D6EAA57734}"/>
    <cellStyle name="Nuovo 37" xfId="2971" xr:uid="{990974EA-027B-4581-8391-44D2FF19298F}"/>
    <cellStyle name="Nuovo 38" xfId="2972" xr:uid="{F08F8535-0A03-4770-A5F0-BF04A0275816}"/>
    <cellStyle name="Nuovo 38 2" xfId="5698" xr:uid="{1D684E7C-A493-4A33-95CA-E6BFF98722DC}"/>
    <cellStyle name="Nuovo 38 2 2" xfId="5699" xr:uid="{BEB7CCBE-62EA-4487-85A1-1A085655F511}"/>
    <cellStyle name="Nuovo 38 3" xfId="5700" xr:uid="{888D37CB-D76C-4736-B6D6-B6E7D64FC5DC}"/>
    <cellStyle name="Nuovo 38 3 2" xfId="5701" xr:uid="{2B7C7155-4875-4EBA-9BED-23D628CA1520}"/>
    <cellStyle name="Nuovo 38 3 3" xfId="5702" xr:uid="{6EA50A67-10E2-4D09-879B-F0ECEBC60B53}"/>
    <cellStyle name="Nuovo 38 4" xfId="5703" xr:uid="{4C4E8758-6AC6-4CA9-8FC7-6FF4EDC63AFA}"/>
    <cellStyle name="Nuovo 4" xfId="907" xr:uid="{DBCA7C56-5352-4A9B-A6E2-C8EE302184EC}"/>
    <cellStyle name="Nuovo 4 2" xfId="2973" xr:uid="{E1428D0D-C463-4622-8F21-AE2569A44AA9}"/>
    <cellStyle name="Nuovo 5" xfId="2974" xr:uid="{461CE9F0-1F27-4E70-876A-F0816985B01D}"/>
    <cellStyle name="Nuovo 6" xfId="2975" xr:uid="{72D95D5F-33D2-49D9-8CBD-33875C3A64DC}"/>
    <cellStyle name="Nuovo 7" xfId="2976" xr:uid="{FD013130-3691-4221-9EB1-ABFB29E51C71}"/>
    <cellStyle name="Nuovo 8" xfId="2977" xr:uid="{D18F222E-6692-4CB2-9A25-E0D33A41B125}"/>
    <cellStyle name="Nuovo 9" xfId="2978" xr:uid="{78FC677C-D43C-41C4-A904-96B1EB1BCCBF}"/>
    <cellStyle name="Output" xfId="602" builtinId="21" customBuiltin="1"/>
    <cellStyle name="Output 10" xfId="2979" xr:uid="{E48A0A65-429F-4BA3-BE84-88BD1BC55783}"/>
    <cellStyle name="Output 11" xfId="2980" xr:uid="{99404546-2922-4DF0-96B4-840025B15DBD}"/>
    <cellStyle name="Output 12" xfId="2981" xr:uid="{44CCCEBB-A712-46EF-BB58-199C2757492A}"/>
    <cellStyle name="Output 13" xfId="2982" xr:uid="{9243D7FC-F08C-45CD-BE27-EE7EF5163BD4}"/>
    <cellStyle name="Output 14" xfId="2983" xr:uid="{25FD258D-CD1C-43CD-8CD2-C7368EF9AEE3}"/>
    <cellStyle name="Output 15" xfId="2984" xr:uid="{37C405AA-16EB-4890-B975-31C07C9E93FB}"/>
    <cellStyle name="Output 16" xfId="2985" xr:uid="{B53585F8-1253-4591-8ADD-DF006B582EA0}"/>
    <cellStyle name="Output 17" xfId="2986" xr:uid="{7CB0380C-D497-4F50-BAE8-FEE62BC60689}"/>
    <cellStyle name="Output 18" xfId="2987" xr:uid="{F762CD53-25A8-40C2-B95B-06E143E6EBA6}"/>
    <cellStyle name="Output 19" xfId="2988" xr:uid="{03B2BDC8-F591-43BC-B8CB-BA5E465E2777}"/>
    <cellStyle name="Output 2" xfId="160" xr:uid="{8F927041-AAA5-49EA-8CDA-6456C529236E}"/>
    <cellStyle name="Output 2 10" xfId="4957" xr:uid="{7C766F68-0258-4DB7-9969-7B59686E8611}"/>
    <cellStyle name="Output 2 11" xfId="5704" xr:uid="{AD6F6322-8C97-4351-9145-65B461DA7EED}"/>
    <cellStyle name="Output 2 12" xfId="58910" xr:uid="{AD19C99D-329F-450A-BB23-FF4C9CD24B4C}"/>
    <cellStyle name="Output 2 2" xfId="433" xr:uid="{09C8DF2E-8A15-4546-AE88-AEAAC94306E2}"/>
    <cellStyle name="Output 2 2 2" xfId="564" xr:uid="{1F64DFE8-9CF8-442E-9F9F-579F096BFCB1}"/>
    <cellStyle name="Output 2 2 3" xfId="4958" xr:uid="{9671A0E0-0214-4173-A890-EDCF2F44DFD4}"/>
    <cellStyle name="Output 2 3" xfId="372" xr:uid="{1F3F60A1-4E58-4F47-B1C1-31AC1410A17F}"/>
    <cellStyle name="Output 2 3 2" xfId="557" xr:uid="{D89FB308-9106-4EF0-9C44-313412380522}"/>
    <cellStyle name="Output 2 3 3" xfId="4959" xr:uid="{8DD0D747-4804-41AE-9102-1E37781249C9}"/>
    <cellStyle name="Output 2 4" xfId="467" xr:uid="{306D601D-4621-4733-8E68-B169D4613250}"/>
    <cellStyle name="Output 2 4 2" xfId="4960" xr:uid="{B17E0EAF-EA0F-4FCD-8757-BA81AE7E6D2B}"/>
    <cellStyle name="Output 2 5" xfId="4961" xr:uid="{E203EF0D-907F-4283-A437-75AB656EA903}"/>
    <cellStyle name="Output 2 6" xfId="4962" xr:uid="{493F7CED-A82C-49CB-89DF-4EED3893D5A1}"/>
    <cellStyle name="Output 2 7" xfId="4963" xr:uid="{D55D5FB4-D951-4F9E-AEF3-64BF6C18E49E}"/>
    <cellStyle name="Output 2 8" xfId="4964" xr:uid="{B261F67A-503D-4405-9B7D-301C012CB8EC}"/>
    <cellStyle name="Output 2 9" xfId="4965" xr:uid="{F5FB8226-9459-43B9-A6AC-430249ADB61B}"/>
    <cellStyle name="Output 20" xfId="2989" xr:uid="{EBF7D3E5-A94F-4C70-801D-F689230C294F}"/>
    <cellStyle name="Output 21" xfId="2990" xr:uid="{7DC5381D-316D-40B4-AB34-51CF5683BA4B}"/>
    <cellStyle name="Output 22" xfId="2991" xr:uid="{30CC96F8-B1C0-4F32-B7CF-8BFC2A42D4E0}"/>
    <cellStyle name="Output 23" xfId="2992" xr:uid="{30484C41-5603-4F19-93E0-B1C712B260A6}"/>
    <cellStyle name="Output 24" xfId="2993" xr:uid="{DF8B936C-2A30-4AD2-902D-EF1C7EC434E8}"/>
    <cellStyle name="Output 25" xfId="2994" xr:uid="{E24379E5-06DB-429E-B84F-8816BEDED590}"/>
    <cellStyle name="Output 26" xfId="2995" xr:uid="{AEEE4EFB-0D5E-4C4A-97A4-F845953F62AA}"/>
    <cellStyle name="Output 27" xfId="2996" xr:uid="{8D407C8A-7413-42F8-8630-360B55868394}"/>
    <cellStyle name="Output 28" xfId="2997" xr:uid="{865B7138-1A5B-4CFB-9922-AE63FB0E1B54}"/>
    <cellStyle name="Output 29" xfId="2998" xr:uid="{D5206173-F43D-4BC5-8673-0045C932393D}"/>
    <cellStyle name="Output 3" xfId="161" xr:uid="{D0AB732D-2E5E-4052-AD7F-DCD143DD253C}"/>
    <cellStyle name="Output 3 2" xfId="468" xr:uid="{FFB31DCB-0CEA-4E62-9BD8-E4B7D72264C3}"/>
    <cellStyle name="Output 3 2 2" xfId="5705" xr:uid="{89E03982-0CAD-4C7C-9983-E8095421AE24}"/>
    <cellStyle name="Output 3 3" xfId="4966" xr:uid="{3A2F50C0-3118-44B3-B338-8A3F4AA7A946}"/>
    <cellStyle name="Output 30" xfId="2999" xr:uid="{79B39B69-A2AD-459B-88F9-87BC32CFF313}"/>
    <cellStyle name="Output 31" xfId="3000" xr:uid="{4A3D37E2-B8E3-466D-B858-2BC53FB1B23B}"/>
    <cellStyle name="Output 32" xfId="3001" xr:uid="{46BC347F-F5FA-4525-BAC9-8C7E614BA153}"/>
    <cellStyle name="Output 33" xfId="3002" xr:uid="{3CA43811-5BCC-4C02-9F1F-B8E7CBFE2A4D}"/>
    <cellStyle name="Output 34" xfId="3003" xr:uid="{163C4E3E-AC20-43A6-8629-351A3F00A22C}"/>
    <cellStyle name="Output 35" xfId="3004" xr:uid="{8BD0599E-1437-44C0-B9B4-D041E62ABEDC}"/>
    <cellStyle name="Output 36" xfId="3005" xr:uid="{CCFBF7BB-CCCF-4127-BDDE-2545D07BFCE6}"/>
    <cellStyle name="Output 37" xfId="3006" xr:uid="{2E4C7337-959B-4E87-9062-F418BF0B91DF}"/>
    <cellStyle name="Output 38" xfId="3007" xr:uid="{8090A1BC-AF04-46C2-A512-3B26F663DA5E}"/>
    <cellStyle name="Output 39" xfId="3008" xr:uid="{426CAD2B-44EE-45A9-A786-A39562F7B78F}"/>
    <cellStyle name="Output 4" xfId="466" xr:uid="{BCAFD07B-8496-4245-97B3-AF13167A3CED}"/>
    <cellStyle name="Output 4 2" xfId="5706" xr:uid="{58D19128-5A58-4F29-AA83-28B73B62DAE5}"/>
    <cellStyle name="Output 40" xfId="3009" xr:uid="{E4F259A2-332A-46FD-802D-EF0F8F887215}"/>
    <cellStyle name="Output 41" xfId="3010" xr:uid="{C542DFF6-E61D-4967-814E-95430239FF65}"/>
    <cellStyle name="Output 42" xfId="3011" xr:uid="{F1965F19-D4F0-4981-B0A2-EE02E70DFB9A}"/>
    <cellStyle name="Output 43" xfId="3012" xr:uid="{836A23E7-E1FF-4E76-90F3-0193C252B1CE}"/>
    <cellStyle name="Output 5" xfId="159" xr:uid="{56BD7F15-FA89-4520-81F2-A32689AB6E58}"/>
    <cellStyle name="Output 5 2" xfId="5707" xr:uid="{9AF20A9D-32C7-4EA8-8F71-7D2A8C2D1912}"/>
    <cellStyle name="Output 6" xfId="3013" xr:uid="{A23B599A-3332-47CB-A0BE-D79F40DB0582}"/>
    <cellStyle name="Output 6 2" xfId="5708" xr:uid="{DA9CE695-882F-40FD-9889-8BF609E04DD2}"/>
    <cellStyle name="Output 7" xfId="3014" xr:uid="{31C561B0-B3D6-4D5F-82E6-3C24348BBE24}"/>
    <cellStyle name="Output 8" xfId="3015" xr:uid="{2EEE3398-CA9A-49AE-B8C0-59382B9A8F6F}"/>
    <cellStyle name="Output 9" xfId="3016" xr:uid="{C7D1DCB4-C5EF-4D28-920E-4A376E65791A}"/>
    <cellStyle name="Parent row" xfId="59743" xr:uid="{50811EB2-7FFC-4A4E-B7A5-DF8BE1810E6F}"/>
    <cellStyle name="Pattern" xfId="3017" xr:uid="{6EB05501-BD93-4A35-A877-80A93623A455}"/>
    <cellStyle name="Percent" xfId="62912" builtinId="5"/>
    <cellStyle name="Percent 10" xfId="373" xr:uid="{3EE2628B-7801-4758-A8C9-4A41CE0540B9}"/>
    <cellStyle name="Percent 10 10" xfId="3019" xr:uid="{AE2F3DA0-03CF-4BFC-866D-F30F0CB9C97E}"/>
    <cellStyle name="Percent 10 11" xfId="3020" xr:uid="{0C138B11-65D9-4C96-8EC5-97A014E7A86A}"/>
    <cellStyle name="Percent 10 12" xfId="3021" xr:uid="{3D9485C6-CA79-4B3A-A2F3-6D124D06C9BA}"/>
    <cellStyle name="Percent 10 13" xfId="3022" xr:uid="{BCDC2251-CD20-45FC-8303-7BB3402027D2}"/>
    <cellStyle name="Percent 10 14" xfId="3023" xr:uid="{BC585B52-18A3-41A7-9609-C56A62A3FA9F}"/>
    <cellStyle name="Percent 10 15" xfId="3024" xr:uid="{2792BEB9-6188-489F-858B-0756739CA8C6}"/>
    <cellStyle name="Percent 10 16" xfId="3025" xr:uid="{66FA0F9A-8584-4C6F-80F0-59322C1AF75D}"/>
    <cellStyle name="Percent 10 17" xfId="3026" xr:uid="{6D0DA2A8-BDDB-4B67-9FE8-9899BFC5913B}"/>
    <cellStyle name="Percent 10 18" xfId="3027" xr:uid="{3F382518-F0AB-4F7E-939B-C8334388E8E1}"/>
    <cellStyle name="Percent 10 19" xfId="3028" xr:uid="{69E72A47-1349-45F1-B5FB-77D9A68788C4}"/>
    <cellStyle name="Percent 10 2" xfId="3029" xr:uid="{A1852CEA-3B82-413D-AEF2-FA9138BB1208}"/>
    <cellStyle name="Percent 10 2 2" xfId="4968" xr:uid="{04E37715-1712-4560-8CDC-DD7404DD17D0}"/>
    <cellStyle name="Percent 10 20" xfId="3030" xr:uid="{6B8B349D-767C-4D67-9C60-E027E8C2E24D}"/>
    <cellStyle name="Percent 10 3" xfId="3031" xr:uid="{6819CB76-DE11-45BC-8A0E-B12D8116E1CD}"/>
    <cellStyle name="Percent 10 3 2" xfId="4969" xr:uid="{81977ED0-5CF4-40AD-8964-0C9C1FFBD3BE}"/>
    <cellStyle name="Percent 10 4" xfId="3032" xr:uid="{4DF95428-7ED0-4A55-A95A-21B39E2DEF91}"/>
    <cellStyle name="Percent 10 4 2" xfId="4970" xr:uid="{8F6B8AEB-4798-4E41-B2E3-757EF6ECC4DF}"/>
    <cellStyle name="Percent 10 5" xfId="3033" xr:uid="{2C34ED48-EAE8-49A3-BE94-9FFC0AA33DA5}"/>
    <cellStyle name="Percent 10 5 2" xfId="4971" xr:uid="{6F377516-EF6C-4FFE-AB07-4FD4B08A7CA6}"/>
    <cellStyle name="Percent 10 6" xfId="3034" xr:uid="{10601970-BA65-408E-B4C4-140A0A66D88E}"/>
    <cellStyle name="Percent 10 6 2" xfId="4972" xr:uid="{9937E2E5-2CE8-412B-BC6E-DB33B7AB8B59}"/>
    <cellStyle name="Percent 10 7" xfId="3035" xr:uid="{8B1B5A56-1C31-4A9D-8769-209D290420EF}"/>
    <cellStyle name="Percent 10 7 2" xfId="3036" xr:uid="{4E0022A6-11A4-4D85-B9F3-FD96D15868F3}"/>
    <cellStyle name="Percent 10 7 3" xfId="3037" xr:uid="{0EC97391-3374-43D2-B7CE-3F26F1EFE6CE}"/>
    <cellStyle name="Percent 10 7 4" xfId="4973" xr:uid="{C69C682A-7AAC-4761-8414-F66C4AE80A41}"/>
    <cellStyle name="Percent 10 8" xfId="3038" xr:uid="{C7FCD7AC-81AE-4FC6-A37C-47B2C2BD672E}"/>
    <cellStyle name="Percent 10 8 2" xfId="4974" xr:uid="{8FD68447-9AB9-4170-8EBA-89AA949B017E}"/>
    <cellStyle name="Percent 10 9" xfId="3039" xr:uid="{44F304DB-7D8A-4223-9FCF-2286D878C380}"/>
    <cellStyle name="Percent 11" xfId="374" xr:uid="{468CD050-B638-4CBC-A646-092F927B9C68}"/>
    <cellStyle name="Percent 11 10" xfId="3040" xr:uid="{BAFD0517-E979-4BF4-AFD4-6C57DBA953AF}"/>
    <cellStyle name="Percent 11 2" xfId="3041" xr:uid="{08B23426-7C82-48CB-9034-C1B33B9B019C}"/>
    <cellStyle name="Percent 11 2 2" xfId="4975" xr:uid="{5984F88D-20B8-456F-B596-52C15CC66AF4}"/>
    <cellStyle name="Percent 11 3" xfId="3042" xr:uid="{77A25B5B-5208-40B3-AF58-B0F5249EC52F}"/>
    <cellStyle name="Percent 11 3 2" xfId="4976" xr:uid="{C4D4B535-D230-4CB3-AEBD-18524ED3BEE2}"/>
    <cellStyle name="Percent 11 4" xfId="3043" xr:uid="{B52E0EE1-7A81-4F2E-8CAD-84EE60820AC0}"/>
    <cellStyle name="Percent 11 4 2" xfId="4977" xr:uid="{31174B16-08DB-40BF-AF51-3D6B6E4CD573}"/>
    <cellStyle name="Percent 11 5" xfId="3044" xr:uid="{11AABD56-50D2-4410-B3ED-E9594C548EEC}"/>
    <cellStyle name="Percent 11 5 2" xfId="4978" xr:uid="{09F186D6-27F5-4E94-B356-79821CD12CC9}"/>
    <cellStyle name="Percent 11 6" xfId="3045" xr:uid="{50CC2BF0-C60C-47CD-AECA-51B2E30F8326}"/>
    <cellStyle name="Percent 11 6 2" xfId="4979" xr:uid="{F47C622F-E58F-461E-B117-7C9E08139C7F}"/>
    <cellStyle name="Percent 11 7" xfId="3046" xr:uid="{B05B2B85-84A1-461A-95D5-EEB11629EE3D}"/>
    <cellStyle name="Percent 11 7 2" xfId="3047" xr:uid="{EC28F82C-FED9-40B9-ACE3-0B871E444526}"/>
    <cellStyle name="Percent 11 7 3" xfId="3048" xr:uid="{4E6DBE90-FF09-495A-A2DE-ED583FE2DE6C}"/>
    <cellStyle name="Percent 11 7 4" xfId="4980" xr:uid="{64AE5730-2538-432E-B1E8-C308B40B9D29}"/>
    <cellStyle name="Percent 11 8" xfId="3049" xr:uid="{C9997288-FCE2-4DD3-8F14-833A86824624}"/>
    <cellStyle name="Percent 11 8 2" xfId="4981" xr:uid="{2C1F0515-8318-4B0D-B4F3-B88DE58EEE27}"/>
    <cellStyle name="Percent 11 9" xfId="3050" xr:uid="{6016CB99-BCDA-46FF-84BF-2D832034A6E0}"/>
    <cellStyle name="Percent 12" xfId="434" xr:uid="{6CFDB35D-E530-4447-AE34-F69E53CFF7FE}"/>
    <cellStyle name="Percent 12 10" xfId="3051" xr:uid="{8ACF3BE6-1234-4DF3-86F9-544D64FFEAA4}"/>
    <cellStyle name="Percent 12 2" xfId="3052" xr:uid="{2EBBB78C-78BB-47D8-9268-54F9AE8EE2A1}"/>
    <cellStyle name="Percent 12 2 2" xfId="4982" xr:uid="{1035ECAC-A844-4C2D-9275-00684A91B7D4}"/>
    <cellStyle name="Percent 12 2 2 2" xfId="60833" xr:uid="{2F6F5337-2392-454E-A475-96D7EB8B8219}"/>
    <cellStyle name="Percent 12 3" xfId="3053" xr:uid="{B2516C79-9B99-4481-A180-857967D362AA}"/>
    <cellStyle name="Percent 12 3 2" xfId="4983" xr:uid="{D0C392C3-7E86-4CA9-9E5C-7062543FCB48}"/>
    <cellStyle name="Percent 12 4" xfId="3054" xr:uid="{3B9E8D1E-9547-4BD4-AAAF-44DDF6CB08C8}"/>
    <cellStyle name="Percent 12 4 2" xfId="4984" xr:uid="{ABADCB10-134C-4C6F-9D65-EB964D9FEC10}"/>
    <cellStyle name="Percent 12 5" xfId="3055" xr:uid="{C7CC8704-3D67-4652-B494-B88C50F5F050}"/>
    <cellStyle name="Percent 12 5 2" xfId="4985" xr:uid="{90BC084A-36A4-4066-ACF1-780356C371B3}"/>
    <cellStyle name="Percent 12 6" xfId="3056" xr:uid="{6F593DD6-35A1-4631-8C42-8F115F063736}"/>
    <cellStyle name="Percent 12 6 2" xfId="4986" xr:uid="{C2FE0819-9070-4811-B989-31C1CBEEB697}"/>
    <cellStyle name="Percent 12 7" xfId="3057" xr:uid="{E8D563D7-38B7-48FC-9917-998D0FFA663F}"/>
    <cellStyle name="Percent 12 7 2" xfId="3058" xr:uid="{838BA4D7-C92D-495C-A1FB-78A94099F5B5}"/>
    <cellStyle name="Percent 12 7 3" xfId="3059" xr:uid="{BEE6A7EE-786F-4EA2-A4C1-B5CEF2343509}"/>
    <cellStyle name="Percent 12 7 4" xfId="4987" xr:uid="{5371123F-CE9F-4E40-B230-E90CBDF552FE}"/>
    <cellStyle name="Percent 12 8" xfId="3060" xr:uid="{4D23604C-2F13-4267-85FE-088EA503F8A9}"/>
    <cellStyle name="Percent 12 8 2" xfId="4988" xr:uid="{6713D40A-34C0-4A42-843B-FC9D502854E8}"/>
    <cellStyle name="Percent 12 9" xfId="3061" xr:uid="{31D5889D-1370-49F9-B2EF-9D2946CF8A6A}"/>
    <cellStyle name="Percent 13" xfId="440" xr:uid="{5836FFD7-96F5-4A29-892C-B35F03397141}"/>
    <cellStyle name="Percent 13 10" xfId="3062" xr:uid="{9BE6F44B-1237-4F2C-8C15-24BFD94F022B}"/>
    <cellStyle name="Percent 13 11" xfId="59746" xr:uid="{5E834CA1-FA8E-49B5-9C1F-C57B2EA9AD2D}"/>
    <cellStyle name="Percent 13 12" xfId="4989" xr:uid="{E57D1568-F49A-44DD-9C5C-1A694F70BAAA}"/>
    <cellStyle name="Percent 13 2" xfId="3063" xr:uid="{036E3AAD-6EB5-4875-B689-E628A2F2E491}"/>
    <cellStyle name="Percent 13 2 2" xfId="4990" xr:uid="{F9D698AB-253A-4FF0-B28A-F2EAF85500EA}"/>
    <cellStyle name="Percent 13 3" xfId="3064" xr:uid="{C239B393-607C-4341-B8CE-6E5C3DAB4E0F}"/>
    <cellStyle name="Percent 13 3 2" xfId="4991" xr:uid="{C660367B-D002-491A-9B63-D9E83D29DD74}"/>
    <cellStyle name="Percent 13 4" xfId="3065" xr:uid="{4EE15302-673E-461D-BDC6-431903FC101F}"/>
    <cellStyle name="Percent 13 4 2" xfId="4992" xr:uid="{E842C011-A611-4E9B-9C8F-D146624C6EA3}"/>
    <cellStyle name="Percent 13 5" xfId="3066" xr:uid="{ECFDD4FC-DA1F-4854-995B-324F4FBC8998}"/>
    <cellStyle name="Percent 13 5 2" xfId="4993" xr:uid="{E7457044-7492-4DD2-8BB4-E4D50215BEC5}"/>
    <cellStyle name="Percent 13 6" xfId="3067" xr:uid="{0F44AA0E-1F16-4CDA-972C-097501D61A0F}"/>
    <cellStyle name="Percent 13 6 2" xfId="4994" xr:uid="{44F69937-A626-467A-B426-0B940EF191C8}"/>
    <cellStyle name="Percent 13 7" xfId="3068" xr:uid="{B8CA349E-7540-48AA-99C1-FBBCD9E69B8F}"/>
    <cellStyle name="Percent 13 7 2" xfId="3069" xr:uid="{378B499D-FE9F-428A-85D2-B77EB1028D8C}"/>
    <cellStyle name="Percent 13 7 3" xfId="3070" xr:uid="{F60248E8-3BAA-4CF3-8A54-6D17112F1067}"/>
    <cellStyle name="Percent 13 7 4" xfId="4995" xr:uid="{42ADE5FD-0F98-460C-BE41-39C2438286C6}"/>
    <cellStyle name="Percent 13 8" xfId="3071" xr:uid="{966F159B-0D21-4EED-BB35-001F38699005}"/>
    <cellStyle name="Percent 13 8 2" xfId="4996" xr:uid="{5595D66D-AB32-44F8-A617-F3C8630CEF57}"/>
    <cellStyle name="Percent 13 9" xfId="3072" xr:uid="{78CA6775-AFBD-4F97-A2EF-CC00D1AB4B82}"/>
    <cellStyle name="Percent 14" xfId="438" xr:uid="{CE9A5608-94C7-4B86-A1B1-01D71B9F62C2}"/>
    <cellStyle name="Percent 14 10" xfId="3073" xr:uid="{0EC3AA99-ADB0-4F94-9B13-5950B7E81E8A}"/>
    <cellStyle name="Percent 14 11" xfId="4997" xr:uid="{6D558B93-93DC-4524-960C-FCD1E38605C0}"/>
    <cellStyle name="Percent 14 2" xfId="567" xr:uid="{66D8A53A-3145-4A66-8CC9-4DE97F7E4BF6}"/>
    <cellStyle name="Percent 14 2 2" xfId="4998" xr:uid="{750B0A3E-E184-48E4-A9F8-B19730EDF1D7}"/>
    <cellStyle name="Percent 14 2 3" xfId="3074" xr:uid="{0D9FC276-D7F5-4147-8C6F-C34B54481E4D}"/>
    <cellStyle name="Percent 14 3" xfId="3075" xr:uid="{B8A8A0E2-6DE6-44FD-8C31-6E95DDBEE5D7}"/>
    <cellStyle name="Percent 14 3 2" xfId="4999" xr:uid="{22288399-CC2B-4566-B212-F550B1CC1458}"/>
    <cellStyle name="Percent 14 4" xfId="3076" xr:uid="{B6CC2DB3-163E-466B-935F-12593AB44462}"/>
    <cellStyle name="Percent 14 4 2" xfId="5000" xr:uid="{ED38E88F-8EFA-4B9E-B9EA-C1D314BEFDB8}"/>
    <cellStyle name="Percent 14 5" xfId="3077" xr:uid="{E59C7D32-E8DF-431C-BBF5-085CF7657DC9}"/>
    <cellStyle name="Percent 14 5 2" xfId="5001" xr:uid="{B3721C4A-A1FF-4BB5-9622-134F8BA4F96C}"/>
    <cellStyle name="Percent 14 6" xfId="3078" xr:uid="{51329ACA-0698-4D60-AA95-CE43A4DA51B3}"/>
    <cellStyle name="Percent 14 6 2" xfId="5002" xr:uid="{ABFFA8CF-4745-4039-ACBF-4C6726D37D71}"/>
    <cellStyle name="Percent 14 7" xfId="3079" xr:uid="{DF089B2B-402C-4FBA-AC29-16E417894155}"/>
    <cellStyle name="Percent 14 7 2" xfId="3080" xr:uid="{C60C239B-60FD-44F1-946F-88F46FAB42E2}"/>
    <cellStyle name="Percent 14 7 3" xfId="3081" xr:uid="{3B1FB966-4132-4B9D-BB7D-9FF3CFF7E4E9}"/>
    <cellStyle name="Percent 14 7 4" xfId="5003" xr:uid="{7EA70466-04D0-4FC5-8FCD-34962C6CB71F}"/>
    <cellStyle name="Percent 14 8" xfId="3082" xr:uid="{9DC6A771-BD64-47E9-B811-C862BE3B9C03}"/>
    <cellStyle name="Percent 14 8 2" xfId="5004" xr:uid="{66D996AC-3B4C-46CA-8BBA-6BBC6EDE2A6D}"/>
    <cellStyle name="Percent 14 9" xfId="3083" xr:uid="{07827E7C-B78D-476F-84D0-41BA974C1CC4}"/>
    <cellStyle name="Percent 15" xfId="446" xr:uid="{C26B7004-AF80-4F9D-A45C-6DABE5D6D76B}"/>
    <cellStyle name="Percent 15 10" xfId="5006" xr:uid="{20B8191B-514A-40B3-9066-DB13FC5C249D}"/>
    <cellStyle name="Percent 15 11" xfId="5007" xr:uid="{B701D97C-732D-4548-BE8F-E46AD4744F20}"/>
    <cellStyle name="Percent 15 12" xfId="5008" xr:uid="{4AEB8DAC-D92C-47DB-B389-42F226A6915F}"/>
    <cellStyle name="Percent 15 13" xfId="5009" xr:uid="{3087EEA6-83B0-4B04-B670-ED198B01DC13}"/>
    <cellStyle name="Percent 15 14" xfId="5010" xr:uid="{93480D2F-F4E1-45F0-BC7A-1AEAA1560EBC}"/>
    <cellStyle name="Percent 15 15" xfId="5005" xr:uid="{A31F26DB-3FD0-41F4-9CAF-632FA49284CE}"/>
    <cellStyle name="Percent 15 16" xfId="3084" xr:uid="{01059F61-8CE3-427A-AE36-9412FED002EA}"/>
    <cellStyle name="Percent 15 2" xfId="571" xr:uid="{5A6EA7F6-16AC-4984-9ABF-FB4149CDAF17}"/>
    <cellStyle name="Percent 15 2 2" xfId="5012" xr:uid="{C3C219AC-686F-4763-BAE3-89CAF42DC3EA}"/>
    <cellStyle name="Percent 15 2 2 2" xfId="5709" xr:uid="{D2717A36-9D3F-4288-90AC-CC1DA60F1A24}"/>
    <cellStyle name="Percent 15 2 2 3" xfId="60738" xr:uid="{C380E661-88FD-43BA-89FB-093DFF38C4FD}"/>
    <cellStyle name="Percent 15 2 3" xfId="5013" xr:uid="{BDBF113D-1675-4343-8A9D-6B3E81ECDD04}"/>
    <cellStyle name="Percent 15 2 3 2" xfId="5710" xr:uid="{49404AE4-8BD9-49A8-B872-D0A516216C07}"/>
    <cellStyle name="Percent 15 2 4" xfId="5014" xr:uid="{FD580290-D612-4F38-957B-A65C94886C9A}"/>
    <cellStyle name="Percent 15 2 4 2" xfId="5711" xr:uid="{8F434C7F-69F5-419F-BCE1-362C6C6827BF}"/>
    <cellStyle name="Percent 15 2 5" xfId="5015" xr:uid="{4C533F98-637A-4C7E-92E3-A0CD3006D14D}"/>
    <cellStyle name="Percent 15 2 5 2" xfId="5712" xr:uid="{2199B277-4ADD-46E1-837E-D757DF94342A}"/>
    <cellStyle name="Percent 15 2 6" xfId="5016" xr:uid="{BEB51FCF-F7D0-4B70-A890-BF9A88238F69}"/>
    <cellStyle name="Percent 15 2 6 2" xfId="5713" xr:uid="{FB638958-3E14-445D-93AD-3891F35587FF}"/>
    <cellStyle name="Percent 15 2 7" xfId="5017" xr:uid="{FE46182A-904E-4A39-A2B5-D34A4BCA9760}"/>
    <cellStyle name="Percent 15 2 7 2" xfId="5714" xr:uid="{C55AA63A-37C2-49CB-80DF-26ADECC1D069}"/>
    <cellStyle name="Percent 15 2 8" xfId="5011" xr:uid="{89E1241B-3B80-499A-B0B7-8022C0D9753B}"/>
    <cellStyle name="Percent 15 2 9" xfId="3085" xr:uid="{CCB83922-B6BD-4509-8049-7A73B5C95DCB}"/>
    <cellStyle name="Percent 15 3" xfId="3086" xr:uid="{C605B025-2CFF-4F0D-BD55-A7AA193949BD}"/>
    <cellStyle name="Percent 15 3 2" xfId="5715" xr:uid="{973AFC01-D14E-4471-86CE-4361A6896B54}"/>
    <cellStyle name="Percent 15 3 3" xfId="5716" xr:uid="{7D49BDC8-0CC3-47FA-8A3D-A9D456B2DAA3}"/>
    <cellStyle name="Percent 15 3 3 2" xfId="5717" xr:uid="{7BB4B038-AAAA-4730-839B-C824FD25CABF}"/>
    <cellStyle name="Percent 15 3 4" xfId="60737" xr:uid="{2596B306-E090-4F22-B009-29747773AAAF}"/>
    <cellStyle name="Percent 15 4" xfId="3087" xr:uid="{3BD01364-ACA1-4637-A460-B5D2E8F0109B}"/>
    <cellStyle name="Percent 15 4 2" xfId="5018" xr:uid="{A2868667-C822-4C2F-B034-452A29910E39}"/>
    <cellStyle name="Percent 15 5" xfId="3088" xr:uid="{040E7C78-B8C8-4462-B847-3D6ECB005901}"/>
    <cellStyle name="Percent 15 5 2" xfId="5718" xr:uid="{4841594C-F71A-41D2-8A4F-81CFCAA5461D}"/>
    <cellStyle name="Percent 15 5 3" xfId="5719" xr:uid="{793A36EB-7C47-4C47-BF06-1734B19354E7}"/>
    <cellStyle name="Percent 15 5 3 2" xfId="5720" xr:uid="{806652D3-FD5A-42FA-85C7-AB03B03D863B}"/>
    <cellStyle name="Percent 15 6" xfId="3089" xr:uid="{B86D3C8F-D508-4FB8-A2BE-BCC69073EC8B}"/>
    <cellStyle name="Percent 15 6 2" xfId="5721" xr:uid="{B6E01DBE-58DE-44CD-B724-A29D8A865EF2}"/>
    <cellStyle name="Percent 15 6 3" xfId="5722" xr:uid="{B32AF4F6-1269-42CA-9CA5-40C4F1258BF2}"/>
    <cellStyle name="Percent 15 6 3 2" xfId="5723" xr:uid="{17D36D96-0AD5-41D5-A378-D51437C1BC68}"/>
    <cellStyle name="Percent 15 7" xfId="3090" xr:uid="{4F854B22-B12C-414D-AD83-F4282235CF76}"/>
    <cellStyle name="Percent 15 7 2" xfId="3091" xr:uid="{D0074F10-1C39-4DA2-B085-C20A96D46870}"/>
    <cellStyle name="Percent 15 7 3" xfId="3092" xr:uid="{AE08FE6B-EA24-449E-9320-03224CC13138}"/>
    <cellStyle name="Percent 15 7 4" xfId="5724" xr:uid="{F4E68134-44CF-4E46-AC05-FBB09D40E16E}"/>
    <cellStyle name="Percent 15 7 4 2" xfId="5725" xr:uid="{CEDE2517-B936-43FD-B67D-CA3F01AE9959}"/>
    <cellStyle name="Percent 15 8" xfId="5019" xr:uid="{DD195477-5379-46A9-8EA1-9D02E08BD8DA}"/>
    <cellStyle name="Percent 15 8 2" xfId="5726" xr:uid="{001255D0-E12B-4D46-8233-743E807FC590}"/>
    <cellStyle name="Percent 15 9" xfId="5020" xr:uid="{32D3517B-E661-493B-AADB-318DA2D0A4FF}"/>
    <cellStyle name="Percent 16" xfId="5021" xr:uid="{79869B32-3324-4F6A-A30D-F0D1239081B1}"/>
    <cellStyle name="Percent 16 2" xfId="3093" xr:uid="{79671F4C-F0CE-4E25-B815-D58184671972}"/>
    <cellStyle name="Percent 16 2 2" xfId="5022" xr:uid="{51CECBCF-FBE5-45BB-8031-84E84D73DD8A}"/>
    <cellStyle name="Percent 16 2 2 2" xfId="60739" xr:uid="{434E6743-A917-454B-89CF-C3282D71706F}"/>
    <cellStyle name="Percent 16 2 3" xfId="59747" xr:uid="{C508DCAC-A8FC-4717-9C82-BE1E4984A329}"/>
    <cellStyle name="Percent 16 3" xfId="3094" xr:uid="{F8A9A4C0-76B8-45D6-BC34-D6F37234B35A}"/>
    <cellStyle name="Percent 16 3 10" xfId="5024" xr:uid="{8696F56B-C0E0-49EC-AC2D-4644E1891D55}"/>
    <cellStyle name="Percent 16 3 11" xfId="5025" xr:uid="{2D986053-98E4-44C1-84CC-E7BC4E7915CA}"/>
    <cellStyle name="Percent 16 3 12" xfId="5026" xr:uid="{83AEE228-2A02-4798-B6A2-D9E3F904E6BF}"/>
    <cellStyle name="Percent 16 3 13" xfId="5027" xr:uid="{24EF5ECA-DEE4-4182-A787-8F401D3E13F2}"/>
    <cellStyle name="Percent 16 3 14" xfId="5028" xr:uid="{505A54CF-13FD-406B-88A5-EEE35E26371B}"/>
    <cellStyle name="Percent 16 3 15" xfId="5029" xr:uid="{27A4E080-8BCC-482E-88E8-02BCCE58E526}"/>
    <cellStyle name="Percent 16 3 16" xfId="5030" xr:uid="{9E3AB36B-DE56-4763-9909-FEE9859E212D}"/>
    <cellStyle name="Percent 16 3 17" xfId="5031" xr:uid="{09D0B628-B741-42D2-ABE9-2517FB59277F}"/>
    <cellStyle name="Percent 16 3 18" xfId="5023" xr:uid="{C7D78058-1537-47B2-9CD8-A55F463F1C75}"/>
    <cellStyle name="Percent 16 3 2" xfId="5032" xr:uid="{8D4BFEFC-6B8C-465D-9851-7293068FAC84}"/>
    <cellStyle name="Percent 16 3 3" xfId="5033" xr:uid="{4C5E47D2-023F-40B7-AC93-B3E326947796}"/>
    <cellStyle name="Percent 16 3 4" xfId="5034" xr:uid="{517B77F1-76F0-490C-822D-57F69E83554F}"/>
    <cellStyle name="Percent 16 3 5" xfId="5035" xr:uid="{3F29EE02-BBC2-484E-A451-1BE45655D0A8}"/>
    <cellStyle name="Percent 16 3 6" xfId="5036" xr:uid="{131689C1-CF67-4B4E-8AA0-C7F129A3E211}"/>
    <cellStyle name="Percent 16 3 7" xfId="5037" xr:uid="{34F61A11-8C6D-4E0A-BB86-0E023815BED3}"/>
    <cellStyle name="Percent 16 3 8" xfId="5038" xr:uid="{489521DD-3C3B-41F1-870E-AFFF468FA0F0}"/>
    <cellStyle name="Percent 16 3 9" xfId="5039" xr:uid="{539CC273-7DCF-4C81-B9D3-1768387B01EF}"/>
    <cellStyle name="Percent 16 4" xfId="3095" xr:uid="{F3FDCDE1-9D54-494F-867F-BF9D79DC1BD1}"/>
    <cellStyle name="Percent 16 4 10" xfId="5041" xr:uid="{C48EC706-286A-4841-AE12-97BD6862C1F4}"/>
    <cellStyle name="Percent 16 4 11" xfId="5042" xr:uid="{01C48C03-CB35-422B-BE2A-B6980488FFB6}"/>
    <cellStyle name="Percent 16 4 12" xfId="5043" xr:uid="{628876C3-EF6D-488D-ABFB-4A04AD0C15A7}"/>
    <cellStyle name="Percent 16 4 13" xfId="5044" xr:uid="{C0B299AE-9B0A-4F40-A362-9C46A198538D}"/>
    <cellStyle name="Percent 16 4 14" xfId="5045" xr:uid="{20119314-2EEA-420C-A41F-ECD82B64E58F}"/>
    <cellStyle name="Percent 16 4 15" xfId="5046" xr:uid="{8768F5E9-EDE0-4F4F-8D15-291D28192DC4}"/>
    <cellStyle name="Percent 16 4 16" xfId="5047" xr:uid="{C70DC50C-158C-4F2E-BFED-53A10A6485C9}"/>
    <cellStyle name="Percent 16 4 17" xfId="5048" xr:uid="{8C23D15F-B3C7-4947-B93B-012A5476935E}"/>
    <cellStyle name="Percent 16 4 18" xfId="5040" xr:uid="{C5E4284C-859E-4FBA-9BDE-14C2C6B4975F}"/>
    <cellStyle name="Percent 16 4 2" xfId="5049" xr:uid="{C0C8A855-D0B2-41E5-AE61-CA385ADE68B4}"/>
    <cellStyle name="Percent 16 4 3" xfId="5050" xr:uid="{23BCC12A-71AF-40E9-8884-CAF9C3C121FF}"/>
    <cellStyle name="Percent 16 4 4" xfId="5051" xr:uid="{347BF117-6E56-4732-838C-FB7AEFAB046C}"/>
    <cellStyle name="Percent 16 4 5" xfId="5052" xr:uid="{95B048C3-5C60-4787-8991-ED47C9EBC316}"/>
    <cellStyle name="Percent 16 4 6" xfId="5053" xr:uid="{BFBC5CDC-3AB2-4BDF-9AC5-0D9A08D4B345}"/>
    <cellStyle name="Percent 16 4 7" xfId="5054" xr:uid="{F516E240-A93A-4C60-B840-858C11D27D4B}"/>
    <cellStyle name="Percent 16 4 8" xfId="5055" xr:uid="{4529BCB1-2273-4002-8FFC-F4E24E611349}"/>
    <cellStyle name="Percent 16 4 9" xfId="5056" xr:uid="{77740479-F637-4E44-A77E-8CD499EB28B6}"/>
    <cellStyle name="Percent 16 5" xfId="3096" xr:uid="{188E58DB-C763-4E7E-9F23-22C2FBF7036B}"/>
    <cellStyle name="Percent 16 5 10" xfId="5058" xr:uid="{70625AAA-34B1-4336-994A-E0B2AA27DB4E}"/>
    <cellStyle name="Percent 16 5 11" xfId="5059" xr:uid="{854E776B-F48E-40F2-8C5E-512BF0DBD50A}"/>
    <cellStyle name="Percent 16 5 12" xfId="5060" xr:uid="{51CB3CE6-9AC0-491F-BD23-B281036D78DA}"/>
    <cellStyle name="Percent 16 5 13" xfId="5061" xr:uid="{EBFF377E-3515-47BF-9352-D3815B166549}"/>
    <cellStyle name="Percent 16 5 14" xfId="5062" xr:uid="{A09F51D0-B2DB-44ED-B5B5-CC325B08F36E}"/>
    <cellStyle name="Percent 16 5 15" xfId="5063" xr:uid="{44C0340F-40BE-41D7-BA9D-25384815AC83}"/>
    <cellStyle name="Percent 16 5 16" xfId="5064" xr:uid="{4AF489C1-F3D2-446D-AAAD-7DB406546934}"/>
    <cellStyle name="Percent 16 5 17" xfId="5065" xr:uid="{3A572ACA-544D-4F51-87CE-8392EB4B5DAB}"/>
    <cellStyle name="Percent 16 5 18" xfId="5057" xr:uid="{F58747C3-B1F5-4BF1-8ACE-D5B6BBBDDEE3}"/>
    <cellStyle name="Percent 16 5 2" xfId="5066" xr:uid="{4623FA2B-005D-4473-A22D-BD31A079447C}"/>
    <cellStyle name="Percent 16 5 3" xfId="5067" xr:uid="{6D8071C2-F29B-48D8-BDD0-4B503BA6E5FE}"/>
    <cellStyle name="Percent 16 5 4" xfId="5068" xr:uid="{F9231067-C100-40F7-836F-4538CA085F6F}"/>
    <cellStyle name="Percent 16 5 5" xfId="5069" xr:uid="{FC8D2C15-7591-4684-8ED0-D58D07AEB142}"/>
    <cellStyle name="Percent 16 5 6" xfId="5070" xr:uid="{174F02F3-B770-499F-98E3-7720BC064451}"/>
    <cellStyle name="Percent 16 5 7" xfId="5071" xr:uid="{19351F34-6905-403C-8B48-5F919A2839C2}"/>
    <cellStyle name="Percent 16 5 8" xfId="5072" xr:uid="{C2778DAC-6870-49AB-A4FE-CD4D64118148}"/>
    <cellStyle name="Percent 16 5 9" xfId="5073" xr:uid="{32983D10-FF93-48DF-AA85-06DF71551949}"/>
    <cellStyle name="Percent 16 6" xfId="3097" xr:uid="{7570719A-889E-40C7-AA69-13A67067EF6F}"/>
    <cellStyle name="Percent 16 6 10" xfId="5075" xr:uid="{B6077C5E-9A92-44CB-AB20-62982CEC4087}"/>
    <cellStyle name="Percent 16 6 11" xfId="5076" xr:uid="{3CEF78B2-20FD-4C71-91A3-EC9849F462B0}"/>
    <cellStyle name="Percent 16 6 12" xfId="5077" xr:uid="{54516D96-9731-4E8E-B457-95017786429A}"/>
    <cellStyle name="Percent 16 6 13" xfId="5078" xr:uid="{BD3BE159-1F2C-4D51-A45B-4287C988C642}"/>
    <cellStyle name="Percent 16 6 14" xfId="5079" xr:uid="{4DDBD0C5-4767-405C-AD6A-BC566027EAAD}"/>
    <cellStyle name="Percent 16 6 15" xfId="5080" xr:uid="{31D3E552-8340-4FBD-9328-C2DE3EF7233B}"/>
    <cellStyle name="Percent 16 6 16" xfId="5081" xr:uid="{246D1BB1-5C47-4406-9E2D-F082AE2CBE62}"/>
    <cellStyle name="Percent 16 6 17" xfId="5082" xr:uid="{6580E828-9790-4066-B6E3-4DB96FB1363C}"/>
    <cellStyle name="Percent 16 6 18" xfId="5074" xr:uid="{DC0C5347-39F7-42B8-AF57-178FCF3DFE1A}"/>
    <cellStyle name="Percent 16 6 2" xfId="5083" xr:uid="{1D713EDC-3457-4C85-B249-25E2670DF318}"/>
    <cellStyle name="Percent 16 6 3" xfId="5084" xr:uid="{4B563A4B-7561-415E-970C-4F92F48D0AA8}"/>
    <cellStyle name="Percent 16 6 4" xfId="5085" xr:uid="{E87ADF0C-0AA3-4A98-A08D-F7062F083FA0}"/>
    <cellStyle name="Percent 16 6 5" xfId="5086" xr:uid="{7B4687FC-BBAD-464B-B24D-22FAFF14ACF0}"/>
    <cellStyle name="Percent 16 6 6" xfId="5087" xr:uid="{A928DDEF-C001-431F-B8C8-2A3838DE607C}"/>
    <cellStyle name="Percent 16 6 7" xfId="5088" xr:uid="{77DBB7D3-0DC9-4B62-9011-4D3F4CBE85F6}"/>
    <cellStyle name="Percent 16 6 8" xfId="5089" xr:uid="{4BEE82C0-7C35-42B4-A382-7E28D0D9712F}"/>
    <cellStyle name="Percent 16 6 9" xfId="5090" xr:uid="{7F0EA957-45D6-4308-9877-3FFB40DC349B}"/>
    <cellStyle name="Percent 16 7" xfId="3098" xr:uid="{7CB2E218-8EF4-4453-B992-088435892CA6}"/>
    <cellStyle name="Percent 16 7 10" xfId="5092" xr:uid="{65921D5F-2E6F-45FC-B892-1B22E4A4CDA9}"/>
    <cellStyle name="Percent 16 7 11" xfId="5093" xr:uid="{7A068863-AC36-4AE8-95B0-9E23F2575ABC}"/>
    <cellStyle name="Percent 16 7 12" xfId="5094" xr:uid="{1262FA22-CFBE-4FE0-9B1C-314F123A9444}"/>
    <cellStyle name="Percent 16 7 13" xfId="5095" xr:uid="{E7005A8E-46BE-4A59-A745-74972082DA43}"/>
    <cellStyle name="Percent 16 7 14" xfId="5096" xr:uid="{77B4E76A-C084-4FEA-B838-113EBA98A41D}"/>
    <cellStyle name="Percent 16 7 15" xfId="5097" xr:uid="{5ED8A0F8-DA5D-4D49-BD36-1DCFA4D50FE5}"/>
    <cellStyle name="Percent 16 7 16" xfId="5098" xr:uid="{1EB190F6-D32D-40E0-8F6E-8E16F2618395}"/>
    <cellStyle name="Percent 16 7 17" xfId="5099" xr:uid="{8F5D7135-E15A-4A69-B4D0-4DCDEC5DEA29}"/>
    <cellStyle name="Percent 16 7 18" xfId="5091" xr:uid="{01EC6EF1-F850-4817-B0E8-8D00CDDF6E61}"/>
    <cellStyle name="Percent 16 7 2" xfId="3099" xr:uid="{CFDD6E31-B10B-4232-BFAE-0D212E77CF1C}"/>
    <cellStyle name="Percent 16 7 2 2" xfId="5100" xr:uid="{9CBC722B-1BF7-4970-8EFA-0C2EA0FA19D4}"/>
    <cellStyle name="Percent 16 7 3" xfId="3100" xr:uid="{B95F823B-94CE-4891-B490-5015F5C9781C}"/>
    <cellStyle name="Percent 16 7 3 2" xfId="5101" xr:uid="{E3935982-101C-4E09-ACE0-8E5AD47AEF0B}"/>
    <cellStyle name="Percent 16 7 4" xfId="5102" xr:uid="{35C86D49-5877-458C-A62D-9A5299BC3BA9}"/>
    <cellStyle name="Percent 16 7 5" xfId="5103" xr:uid="{A44C8A10-84BC-42D0-824C-F79F8E50DDCA}"/>
    <cellStyle name="Percent 16 7 6" xfId="5104" xr:uid="{36C7A615-779B-4426-A32A-07E5295849D3}"/>
    <cellStyle name="Percent 16 7 7" xfId="5105" xr:uid="{93C930D4-969B-4BDB-A335-229A6DCF7058}"/>
    <cellStyle name="Percent 16 7 8" xfId="5106" xr:uid="{F28747F7-01DD-4EC4-9CDC-E3DDB408F25D}"/>
    <cellStyle name="Percent 16 7 9" xfId="5107" xr:uid="{6F40A0B0-FFD3-47F6-A281-62F955402BE4}"/>
    <cellStyle name="Percent 16 8" xfId="5108" xr:uid="{35445F61-1654-42ED-92C9-B41817BAF48F}"/>
    <cellStyle name="Percent 16 8 10" xfId="5109" xr:uid="{3BEF900C-F789-477A-B596-354F54784D5A}"/>
    <cellStyle name="Percent 16 8 11" xfId="5110" xr:uid="{3BD9F779-88E1-4D17-973A-B8AA02D4DDB8}"/>
    <cellStyle name="Percent 16 8 12" xfId="5111" xr:uid="{35F1067A-2832-41CF-86DB-CA89A2F34055}"/>
    <cellStyle name="Percent 16 8 13" xfId="5112" xr:uid="{D674E3C6-D89C-4327-8129-04E782D40D04}"/>
    <cellStyle name="Percent 16 8 14" xfId="5113" xr:uid="{EDD318B2-E13A-43CF-B80C-4D9B65D4DDA3}"/>
    <cellStyle name="Percent 16 8 15" xfId="5114" xr:uid="{2E7772C9-7F87-41C1-94D3-D70042732BD1}"/>
    <cellStyle name="Percent 16 8 16" xfId="5115" xr:uid="{9231317C-800B-4771-96A8-AD41EF6CB468}"/>
    <cellStyle name="Percent 16 8 17" xfId="5116" xr:uid="{197353E5-A9BC-4486-8CAD-6BA2AAC30A76}"/>
    <cellStyle name="Percent 16 8 2" xfId="5117" xr:uid="{0D83BDC3-030F-4AA5-8CE5-2CF83A970225}"/>
    <cellStyle name="Percent 16 8 3" xfId="5118" xr:uid="{799D20CA-EBC9-45E8-B3E4-8D4703B7E5F5}"/>
    <cellStyle name="Percent 16 8 4" xfId="5119" xr:uid="{6F077B4D-3595-43B6-8416-B01F997ADC84}"/>
    <cellStyle name="Percent 16 8 5" xfId="5120" xr:uid="{23071FCB-E1DD-468B-AEC0-5FC757A81026}"/>
    <cellStyle name="Percent 16 8 6" xfId="5121" xr:uid="{AAB55F27-F14B-4DAC-903A-141856B43725}"/>
    <cellStyle name="Percent 16 8 7" xfId="5122" xr:uid="{913583A4-E02F-4F48-BF6C-45062D1F325F}"/>
    <cellStyle name="Percent 16 8 8" xfId="5123" xr:uid="{757D6BCE-1FA2-4DE5-B7D2-4EF1FEB63CF4}"/>
    <cellStyle name="Percent 16 8 9" xfId="5124" xr:uid="{F6E50B67-AABA-4E76-BD6C-85D9EA82EE4B}"/>
    <cellStyle name="Percent 16 9" xfId="5125" xr:uid="{F686B7D9-14BF-4B58-AF2D-9D3DE900F82F}"/>
    <cellStyle name="Percent 16 9 10" xfId="5126" xr:uid="{20E5C037-05D8-4900-A209-22E532A23A2B}"/>
    <cellStyle name="Percent 16 9 11" xfId="5127" xr:uid="{39738FCE-B68E-4EDB-BDCE-9DE247E30E49}"/>
    <cellStyle name="Percent 16 9 12" xfId="5128" xr:uid="{D177EBDF-43B0-4629-AEAF-A6312A3159AD}"/>
    <cellStyle name="Percent 16 9 13" xfId="5129" xr:uid="{054B92A7-4791-4D7D-96E1-14054C78832F}"/>
    <cellStyle name="Percent 16 9 14" xfId="5130" xr:uid="{2C7A5BCE-B6FE-4329-BF00-9219154DBE60}"/>
    <cellStyle name="Percent 16 9 15" xfId="5131" xr:uid="{5CADDC1E-641D-4EA0-9ABD-7724B47BC464}"/>
    <cellStyle name="Percent 16 9 16" xfId="5132" xr:uid="{391FD2C6-ABF1-40B8-A808-14C0FE79B386}"/>
    <cellStyle name="Percent 16 9 17" xfId="5133" xr:uid="{2E6E67BD-A08C-456F-92A0-35F9A327A270}"/>
    <cellStyle name="Percent 16 9 2" xfId="5134" xr:uid="{B44E2410-58F6-4332-B65B-537C2F85D04E}"/>
    <cellStyle name="Percent 16 9 3" xfId="5135" xr:uid="{CAFDAA13-DDAC-419C-99FE-8AC216388610}"/>
    <cellStyle name="Percent 16 9 4" xfId="5136" xr:uid="{6EA08A56-BD1A-4FF8-B73E-D3548A60290D}"/>
    <cellStyle name="Percent 16 9 5" xfId="5137" xr:uid="{0FCB6AF8-A1CE-4C9D-902F-2E521785E6F5}"/>
    <cellStyle name="Percent 16 9 6" xfId="5138" xr:uid="{C2928F05-F8FE-4574-8156-0E103005D0A2}"/>
    <cellStyle name="Percent 16 9 7" xfId="5139" xr:uid="{E4F1DE95-C3FC-4118-92C7-0006A8E846B8}"/>
    <cellStyle name="Percent 16 9 8" xfId="5140" xr:uid="{72AAB2C5-1057-496D-B08D-D5CDEA432DC4}"/>
    <cellStyle name="Percent 16 9 9" xfId="5141" xr:uid="{D6748BC7-FD14-4559-9997-318E75BB67C7}"/>
    <cellStyle name="Percent 17" xfId="3101" xr:uid="{27267CCE-4BA7-4B5F-8E76-E5D74E3D0E5C}"/>
    <cellStyle name="Percent 17 2" xfId="3102" xr:uid="{A2AB3552-65D4-4244-B17B-D4030FD7B590}"/>
    <cellStyle name="Percent 17 2 2" xfId="5727" xr:uid="{68D6CEB5-F1F9-433E-A459-CED68B7A725B}"/>
    <cellStyle name="Percent 17 3" xfId="3103" xr:uid="{C91C960C-3B6A-488F-86E6-05580F87C91D}"/>
    <cellStyle name="Percent 17 3 2" xfId="60740" xr:uid="{1BA8A331-DAB1-45F6-96FF-83DB458F3D81}"/>
    <cellStyle name="Percent 17 4" xfId="3104" xr:uid="{7620C1DA-1D40-4486-AB20-101A10CD5E0B}"/>
    <cellStyle name="Percent 17 5" xfId="3105" xr:uid="{A964FF57-051A-41C1-BF84-695158F8FBFF}"/>
    <cellStyle name="Percent 17 6" xfId="3106" xr:uid="{8F073663-8787-430D-A38F-E6C19E6F82BB}"/>
    <cellStyle name="Percent 17 7" xfId="3107" xr:uid="{AA4E9E4C-4B10-484F-9006-7E832247291F}"/>
    <cellStyle name="Percent 17 7 2" xfId="3108" xr:uid="{56D31D63-3B4D-40B5-A95C-EA8BE5FF3908}"/>
    <cellStyle name="Percent 17 7 3" xfId="3109" xr:uid="{16263C04-B502-4488-BC1E-F212D8AA0472}"/>
    <cellStyle name="Percent 17 8" xfId="3110" xr:uid="{DD7CE170-A398-4414-B11C-4B772BCC3CAD}"/>
    <cellStyle name="Percent 17 8 2" xfId="3111" xr:uid="{5C9391B8-1A46-41D9-AE68-164EFE6E6B1D}"/>
    <cellStyle name="Percent 17 9" xfId="5728" xr:uid="{A3145668-3138-4157-8ECC-A5F77F3052BC}"/>
    <cellStyle name="Percent 17 9 2" xfId="5729" xr:uid="{D591A37E-473A-45DF-8433-E917A6387691}"/>
    <cellStyle name="Percent 17 9 3" xfId="5730" xr:uid="{6E71AA03-B19D-4655-948E-0F1BD0F60694}"/>
    <cellStyle name="Percent 17 9 3 2" xfId="5731" xr:uid="{0CB982DC-1625-4DE7-AA8C-4B5B232E2A38}"/>
    <cellStyle name="Percent 17 9 3 3" xfId="5732" xr:uid="{B3C85B47-77A9-4E31-B3EE-9EE4C3136DA8}"/>
    <cellStyle name="Percent 17 9 4" xfId="5733" xr:uid="{6C7C9C5C-1CEC-48FA-B7CF-8CB24E53C931}"/>
    <cellStyle name="Percent 17 9 5" xfId="5734" xr:uid="{8FA5F415-AFCF-436E-B3C2-5B9BF8717DE6}"/>
    <cellStyle name="Percent 18" xfId="5142" xr:uid="{F6116706-3C4E-412C-A46B-0F1FB96C40E5}"/>
    <cellStyle name="Percent 18 2" xfId="5736" xr:uid="{4FDE5E5B-60D0-4FF7-873E-BA268CA470CA}"/>
    <cellStyle name="Percent 18 2 2" xfId="60743" xr:uid="{21A0A627-39D0-423F-9502-87249C18C6AC}"/>
    <cellStyle name="Percent 18 2 3" xfId="59751" xr:uid="{266085E4-0D00-48E4-8868-A1F9EDAC1F2D}"/>
    <cellStyle name="Percent 18 3" xfId="5735" xr:uid="{3C5D1C8A-EC41-4007-98B2-722196E31519}"/>
    <cellStyle name="Percent 18 3 2" xfId="60742" xr:uid="{D115E645-69C8-43C5-9971-5846F269AF17}"/>
    <cellStyle name="Percent 19" xfId="4967" xr:uid="{214D7952-C465-42B6-80DA-A8B7B2C143BF}"/>
    <cellStyle name="Percent 19 2" xfId="60744" xr:uid="{6180A143-D6B0-4BD7-84C3-8CA4155A0DDA}"/>
    <cellStyle name="Percent 2" xfId="162" xr:uid="{AFFF0794-F96F-4B28-92D2-7E373E9A6E50}"/>
    <cellStyle name="Percent 2 10" xfId="3112" xr:uid="{A85B2EEB-E7F6-4492-8BA6-4CC185EA36E2}"/>
    <cellStyle name="Percent 2 10 2" xfId="3113" xr:uid="{FA158571-0010-49D5-AC3D-5370A5946166}"/>
    <cellStyle name="Percent 2 10 3" xfId="5143" xr:uid="{F497A1DC-1D9F-4429-8262-53D24C6980B4}"/>
    <cellStyle name="Percent 2 10 4" xfId="5144" xr:uid="{E3A697AA-C358-4647-A339-245BF1B68D5B}"/>
    <cellStyle name="Percent 2 10 5" xfId="5145" xr:uid="{B2F9C2CF-68C9-42D1-8387-EA77CAA56F2A}"/>
    <cellStyle name="Percent 2 10 6" xfId="5146" xr:uid="{3EEA4FF9-2D58-45B3-AF08-B1A6F80D93F0}"/>
    <cellStyle name="Percent 2 10 7" xfId="5147" xr:uid="{00CBFC25-80A4-401E-BDF3-F412B4CE6D5E}"/>
    <cellStyle name="Percent 2 10 8" xfId="5148" xr:uid="{E9F72B64-2056-4229-A95B-E4C81E48E489}"/>
    <cellStyle name="Percent 2 11" xfId="3114" xr:uid="{178BB81E-9821-464E-B043-DDF117809B87}"/>
    <cellStyle name="Percent 2 11 2" xfId="3115" xr:uid="{6E30252B-185B-4094-B942-CF8F7EA3FAC4}"/>
    <cellStyle name="Percent 2 11 3" xfId="5149" xr:uid="{DA7DA452-B2D4-4BB0-8961-40D847112BD5}"/>
    <cellStyle name="Percent 2 11 4" xfId="5150" xr:uid="{6AC44E58-1E34-44F7-BD4E-AD8D514459A8}"/>
    <cellStyle name="Percent 2 11 5" xfId="5151" xr:uid="{2B639AC9-717F-4D97-884E-78E5620A9BA8}"/>
    <cellStyle name="Percent 2 11 6" xfId="5152" xr:uid="{B1E3ABEA-030F-4168-A45B-0F2A527FCA1D}"/>
    <cellStyle name="Percent 2 11 7" xfId="5153" xr:uid="{C81CD56E-DC3F-47B3-86BF-D762BFF5AEDF}"/>
    <cellStyle name="Percent 2 11 8" xfId="5154" xr:uid="{909F1F40-1E7B-4973-B788-02E3D96051CB}"/>
    <cellStyle name="Percent 2 12" xfId="3116" xr:uid="{C04A7D6A-59ED-43E7-93E9-B5E24B9B7BF6}"/>
    <cellStyle name="Percent 2 13" xfId="3117" xr:uid="{08EA6E13-E2EE-4290-BE2A-A580E0D0E340}"/>
    <cellStyle name="Percent 2 14" xfId="3118" xr:uid="{34E06AD5-F2C5-4D88-93BB-EDA49539C4E8}"/>
    <cellStyle name="Percent 2 15" xfId="3119" xr:uid="{F5D0E9DC-0766-47E1-A037-94D662621438}"/>
    <cellStyle name="Percent 2 16" xfId="3120" xr:uid="{E8CED809-8D8C-428F-8DE4-887359309E30}"/>
    <cellStyle name="Percent 2 17" xfId="3121" xr:uid="{19CC8CE2-BB65-418E-B90F-40503ADF69DD}"/>
    <cellStyle name="Percent 2 18" xfId="3122" xr:uid="{7C356A3E-FE82-4143-AE1E-54E6A78FB54F}"/>
    <cellStyle name="Percent 2 19" xfId="3123" xr:uid="{BECA81F3-124E-4DFF-A89A-C40A90268484}"/>
    <cellStyle name="Percent 2 2" xfId="163" xr:uid="{9663BB22-AE23-4A45-A175-56A89FA5CBEC}"/>
    <cellStyle name="Percent 2 2 2" xfId="375" xr:uid="{69EEFFCB-46BF-4A8F-A5DA-83B80FAF2AAE}"/>
    <cellStyle name="Percent 2 2 2 2" xfId="58914" xr:uid="{40063E57-D971-471C-9203-4C660624E392}"/>
    <cellStyle name="Percent 2 2 2 3" xfId="58913" xr:uid="{256EC93D-0A08-4195-BFC0-C2C3D7A0A275}"/>
    <cellStyle name="Percent 2 2 2 4" xfId="797" xr:uid="{22DCC9B4-785B-4E17-8806-F596457B7A4A}"/>
    <cellStyle name="Percent 2 2 3" xfId="798" xr:uid="{49E4B09C-4CA6-43DF-A213-7C414E5ADF6C}"/>
    <cellStyle name="Percent 2 2 3 2" xfId="799" xr:uid="{669F4254-DFE1-4AE9-A5BF-DE329F2FC03A}"/>
    <cellStyle name="Percent 2 2 3 3" xfId="800" xr:uid="{FB3B0A80-AE7D-4DB5-9796-EF4CEB81C5D7}"/>
    <cellStyle name="Percent 2 2 3 4" xfId="908" xr:uid="{E01E0335-3085-4D07-9958-2C8384393543}"/>
    <cellStyle name="Percent 2 2 4" xfId="801" xr:uid="{8C0DF092-FD5B-410E-84E7-09514DF29536}"/>
    <cellStyle name="Percent 2 2 4 2" xfId="3125" xr:uid="{F081A029-59DA-41F0-A5F0-A42D06A6D092}"/>
    <cellStyle name="Percent 2 2 5" xfId="3126" xr:uid="{20CC90D0-3A04-4B1B-AA4D-705B1975567B}"/>
    <cellStyle name="Percent 2 2 6" xfId="3127" xr:uid="{57FF8E61-ED1E-461D-8326-7A3931D58EEF}"/>
    <cellStyle name="Percent 2 2 6 2" xfId="5155" xr:uid="{5E835925-B920-4ADE-A3EC-FD17A2C463E1}"/>
    <cellStyle name="Percent 2 2 7" xfId="3124" xr:uid="{BAD530DA-EF50-4FC7-954A-02AF4C246806}"/>
    <cellStyle name="Percent 2 2 7 2" xfId="5156" xr:uid="{FC0D51E2-3320-477A-9D1D-1A513E8AD156}"/>
    <cellStyle name="Percent 2 2 8" xfId="5157" xr:uid="{719A2C62-04AB-4722-A193-BC70D7812CCF}"/>
    <cellStyle name="Percent 2 2 9" xfId="5158" xr:uid="{FE1D8B67-808D-4C1B-9E1A-79DF90622008}"/>
    <cellStyle name="Percent 2 20" xfId="3128" xr:uid="{941DCA39-EDE7-4188-98E9-136933AE5808}"/>
    <cellStyle name="Percent 2 20 2" xfId="5737" xr:uid="{2BD0A55C-981B-4CD3-BFEB-9371FAA8089C}"/>
    <cellStyle name="Percent 2 20 2 2" xfId="5738" xr:uid="{5895642A-FFD6-40CD-8959-DF08F5E3C7CC}"/>
    <cellStyle name="Percent 2 20 2 3" xfId="5739" xr:uid="{C5F83F66-70D9-443E-AE5D-00C3A6E57BDE}"/>
    <cellStyle name="Percent 2 20 2 3 2" xfId="5740" xr:uid="{C72373BD-1323-45DC-A856-E65A3C924427}"/>
    <cellStyle name="Percent 2 20 2 3 3" xfId="5741" xr:uid="{58457BE6-73FF-4A39-BE81-C4B33329C8FE}"/>
    <cellStyle name="Percent 2 20 2 4" xfId="5742" xr:uid="{CBBCCD22-192D-4142-95D5-B3AD82B526F3}"/>
    <cellStyle name="Percent 2 20 2 5" xfId="5743" xr:uid="{7B26B53E-5204-48F1-A378-55D90484F10C}"/>
    <cellStyle name="Percent 2 21" xfId="3129" xr:uid="{21F87AFF-9972-4854-B6A9-7E59DFD3A443}"/>
    <cellStyle name="Percent 2 22" xfId="3130" xr:uid="{2EA698A2-A178-40AD-8CBC-326A6838D918}"/>
    <cellStyle name="Percent 2 23" xfId="3131" xr:uid="{30ADFC90-47DC-48FB-8077-15047185AA74}"/>
    <cellStyle name="Percent 2 24" xfId="3132" xr:uid="{5AF43F8F-3675-4A6C-8CF2-14A02F9590BB}"/>
    <cellStyle name="Percent 2 25" xfId="3133" xr:uid="{33156706-90C8-4C38-AFD3-B6814F74CF43}"/>
    <cellStyle name="Percent 2 26" xfId="3134" xr:uid="{5F6D6BE9-0277-490E-801A-1DC92BE21F89}"/>
    <cellStyle name="Percent 2 27" xfId="3135" xr:uid="{E9C6B0DD-BF59-400A-8C01-00181EF87CD2}"/>
    <cellStyle name="Percent 2 28" xfId="3136" xr:uid="{0393FE8E-86B1-4DF7-BA56-DC400B3B4FFA}"/>
    <cellStyle name="Percent 2 29" xfId="3137" xr:uid="{282A49C1-4695-4EFC-B823-0845CCF190B9}"/>
    <cellStyle name="Percent 2 3" xfId="376" xr:uid="{8C0A9424-0C59-4EB8-9A8F-BF9C3C79AD20}"/>
    <cellStyle name="Percent 2 3 10" xfId="3138" xr:uid="{E624235F-490F-458E-9AA8-5B8F96A1DF58}"/>
    <cellStyle name="Percent 2 3 11" xfId="3139" xr:uid="{468A423E-0CCB-4C8B-A516-BF524F20E54D}"/>
    <cellStyle name="Percent 2 3 12" xfId="3140" xr:uid="{629D29DA-39B4-4495-A2E9-86299D26ACC3}"/>
    <cellStyle name="Percent 2 3 13" xfId="3141" xr:uid="{3670ACA1-5854-4BB4-80DD-173092A52E7F}"/>
    <cellStyle name="Percent 2 3 14" xfId="3142" xr:uid="{5ADE0C1B-CDAA-41D6-A1A5-B4276F5BD9D5}"/>
    <cellStyle name="Percent 2 3 15" xfId="3143" xr:uid="{65C8B3A1-8980-427D-A241-DAD7A76B9792}"/>
    <cellStyle name="Percent 2 3 16" xfId="3144" xr:uid="{A0082EFA-F024-4AD1-8486-0AF34573B710}"/>
    <cellStyle name="Percent 2 3 17" xfId="58915" xr:uid="{5CF6363A-7DD1-4D30-BF00-F59E390C3A00}"/>
    <cellStyle name="Percent 2 3 18" xfId="802" xr:uid="{B2964E8B-76FF-4A1D-B43A-AA763DE29968}"/>
    <cellStyle name="Percent 2 3 2" xfId="803" xr:uid="{FD52D0D4-0112-4D9A-ADFA-A7D2998D9EDD}"/>
    <cellStyle name="Percent 2 3 2 2" xfId="60746" xr:uid="{C483A369-54A0-40D4-9D49-F01689607143}"/>
    <cellStyle name="Percent 2 3 3" xfId="804" xr:uid="{95F88C3F-2343-47A9-9778-4059C0ACACAB}"/>
    <cellStyle name="Percent 2 3 3 2" xfId="805" xr:uid="{F47531D6-F9D5-4E7A-A498-9479F931E339}"/>
    <cellStyle name="Percent 2 3 3 3" xfId="806" xr:uid="{EBD99B3C-6592-4425-A7FD-55CD22323D66}"/>
    <cellStyle name="Percent 2 3 3 3 2" xfId="807" xr:uid="{911D6A74-34F6-48B0-A555-1D6338D3B9F6}"/>
    <cellStyle name="Percent 2 3 3 3 3" xfId="808" xr:uid="{6DDE25EF-A903-4301-BFFF-6BE4CD12709C}"/>
    <cellStyle name="Percent 2 3 3 3 4" xfId="910" xr:uid="{02F7E407-6457-4494-87A3-D0BD26BBDEE7}"/>
    <cellStyle name="Percent 2 3 3 3 4 2" xfId="3145" xr:uid="{D215F2BE-B30C-423D-A197-1293A46EDB86}"/>
    <cellStyle name="Percent 2 3 4" xfId="809" xr:uid="{3A23E76A-025C-4AFA-94CC-28678689157C}"/>
    <cellStyle name="Percent 2 3 5" xfId="909" xr:uid="{BEF079B2-8AC6-4AF2-9588-72471FBC6007}"/>
    <cellStyle name="Percent 2 3 5 2" xfId="3146" xr:uid="{79EF1571-B28D-4B91-B7CD-4B1062220A15}"/>
    <cellStyle name="Percent 2 3 6" xfId="3147" xr:uid="{9CFE8C3F-2A68-46FA-80C1-F67AE8685FF3}"/>
    <cellStyle name="Percent 2 3 7" xfId="3148" xr:uid="{5DCDFD6D-D7D1-44C5-9388-47534E606E7A}"/>
    <cellStyle name="Percent 2 3 8" xfId="3149" xr:uid="{FF324EAB-2822-4F57-9BC9-16C2C2C6C791}"/>
    <cellStyle name="Percent 2 3 9" xfId="3150" xr:uid="{8DD41872-19D0-4D11-86B7-2E67F17A81B2}"/>
    <cellStyle name="Percent 2 30" xfId="3151" xr:uid="{944FE9FF-E1FB-4E9C-8154-19EE70B5F2C2}"/>
    <cellStyle name="Percent 2 31" xfId="3152" xr:uid="{A6585C5A-0F82-483D-B447-6FDD536E94F4}"/>
    <cellStyle name="Percent 2 32" xfId="3153" xr:uid="{BBCEF5CC-91F3-453B-8E57-383939B9AB5D}"/>
    <cellStyle name="Percent 2 33" xfId="3154" xr:uid="{20037147-B3D1-4886-92AD-ABA51DECEE80}"/>
    <cellStyle name="Percent 2 33 2" xfId="5744" xr:uid="{AFB9927C-E42F-4FE8-8C00-FD9A6F51DAFC}"/>
    <cellStyle name="Percent 2 33 2 2" xfId="23633" xr:uid="{EDBC8F1C-8C15-4F9D-9C51-B5F87994FC1A}"/>
    <cellStyle name="Percent 2 33 2 3" xfId="41549" xr:uid="{B1EF46BD-19FF-4DB7-A79A-DB79022F4B93}"/>
    <cellStyle name="Percent 2 34" xfId="3155" xr:uid="{44A2F661-9EF3-457C-8DE6-E7D6CFBCB22F}"/>
    <cellStyle name="Percent 2 34 2" xfId="5745" xr:uid="{9832DD0D-D7CD-4CF2-B3DB-6D27FF62BAD7}"/>
    <cellStyle name="Percent 2 34 2 2" xfId="23634" xr:uid="{C7838070-8C9B-4D44-B13B-AE03DC169774}"/>
    <cellStyle name="Percent 2 34 2 3" xfId="41550" xr:uid="{3947A03A-A7A3-41FF-A731-6BF4F2954221}"/>
    <cellStyle name="Percent 2 35" xfId="3156" xr:uid="{374A0D63-4C07-496D-9A25-9C57DE0F6633}"/>
    <cellStyle name="Percent 2 35 2" xfId="5746" xr:uid="{601D9EF0-DDD1-4CED-94A7-B8C936F7FEE0}"/>
    <cellStyle name="Percent 2 35 2 2" xfId="23635" xr:uid="{469DFA9E-B012-4174-8908-FED1329C7E7D}"/>
    <cellStyle name="Percent 2 35 2 3" xfId="41551" xr:uid="{0EAD40C1-C7F9-427D-81EF-17198BD94976}"/>
    <cellStyle name="Percent 2 36" xfId="3157" xr:uid="{C1B13D70-2D6D-4ACB-914D-91C6886AECBD}"/>
    <cellStyle name="Percent 2 36 2" xfId="5747" xr:uid="{A7137E37-61B3-4A9F-935E-922D00A92019}"/>
    <cellStyle name="Percent 2 36 2 2" xfId="23636" xr:uid="{58B3B606-63DC-4E01-8C94-0C7BC2023DA0}"/>
    <cellStyle name="Percent 2 36 2 3" xfId="41552" xr:uid="{7EA9B767-90AE-4E63-AA57-774A19D6289F}"/>
    <cellStyle name="Percent 2 37" xfId="3158" xr:uid="{5A4558D4-89CF-4D70-8ED4-BB94CCA38BD9}"/>
    <cellStyle name="Percent 2 37 2" xfId="5748" xr:uid="{CD699B6E-5742-4774-8A05-CBA5F1E3CB8B}"/>
    <cellStyle name="Percent 2 37 2 2" xfId="23637" xr:uid="{3B0A0B7E-3DA7-4096-B7A6-962A74EB0F53}"/>
    <cellStyle name="Percent 2 37 2 3" xfId="41553" xr:uid="{E75593FE-0382-4DBC-8C70-E5A98D8E8A92}"/>
    <cellStyle name="Percent 2 38" xfId="3159" xr:uid="{09F75059-FACF-4042-B589-C6D436C46ADB}"/>
    <cellStyle name="Percent 2 38 2" xfId="5749" xr:uid="{5D31E9F9-4AA7-4E84-BAC8-5CC40E61E609}"/>
    <cellStyle name="Percent 2 38 2 2" xfId="23638" xr:uid="{20B032B3-2E98-4269-BA4B-5FC8D344321B}"/>
    <cellStyle name="Percent 2 38 2 3" xfId="41554" xr:uid="{B2EFA2C1-AD9C-45B4-8576-7743A2830BB9}"/>
    <cellStyle name="Percent 2 39" xfId="3160" xr:uid="{AE6A93A1-85A6-470F-AD5B-1C5408E82C57}"/>
    <cellStyle name="Percent 2 39 2" xfId="5750" xr:uid="{B3C928DB-DCE8-4EED-8A54-431830AB6DF7}"/>
    <cellStyle name="Percent 2 39 2 2" xfId="23639" xr:uid="{C20646BB-CA1D-4AB2-8FF4-28CCCD35886A}"/>
    <cellStyle name="Percent 2 39 2 3" xfId="41555" xr:uid="{6BE67514-2F96-40F9-B3E0-7E4C6A67A0D6}"/>
    <cellStyle name="Percent 2 4" xfId="377" xr:uid="{FD2A367B-C568-41C9-AD21-249A9C953277}"/>
    <cellStyle name="Percent 2 4 10" xfId="3161" xr:uid="{23E7C5CA-CA3C-41F1-BCD6-329F6CE6035F}"/>
    <cellStyle name="Percent 2 4 10 2" xfId="5752" xr:uid="{BAC0CC41-1271-4BF8-B47E-9AD2B56D2194}"/>
    <cellStyle name="Percent 2 4 10 2 2" xfId="23641" xr:uid="{77D93DA4-BA37-4609-813A-65DB6402664F}"/>
    <cellStyle name="Percent 2 4 10 2 3" xfId="41557" xr:uid="{F2EDA285-3F78-4DDA-9149-5E7DEBA736A5}"/>
    <cellStyle name="Percent 2 4 11" xfId="3162" xr:uid="{AB352B24-28CE-4130-8951-CAFF318DFDA4}"/>
    <cellStyle name="Percent 2 4 11 2" xfId="5753" xr:uid="{84F49429-2A49-414C-9D1D-0A901186894C}"/>
    <cellStyle name="Percent 2 4 11 2 2" xfId="23642" xr:uid="{3B077815-532D-4BFF-BDC6-DB586D82894B}"/>
    <cellStyle name="Percent 2 4 11 2 3" xfId="41558" xr:uid="{DA52BB92-250B-40AF-9C50-4B4FE8C97E0E}"/>
    <cellStyle name="Percent 2 4 12" xfId="3163" xr:uid="{D02845CE-E257-4C2F-A6DE-2D72EAEE8CF2}"/>
    <cellStyle name="Percent 2 4 12 2" xfId="5754" xr:uid="{FA3F1027-F7DA-429B-A2D8-C91E48F67F50}"/>
    <cellStyle name="Percent 2 4 12 2 2" xfId="23643" xr:uid="{673AA52D-CFBD-4798-9A8B-7AC23F64E156}"/>
    <cellStyle name="Percent 2 4 12 2 3" xfId="41559" xr:uid="{1673CE15-B7A1-468C-998A-68D8FBC39AB4}"/>
    <cellStyle name="Percent 2 4 13" xfId="3164" xr:uid="{7BB3F36C-2B11-4D93-9A67-5B9D067A87DE}"/>
    <cellStyle name="Percent 2 4 13 2" xfId="5755" xr:uid="{E82D96AE-277B-44F1-9E52-D928E2A44440}"/>
    <cellStyle name="Percent 2 4 13 2 2" xfId="23644" xr:uid="{895E2115-6168-4C4C-9DAB-E24C1E335F44}"/>
    <cellStyle name="Percent 2 4 13 2 3" xfId="41560" xr:uid="{DFA8EC7B-1397-4BFB-A845-D9BD768C2976}"/>
    <cellStyle name="Percent 2 4 14" xfId="3165" xr:uid="{15520631-F642-475E-9422-4FDE64247027}"/>
    <cellStyle name="Percent 2 4 14 2" xfId="5756" xr:uid="{B3C4B58A-6716-43AA-9B62-CE65825EE918}"/>
    <cellStyle name="Percent 2 4 14 2 2" xfId="23645" xr:uid="{E9B20758-80A8-4B97-871F-C5A59EE09A12}"/>
    <cellStyle name="Percent 2 4 14 2 3" xfId="41561" xr:uid="{101EE705-92E6-44E4-BDDF-020907D0B1BB}"/>
    <cellStyle name="Percent 2 4 15" xfId="3166" xr:uid="{FC6A4E32-03B7-4E6E-BAA3-E10EAF69BF6F}"/>
    <cellStyle name="Percent 2 4 15 2" xfId="5757" xr:uid="{62C611CB-6D1B-4FBD-A27B-CC3D07F0D5DE}"/>
    <cellStyle name="Percent 2 4 15 2 2" xfId="23646" xr:uid="{1DFB109E-7CD2-4B7F-A01D-C3A1C1FF9BC1}"/>
    <cellStyle name="Percent 2 4 15 2 3" xfId="41562" xr:uid="{FD991595-78CC-43AF-99B5-BFB3AD31C2CF}"/>
    <cellStyle name="Percent 2 4 16" xfId="3167" xr:uid="{BCAC1010-27BA-48E0-874D-6F4E916628DB}"/>
    <cellStyle name="Percent 2 4 16 2" xfId="5758" xr:uid="{512D616D-A216-4588-ADA5-7CF116E2FFE6}"/>
    <cellStyle name="Percent 2 4 16 2 2" xfId="23647" xr:uid="{2BD4ADFB-3515-4855-AE08-31E2AEAD9DD0}"/>
    <cellStyle name="Percent 2 4 16 2 3" xfId="41563" xr:uid="{D275EF59-2444-4BF4-8F67-C1ECEABA5650}"/>
    <cellStyle name="Percent 2 4 17" xfId="5751" xr:uid="{F7D387AE-1F51-49EA-BF8E-4BE0528DB2DE}"/>
    <cellStyle name="Percent 2 4 17 2" xfId="23640" xr:uid="{E8715ECF-09E8-4EE2-AFAB-302A3FC555A1}"/>
    <cellStyle name="Percent 2 4 17 3" xfId="41556" xr:uid="{CD038C9C-9759-4986-A4AE-F7CA814FAE92}"/>
    <cellStyle name="Percent 2 4 18" xfId="810" xr:uid="{31B19F54-AE9A-4341-8ABB-DF1C3BD0AE89}"/>
    <cellStyle name="Percent 2 4 2" xfId="3168" xr:uid="{9F18E5B9-9C96-4C9A-91E0-E55527ACD0B1}"/>
    <cellStyle name="Percent 2 4 2 2" xfId="5759" xr:uid="{B270D9B9-4E16-423E-BB18-EB45A31C50F9}"/>
    <cellStyle name="Percent 2 4 2 2 2" xfId="23648" xr:uid="{7D80DC33-64E4-432D-9887-A50E816E6E38}"/>
    <cellStyle name="Percent 2 4 2 2 3" xfId="41564" xr:uid="{0CD5F852-95DE-4E28-878D-71614DC58ECA}"/>
    <cellStyle name="Percent 2 4 3" xfId="3169" xr:uid="{CC552A64-5858-4DD9-8B44-BD4B36B8D7CB}"/>
    <cellStyle name="Percent 2 4 3 2" xfId="5760" xr:uid="{3E6FCFD9-2382-4147-A697-A2D8A91B956E}"/>
    <cellStyle name="Percent 2 4 3 2 2" xfId="23649" xr:uid="{2221FD14-7D4D-4668-8133-0D31F6E8BD1F}"/>
    <cellStyle name="Percent 2 4 3 2 3" xfId="41565" xr:uid="{9905A910-D99B-44CA-B141-E6F5FAAFE44A}"/>
    <cellStyle name="Percent 2 4 4" xfId="3170" xr:uid="{2217B11D-4BB8-4276-9DD4-3CFB32BB1D9A}"/>
    <cellStyle name="Percent 2 4 4 2" xfId="5761" xr:uid="{DF6C4F3E-4DE6-4887-8F34-0ABD85AD44DD}"/>
    <cellStyle name="Percent 2 4 4 2 2" xfId="23650" xr:uid="{B282D305-1EE0-48B0-9424-73D2BB6A1ADE}"/>
    <cellStyle name="Percent 2 4 4 2 3" xfId="41566" xr:uid="{CC061722-3D80-4E75-BCE3-1481194DF9DC}"/>
    <cellStyle name="Percent 2 4 5" xfId="3171" xr:uid="{D49153A6-67CF-442A-951E-C9A67BFF4537}"/>
    <cellStyle name="Percent 2 4 5 2" xfId="5762" xr:uid="{FCC59970-9ABB-4075-AC78-9C1C0E549B51}"/>
    <cellStyle name="Percent 2 4 5 2 2" xfId="23651" xr:uid="{44DB1C81-12DF-45C9-A9E0-E2D1EA05F39B}"/>
    <cellStyle name="Percent 2 4 5 2 3" xfId="41567" xr:uid="{87BBBB06-39A1-4CB8-BDE3-79EA5185BFB9}"/>
    <cellStyle name="Percent 2 4 6" xfId="3172" xr:uid="{63D48696-5425-487C-A9F7-7AE6FFA36533}"/>
    <cellStyle name="Percent 2 4 6 2" xfId="5763" xr:uid="{6AAD3B5E-96A0-4401-9B3C-C58F80BAED67}"/>
    <cellStyle name="Percent 2 4 6 2 2" xfId="23652" xr:uid="{EA81CBC3-39EB-4F3A-BD76-1EA6E312AAED}"/>
    <cellStyle name="Percent 2 4 6 2 3" xfId="41568" xr:uid="{4C04D512-D0E3-490D-88E4-2EBC35E00199}"/>
    <cellStyle name="Percent 2 4 7" xfId="3173" xr:uid="{8CD9ADA7-F8E8-4E09-9086-750A62C7FD5C}"/>
    <cellStyle name="Percent 2 4 7 2" xfId="5764" xr:uid="{48339F20-DF02-435F-AB4D-687683464BBB}"/>
    <cellStyle name="Percent 2 4 7 2 2" xfId="23653" xr:uid="{078A3984-FA58-49C8-827D-5E83F94AB61A}"/>
    <cellStyle name="Percent 2 4 7 2 3" xfId="41569" xr:uid="{2BAEBCD4-94D1-408F-9FC1-60630CCA4F06}"/>
    <cellStyle name="Percent 2 4 8" xfId="3174" xr:uid="{8EED478D-D9DD-481F-B9D2-B04921CFF66A}"/>
    <cellStyle name="Percent 2 4 8 2" xfId="5765" xr:uid="{250C8A79-53D2-4DA5-A0AE-5E5C4E825DF0}"/>
    <cellStyle name="Percent 2 4 8 2 2" xfId="23654" xr:uid="{B9082181-36AB-4622-A115-CEEA7AB067D2}"/>
    <cellStyle name="Percent 2 4 8 2 3" xfId="41570" xr:uid="{4ECE8CC8-EDB3-4C18-A395-68633FB25488}"/>
    <cellStyle name="Percent 2 4 9" xfId="3175" xr:uid="{27A93C00-44F1-4CA6-868F-27338AAA0E00}"/>
    <cellStyle name="Percent 2 4 9 2" xfId="5766" xr:uid="{D02F4ACE-D4DA-4569-9D0B-04120968B915}"/>
    <cellStyle name="Percent 2 4 9 2 2" xfId="23655" xr:uid="{29BA254F-BD46-4E40-ABE7-D2682ACA8061}"/>
    <cellStyle name="Percent 2 4 9 2 3" xfId="41571" xr:uid="{AC2599C5-5399-46CE-A9EA-2B1A0FCB4880}"/>
    <cellStyle name="Percent 2 40" xfId="3176" xr:uid="{C8C70070-D3D8-4C56-AAB1-483CE807324E}"/>
    <cellStyle name="Percent 2 40 2" xfId="5767" xr:uid="{94F7DACC-EC85-4FA7-9F8F-4BD20A761FA5}"/>
    <cellStyle name="Percent 2 40 2 2" xfId="23656" xr:uid="{A144168E-D81A-40B6-8829-2CAC0678D15A}"/>
    <cellStyle name="Percent 2 40 2 3" xfId="41572" xr:uid="{A88F6F85-7561-42BC-A12C-26A573283832}"/>
    <cellStyle name="Percent 2 41" xfId="3177" xr:uid="{D1675F10-DFA0-4B04-AE60-13AE9D3C0FD8}"/>
    <cellStyle name="Percent 2 41 2" xfId="5768" xr:uid="{5C898050-A8C8-4245-9C10-6E57013DC27F}"/>
    <cellStyle name="Percent 2 41 2 2" xfId="23657" xr:uid="{D30DA294-C150-402D-97DA-27266D601447}"/>
    <cellStyle name="Percent 2 41 2 3" xfId="41573" xr:uid="{08D36A79-F3C1-4D4D-B361-F48FC24865FD}"/>
    <cellStyle name="Percent 2 42" xfId="3178" xr:uid="{6A95319C-954B-4AD8-91E0-1608E4D7CE39}"/>
    <cellStyle name="Percent 2 42 2" xfId="5769" xr:uid="{25F0BE8A-D17A-470A-8BE5-97878D310032}"/>
    <cellStyle name="Percent 2 42 2 2" xfId="23658" xr:uid="{7BEAE4B6-C449-4E17-9223-7F865BC6BC8E}"/>
    <cellStyle name="Percent 2 42 2 3" xfId="41574" xr:uid="{EC2912CF-D345-4C7A-96BA-E15BC5056697}"/>
    <cellStyle name="Percent 2 43" xfId="3179" xr:uid="{10C15A71-3379-4CAD-88B1-5602AC4B7C38}"/>
    <cellStyle name="Percent 2 43 2" xfId="5770" xr:uid="{F277883A-E8D9-4B73-849F-002BE3126FB8}"/>
    <cellStyle name="Percent 2 43 2 2" xfId="23659" xr:uid="{CEAAC8F4-817F-4B81-890C-C998C66416D4}"/>
    <cellStyle name="Percent 2 43 2 3" xfId="41575" xr:uid="{EAE9E75E-C25A-44D5-BFA8-BA26B67FFE32}"/>
    <cellStyle name="Percent 2 44" xfId="3180" xr:uid="{73E958EF-1C5C-410C-AC87-CBBDC111FF26}"/>
    <cellStyle name="Percent 2 44 2" xfId="5771" xr:uid="{141A6626-C0D8-46A6-822E-B8480666A08A}"/>
    <cellStyle name="Percent 2 44 2 2" xfId="23660" xr:uid="{FDB08F0B-60FE-4A0F-BC89-0AAB7A2D001A}"/>
    <cellStyle name="Percent 2 44 2 3" xfId="41576" xr:uid="{69C1874C-C6FA-4F6E-B41F-F5175083BE65}"/>
    <cellStyle name="Percent 2 45" xfId="3181" xr:uid="{FA79694B-47FD-4157-8FDB-A4EE242849DB}"/>
    <cellStyle name="Percent 2 45 2" xfId="5772" xr:uid="{ED3D5374-5503-4EDB-ADD4-1571291DC50E}"/>
    <cellStyle name="Percent 2 45 2 2" xfId="23661" xr:uid="{DDFE5219-EEE1-4EC6-A6C7-A6EAF99D6634}"/>
    <cellStyle name="Percent 2 45 2 3" xfId="41577" xr:uid="{BED36403-B81C-4DE1-9360-1D7615282A64}"/>
    <cellStyle name="Percent 2 46" xfId="3182" xr:uid="{3FCE1148-9906-4D54-BAD2-476A9B0E5C4A}"/>
    <cellStyle name="Percent 2 46 2" xfId="5773" xr:uid="{0E4F5161-B036-4D2E-9802-3E093AFC4734}"/>
    <cellStyle name="Percent 2 46 2 2" xfId="23662" xr:uid="{7C4D12B6-893B-4178-9ECE-D1875F36948F}"/>
    <cellStyle name="Percent 2 46 2 3" xfId="41578" xr:uid="{7200FE4A-D289-4809-BA15-092DB662013C}"/>
    <cellStyle name="Percent 2 47" xfId="3183" xr:uid="{614AC928-D034-4823-9F2D-6E034A3B337A}"/>
    <cellStyle name="Percent 2 47 2" xfId="5774" xr:uid="{1B475D0F-3AF6-4F56-9491-7816B12A0A1A}"/>
    <cellStyle name="Percent 2 47 2 2" xfId="23663" xr:uid="{3B9EF621-AC4D-46C0-98A0-D44EF2128447}"/>
    <cellStyle name="Percent 2 47 2 3" xfId="41579" xr:uid="{8FF1B48B-01FF-4D51-879E-F0AFC4E9AFF9}"/>
    <cellStyle name="Percent 2 48" xfId="3184" xr:uid="{32B650E8-864A-49E9-BDFF-0567AC8306D9}"/>
    <cellStyle name="Percent 2 48 2" xfId="3185" xr:uid="{82B0FB4C-0B26-4F45-AEA0-3A6C1DA71C6A}"/>
    <cellStyle name="Percent 2 48 2 2" xfId="5776" xr:uid="{C02A926C-C922-4BC0-A387-4B45E8E37256}"/>
    <cellStyle name="Percent 2 48 2 2 2" xfId="23665" xr:uid="{65340236-ACE8-4583-AA23-236E8F1653EC}"/>
    <cellStyle name="Percent 2 48 2 2 3" xfId="41581" xr:uid="{3892B0BE-B696-4DA3-8B70-3EDFCFAB9548}"/>
    <cellStyle name="Percent 2 48 3" xfId="5777" xr:uid="{4BD429F3-E804-4932-A47F-724D9F791B86}"/>
    <cellStyle name="Percent 2 48 3 2" xfId="23666" xr:uid="{82943F59-B87F-44A0-9A94-2FA7773B2FCE}"/>
    <cellStyle name="Percent 2 48 3 3" xfId="41582" xr:uid="{B87AE922-6547-429B-8724-6889D3716BA2}"/>
    <cellStyle name="Percent 2 48 4" xfId="5775" xr:uid="{184F1283-483C-4919-B397-2C79CCEC8608}"/>
    <cellStyle name="Percent 2 48 4 2" xfId="23664" xr:uid="{17F0427D-E218-4D8D-A078-C9E67F99B88D}"/>
    <cellStyle name="Percent 2 48 4 3" xfId="41580" xr:uid="{AA8EECA9-778F-41E7-A31D-627823A3322D}"/>
    <cellStyle name="Percent 2 49" xfId="3186" xr:uid="{EBB836E0-9EA4-445A-AA6D-711D691EE36C}"/>
    <cellStyle name="Percent 2 49 2" xfId="5779" xr:uid="{00BB4A01-6D09-435A-8913-FFFDBB7CF18D}"/>
    <cellStyle name="Percent 2 49 2 2" xfId="23668" xr:uid="{4EDA9E3F-7428-4936-BDFF-65810CDA3911}"/>
    <cellStyle name="Percent 2 49 2 3" xfId="41584" xr:uid="{B2F462BA-4B9E-4849-B529-B7BCE570313B}"/>
    <cellStyle name="Percent 2 49 3" xfId="5778" xr:uid="{7055884E-29B0-4D0C-AB73-0990EA5DD498}"/>
    <cellStyle name="Percent 2 49 3 2" xfId="23667" xr:uid="{14A8F8EB-FB49-451E-BF9B-45C47D314B54}"/>
    <cellStyle name="Percent 2 49 3 3" xfId="41583" xr:uid="{6121453C-5135-4ECF-B607-2F660C36737C}"/>
    <cellStyle name="Percent 2 5" xfId="811" xr:uid="{123B62E2-3A8C-44D7-BD48-925EAD6A57EF}"/>
    <cellStyle name="Percent 2 5 10" xfId="3187" xr:uid="{903FE45B-2005-449E-A279-76AD5882CE5A}"/>
    <cellStyle name="Percent 2 5 10 2" xfId="5781" xr:uid="{8E013CBA-7497-4550-B965-8BD62B7D880A}"/>
    <cellStyle name="Percent 2 5 10 2 2" xfId="23670" xr:uid="{79B33A92-0FFA-4D14-A3CD-B6635AFCD29F}"/>
    <cellStyle name="Percent 2 5 10 2 3" xfId="41586" xr:uid="{309B8B75-2E71-4B94-89E1-88A0BE44E6B7}"/>
    <cellStyle name="Percent 2 5 11" xfId="3188" xr:uid="{1FD0AC4F-6B0F-4EBD-AE6A-770E27D751A4}"/>
    <cellStyle name="Percent 2 5 11 2" xfId="5782" xr:uid="{741FEAA3-048E-45F9-81E1-32DE705A7B19}"/>
    <cellStyle name="Percent 2 5 11 2 2" xfId="23671" xr:uid="{470257CF-0221-4BE3-8221-17A7469272B9}"/>
    <cellStyle name="Percent 2 5 11 2 3" xfId="41587" xr:uid="{7358BDBF-7401-42DB-8CB2-EA8E362A5EB1}"/>
    <cellStyle name="Percent 2 5 12" xfId="3189" xr:uid="{4F7F1E5B-2671-43C6-ABCE-14227B5E97AB}"/>
    <cellStyle name="Percent 2 5 12 2" xfId="5783" xr:uid="{88FDAD3E-3C00-4C0C-A96D-1398DCC79797}"/>
    <cellStyle name="Percent 2 5 12 2 2" xfId="23672" xr:uid="{F361D69C-1E7F-4F33-B61C-FCC54C4B0E16}"/>
    <cellStyle name="Percent 2 5 12 2 3" xfId="41588" xr:uid="{DBCFD38A-97F2-45A7-9328-89EAA08638E1}"/>
    <cellStyle name="Percent 2 5 13" xfId="3190" xr:uid="{8D0490D1-D5E4-4F3A-8755-80BDA4A70703}"/>
    <cellStyle name="Percent 2 5 13 2" xfId="5784" xr:uid="{A8244F39-0701-4B18-910C-5413728275F7}"/>
    <cellStyle name="Percent 2 5 13 2 2" xfId="23673" xr:uid="{FC686DB1-2AB8-4C4A-8A0D-0CC0E3EEB360}"/>
    <cellStyle name="Percent 2 5 13 2 3" xfId="41589" xr:uid="{496D4800-4848-47EE-BEFF-E79B051BB37E}"/>
    <cellStyle name="Percent 2 5 14" xfId="3191" xr:uid="{4D01385E-95E4-4321-8F05-6B477352B11B}"/>
    <cellStyle name="Percent 2 5 14 2" xfId="5785" xr:uid="{93CB26AA-D318-4DFA-A4AD-B36BEFA065CF}"/>
    <cellStyle name="Percent 2 5 14 2 2" xfId="23674" xr:uid="{6C400BA1-2249-43B8-A6E1-B36C1A5DC655}"/>
    <cellStyle name="Percent 2 5 14 2 3" xfId="41590" xr:uid="{4ECB99D3-D7A0-4CB3-AADC-027C835DDA5A}"/>
    <cellStyle name="Percent 2 5 15" xfId="3192" xr:uid="{16F07F1E-CB51-48CE-A525-578EDE698298}"/>
    <cellStyle name="Percent 2 5 15 2" xfId="5786" xr:uid="{ADABCD9B-8557-4877-A2FC-CA485AE99BFF}"/>
    <cellStyle name="Percent 2 5 15 2 2" xfId="23675" xr:uid="{1C411B42-F9B5-43BA-997E-F86C347CBFF6}"/>
    <cellStyle name="Percent 2 5 15 2 3" xfId="41591" xr:uid="{7DA33E28-95E5-434C-BBD0-C2FA317F69CA}"/>
    <cellStyle name="Percent 2 5 16" xfId="5780" xr:uid="{B57E6BBC-24EE-496C-B1A0-5965234E7ED8}"/>
    <cellStyle name="Percent 2 5 16 2" xfId="23669" xr:uid="{9FEA30C1-B3DB-4D2B-8C9A-9AE8E706C14C}"/>
    <cellStyle name="Percent 2 5 16 3" xfId="41585" xr:uid="{0754FD47-AFD3-40C5-BBFC-75F44B3EEA78}"/>
    <cellStyle name="Percent 2 5 17" xfId="60745" xr:uid="{B35A865B-C95B-49C3-8E9E-893D148369B8}"/>
    <cellStyle name="Percent 2 5 2" xfId="3193" xr:uid="{834D999C-DC5A-4221-A8B8-C95785401E9D}"/>
    <cellStyle name="Percent 2 5 2 2" xfId="5787" xr:uid="{F769F1E3-E88E-4E72-91C4-96015412380A}"/>
    <cellStyle name="Percent 2 5 2 2 2" xfId="23676" xr:uid="{5CAC37E2-DC2B-44C2-BA1B-C3333D2BF9A6}"/>
    <cellStyle name="Percent 2 5 2 2 3" xfId="41592" xr:uid="{5B4A4223-E69A-403E-9E53-544A671F4B8F}"/>
    <cellStyle name="Percent 2 5 3" xfId="3194" xr:uid="{68AF40B0-3CE8-4939-A2CF-CABFA0537531}"/>
    <cellStyle name="Percent 2 5 3 2" xfId="5788" xr:uid="{BEC8E0E5-E28F-4F48-A51D-1855DBE01134}"/>
    <cellStyle name="Percent 2 5 3 2 2" xfId="23677" xr:uid="{2CECB9CC-D492-4749-8F8A-794FDE189B3C}"/>
    <cellStyle name="Percent 2 5 3 2 3" xfId="41593" xr:uid="{81BB4D18-ED92-4BB3-99E3-0BE109B09EBE}"/>
    <cellStyle name="Percent 2 5 4" xfId="3195" xr:uid="{29EDDEB3-2697-4FF8-ACD9-933759F63C46}"/>
    <cellStyle name="Percent 2 5 4 2" xfId="5789" xr:uid="{0A374FDD-F108-4BB0-9384-19D59D8042FA}"/>
    <cellStyle name="Percent 2 5 4 2 2" xfId="23678" xr:uid="{C581060D-6810-42CB-9E4F-39B98800807E}"/>
    <cellStyle name="Percent 2 5 4 2 3" xfId="41594" xr:uid="{0E596B4A-ADF0-4C5A-B3E5-98C30C94A184}"/>
    <cellStyle name="Percent 2 5 5" xfId="3196" xr:uid="{E5EF0F71-2553-4A48-9160-F9A9A1307D2A}"/>
    <cellStyle name="Percent 2 5 5 2" xfId="5790" xr:uid="{F50C9F1A-8DB3-4846-AC0F-A0A36F023A77}"/>
    <cellStyle name="Percent 2 5 5 2 2" xfId="23679" xr:uid="{59789CAA-756D-410E-AB04-68921CEFBEEC}"/>
    <cellStyle name="Percent 2 5 5 2 3" xfId="41595" xr:uid="{9C16D774-263A-487B-9187-BF3B7FCFE517}"/>
    <cellStyle name="Percent 2 5 6" xfId="3197" xr:uid="{0F0678D3-8640-422D-ADDC-5245284E05BF}"/>
    <cellStyle name="Percent 2 5 6 2" xfId="5791" xr:uid="{FE9DCD33-96DA-4816-9120-94BDC73BFE14}"/>
    <cellStyle name="Percent 2 5 6 2 2" xfId="23680" xr:uid="{951BE0E0-EFF6-4FC3-B249-733374CB008D}"/>
    <cellStyle name="Percent 2 5 6 2 3" xfId="41596" xr:uid="{B0DCF120-EDBF-470F-B324-43AB57B3E884}"/>
    <cellStyle name="Percent 2 5 7" xfId="3198" xr:uid="{9A095E68-3D1F-4018-BD29-D36AE85A681D}"/>
    <cellStyle name="Percent 2 5 7 2" xfId="5792" xr:uid="{7001652C-2610-4241-B920-61FEA3CF394D}"/>
    <cellStyle name="Percent 2 5 7 2 2" xfId="23681" xr:uid="{0FF08EE3-BF8A-4A4C-92BD-DFB783A1BA8D}"/>
    <cellStyle name="Percent 2 5 7 2 3" xfId="41597" xr:uid="{4A739687-3724-40F5-BF42-F9A78286CA84}"/>
    <cellStyle name="Percent 2 5 8" xfId="3199" xr:uid="{1FA953D6-55A5-4F6D-8DC7-38CEE0EB604A}"/>
    <cellStyle name="Percent 2 5 8 2" xfId="5793" xr:uid="{9DA67675-BD2A-4122-B3AF-C9D895610887}"/>
    <cellStyle name="Percent 2 5 8 2 2" xfId="23682" xr:uid="{C0FA4CBA-FC7E-4562-A557-93E2464A7581}"/>
    <cellStyle name="Percent 2 5 8 2 3" xfId="41598" xr:uid="{4907BBCF-05E8-41EE-8850-C1D7F04E3CFC}"/>
    <cellStyle name="Percent 2 5 9" xfId="3200" xr:uid="{2ADA50AC-3193-4833-AFFB-C214C9B3DB4F}"/>
    <cellStyle name="Percent 2 5 9 2" xfId="5794" xr:uid="{3F89C40B-1827-47EE-A525-D380F630C800}"/>
    <cellStyle name="Percent 2 5 9 2 2" xfId="23683" xr:uid="{8EBE5DD1-0726-414F-A588-B4D7FC00D303}"/>
    <cellStyle name="Percent 2 5 9 2 3" xfId="41599" xr:uid="{7B8974B1-8485-4AC6-961A-9409F2CA5775}"/>
    <cellStyle name="Percent 2 50" xfId="58911" xr:uid="{5AAF6973-115D-45F5-A1B0-88BE76AEFBDE}"/>
    <cellStyle name="Percent 2 6" xfId="3201" xr:uid="{1C905E9B-3CE7-4BC1-8351-8FC45E20FA09}"/>
    <cellStyle name="Percent 2 6 10" xfId="3202" xr:uid="{3A51CA4D-A0C1-4B7D-9D26-870FC24AF336}"/>
    <cellStyle name="Percent 2 6 10 2" xfId="5796" xr:uid="{449BCE76-A24D-4FFD-8A51-FE4C462915D6}"/>
    <cellStyle name="Percent 2 6 10 2 2" xfId="23685" xr:uid="{E35AF742-AB87-4DA2-A8A7-929F313E7D64}"/>
    <cellStyle name="Percent 2 6 10 2 3" xfId="41601" xr:uid="{CFAFC719-5D0F-4CB4-9428-892D6A0608FE}"/>
    <cellStyle name="Percent 2 6 11" xfId="3203" xr:uid="{0AB36133-430E-4C8A-8F40-2551164FCF0E}"/>
    <cellStyle name="Percent 2 6 11 2" xfId="5797" xr:uid="{0D796D3F-35E8-4390-A491-3EEC98E3BE01}"/>
    <cellStyle name="Percent 2 6 11 2 2" xfId="23686" xr:uid="{F3333F2B-4AEC-4CE3-BE41-F608EA6629F9}"/>
    <cellStyle name="Percent 2 6 11 2 3" xfId="41602" xr:uid="{9A6F5ABE-7567-48A3-8A52-EB658605F672}"/>
    <cellStyle name="Percent 2 6 12" xfId="3204" xr:uid="{D003F486-3181-403C-9BBB-1D86BC734418}"/>
    <cellStyle name="Percent 2 6 12 2" xfId="5798" xr:uid="{7711E5DE-B5CE-41A1-996E-3BE3CF05A798}"/>
    <cellStyle name="Percent 2 6 12 2 2" xfId="23687" xr:uid="{417D2B40-E61E-45FE-80D0-F1F77645B5D0}"/>
    <cellStyle name="Percent 2 6 12 2 3" xfId="41603" xr:uid="{B984A6F1-9E85-4810-967E-C15092D45181}"/>
    <cellStyle name="Percent 2 6 13" xfId="3205" xr:uid="{E4605A29-5723-44F9-8C16-102B87CBE96A}"/>
    <cellStyle name="Percent 2 6 13 2" xfId="5799" xr:uid="{AD180087-8009-4E63-8F32-354680E864DF}"/>
    <cellStyle name="Percent 2 6 13 2 2" xfId="23688" xr:uid="{175D5F10-C39A-4596-BE17-A60185BA1F59}"/>
    <cellStyle name="Percent 2 6 13 2 3" xfId="41604" xr:uid="{DAD472CE-4B03-46C2-8977-5331960E3CE3}"/>
    <cellStyle name="Percent 2 6 14" xfId="3206" xr:uid="{F1197FB4-1C60-4D4C-9142-524E9B549D40}"/>
    <cellStyle name="Percent 2 6 14 2" xfId="5800" xr:uid="{1D9CE2EF-BB2A-41CC-8BC0-F01950F35F6F}"/>
    <cellStyle name="Percent 2 6 14 2 2" xfId="23689" xr:uid="{24DE8657-0EAE-4E5F-9F69-A997B68E0B71}"/>
    <cellStyle name="Percent 2 6 14 2 3" xfId="41605" xr:uid="{ECACA4C1-7BFC-4253-821A-7FD2B11E336D}"/>
    <cellStyle name="Percent 2 6 15" xfId="3207" xr:uid="{6CA23477-A523-40C6-8C75-082835DF32BE}"/>
    <cellStyle name="Percent 2 6 15 2" xfId="5801" xr:uid="{6632FFCB-5A8D-4515-A4FB-FE388B865F98}"/>
    <cellStyle name="Percent 2 6 15 2 2" xfId="23690" xr:uid="{C6F70026-5B29-4CD1-8F69-EB0C03463EF4}"/>
    <cellStyle name="Percent 2 6 15 2 3" xfId="41606" xr:uid="{D44240BD-A5E4-48FB-809A-789B30583BAA}"/>
    <cellStyle name="Percent 2 6 16" xfId="5795" xr:uid="{79668CF7-49F2-464A-929C-C584D00944E4}"/>
    <cellStyle name="Percent 2 6 16 2" xfId="23684" xr:uid="{0B348493-234D-48D2-BB63-6AA6AB46DACE}"/>
    <cellStyle name="Percent 2 6 16 3" xfId="41600" xr:uid="{57B81524-80CD-4EEB-B28A-F5011CF34077}"/>
    <cellStyle name="Percent 2 6 17" xfId="60836" xr:uid="{8E736C15-7949-40F0-8895-BFE8493C223E}"/>
    <cellStyle name="Percent 2 6 2" xfId="3208" xr:uid="{A1F74991-808A-4C03-A4AB-5C6FC7434157}"/>
    <cellStyle name="Percent 2 6 2 2" xfId="5802" xr:uid="{0BADF5FE-2BA1-4A8F-BAC9-0EF401477ED9}"/>
    <cellStyle name="Percent 2 6 2 2 2" xfId="23691" xr:uid="{BC61F778-7F0E-44A6-B6C8-8B5552CB46C9}"/>
    <cellStyle name="Percent 2 6 2 2 3" xfId="41607" xr:uid="{5298F807-3CA2-48EF-B359-58D9C748DD40}"/>
    <cellStyle name="Percent 2 6 3" xfId="3209" xr:uid="{8B8C670C-3E72-45FC-8C7C-9C3BD533E5E6}"/>
    <cellStyle name="Percent 2 6 3 2" xfId="5803" xr:uid="{DE56CF8C-976A-4CD0-A872-4061C21AEEDF}"/>
    <cellStyle name="Percent 2 6 3 2 2" xfId="23692" xr:uid="{D9A6171F-BF38-4D29-ADC1-8E802B9E0D1D}"/>
    <cellStyle name="Percent 2 6 3 2 3" xfId="41608" xr:uid="{DCBF5D14-0957-49AD-8A5C-FC855675B531}"/>
    <cellStyle name="Percent 2 6 4" xfId="3210" xr:uid="{384233FA-CE04-4FEB-BFD7-730329BB5B4B}"/>
    <cellStyle name="Percent 2 6 4 2" xfId="5804" xr:uid="{954CA52B-72E0-4D95-9C69-FE2E1D0E1460}"/>
    <cellStyle name="Percent 2 6 4 2 2" xfId="23693" xr:uid="{DAC8672F-9A4B-48B2-9B06-FE021DDE8902}"/>
    <cellStyle name="Percent 2 6 4 2 3" xfId="41609" xr:uid="{219D59F0-4C26-4BF5-8D0A-CB6452138614}"/>
    <cellStyle name="Percent 2 6 5" xfId="3211" xr:uid="{729F1BA2-ED68-4E59-9BDB-60568684EF8D}"/>
    <cellStyle name="Percent 2 6 5 2" xfId="5805" xr:uid="{D8781C99-090A-40D8-BA21-A1A60713FD74}"/>
    <cellStyle name="Percent 2 6 5 2 2" xfId="23694" xr:uid="{0B8DE854-43F0-4EEB-BF1F-D22C98828962}"/>
    <cellStyle name="Percent 2 6 5 2 3" xfId="41610" xr:uid="{5AC3F437-53F8-41B8-9ABA-DBC14C6789A8}"/>
    <cellStyle name="Percent 2 6 6" xfId="3212" xr:uid="{BA11E2CE-4C28-485F-A441-DFF3E3750D30}"/>
    <cellStyle name="Percent 2 6 6 2" xfId="5806" xr:uid="{336E76E1-E532-43FE-B605-7591A1977DD4}"/>
    <cellStyle name="Percent 2 6 6 2 2" xfId="23695" xr:uid="{11C50F03-B376-4AA0-BAB7-847EEA556020}"/>
    <cellStyle name="Percent 2 6 6 2 3" xfId="41611" xr:uid="{01F16C76-2C41-4367-BB48-B60351629496}"/>
    <cellStyle name="Percent 2 6 7" xfId="3213" xr:uid="{E8ADEC6A-1440-4765-8941-93778757BDF0}"/>
    <cellStyle name="Percent 2 6 7 2" xfId="5807" xr:uid="{320CF93A-BD8D-40A4-866F-E5B7838BF723}"/>
    <cellStyle name="Percent 2 6 7 2 2" xfId="23696" xr:uid="{7ED2FA7F-F18A-4D0A-9E15-9D04A9C547D3}"/>
    <cellStyle name="Percent 2 6 7 2 3" xfId="41612" xr:uid="{6C8B9160-1698-4F5C-817A-BB2A93A476DC}"/>
    <cellStyle name="Percent 2 6 8" xfId="3214" xr:uid="{514F8663-CC16-4FA4-B80D-D76CD35CB136}"/>
    <cellStyle name="Percent 2 6 8 2" xfId="5808" xr:uid="{C2DCE393-6AC7-492A-992B-181DC85BFEF7}"/>
    <cellStyle name="Percent 2 6 8 2 2" xfId="23697" xr:uid="{E3A3E714-54A4-47C5-AF70-9AF05D14F303}"/>
    <cellStyle name="Percent 2 6 8 2 3" xfId="41613" xr:uid="{FA113993-79C3-4849-9597-10D9F6417885}"/>
    <cellStyle name="Percent 2 6 9" xfId="3215" xr:uid="{3ADEBED2-78B8-4F1E-82FA-7DDCC5D6C98F}"/>
    <cellStyle name="Percent 2 6 9 2" xfId="5809" xr:uid="{00C30437-4384-4848-87B1-2A443E4D8E88}"/>
    <cellStyle name="Percent 2 6 9 2 2" xfId="23698" xr:uid="{614C910F-9D8C-46CA-B6E5-68D7517CD27B}"/>
    <cellStyle name="Percent 2 6 9 2 3" xfId="41614" xr:uid="{D2A34F79-F07C-4FE4-8B13-D21306C0C286}"/>
    <cellStyle name="Percent 2 7" xfId="3216" xr:uid="{C7A1D281-DA9B-413F-870E-10A3F8DAB0B2}"/>
    <cellStyle name="Percent 2 7 2" xfId="3217" xr:uid="{ABDEF93F-FC49-4BC7-A9C8-86230EEED44D}"/>
    <cellStyle name="Percent 2 7 2 2" xfId="5811" xr:uid="{71684128-1EA9-4FCB-9E9D-6B571500CEDC}"/>
    <cellStyle name="Percent 2 7 2 2 2" xfId="23700" xr:uid="{85749B07-B250-4B4A-BAF5-0D971F973683}"/>
    <cellStyle name="Percent 2 7 2 2 3" xfId="41616" xr:uid="{B03A2BE6-3BE2-4F95-B81F-861B571475AC}"/>
    <cellStyle name="Percent 2 7 3" xfId="5159" xr:uid="{60A4D79E-6101-4CE8-8754-CAC6908B8E12}"/>
    <cellStyle name="Percent 2 7 3 2" xfId="5812" xr:uid="{F5F3199B-DB33-4808-9D1A-79433D5F4224}"/>
    <cellStyle name="Percent 2 7 3 2 2" xfId="23701" xr:uid="{5191FFE3-A84D-4B00-9EA1-8AB39CAF2640}"/>
    <cellStyle name="Percent 2 7 3 2 3" xfId="41617" xr:uid="{238FC095-8FA5-4613-A96A-3FCE1BFD8522}"/>
    <cellStyle name="Percent 2 7 4" xfId="5160" xr:uid="{4477B7AA-4E63-4F0D-A1B5-BDBF754009A3}"/>
    <cellStyle name="Percent 2 7 4 2" xfId="5813" xr:uid="{94E835A9-5558-4520-9712-E65739F65952}"/>
    <cellStyle name="Percent 2 7 4 2 2" xfId="23702" xr:uid="{83843AC6-E854-4300-AE31-E175B9F05F48}"/>
    <cellStyle name="Percent 2 7 4 2 3" xfId="41618" xr:uid="{EC319492-1075-4AB7-9079-3B4F3BDBFFFB}"/>
    <cellStyle name="Percent 2 7 5" xfId="5161" xr:uid="{5C35F7CF-E1C5-402C-A743-B8DC604C7DCF}"/>
    <cellStyle name="Percent 2 7 5 2" xfId="5814" xr:uid="{C3039356-C1E4-4428-8A3C-CF78B4AEC272}"/>
    <cellStyle name="Percent 2 7 5 2 2" xfId="23703" xr:uid="{C8A02F9A-E408-4654-B9DF-4201DCC92EF6}"/>
    <cellStyle name="Percent 2 7 5 2 3" xfId="41619" xr:uid="{61531607-AB48-4242-93B0-9965D83654F3}"/>
    <cellStyle name="Percent 2 7 6" xfId="5162" xr:uid="{656E7A77-C4EC-4FEB-9802-5C32739C1CA4}"/>
    <cellStyle name="Percent 2 7 6 2" xfId="5815" xr:uid="{D1B4DB45-010D-4E03-8DC0-9056DAE2D1E5}"/>
    <cellStyle name="Percent 2 7 6 2 2" xfId="23704" xr:uid="{2A2A2E2B-145F-4DC6-BB16-6C33823FE8C6}"/>
    <cellStyle name="Percent 2 7 6 2 3" xfId="41620" xr:uid="{ADE8E2E9-B21B-498B-82B6-251EDDC5910A}"/>
    <cellStyle name="Percent 2 7 7" xfId="5163" xr:uid="{9B54A260-961C-40F6-B520-B42F14502693}"/>
    <cellStyle name="Percent 2 7 7 2" xfId="5816" xr:uid="{10A73337-D1A7-4F6F-B825-9A2A9DAD9CDC}"/>
    <cellStyle name="Percent 2 7 7 2 2" xfId="23705" xr:uid="{0D123896-4508-4129-8226-B8CE53833F4B}"/>
    <cellStyle name="Percent 2 7 7 2 3" xfId="41621" xr:uid="{73423D7F-E188-4578-B853-92D60E5B1700}"/>
    <cellStyle name="Percent 2 7 8" xfId="5164" xr:uid="{E29A45A1-F332-4211-8901-BCB2130ED306}"/>
    <cellStyle name="Percent 2 7 8 2" xfId="5817" xr:uid="{10051CC2-EB12-4A3B-820E-E6E953D17E5F}"/>
    <cellStyle name="Percent 2 7 8 2 2" xfId="23706" xr:uid="{AE5E2CF6-A54A-4C86-9A87-0A620F5D8563}"/>
    <cellStyle name="Percent 2 7 8 2 3" xfId="41622" xr:uid="{6C757511-0D2D-4B18-B64F-8633C46E0FF1}"/>
    <cellStyle name="Percent 2 7 9" xfId="5810" xr:uid="{961D2C8D-C8D0-443D-AADE-0724FE28BAE7}"/>
    <cellStyle name="Percent 2 7 9 2" xfId="23699" xr:uid="{316BDEA2-46E4-4236-AA38-D5197D58F86F}"/>
    <cellStyle name="Percent 2 7 9 3" xfId="41615" xr:uid="{F419A6E4-E0DB-4B88-9181-EF7948C9497B}"/>
    <cellStyle name="Percent 2 8" xfId="3218" xr:uid="{1F7440B4-E171-42B4-B0EF-A4AB827598DE}"/>
    <cellStyle name="Percent 2 8 10" xfId="5818" xr:uid="{95B712DC-3BA9-4EEB-B12B-0EFE315162D5}"/>
    <cellStyle name="Percent 2 8 10 2" xfId="23707" xr:uid="{D9E7E81D-3748-42F7-BF32-CA2CECD7CBE0}"/>
    <cellStyle name="Percent 2 8 10 3" xfId="41623" xr:uid="{2290A596-C9F3-4D29-B60E-72085050EF9C}"/>
    <cellStyle name="Percent 2 8 2" xfId="3219" xr:uid="{48F14056-1D82-40E4-8D44-DE86689C300F}"/>
    <cellStyle name="Percent 2 8 2 2" xfId="5820" xr:uid="{D8DF90BC-BFB8-495A-B4B2-F1BF361D77AC}"/>
    <cellStyle name="Percent 2 8 2 2 2" xfId="23709" xr:uid="{784E0576-FAA3-4BB6-A704-204949507B62}"/>
    <cellStyle name="Percent 2 8 2 2 3" xfId="41625" xr:uid="{6DC35E6F-BD09-4CC6-8156-99F6F06D1EFC}"/>
    <cellStyle name="Percent 2 8 2 3" xfId="5819" xr:uid="{36FAA83E-2A4F-4C8E-9F69-405205D7617A}"/>
    <cellStyle name="Percent 2 8 2 3 2" xfId="23708" xr:uid="{D40B7C70-92B8-432C-81D5-58BB5BFEED85}"/>
    <cellStyle name="Percent 2 8 2 3 3" xfId="41624" xr:uid="{A91A744F-B14B-4F9F-BD4C-C5045F0E6214}"/>
    <cellStyle name="Percent 2 8 3" xfId="5165" xr:uid="{A7030411-AF94-4239-888B-7974AE6875A4}"/>
    <cellStyle name="Percent 2 8 3 2" xfId="5822" xr:uid="{3E542344-B471-4724-B4F2-D8ECD139A67F}"/>
    <cellStyle name="Percent 2 8 3 2 2" xfId="23711" xr:uid="{75B365C1-0D65-4E0C-89D7-540F5D93CC71}"/>
    <cellStyle name="Percent 2 8 3 2 3" xfId="41627" xr:uid="{74CF33BB-9C5D-4ED7-9A0E-A8CF95D7CFA6}"/>
    <cellStyle name="Percent 2 8 3 3" xfId="5821" xr:uid="{8C5EF310-D690-47E8-999F-03F94A6BE36F}"/>
    <cellStyle name="Percent 2 8 3 3 2" xfId="23710" xr:uid="{A1495CA9-331D-4420-B271-AF67746A8456}"/>
    <cellStyle name="Percent 2 8 3 3 3" xfId="41626" xr:uid="{0F500BD8-F054-475E-929E-EF950412BEF9}"/>
    <cellStyle name="Percent 2 8 4" xfId="5166" xr:uid="{71E780BF-C253-47C2-9E3B-9DBA48E6F20A}"/>
    <cellStyle name="Percent 2 8 4 2" xfId="5824" xr:uid="{2BC93070-C6C5-4785-933C-5825685A4384}"/>
    <cellStyle name="Percent 2 8 4 2 2" xfId="23713" xr:uid="{9445DEB1-F315-40AF-9844-608827D1EDE8}"/>
    <cellStyle name="Percent 2 8 4 2 3" xfId="41629" xr:uid="{42D00AA6-0FA1-4CAE-9F3E-0709CB7D2771}"/>
    <cellStyle name="Percent 2 8 4 3" xfId="5823" xr:uid="{2CA1311A-A8A8-4948-AF87-42F210B64F45}"/>
    <cellStyle name="Percent 2 8 4 3 2" xfId="23712" xr:uid="{FD687539-48C2-444A-8944-0CD8320E1CBA}"/>
    <cellStyle name="Percent 2 8 4 3 3" xfId="41628" xr:uid="{4C78AE2E-B387-4EF8-9CDA-FFEFF0614CB5}"/>
    <cellStyle name="Percent 2 8 5" xfId="5167" xr:uid="{0F4894B3-5D16-49D1-9396-8AD5EA919B22}"/>
    <cellStyle name="Percent 2 8 5 2" xfId="5826" xr:uid="{C6A4BB46-EC20-4A1F-8825-0D73A6FA09DE}"/>
    <cellStyle name="Percent 2 8 5 2 2" xfId="23715" xr:uid="{F6DE7B6D-F428-4C05-9EBB-E242BD7B53CD}"/>
    <cellStyle name="Percent 2 8 5 2 3" xfId="41631" xr:uid="{7D56E8C1-0771-4249-8BC1-EC6D75A153FD}"/>
    <cellStyle name="Percent 2 8 5 3" xfId="5825" xr:uid="{65B2885A-BA03-497A-9204-B123CCFE2DE3}"/>
    <cellStyle name="Percent 2 8 5 3 2" xfId="23714" xr:uid="{3AE21233-14B2-46BF-8027-9AA7C90A2B5B}"/>
    <cellStyle name="Percent 2 8 5 3 3" xfId="41630" xr:uid="{DBE7B23B-0B61-43AE-90CA-9C5489CCBFBD}"/>
    <cellStyle name="Percent 2 8 6" xfId="5168" xr:uid="{5194653A-3FFC-47DB-817F-8405D4B9A5EF}"/>
    <cellStyle name="Percent 2 8 6 2" xfId="5828" xr:uid="{96654890-D560-4685-A40E-52C98EC75B16}"/>
    <cellStyle name="Percent 2 8 6 2 2" xfId="23717" xr:uid="{C49973F8-5DF1-4D53-BA09-EE41DDA9FCA8}"/>
    <cellStyle name="Percent 2 8 6 2 3" xfId="41633" xr:uid="{44331D1A-A290-4F6F-9CDA-74D262C887DF}"/>
    <cellStyle name="Percent 2 8 6 3" xfId="5827" xr:uid="{3B83848C-966A-4762-9A1A-943D7225C00C}"/>
    <cellStyle name="Percent 2 8 6 3 2" xfId="23716" xr:uid="{E385B487-8813-4F94-9BBF-280CA1B939C8}"/>
    <cellStyle name="Percent 2 8 6 3 3" xfId="41632" xr:uid="{1E1379F9-8977-4923-A625-CA7EC2016F91}"/>
    <cellStyle name="Percent 2 8 7" xfId="5169" xr:uid="{944620BB-EEB6-4A83-BAE7-32822CAC5803}"/>
    <cellStyle name="Percent 2 8 7 2" xfId="5830" xr:uid="{49AD0750-06C1-491F-B04F-C098E261569F}"/>
    <cellStyle name="Percent 2 8 7 2 2" xfId="23719" xr:uid="{8EB73E0E-BB81-4993-84BA-7E3065473BE4}"/>
    <cellStyle name="Percent 2 8 7 2 3" xfId="41635" xr:uid="{4F009BA5-2959-419D-8D07-EF789388F2C6}"/>
    <cellStyle name="Percent 2 8 7 3" xfId="5829" xr:uid="{8E1A6402-DE98-4ABE-ABD5-8277F82CEC93}"/>
    <cellStyle name="Percent 2 8 7 3 2" xfId="23718" xr:uid="{F1BE8C17-9EF5-4CBC-AA9E-DE19EA3E2B4D}"/>
    <cellStyle name="Percent 2 8 7 3 3" xfId="41634" xr:uid="{5A00E602-D8F2-47A8-94A9-E01DC53C49C4}"/>
    <cellStyle name="Percent 2 8 8" xfId="5170" xr:uid="{21098D6C-1477-43C6-B5F5-428B6A7A81AC}"/>
    <cellStyle name="Percent 2 8 8 2" xfId="5832" xr:uid="{6BF70B34-6125-4121-89D8-AFD132FBB3D3}"/>
    <cellStyle name="Percent 2 8 8 2 2" xfId="23721" xr:uid="{ABADA36D-4673-4A19-9B9E-4AA5A7165606}"/>
    <cellStyle name="Percent 2 8 8 2 3" xfId="41637" xr:uid="{082BDFEE-BD0F-47EF-B1CE-157C76AA4C6E}"/>
    <cellStyle name="Percent 2 8 8 3" xfId="5831" xr:uid="{674D0186-F1C4-44A9-8022-8E5EC19D69AA}"/>
    <cellStyle name="Percent 2 8 8 3 2" xfId="23720" xr:uid="{D50CAB66-124B-441F-A902-02E5BA66D71B}"/>
    <cellStyle name="Percent 2 8 8 3 3" xfId="41636" xr:uid="{9F558CBE-7447-43DE-85C1-A61BE6C5E83B}"/>
    <cellStyle name="Percent 2 8 9" xfId="5833" xr:uid="{0023F84D-90A9-433C-BF4A-44A98FDBB769}"/>
    <cellStyle name="Percent 2 8 9 2" xfId="23722" xr:uid="{E501A767-2043-43DE-9C91-CB31E2112C5A}"/>
    <cellStyle name="Percent 2 8 9 3" xfId="41638" xr:uid="{6135EAD9-1FDA-4A98-83F9-20F9F3B5ACBB}"/>
    <cellStyle name="Percent 2 9" xfId="3220" xr:uid="{04AFAC21-5AF6-4659-B336-3D1264FFAE96}"/>
    <cellStyle name="Percent 2 9 10" xfId="5834" xr:uid="{F152C1F4-6C1D-4033-976A-CA4CEB930689}"/>
    <cellStyle name="Percent 2 9 10 2" xfId="23723" xr:uid="{E12C47B9-CE80-49DB-A8BA-A307A0DB9AF8}"/>
    <cellStyle name="Percent 2 9 10 3" xfId="41639" xr:uid="{D13C4428-B335-43A8-A148-0E9F86A4D762}"/>
    <cellStyle name="Percent 2 9 2" xfId="3221" xr:uid="{3B256C35-ED05-4B9B-9F80-37D691ED4C42}"/>
    <cellStyle name="Percent 2 9 2 2" xfId="5836" xr:uid="{19DD996E-F310-4595-BBC3-D9A618C5138C}"/>
    <cellStyle name="Percent 2 9 2 2 2" xfId="23725" xr:uid="{5AF5AFEB-3455-45DB-BE48-C41DA36DA87D}"/>
    <cellStyle name="Percent 2 9 2 2 3" xfId="41641" xr:uid="{DF7E88F3-3002-4242-89A6-00F255037D36}"/>
    <cellStyle name="Percent 2 9 2 3" xfId="5835" xr:uid="{A42146B9-A733-4DD5-940D-6649173B79C0}"/>
    <cellStyle name="Percent 2 9 2 3 2" xfId="23724" xr:uid="{9439FDF0-6C37-474D-9DAF-B6F331B80F00}"/>
    <cellStyle name="Percent 2 9 2 3 3" xfId="41640" xr:uid="{A895B88D-EC40-4D8B-A47F-84B5C842A1A6}"/>
    <cellStyle name="Percent 2 9 3" xfId="5171" xr:uid="{7D02BEF1-3F79-4281-A1C5-7FDB0A33BF17}"/>
    <cellStyle name="Percent 2 9 3 2" xfId="5838" xr:uid="{210722E5-5EDE-4912-9199-215B4EB7CFEC}"/>
    <cellStyle name="Percent 2 9 3 2 2" xfId="23727" xr:uid="{1B778AB5-889B-44FA-BCDD-B2F3F15F13E8}"/>
    <cellStyle name="Percent 2 9 3 2 3" xfId="41643" xr:uid="{BD8C0B40-8C86-4D9E-8F22-B47A67A0B05E}"/>
    <cellStyle name="Percent 2 9 3 3" xfId="5837" xr:uid="{63374817-FFA7-479F-B88B-AFC6BDF75C6F}"/>
    <cellStyle name="Percent 2 9 3 3 2" xfId="23726" xr:uid="{740AE97A-A765-4FF7-AF4A-3FF39DD8F49B}"/>
    <cellStyle name="Percent 2 9 3 3 3" xfId="41642" xr:uid="{22D19EAD-454C-45CF-8AEA-7814C75B5D3E}"/>
    <cellStyle name="Percent 2 9 4" xfId="5172" xr:uid="{C72E1CD2-6287-49C9-B4BB-DFB766F6CA32}"/>
    <cellStyle name="Percent 2 9 4 2" xfId="5840" xr:uid="{EC028FDF-3F64-414A-A409-AB7639827AB1}"/>
    <cellStyle name="Percent 2 9 4 2 2" xfId="23729" xr:uid="{9E85F493-8D5A-47C2-9E64-044B9A6C2887}"/>
    <cellStyle name="Percent 2 9 4 2 3" xfId="41645" xr:uid="{73938F8C-12D7-4897-8E8D-A904E0B6ADD8}"/>
    <cellStyle name="Percent 2 9 4 3" xfId="5839" xr:uid="{2343FFCE-E846-4E35-AFC7-BA1CC48D0116}"/>
    <cellStyle name="Percent 2 9 4 3 2" xfId="23728" xr:uid="{FA8BD8C0-E77D-4E0A-B50C-72D8550CFF02}"/>
    <cellStyle name="Percent 2 9 4 3 3" xfId="41644" xr:uid="{3A94C195-5C0D-4013-BB54-7E46F1842DA6}"/>
    <cellStyle name="Percent 2 9 5" xfId="5173" xr:uid="{8B3A4E74-0E7F-4E4F-874F-136E1E29769D}"/>
    <cellStyle name="Percent 2 9 5 2" xfId="5842" xr:uid="{51A5B32C-9183-4F66-8310-D71945B554E9}"/>
    <cellStyle name="Percent 2 9 5 2 2" xfId="23731" xr:uid="{5FA0E656-968F-4DF9-B4B7-B198E808D38E}"/>
    <cellStyle name="Percent 2 9 5 2 3" xfId="41647" xr:uid="{51121DB1-6226-4A9C-BC98-5C14E85951F0}"/>
    <cellStyle name="Percent 2 9 5 3" xfId="5841" xr:uid="{DF7B5663-CD05-4DF2-8B1E-3742F3E92490}"/>
    <cellStyle name="Percent 2 9 5 3 2" xfId="23730" xr:uid="{F1BB999F-3B9B-487F-A0B2-CE603516833B}"/>
    <cellStyle name="Percent 2 9 5 3 3" xfId="41646" xr:uid="{1884F576-053B-4E23-8B9F-C46A68685115}"/>
    <cellStyle name="Percent 2 9 6" xfId="5174" xr:uid="{49A753ED-D5FC-4A0A-A0A8-7E2FF329F57D}"/>
    <cellStyle name="Percent 2 9 6 2" xfId="5844" xr:uid="{6BFCBC35-99C3-4E3A-99A2-988645580E9A}"/>
    <cellStyle name="Percent 2 9 6 2 2" xfId="23733" xr:uid="{5BC04FE4-4E2D-46BA-8FFF-B9C03909AA09}"/>
    <cellStyle name="Percent 2 9 6 2 3" xfId="41649" xr:uid="{7BDECCF9-3F4B-4AFF-A89F-C37016C07AE2}"/>
    <cellStyle name="Percent 2 9 6 3" xfId="5843" xr:uid="{89E1D953-82B1-4CF5-8ADB-6C5E37DE0633}"/>
    <cellStyle name="Percent 2 9 6 3 2" xfId="23732" xr:uid="{86F85205-748D-4E88-A01D-7C989DE3BBE6}"/>
    <cellStyle name="Percent 2 9 6 3 3" xfId="41648" xr:uid="{56ADE7C5-09D0-4FFD-AF41-A137EEFC60DF}"/>
    <cellStyle name="Percent 2 9 7" xfId="5175" xr:uid="{C6EC2A6B-445D-4459-B41A-6002069B95BC}"/>
    <cellStyle name="Percent 2 9 7 2" xfId="5846" xr:uid="{0A21BFAE-777B-46A2-BFE9-348F96801AC7}"/>
    <cellStyle name="Percent 2 9 7 2 2" xfId="23735" xr:uid="{25D6BE00-AFEF-490D-9D27-34FBB1445716}"/>
    <cellStyle name="Percent 2 9 7 2 3" xfId="41651" xr:uid="{C62FDADD-5209-4F3D-884E-A1F2A897DD7D}"/>
    <cellStyle name="Percent 2 9 7 3" xfId="5845" xr:uid="{1E90F97A-EFB1-4F58-A7C4-70238DCDA02A}"/>
    <cellStyle name="Percent 2 9 7 3 2" xfId="23734" xr:uid="{C8519172-23E5-4611-B692-C90F50735D87}"/>
    <cellStyle name="Percent 2 9 7 3 3" xfId="41650" xr:uid="{ACD43D4D-EE80-44BE-B59D-D24D3680B295}"/>
    <cellStyle name="Percent 2 9 8" xfId="5176" xr:uid="{4796B305-9688-4948-B195-AAB689AD953F}"/>
    <cellStyle name="Percent 2 9 8 2" xfId="5848" xr:uid="{E7869B27-0A16-4E8D-977A-E9E14A65D19C}"/>
    <cellStyle name="Percent 2 9 8 2 2" xfId="23737" xr:uid="{E42FEF7A-53B3-40C9-8133-70991A135145}"/>
    <cellStyle name="Percent 2 9 8 2 3" xfId="41653" xr:uid="{63C6432B-430E-41F9-ABB5-AD53CFBC2395}"/>
    <cellStyle name="Percent 2 9 8 3" xfId="5847" xr:uid="{1F548501-930C-4C88-A7C5-F34AB809B5B6}"/>
    <cellStyle name="Percent 2 9 8 3 2" xfId="23736" xr:uid="{2C79E488-E195-4B0B-BB84-AF90B406F6ED}"/>
    <cellStyle name="Percent 2 9 8 3 3" xfId="41652" xr:uid="{B60E60FB-AFF0-4EAA-B72C-3B6A7ED6F891}"/>
    <cellStyle name="Percent 2 9 9" xfId="5849" xr:uid="{22FE4DCD-835A-425E-AA5C-AC5DC25AE805}"/>
    <cellStyle name="Percent 2 9 9 2" xfId="23738" xr:uid="{3795133A-6AEA-4B11-8004-B49AE60DE101}"/>
    <cellStyle name="Percent 2 9 9 3" xfId="41654" xr:uid="{E3FF877A-5025-4706-A811-5882E5FA26B6}"/>
    <cellStyle name="Percent 20" xfId="3222" xr:uid="{C3FD7B77-D958-4A12-83E2-8034A6C23EDC}"/>
    <cellStyle name="Percent 20 10" xfId="5850" xr:uid="{BEA62489-E4F2-408A-8DF7-8D95A2B1D81B}"/>
    <cellStyle name="Percent 20 10 2" xfId="23739" xr:uid="{20E5ED22-1646-46B2-B965-5EBB223C4559}"/>
    <cellStyle name="Percent 20 10 3" xfId="41655" xr:uid="{CCDAA04E-D7DC-4131-B3C4-FBC125CE25CE}"/>
    <cellStyle name="Percent 20 11" xfId="59753" xr:uid="{A69FCCA3-F511-4C83-BE21-E2EA971B6991}"/>
    <cellStyle name="Percent 20 2" xfId="3223" xr:uid="{DA548BC7-8A7C-4203-A57D-AADE6438DA70}"/>
    <cellStyle name="Percent 20 2 2" xfId="5852" xr:uid="{DDA3D48B-2F3E-4064-90C4-842F79510C7A}"/>
    <cellStyle name="Percent 20 2 2 2" xfId="5853" xr:uid="{8B132342-1F19-4C8E-AE2D-DB9EC3F31583}"/>
    <cellStyle name="Percent 20 2 2 2 2" xfId="23742" xr:uid="{E8A2F1D9-341E-48E5-A1AC-23973D83DD71}"/>
    <cellStyle name="Percent 20 2 2 2 3" xfId="41658" xr:uid="{84562E45-0AAE-4EE3-8AC8-42B5B3AB6BBF}"/>
    <cellStyle name="Percent 20 2 2 3" xfId="23741" xr:uid="{27A4EC37-3115-43C9-A5C5-98A8DFC6AC86}"/>
    <cellStyle name="Percent 20 2 2 4" xfId="41657" xr:uid="{5CC2595E-47B7-41A0-84ED-ECC57C7879C8}"/>
    <cellStyle name="Percent 20 2 3" xfId="5854" xr:uid="{B1B963D4-F349-43ED-9504-1470436D2F3D}"/>
    <cellStyle name="Percent 20 2 3 2" xfId="23743" xr:uid="{D85449AC-51AF-457F-AEC3-FEF8A8F7CB57}"/>
    <cellStyle name="Percent 20 2 3 3" xfId="41659" xr:uid="{1E131A25-20A2-42F9-8DDF-2178825C9179}"/>
    <cellStyle name="Percent 20 2 4" xfId="5851" xr:uid="{37877405-D2C0-4D7D-98DF-333033A823B3}"/>
    <cellStyle name="Percent 20 2 4 2" xfId="23740" xr:uid="{DF931DAE-02A8-4BAD-B813-4B9DFB9E9840}"/>
    <cellStyle name="Percent 20 2 4 3" xfId="41656" xr:uid="{7FC13001-3F15-429A-B3B6-6291C07DD4C4}"/>
    <cellStyle name="Percent 20 2 5" xfId="60747" xr:uid="{F4AF78EA-91F2-43F6-9979-1DB2F3E8E6E2}"/>
    <cellStyle name="Percent 20 3" xfId="3224" xr:uid="{91212C1E-84E8-4F82-9918-54A23EE95A78}"/>
    <cellStyle name="Percent 20 3 2" xfId="5856" xr:uid="{03E06780-330F-4E91-A3D6-9A82609384C0}"/>
    <cellStyle name="Percent 20 3 2 2" xfId="23745" xr:uid="{C57232D4-F7B7-4FC0-9F63-7F7D5A421A75}"/>
    <cellStyle name="Percent 20 3 2 3" xfId="41661" xr:uid="{4129DB60-7E8D-45C8-AA43-B743FC2CE47E}"/>
    <cellStyle name="Percent 20 3 3" xfId="5855" xr:uid="{59EEBDD4-792F-44CE-AC74-ACADFA679672}"/>
    <cellStyle name="Percent 20 3 3 2" xfId="23744" xr:uid="{0D538AA0-1605-4048-A7B4-460B8F51136E}"/>
    <cellStyle name="Percent 20 3 3 3" xfId="41660" xr:uid="{AEE97002-ED45-4849-A85E-0169737CC10A}"/>
    <cellStyle name="Percent 20 4" xfId="3225" xr:uid="{AA156903-D271-4A64-9456-6ED2C1D76325}"/>
    <cellStyle name="Percent 20 4 2" xfId="5858" xr:uid="{195835B7-1908-494B-B34B-95A667E9CCB9}"/>
    <cellStyle name="Percent 20 4 2 2" xfId="23747" xr:uid="{8DFEC3F2-6A9B-4FBD-9DB3-57CEF920FB04}"/>
    <cellStyle name="Percent 20 4 2 3" xfId="41663" xr:uid="{53B5CC51-FAE9-48E0-B748-9AC37A29CC65}"/>
    <cellStyle name="Percent 20 4 3" xfId="5857" xr:uid="{31E4C954-0C1B-4FA5-8BEC-20326389B09F}"/>
    <cellStyle name="Percent 20 4 3 2" xfId="23746" xr:uid="{13C4D996-3007-487E-9890-2B715DDF4E94}"/>
    <cellStyle name="Percent 20 4 3 3" xfId="41662" xr:uid="{A00E8A9E-2DC1-4818-AB1F-9AC82786B1C3}"/>
    <cellStyle name="Percent 20 5" xfId="3226" xr:uid="{86FB421A-DDCA-4A1A-92B5-5423D6BCD2A4}"/>
    <cellStyle name="Percent 20 5 2" xfId="5860" xr:uid="{37B80986-22A5-4B45-B5FE-D626429689E4}"/>
    <cellStyle name="Percent 20 5 2 2" xfId="23749" xr:uid="{7EE0AB02-2778-4BC5-9B32-AA28076CDE7E}"/>
    <cellStyle name="Percent 20 5 2 3" xfId="41665" xr:uid="{0C0F52C9-479E-4C11-B155-8F1F9561310A}"/>
    <cellStyle name="Percent 20 5 3" xfId="5859" xr:uid="{BDC159B1-A246-43C5-A827-536E9295DCA8}"/>
    <cellStyle name="Percent 20 5 3 2" xfId="23748" xr:uid="{DF86285C-A8E9-4FFC-976B-78589F5C2D6D}"/>
    <cellStyle name="Percent 20 5 3 3" xfId="41664" xr:uid="{142D5B9B-258A-4322-B4DD-B1BECF6B4C2D}"/>
    <cellStyle name="Percent 20 6" xfId="3227" xr:uid="{810E4F77-46DF-453B-954E-7B6C73F77D1A}"/>
    <cellStyle name="Percent 20 6 2" xfId="5862" xr:uid="{0DDC9696-FDF5-4B23-AE37-81879F803DF8}"/>
    <cellStyle name="Percent 20 6 2 2" xfId="23751" xr:uid="{EA33F022-4C50-4F40-B2E7-3AA9389556DF}"/>
    <cellStyle name="Percent 20 6 2 3" xfId="41667" xr:uid="{E89FBA9E-5935-4D33-A600-925248CD3092}"/>
    <cellStyle name="Percent 20 6 3" xfId="5861" xr:uid="{3361232D-96C0-45F8-8898-BFD45F5DCF64}"/>
    <cellStyle name="Percent 20 6 3 2" xfId="23750" xr:uid="{CDFF86DA-3F5D-4932-BF94-833638CB93C8}"/>
    <cellStyle name="Percent 20 6 3 3" xfId="41666" xr:uid="{54A76247-7CAF-4E8F-9760-43843D840378}"/>
    <cellStyle name="Percent 20 7" xfId="3228" xr:uid="{E48F3EE8-A2C1-43D9-AAEF-27662BA6550D}"/>
    <cellStyle name="Percent 20 7 2" xfId="3229" xr:uid="{5E1A9634-C11E-4F4B-8321-B65D640BE146}"/>
    <cellStyle name="Percent 20 7 2 2" xfId="5865" xr:uid="{138B79E7-7C2A-46FD-8893-7FC8EBD6820A}"/>
    <cellStyle name="Percent 20 7 2 2 2" xfId="23754" xr:uid="{E30A81F9-9AC1-4500-99EB-3C9CD888E080}"/>
    <cellStyle name="Percent 20 7 2 2 3" xfId="41670" xr:uid="{B70753EA-8E52-4E92-8B56-47E8C4207B1D}"/>
    <cellStyle name="Percent 20 7 2 3" xfId="5864" xr:uid="{967EE217-0C63-4AED-A420-24F4119178F7}"/>
    <cellStyle name="Percent 20 7 2 3 2" xfId="23753" xr:uid="{F22038CB-9EEB-44BA-97DA-31FFA3979830}"/>
    <cellStyle name="Percent 20 7 2 3 3" xfId="41669" xr:uid="{4B4F7536-291D-4163-AE13-1AA836DA0BA6}"/>
    <cellStyle name="Percent 20 7 3" xfId="3230" xr:uid="{34518457-97B4-48B3-BACF-F65C0ECF507F}"/>
    <cellStyle name="Percent 20 7 3 2" xfId="5867" xr:uid="{CF5ECE3D-3DE8-4402-81C4-201E29C7748C}"/>
    <cellStyle name="Percent 20 7 3 2 2" xfId="23756" xr:uid="{11833855-0FAE-40AD-AEC1-62AD164C2F47}"/>
    <cellStyle name="Percent 20 7 3 2 3" xfId="41672" xr:uid="{A6E00CCF-7ADD-449F-A856-AF53B997B8E5}"/>
    <cellStyle name="Percent 20 7 3 3" xfId="5866" xr:uid="{71E3BFFC-A623-4122-8B1B-E91B3EA183CB}"/>
    <cellStyle name="Percent 20 7 3 3 2" xfId="23755" xr:uid="{548DF9BE-6AEF-453F-B1AE-B03A66913D0D}"/>
    <cellStyle name="Percent 20 7 3 3 3" xfId="41671" xr:uid="{29B6080E-89EA-4A3D-913E-8D84C4D8E787}"/>
    <cellStyle name="Percent 20 7 4" xfId="5868" xr:uid="{217F4D13-63B7-4149-B21F-B29E80D219C5}"/>
    <cellStyle name="Percent 20 7 4 2" xfId="23757" xr:uid="{F009EBCE-A743-4E5C-8A5D-521C6B067C62}"/>
    <cellStyle name="Percent 20 7 4 3" xfId="41673" xr:uid="{3FCAD104-D989-4C5B-B0D6-E942E764381B}"/>
    <cellStyle name="Percent 20 7 5" xfId="5863" xr:uid="{29206E6C-2373-4768-987C-4718E7E1F9C7}"/>
    <cellStyle name="Percent 20 7 5 2" xfId="23752" xr:uid="{2ACD75F5-F4EF-4E99-B39E-7F7329A9AD41}"/>
    <cellStyle name="Percent 20 7 5 3" xfId="41668" xr:uid="{B17D5E01-BF5A-4AFF-AB21-41619C795231}"/>
    <cellStyle name="Percent 20 8" xfId="5869" xr:uid="{0A307644-7A35-472E-A551-61459770AC41}"/>
    <cellStyle name="Percent 20 8 2" xfId="5870" xr:uid="{0F305F57-6DAE-46A3-B737-49B930865488}"/>
    <cellStyle name="Percent 20 8 2 2" xfId="23759" xr:uid="{F224BF9A-C89A-4F60-8DFF-7FCC49A2785D}"/>
    <cellStyle name="Percent 20 8 2 3" xfId="41675" xr:uid="{66C9124E-7EBE-4957-8D3A-C086801D307C}"/>
    <cellStyle name="Percent 20 8 3" xfId="23758" xr:uid="{B750091D-56EC-4F97-AA65-DACA894A6135}"/>
    <cellStyle name="Percent 20 8 4" xfId="41674" xr:uid="{AFD07E36-0439-4390-A2FC-B593575893E7}"/>
    <cellStyle name="Percent 20 9" xfId="5871" xr:uid="{C18304A1-1164-4A77-8438-689E6C90EB8B}"/>
    <cellStyle name="Percent 20 9 2" xfId="23760" xr:uid="{71DEB466-8701-4316-9789-280D14798BAE}"/>
    <cellStyle name="Percent 20 9 3" xfId="41676" xr:uid="{09760971-CD53-4498-BD07-CDE2294FDB17}"/>
    <cellStyle name="Percent 21" xfId="3231" xr:uid="{724C5E80-E999-4829-B2DF-227A445709A2}"/>
    <cellStyle name="Percent 21 10" xfId="59780" xr:uid="{9E0E17F2-3556-4A5E-A8E8-057EF7A8D683}"/>
    <cellStyle name="Percent 21 2" xfId="3232" xr:uid="{D9CBEDF6-D887-4A7B-ACA9-B90C91A42396}"/>
    <cellStyle name="Percent 21 2 2" xfId="5874" xr:uid="{C01E696D-9396-41EB-968C-0011706259A0}"/>
    <cellStyle name="Percent 21 2 2 2" xfId="23763" xr:uid="{48891348-3470-43BF-A7F1-A15A2BC35DDA}"/>
    <cellStyle name="Percent 21 2 2 3" xfId="41679" xr:uid="{8A404A03-7DD4-49BB-9E4B-363AF0542798}"/>
    <cellStyle name="Percent 21 2 3" xfId="5873" xr:uid="{D0D68308-6E4B-4DA9-A0C9-A291D3999D95}"/>
    <cellStyle name="Percent 21 2 3 2" xfId="23762" xr:uid="{4E82DCD9-C0D6-4CCA-A87C-FBCF71AC116F}"/>
    <cellStyle name="Percent 21 2 3 3" xfId="41678" xr:uid="{A17958E4-83DC-42F2-A215-1C4113EF3A32}"/>
    <cellStyle name="Percent 21 2 4" xfId="60772" xr:uid="{AB6E9E41-0909-4EDE-8523-83C97B1D09F9}"/>
    <cellStyle name="Percent 21 3" xfId="3233" xr:uid="{E96BBF62-5C9E-447A-9088-3437DC61EA72}"/>
    <cellStyle name="Percent 21 3 2" xfId="5876" xr:uid="{32D1CAC4-8AA8-4DBB-B5C4-1A2F2DCACA00}"/>
    <cellStyle name="Percent 21 3 2 2" xfId="23765" xr:uid="{438E7EC3-2298-4319-B2F2-D827B8C24ED7}"/>
    <cellStyle name="Percent 21 3 2 3" xfId="41681" xr:uid="{257D3D8D-68E0-4B99-A864-6C97329F1146}"/>
    <cellStyle name="Percent 21 3 3" xfId="5875" xr:uid="{A90CF2BB-670D-497A-9A89-406DBA49B69D}"/>
    <cellStyle name="Percent 21 3 3 2" xfId="23764" xr:uid="{0E5928CB-9432-4B2F-BAEA-62C5B9C33B57}"/>
    <cellStyle name="Percent 21 3 3 3" xfId="41680" xr:uid="{171DAEA1-0A48-4C12-81E6-D11B160E41A4}"/>
    <cellStyle name="Percent 21 3 4" xfId="61698" xr:uid="{DF014A4C-9B6E-41D9-93B2-F202E3E9ADEC}"/>
    <cellStyle name="Percent 21 4" xfId="3234" xr:uid="{B629D93C-00E5-4A10-93E2-84D1ABBFF07C}"/>
    <cellStyle name="Percent 21 4 2" xfId="5878" xr:uid="{BF51F8D7-F537-4B7E-98B3-9C03E5A6C912}"/>
    <cellStyle name="Percent 21 4 2 2" xfId="23767" xr:uid="{F85EB30F-FE59-4BC4-B98E-28B2B66050FC}"/>
    <cellStyle name="Percent 21 4 2 3" xfId="41683" xr:uid="{934A5655-0A76-44A3-897D-F7996E1D3C3F}"/>
    <cellStyle name="Percent 21 4 3" xfId="5877" xr:uid="{6FA7DA80-F3D9-405D-8FF1-3D9958163F60}"/>
    <cellStyle name="Percent 21 4 3 2" xfId="23766" xr:uid="{75762E91-7E69-46A4-B774-C7639F48862C}"/>
    <cellStyle name="Percent 21 4 3 3" xfId="41682" xr:uid="{DC5F9BB7-DB02-4C35-849D-AC7D4F79B489}"/>
    <cellStyle name="Percent 21 4 4" xfId="62720" xr:uid="{789D0F43-64CE-47B7-A466-680787373645}"/>
    <cellStyle name="Percent 21 5" xfId="3235" xr:uid="{B484B0E1-CD67-4D4E-8C07-2003AC5C2B45}"/>
    <cellStyle name="Percent 21 5 2" xfId="5880" xr:uid="{022F00EC-40A9-4DCD-AF01-6A2B258A0BB2}"/>
    <cellStyle name="Percent 21 5 2 2" xfId="23769" xr:uid="{23EBDA75-D14D-48DD-907C-B9148D6FFD6D}"/>
    <cellStyle name="Percent 21 5 2 3" xfId="41685" xr:uid="{907BC7CC-96D3-4A1A-BFBE-55D4EBFA465F}"/>
    <cellStyle name="Percent 21 5 3" xfId="5879" xr:uid="{65C50483-57F4-4CC9-B07D-4B0927DE4732}"/>
    <cellStyle name="Percent 21 5 3 2" xfId="23768" xr:uid="{1FF23B79-E3AB-47DD-A3BB-C69BE1903285}"/>
    <cellStyle name="Percent 21 5 3 3" xfId="41684" xr:uid="{C8D12DD8-1AE6-491D-8C6E-68185722DFF9}"/>
    <cellStyle name="Percent 21 6" xfId="3236" xr:uid="{D0828BB2-C842-41E6-871D-AF7D91496527}"/>
    <cellStyle name="Percent 21 6 2" xfId="5882" xr:uid="{165482DB-8244-4322-8F23-B310AAAE3F3D}"/>
    <cellStyle name="Percent 21 6 2 2" xfId="23771" xr:uid="{B6F12DB3-8321-4AC6-8484-D098A5881B49}"/>
    <cellStyle name="Percent 21 6 2 3" xfId="41687" xr:uid="{33C76A3A-6B8B-49DD-B25D-080AE195DAF6}"/>
    <cellStyle name="Percent 21 6 3" xfId="5881" xr:uid="{BCB671FF-4A0E-44D1-8F24-40AA47530A5D}"/>
    <cellStyle name="Percent 21 6 3 2" xfId="23770" xr:uid="{B9FB5D6D-BFC5-4E01-8646-363D9DF6F98B}"/>
    <cellStyle name="Percent 21 6 3 3" xfId="41686" xr:uid="{9F950760-A549-4D04-B8CE-8DAD38140C05}"/>
    <cellStyle name="Percent 21 7" xfId="3237" xr:uid="{4E348669-E1E4-4027-B86C-B14419FF2A9A}"/>
    <cellStyle name="Percent 21 7 2" xfId="3238" xr:uid="{5D1BFD65-9F05-4EB4-99C9-A9DC207E4CA6}"/>
    <cellStyle name="Percent 21 7 2 2" xfId="5885" xr:uid="{D6E64425-A8A7-40AB-8F19-1D78675D5AE8}"/>
    <cellStyle name="Percent 21 7 2 2 2" xfId="23774" xr:uid="{EC9CD8BA-0FDB-4110-8B34-55DD1F785809}"/>
    <cellStyle name="Percent 21 7 2 2 3" xfId="41690" xr:uid="{2B581E9F-EA83-4716-A932-3CD878A368AD}"/>
    <cellStyle name="Percent 21 7 2 3" xfId="5884" xr:uid="{A697CA91-B76B-4BB6-86BC-81B815B31213}"/>
    <cellStyle name="Percent 21 7 2 3 2" xfId="23773" xr:uid="{F01D0193-D394-40B7-870B-C0FE915D72F8}"/>
    <cellStyle name="Percent 21 7 2 3 3" xfId="41689" xr:uid="{86252F7A-D3D1-4972-BAF9-07C80BB434D9}"/>
    <cellStyle name="Percent 21 7 3" xfId="3239" xr:uid="{F7834A5D-52C7-470C-B2F4-CE21998F6767}"/>
    <cellStyle name="Percent 21 7 3 2" xfId="5887" xr:uid="{A8DD1AAC-2908-45A3-97DE-8955EBB6B577}"/>
    <cellStyle name="Percent 21 7 3 2 2" xfId="23776" xr:uid="{C36F21AF-5593-49CA-AD14-4EEEFC7F6E56}"/>
    <cellStyle name="Percent 21 7 3 2 3" xfId="41692" xr:uid="{E93EF762-72F6-4C5E-9F44-EB459D57163B}"/>
    <cellStyle name="Percent 21 7 3 3" xfId="5886" xr:uid="{AC59E29B-21A9-49DD-AD08-312DC0A74490}"/>
    <cellStyle name="Percent 21 7 3 3 2" xfId="23775" xr:uid="{95A8193C-9027-4DB4-8A11-ADA1C9953C68}"/>
    <cellStyle name="Percent 21 7 3 3 3" xfId="41691" xr:uid="{F7BC433C-391B-4364-9DC9-E602B8E2A773}"/>
    <cellStyle name="Percent 21 7 4" xfId="5888" xr:uid="{5D9D2437-1EEF-40C5-AEFE-63BA6BF6F590}"/>
    <cellStyle name="Percent 21 7 4 2" xfId="23777" xr:uid="{3D81B421-F5EE-41EB-90FE-0FF72BDE3859}"/>
    <cellStyle name="Percent 21 7 4 3" xfId="41693" xr:uid="{A2C94F8A-7389-4B74-AB4B-4E75C41041CA}"/>
    <cellStyle name="Percent 21 7 5" xfId="5883" xr:uid="{3728DC66-8F5C-4D32-A5D9-5F86630EBF9E}"/>
    <cellStyle name="Percent 21 7 5 2" xfId="23772" xr:uid="{5EDBB53D-DBED-468F-9AEA-955848F71A04}"/>
    <cellStyle name="Percent 21 7 5 3" xfId="41688" xr:uid="{52E3872E-A244-4125-A96E-73A214853714}"/>
    <cellStyle name="Percent 21 8" xfId="5889" xr:uid="{0F00B4AE-C8A6-488E-9E99-B20411046097}"/>
    <cellStyle name="Percent 21 8 2" xfId="23778" xr:uid="{6738ED67-5E47-4623-B162-D2C31EE41395}"/>
    <cellStyle name="Percent 21 8 3" xfId="41694" xr:uid="{85ABD2DE-6406-412E-B54E-4FED484D7E1C}"/>
    <cellStyle name="Percent 21 9" xfId="5872" xr:uid="{F99856B4-7A24-4FC3-8E62-F72EC57D9009}"/>
    <cellStyle name="Percent 21 9 2" xfId="23761" xr:uid="{9B71A0FE-EAC8-4826-ABFC-8A9D6146DBC3}"/>
    <cellStyle name="Percent 21 9 3" xfId="41677" xr:uid="{17CBE234-0AB3-4627-BE5E-A470F2AC8E8B}"/>
    <cellStyle name="Percent 22" xfId="3240" xr:uid="{D2EEBB75-8469-4F70-A9EB-6AA03A2C986F}"/>
    <cellStyle name="Percent 22 10" xfId="59847" xr:uid="{C2A9FC79-EDBD-4E23-A887-83FDA6C6658D}"/>
    <cellStyle name="Percent 22 2" xfId="3241" xr:uid="{9206C263-CC2E-42B9-897B-D3A1088E3AD1}"/>
    <cellStyle name="Percent 22 2 2" xfId="5892" xr:uid="{55452E89-A366-4A90-87FD-866859531E60}"/>
    <cellStyle name="Percent 22 2 2 2" xfId="23781" xr:uid="{C91C14DF-8437-4CF1-AD3E-BA6F3930CA3D}"/>
    <cellStyle name="Percent 22 2 2 3" xfId="41697" xr:uid="{C1607BB3-F677-48FF-8D8F-F0C02C8DD99A}"/>
    <cellStyle name="Percent 22 2 3" xfId="5891" xr:uid="{C44C7877-5260-47D8-8DAE-33D3B8F6B320}"/>
    <cellStyle name="Percent 22 2 3 2" xfId="23780" xr:uid="{8BCDD86A-70A5-4810-AC47-C553B24C3B76}"/>
    <cellStyle name="Percent 22 2 3 3" xfId="41696" xr:uid="{291D11E6-BA7F-42E7-A9B6-A7C93C5D472A}"/>
    <cellStyle name="Percent 22 2 4" xfId="61763" xr:uid="{8F89D06C-3542-4DA7-867E-5531C6ECAD4A}"/>
    <cellStyle name="Percent 22 3" xfId="3242" xr:uid="{13E7F8F3-C541-4DBC-8EA2-263091A399DB}"/>
    <cellStyle name="Percent 22 3 2" xfId="5894" xr:uid="{B20AD4C5-F417-4B52-BFFB-A2676C77BAF4}"/>
    <cellStyle name="Percent 22 3 2 2" xfId="23783" xr:uid="{3159F7DC-C979-4541-8562-2EE109CC389B}"/>
    <cellStyle name="Percent 22 3 2 3" xfId="41699" xr:uid="{A04EEA71-8947-4A96-A124-68DCB6F62FC5}"/>
    <cellStyle name="Percent 22 3 3" xfId="5893" xr:uid="{F4614C15-1E30-4FED-A4C9-E35CE0ADC716}"/>
    <cellStyle name="Percent 22 3 3 2" xfId="23782" xr:uid="{AA89D6E3-3AF3-43A5-8D6C-41EFEBEA1E54}"/>
    <cellStyle name="Percent 22 3 3 3" xfId="41698" xr:uid="{8674DF46-F3F9-4C04-A2A4-4E481D40711B}"/>
    <cellStyle name="Percent 22 3 4" xfId="62785" xr:uid="{F5FB61C2-5BB3-48D5-ACEB-EC2657BC224C}"/>
    <cellStyle name="Percent 22 4" xfId="3243" xr:uid="{4F267F06-3DD2-4991-8FE6-87346B252529}"/>
    <cellStyle name="Percent 22 4 2" xfId="5896" xr:uid="{D78B785C-A72C-408B-91D9-7A116561A14B}"/>
    <cellStyle name="Percent 22 4 2 2" xfId="23785" xr:uid="{330C2ED1-FF92-464B-B62B-2F161E013600}"/>
    <cellStyle name="Percent 22 4 2 3" xfId="41701" xr:uid="{940C753F-25FA-4527-BFED-FD8EC00024C8}"/>
    <cellStyle name="Percent 22 4 3" xfId="5895" xr:uid="{A9D52E76-0D2D-4CE0-8FCC-ABC8BB120013}"/>
    <cellStyle name="Percent 22 4 3 2" xfId="23784" xr:uid="{41072DBB-8C28-45B4-9E8B-23A64F42DB2E}"/>
    <cellStyle name="Percent 22 4 3 3" xfId="41700" xr:uid="{98A7FAA8-7BB8-4AC7-8B4A-B8CF682B32F0}"/>
    <cellStyle name="Percent 22 5" xfId="3244" xr:uid="{46E8F086-F577-4501-99FD-FB3AC29EC346}"/>
    <cellStyle name="Percent 22 5 2" xfId="5898" xr:uid="{7E604DBC-081F-40E2-8D56-95778A08BB4D}"/>
    <cellStyle name="Percent 22 5 2 2" xfId="23787" xr:uid="{BC36C3B9-A435-4C60-AAE3-20C5929F55ED}"/>
    <cellStyle name="Percent 22 5 2 3" xfId="41703" xr:uid="{B42EABF0-CAA6-4543-9314-3078E87E40DF}"/>
    <cellStyle name="Percent 22 5 3" xfId="5897" xr:uid="{101F580A-CB01-45CB-9FD3-48EF115B86CC}"/>
    <cellStyle name="Percent 22 5 3 2" xfId="23786" xr:uid="{6790ED0E-F9D1-44B7-9B4B-3BE025B2BDF2}"/>
    <cellStyle name="Percent 22 5 3 3" xfId="41702" xr:uid="{6F193410-9BB6-422A-B012-A34EE69B6323}"/>
    <cellStyle name="Percent 22 6" xfId="3245" xr:uid="{78BBDE32-C188-4636-8615-8FD142EBD214}"/>
    <cellStyle name="Percent 22 6 2" xfId="5900" xr:uid="{E1843C75-6195-441D-B642-54900F3AD3BD}"/>
    <cellStyle name="Percent 22 6 2 2" xfId="23789" xr:uid="{4C9ECAFC-9AFE-4A48-9FD1-B5D50AA35C73}"/>
    <cellStyle name="Percent 22 6 2 3" xfId="41705" xr:uid="{F7BD173B-54CA-49D9-9960-81DE926BBCC1}"/>
    <cellStyle name="Percent 22 6 3" xfId="5899" xr:uid="{28610E28-E798-42FC-95C0-E7328880C4A4}"/>
    <cellStyle name="Percent 22 6 3 2" xfId="23788" xr:uid="{AD35A690-197F-4642-8546-F9318116DC67}"/>
    <cellStyle name="Percent 22 6 3 3" xfId="41704" xr:uid="{346C34BA-6B6B-42DB-B495-4D94F6761094}"/>
    <cellStyle name="Percent 22 7" xfId="3246" xr:uid="{F5E22E01-6B50-4A11-B49E-75850A2CA805}"/>
    <cellStyle name="Percent 22 7 2" xfId="3247" xr:uid="{BCFD384C-0E1F-4369-8DBC-A7DDD309A194}"/>
    <cellStyle name="Percent 22 7 2 2" xfId="5903" xr:uid="{74604CB2-2D55-4050-970D-83BDD59B4148}"/>
    <cellStyle name="Percent 22 7 2 2 2" xfId="23792" xr:uid="{10E5783B-31C8-4E26-9FA5-932DAD283163}"/>
    <cellStyle name="Percent 22 7 2 2 3" xfId="41708" xr:uid="{D5358AA2-C9F8-44C7-ABDA-BB59718FA2B5}"/>
    <cellStyle name="Percent 22 7 2 3" xfId="5902" xr:uid="{795654D5-4BAC-4DD1-A312-9895FACD824D}"/>
    <cellStyle name="Percent 22 7 2 3 2" xfId="23791" xr:uid="{77A3BF4E-43D6-48D6-A04E-2B2B189EF83F}"/>
    <cellStyle name="Percent 22 7 2 3 3" xfId="41707" xr:uid="{F189A33D-3923-444D-82C5-A49FAE6EA8F3}"/>
    <cellStyle name="Percent 22 7 3" xfId="3248" xr:uid="{37CC29CE-44E9-4950-825D-54DC455E9AF9}"/>
    <cellStyle name="Percent 22 7 3 2" xfId="5905" xr:uid="{D184D6BA-5E36-4EE9-9588-CA118A9D4EB4}"/>
    <cellStyle name="Percent 22 7 3 2 2" xfId="23794" xr:uid="{5A0FD51A-54FD-4A1D-9B33-32277243C002}"/>
    <cellStyle name="Percent 22 7 3 2 3" xfId="41710" xr:uid="{2DD96ED2-2699-4468-9717-26068A6B9E8E}"/>
    <cellStyle name="Percent 22 7 3 3" xfId="5904" xr:uid="{755576FE-78EC-4732-BD0F-82AC003FC463}"/>
    <cellStyle name="Percent 22 7 3 3 2" xfId="23793" xr:uid="{8C945DB4-405E-4024-A279-883EAFF61345}"/>
    <cellStyle name="Percent 22 7 3 3 3" xfId="41709" xr:uid="{F6A302D2-3467-4EF0-A06F-2C6A0D2ADB8C}"/>
    <cellStyle name="Percent 22 7 4" xfId="5906" xr:uid="{8065B964-B024-465A-BB5D-DDAEA14F1FCC}"/>
    <cellStyle name="Percent 22 7 4 2" xfId="23795" xr:uid="{5BB31B82-4412-4BA4-ADBA-2F11129EA625}"/>
    <cellStyle name="Percent 22 7 4 3" xfId="41711" xr:uid="{AEE099A5-CD9A-4F02-BD2F-34CF23DDC1C0}"/>
    <cellStyle name="Percent 22 7 5" xfId="5901" xr:uid="{054519D0-D313-4D05-93FF-B42EBC49AFE5}"/>
    <cellStyle name="Percent 22 7 5 2" xfId="23790" xr:uid="{3F95AEEB-192E-4E29-8F41-A2D6BDBB0815}"/>
    <cellStyle name="Percent 22 7 5 3" xfId="41706" xr:uid="{D6BCA1ED-FAB5-4A5D-BD20-7E6B4C8E5F18}"/>
    <cellStyle name="Percent 22 8" xfId="5907" xr:uid="{2F07F376-B5FB-4AE2-B9F6-8C13BB3E31BA}"/>
    <cellStyle name="Percent 22 8 2" xfId="23796" xr:uid="{93465B29-10C2-4F55-9064-6717DB0CA602}"/>
    <cellStyle name="Percent 22 8 3" xfId="41712" xr:uid="{3DAAA027-761B-483B-9BEA-35FDA3830720}"/>
    <cellStyle name="Percent 22 9" xfId="5890" xr:uid="{02B660EA-2D12-465E-8882-8EC50522C3C7}"/>
    <cellStyle name="Percent 22 9 2" xfId="23779" xr:uid="{D66E1D7F-6928-46B8-BD09-03E6148EA8F7}"/>
    <cellStyle name="Percent 22 9 3" xfId="41695" xr:uid="{2FD63D0B-0021-4550-B124-0AEAA96F97D4}"/>
    <cellStyle name="Percent 23" xfId="3249" xr:uid="{02627CC5-44FB-4344-9922-E202EB9DD099}"/>
    <cellStyle name="Percent 23 10" xfId="60848" xr:uid="{347E69A4-3BAA-4C9F-B6B9-F71295BB5172}"/>
    <cellStyle name="Percent 23 2" xfId="3250" xr:uid="{754075A2-4588-4205-A52E-96EA7FA82CB4}"/>
    <cellStyle name="Percent 23 2 2" xfId="5910" xr:uid="{2C651E51-90CC-4281-8ECC-E4E47ED526F5}"/>
    <cellStyle name="Percent 23 2 2 2" xfId="23799" xr:uid="{B998A618-AA0E-4408-B64F-53A0B99D5804}"/>
    <cellStyle name="Percent 23 2 2 3" xfId="41715" xr:uid="{44060744-E628-4490-AE5B-BF6F9C5CCA44}"/>
    <cellStyle name="Percent 23 2 3" xfId="5909" xr:uid="{2E8AE5A4-7213-400C-B2A9-EF56CB4436CE}"/>
    <cellStyle name="Percent 23 2 3 2" xfId="23798" xr:uid="{6496CCC1-7622-4291-A370-510DB7DC65E2}"/>
    <cellStyle name="Percent 23 2 3 3" xfId="41714" xr:uid="{AD89A6DF-8C73-4A93-B038-883648C69F63}"/>
    <cellStyle name="Percent 23 3" xfId="3251" xr:uid="{2F0B41A6-6BF4-49E1-90C0-495C2697BFB9}"/>
    <cellStyle name="Percent 23 3 2" xfId="5912" xr:uid="{CCD61928-4CE9-4C07-A66E-ECEB59FF6F86}"/>
    <cellStyle name="Percent 23 3 2 2" xfId="23801" xr:uid="{DD9AB707-72E8-4C86-9EFE-A96DFE927010}"/>
    <cellStyle name="Percent 23 3 2 3" xfId="41717" xr:uid="{61B29F1A-2D98-4958-852D-E90FE3A79C16}"/>
    <cellStyle name="Percent 23 3 3" xfId="5911" xr:uid="{918E5BDC-989B-47D4-8B2A-F51B9E3BE845}"/>
    <cellStyle name="Percent 23 3 3 2" xfId="23800" xr:uid="{63605D3F-8473-4798-BD43-073BB3AFC0D4}"/>
    <cellStyle name="Percent 23 3 3 3" xfId="41716" xr:uid="{4A426A8A-4B5D-4F92-AF71-B17DB1DBE65C}"/>
    <cellStyle name="Percent 23 4" xfId="3252" xr:uid="{690374A9-672F-4F1C-B363-FB404569DCDC}"/>
    <cellStyle name="Percent 23 4 2" xfId="5914" xr:uid="{73AB5E0D-8768-433F-A504-B44B773105EB}"/>
    <cellStyle name="Percent 23 4 2 2" xfId="23803" xr:uid="{D55A9A69-DD18-4F95-B3FA-5CF65A6DB04C}"/>
    <cellStyle name="Percent 23 4 2 3" xfId="41719" xr:uid="{1A4370C0-42B0-4B1B-93B5-A218F9CA1513}"/>
    <cellStyle name="Percent 23 4 3" xfId="5913" xr:uid="{B87410B1-23D3-4F78-A5BF-9D1136C146FA}"/>
    <cellStyle name="Percent 23 4 3 2" xfId="23802" xr:uid="{9177D201-6739-43F0-982C-2ECF3E172ED1}"/>
    <cellStyle name="Percent 23 4 3 3" xfId="41718" xr:uid="{D323A5B3-3D28-4FA4-ACFE-046442442CE1}"/>
    <cellStyle name="Percent 23 5" xfId="3253" xr:uid="{A718469A-FD79-4E2C-9818-FC26C7BFD332}"/>
    <cellStyle name="Percent 23 5 2" xfId="5916" xr:uid="{147B8837-97E2-4BF3-BB0B-17FE4B685E2C}"/>
    <cellStyle name="Percent 23 5 2 2" xfId="23805" xr:uid="{FAF8F1BC-15AA-47B7-B6BC-303BD64698F0}"/>
    <cellStyle name="Percent 23 5 2 3" xfId="41721" xr:uid="{B30F89B9-9509-4640-AA4D-673007B9608C}"/>
    <cellStyle name="Percent 23 5 3" xfId="5915" xr:uid="{0B16EB51-E060-4892-917D-151CF2E77A3B}"/>
    <cellStyle name="Percent 23 5 3 2" xfId="23804" xr:uid="{DAC99481-5527-4CB5-8D6D-BD267A998274}"/>
    <cellStyle name="Percent 23 5 3 3" xfId="41720" xr:uid="{32F3ECA3-1269-4971-A9CC-2DD6F703CF58}"/>
    <cellStyle name="Percent 23 6" xfId="3254" xr:uid="{B462C684-AEFA-407D-963D-215EC66F5A20}"/>
    <cellStyle name="Percent 23 6 2" xfId="5918" xr:uid="{5295568A-9951-44C4-9676-A463FC9071CC}"/>
    <cellStyle name="Percent 23 6 2 2" xfId="23807" xr:uid="{7812465C-D7FD-4DA8-9128-DA652D8AFC18}"/>
    <cellStyle name="Percent 23 6 2 3" xfId="41723" xr:uid="{7903CB77-EF23-4C4F-ABE3-929FABC50621}"/>
    <cellStyle name="Percent 23 6 3" xfId="5917" xr:uid="{2B439476-81BD-4B9D-9851-68E6A4DA17D7}"/>
    <cellStyle name="Percent 23 6 3 2" xfId="23806" xr:uid="{43B7D7BC-D897-43F7-AB40-B8126C6445F0}"/>
    <cellStyle name="Percent 23 6 3 3" xfId="41722" xr:uid="{76DA84C9-A2E6-43F3-8C72-773B30A39E17}"/>
    <cellStyle name="Percent 23 7" xfId="3255" xr:uid="{811CBB04-6509-42B0-9A7D-D91FFBED5902}"/>
    <cellStyle name="Percent 23 7 2" xfId="3256" xr:uid="{4E64C0B4-65E9-4C6A-B0D5-9802AC14A0EA}"/>
    <cellStyle name="Percent 23 7 2 2" xfId="5921" xr:uid="{5319812F-D7E7-4C8D-8A7E-6CFB3AA64315}"/>
    <cellStyle name="Percent 23 7 2 2 2" xfId="23810" xr:uid="{1F07BE74-48A8-428A-B9A2-7C8088307FBC}"/>
    <cellStyle name="Percent 23 7 2 2 3" xfId="41726" xr:uid="{CAA682A3-283F-44EC-8B6E-B8A0385D2A8D}"/>
    <cellStyle name="Percent 23 7 2 3" xfId="5920" xr:uid="{AA782041-0E04-4E5E-A171-050E09EC7BEA}"/>
    <cellStyle name="Percent 23 7 2 3 2" xfId="23809" xr:uid="{77E600C3-5419-47E5-B8B3-F2F75F75D21D}"/>
    <cellStyle name="Percent 23 7 2 3 3" xfId="41725" xr:uid="{70B63DDD-2E43-40D8-9B53-62CB6F9FE720}"/>
    <cellStyle name="Percent 23 7 3" xfId="3257" xr:uid="{5269B0F2-3714-4AA5-A0CC-E389CF50B206}"/>
    <cellStyle name="Percent 23 7 3 2" xfId="5923" xr:uid="{E115E3C0-818A-4C62-9235-7B27A0E48877}"/>
    <cellStyle name="Percent 23 7 3 2 2" xfId="23812" xr:uid="{DE8982DF-0706-4B56-ACAD-C81A7C948FDC}"/>
    <cellStyle name="Percent 23 7 3 2 3" xfId="41728" xr:uid="{D9F46378-2DC3-4A6D-AD75-6B800C27E0AD}"/>
    <cellStyle name="Percent 23 7 3 3" xfId="5922" xr:uid="{BA338715-5371-40AC-A60F-A54F38D50342}"/>
    <cellStyle name="Percent 23 7 3 3 2" xfId="23811" xr:uid="{36CDF2D5-39C4-426B-851B-5F04BA022C7F}"/>
    <cellStyle name="Percent 23 7 3 3 3" xfId="41727" xr:uid="{6DBFBDD8-C36F-4490-847B-0D88E92BB22D}"/>
    <cellStyle name="Percent 23 7 4" xfId="5924" xr:uid="{D9E13FFD-D40B-4847-B6D5-DD3A7F6398EB}"/>
    <cellStyle name="Percent 23 7 4 2" xfId="23813" xr:uid="{64D9A7F4-0280-451F-8D6C-DBEFA023A69F}"/>
    <cellStyle name="Percent 23 7 4 3" xfId="41729" xr:uid="{53B55557-C040-407F-8CC7-95CB411B3B11}"/>
    <cellStyle name="Percent 23 7 5" xfId="5919" xr:uid="{7AEFA417-A503-4D4C-B419-BB5C7282AB16}"/>
    <cellStyle name="Percent 23 7 5 2" xfId="23808" xr:uid="{AA2221D2-9173-4DB0-B378-DE64C1201A0B}"/>
    <cellStyle name="Percent 23 7 5 3" xfId="41724" xr:uid="{6F34996A-B163-4A8A-B41E-46385573EBE7}"/>
    <cellStyle name="Percent 23 8" xfId="5925" xr:uid="{6B41E756-4910-48C5-A195-7B3EE124F8AF}"/>
    <cellStyle name="Percent 23 8 2" xfId="23814" xr:uid="{69AF2806-06B5-4275-8252-2477E37D2E28}"/>
    <cellStyle name="Percent 23 8 3" xfId="41730" xr:uid="{D2BFE5B7-6643-44B1-BC65-1827F9255E2E}"/>
    <cellStyle name="Percent 23 9" xfId="5908" xr:uid="{96C6EE5A-778F-4296-9637-7F4E19324FF1}"/>
    <cellStyle name="Percent 23 9 2" xfId="23797" xr:uid="{DD321623-1200-452D-BDE3-987AA95D3E61}"/>
    <cellStyle name="Percent 23 9 3" xfId="41713" xr:uid="{C1F1C040-D0C6-40BC-917F-620D56EBD9CB}"/>
    <cellStyle name="Percent 24" xfId="22932" xr:uid="{9E47CB5E-3C87-4066-8F0D-F4AC08FDF051}"/>
    <cellStyle name="Percent 24 2" xfId="3258" xr:uid="{808A6EC2-F07D-4271-A5A2-032D526318D9}"/>
    <cellStyle name="Percent 24 2 2" xfId="5927" xr:uid="{BFBB490E-9ACD-42E1-B3BF-B56498F00FC6}"/>
    <cellStyle name="Percent 24 2 2 2" xfId="23816" xr:uid="{BA008A58-FC0D-46AB-98C3-A305C838738A}"/>
    <cellStyle name="Percent 24 2 2 3" xfId="41732" xr:uid="{AE30606C-6831-491A-B0B6-2A1DFA669E84}"/>
    <cellStyle name="Percent 24 2 3" xfId="5926" xr:uid="{49C4E3C9-B6CE-4CA1-9872-8163AC2E1597}"/>
    <cellStyle name="Percent 24 2 3 2" xfId="23815" xr:uid="{239DEDCA-E020-478B-BF59-8167B223B4A0}"/>
    <cellStyle name="Percent 24 2 3 3" xfId="41731" xr:uid="{88D73EDC-D526-4F3F-9914-9804218CF7D7}"/>
    <cellStyle name="Percent 24 3" xfId="3259" xr:uid="{0F647409-3892-4C55-A194-F71E35DBDDE7}"/>
    <cellStyle name="Percent 24 3 2" xfId="5929" xr:uid="{7A3C4A78-D3B0-4490-AFD6-01F89247F24F}"/>
    <cellStyle name="Percent 24 3 2 2" xfId="23818" xr:uid="{426FC122-4B3A-4B2D-868A-50049DAB422F}"/>
    <cellStyle name="Percent 24 3 2 3" xfId="41734" xr:uid="{D56F21ED-9271-43F0-81F6-6AC2FF533A7F}"/>
    <cellStyle name="Percent 24 3 3" xfId="5928" xr:uid="{4A4D6ED7-39D5-4E88-9EED-2948C492BA1B}"/>
    <cellStyle name="Percent 24 3 3 2" xfId="23817" xr:uid="{61AB6988-8535-4527-8084-4BF7E681F880}"/>
    <cellStyle name="Percent 24 3 3 3" xfId="41733" xr:uid="{65D53CEB-EA96-4C3B-A432-66C27E768C75}"/>
    <cellStyle name="Percent 24 4" xfId="3260" xr:uid="{13669966-9DFE-4B42-AFF0-F208F0CB945B}"/>
    <cellStyle name="Percent 24 4 2" xfId="5931" xr:uid="{9E82F61C-0164-4B39-B1A5-6790DCC02F03}"/>
    <cellStyle name="Percent 24 4 2 2" xfId="23820" xr:uid="{101F4AE7-4506-4CCF-90B1-3DEC43A86F79}"/>
    <cellStyle name="Percent 24 4 2 3" xfId="41736" xr:uid="{CD1B5860-A927-43A6-ADB0-DA48416B1088}"/>
    <cellStyle name="Percent 24 4 3" xfId="5930" xr:uid="{EEF20674-2B8A-445A-BFC2-D5563048BFFA}"/>
    <cellStyle name="Percent 24 4 3 2" xfId="23819" xr:uid="{A1870366-6281-40D0-95A9-7B467B8398CF}"/>
    <cellStyle name="Percent 24 4 3 3" xfId="41735" xr:uid="{EBE72C21-36E7-4E5A-9BAB-35F91BE2915B}"/>
    <cellStyle name="Percent 24 5" xfId="3261" xr:uid="{12EC1789-FD73-42FE-A3B5-DE117BEB0C69}"/>
    <cellStyle name="Percent 24 5 2" xfId="5933" xr:uid="{E4F58FB4-1A28-4EBC-9C60-73F369E85117}"/>
    <cellStyle name="Percent 24 5 2 2" xfId="23822" xr:uid="{03500200-4397-44F5-89A9-BCC0A15304A6}"/>
    <cellStyle name="Percent 24 5 2 3" xfId="41738" xr:uid="{96D166F0-73CE-4DDC-93F8-EBD21470450B}"/>
    <cellStyle name="Percent 24 5 3" xfId="5932" xr:uid="{86C5C712-822B-4C74-8C76-3019678A5486}"/>
    <cellStyle name="Percent 24 5 3 2" xfId="23821" xr:uid="{B60796C6-037A-414A-9AF8-3DF5A1156559}"/>
    <cellStyle name="Percent 24 5 3 3" xfId="41737" xr:uid="{F4F0832A-EC02-499C-BC31-123B3CB839EF}"/>
    <cellStyle name="Percent 24 6" xfId="3262" xr:uid="{BE0C0BC9-6945-4A19-8A9E-4AE9A27BD25D}"/>
    <cellStyle name="Percent 24 6 2" xfId="5935" xr:uid="{8878CC71-EBB8-4997-8C04-ABB3129C6F82}"/>
    <cellStyle name="Percent 24 6 2 2" xfId="23824" xr:uid="{746532DC-F28E-4297-84B9-A0497CC74EBD}"/>
    <cellStyle name="Percent 24 6 2 3" xfId="41740" xr:uid="{C7F391EC-7A11-42C3-968E-501170526A4B}"/>
    <cellStyle name="Percent 24 6 3" xfId="5934" xr:uid="{E0CBBA85-830B-4B46-BF43-028B48FDC9C3}"/>
    <cellStyle name="Percent 24 6 3 2" xfId="23823" xr:uid="{0BE58B3F-3974-400F-B093-6B2E9522B788}"/>
    <cellStyle name="Percent 24 6 3 3" xfId="41739" xr:uid="{DD03D178-CFD7-4C61-A755-37235AF9A962}"/>
    <cellStyle name="Percent 24 7" xfId="3263" xr:uid="{EE184492-2095-452A-BE76-436C5A427C7C}"/>
    <cellStyle name="Percent 24 7 2" xfId="3264" xr:uid="{628BF77F-4E69-49D4-ABC7-132D418395FD}"/>
    <cellStyle name="Percent 24 7 2 2" xfId="5938" xr:uid="{318C0FA6-496E-4F58-9568-867B66B76083}"/>
    <cellStyle name="Percent 24 7 2 2 2" xfId="23827" xr:uid="{77CDF4B6-6DBE-40BE-A88F-4875A18857C3}"/>
    <cellStyle name="Percent 24 7 2 2 3" xfId="41743" xr:uid="{5B342A3B-5AFF-47B8-9C1C-AC08ED2758AB}"/>
    <cellStyle name="Percent 24 7 2 3" xfId="5937" xr:uid="{C823AA5D-6A5E-43FB-87B9-BC114F6004D5}"/>
    <cellStyle name="Percent 24 7 2 3 2" xfId="23826" xr:uid="{534EFC23-A8C8-41BC-84AA-A331643FB8D9}"/>
    <cellStyle name="Percent 24 7 2 3 3" xfId="41742" xr:uid="{17A71570-9978-49B7-8300-ACD65B451F56}"/>
    <cellStyle name="Percent 24 7 3" xfId="3265" xr:uid="{39AAC16E-D248-4427-8061-8BE7E8432AA1}"/>
    <cellStyle name="Percent 24 7 3 2" xfId="5940" xr:uid="{551D09D8-5E68-4130-B93E-0AEDB4DA37CB}"/>
    <cellStyle name="Percent 24 7 3 2 2" xfId="23829" xr:uid="{0CD9D72F-F2C7-4EA3-B09C-A5336789B76F}"/>
    <cellStyle name="Percent 24 7 3 2 3" xfId="41745" xr:uid="{652255AB-00D4-444B-B17A-7AAE04A49418}"/>
    <cellStyle name="Percent 24 7 3 3" xfId="5939" xr:uid="{65D3D0CF-D694-4064-98E7-4E385304D132}"/>
    <cellStyle name="Percent 24 7 3 3 2" xfId="23828" xr:uid="{2B8EC6A9-9003-41DE-AFC7-E387C12F8AEF}"/>
    <cellStyle name="Percent 24 7 3 3 3" xfId="41744" xr:uid="{9E7A258F-F976-4134-91DD-69C450E63F63}"/>
    <cellStyle name="Percent 24 7 4" xfId="5941" xr:uid="{914401E0-7AB5-4AD4-94D7-5F145DF3A42A}"/>
    <cellStyle name="Percent 24 7 4 2" xfId="23830" xr:uid="{B41FB643-2AAB-4AC0-8E2F-B7CCD697D43E}"/>
    <cellStyle name="Percent 24 7 4 3" xfId="41746" xr:uid="{A214D3E9-7C78-4786-934F-55B3EA3D7B87}"/>
    <cellStyle name="Percent 24 7 5" xfId="5936" xr:uid="{0C89BC18-951B-41B2-8768-2901143E5E22}"/>
    <cellStyle name="Percent 24 7 5 2" xfId="23825" xr:uid="{D5DB7B1C-D1CD-44CD-AB0C-6CD693CBA7B2}"/>
    <cellStyle name="Percent 24 7 5 3" xfId="41741" xr:uid="{F63BAA6E-5415-44E1-B126-CDFB85F1FCC3}"/>
    <cellStyle name="Percent 24 8" xfId="61870" xr:uid="{007BBB0F-5F84-4809-A39A-549829D46D1E}"/>
    <cellStyle name="Percent 25" xfId="3266" xr:uid="{848241BE-931B-40D4-ABB3-9C8CED27479D}"/>
    <cellStyle name="Percent 25 2" xfId="3267" xr:uid="{47F07763-A99D-4A46-9888-036618F23314}"/>
    <cellStyle name="Percent 25 2 2" xfId="5944" xr:uid="{575543AB-46CC-4A7E-9A67-E7EA278E1B0B}"/>
    <cellStyle name="Percent 25 2 2 2" xfId="23833" xr:uid="{A117D55D-E2F1-4274-8F85-B1D460630064}"/>
    <cellStyle name="Percent 25 2 2 3" xfId="41749" xr:uid="{368E08D4-7882-4A51-86C9-21386F8540BE}"/>
    <cellStyle name="Percent 25 2 3" xfId="5943" xr:uid="{ECE7E5CF-7614-4A4F-B24F-F20790D8484A}"/>
    <cellStyle name="Percent 25 2 3 2" xfId="23832" xr:uid="{E79346EF-460E-4634-AC9F-B9CE0F4F6C7C}"/>
    <cellStyle name="Percent 25 2 3 3" xfId="41748" xr:uid="{D9949CCC-5948-4E9F-837C-3FBA793AB9EF}"/>
    <cellStyle name="Percent 25 3" xfId="3268" xr:uid="{EA14CCFE-C82E-4688-970D-4B94B74B9140}"/>
    <cellStyle name="Percent 25 3 2" xfId="5946" xr:uid="{59EA98F6-A714-4992-98F5-DAFD01AA18BC}"/>
    <cellStyle name="Percent 25 3 2 2" xfId="23835" xr:uid="{599751EF-8885-4598-A1FC-97421C287795}"/>
    <cellStyle name="Percent 25 3 2 3" xfId="41751" xr:uid="{85B3EAA6-627A-4A7C-AB42-0E926A8F3C0B}"/>
    <cellStyle name="Percent 25 3 3" xfId="5945" xr:uid="{C224CA37-8AAD-4809-9B37-7909ABC32674}"/>
    <cellStyle name="Percent 25 3 3 2" xfId="23834" xr:uid="{AD2D4BEE-E52F-48BC-B17A-87B61DC5DBBE}"/>
    <cellStyle name="Percent 25 3 3 3" xfId="41750" xr:uid="{FFBCFB3C-602C-4212-ABD4-4CF84F9AFA4B}"/>
    <cellStyle name="Percent 25 4" xfId="3269" xr:uid="{439DCD29-D498-459B-B4B9-46280E059D4B}"/>
    <cellStyle name="Percent 25 4 2" xfId="5948" xr:uid="{D3F9FD63-1D65-4C7A-9CFD-D4D39613496C}"/>
    <cellStyle name="Percent 25 4 2 2" xfId="23837" xr:uid="{4A8BDB3D-9ACC-41A2-9A98-E4FE72E77031}"/>
    <cellStyle name="Percent 25 4 2 3" xfId="41753" xr:uid="{1DFD2490-C7A0-47AB-800B-867982E929AA}"/>
    <cellStyle name="Percent 25 4 3" xfId="5947" xr:uid="{8772912A-D8CF-4157-89C2-99702D60D49E}"/>
    <cellStyle name="Percent 25 4 3 2" xfId="23836" xr:uid="{1B26EA37-F509-4811-9F2A-A3E73393024B}"/>
    <cellStyle name="Percent 25 4 3 3" xfId="41752" xr:uid="{740E1D4E-FD75-4FB4-8172-AB295F259ADD}"/>
    <cellStyle name="Percent 25 5" xfId="3270" xr:uid="{F941BD5B-BF48-40F3-8A7E-BDD8F6A3C005}"/>
    <cellStyle name="Percent 25 5 2" xfId="5950" xr:uid="{27D20430-CEBD-4D46-BD1B-2D37C789FC25}"/>
    <cellStyle name="Percent 25 5 2 2" xfId="23839" xr:uid="{47476DE2-0B6B-427B-9C5B-5D1664C2160E}"/>
    <cellStyle name="Percent 25 5 2 3" xfId="41755" xr:uid="{C64E0E59-1C69-42E8-A810-CC67C6554C08}"/>
    <cellStyle name="Percent 25 5 3" xfId="5949" xr:uid="{EE047E0F-8741-4F8F-A7B7-CC2B26F627D6}"/>
    <cellStyle name="Percent 25 5 3 2" xfId="23838" xr:uid="{1A3D9C7A-B43F-4C80-91C0-9905A9A72B6F}"/>
    <cellStyle name="Percent 25 5 3 3" xfId="41754" xr:uid="{44AB5644-E121-4614-BAAB-74BBDB2F2681}"/>
    <cellStyle name="Percent 25 6" xfId="3271" xr:uid="{2F0CCF51-B40B-4073-AADE-1B8A07C18364}"/>
    <cellStyle name="Percent 25 6 2" xfId="5952" xr:uid="{F73AD84D-3EC8-4B15-9A3E-BB412783419D}"/>
    <cellStyle name="Percent 25 6 2 2" xfId="23841" xr:uid="{11E57F0E-B769-40DA-8174-050D3B5258C0}"/>
    <cellStyle name="Percent 25 6 2 3" xfId="41757" xr:uid="{FB281C6D-5C52-43FE-986A-F0663F100EC6}"/>
    <cellStyle name="Percent 25 6 3" xfId="5951" xr:uid="{A5D37B3E-0D56-4FC5-A545-7200DC66F2A5}"/>
    <cellStyle name="Percent 25 6 3 2" xfId="23840" xr:uid="{F343970D-E061-41E5-9FF1-A8F1E364D825}"/>
    <cellStyle name="Percent 25 6 3 3" xfId="41756" xr:uid="{139FA90C-6A6B-49DF-92C1-45649341ABF8}"/>
    <cellStyle name="Percent 25 7" xfId="3272" xr:uid="{ABB5FD23-2DB1-4CF9-8657-B53F083CC7D3}"/>
    <cellStyle name="Percent 25 7 2" xfId="3273" xr:uid="{77EA100F-6FEF-41B5-A78B-0ADCB7E86B6D}"/>
    <cellStyle name="Percent 25 7 2 2" xfId="5955" xr:uid="{CB98FAD0-549A-42FD-9AA6-79348DF767A5}"/>
    <cellStyle name="Percent 25 7 2 2 2" xfId="23844" xr:uid="{967532DA-D045-4AD4-8FA2-361A82B6472D}"/>
    <cellStyle name="Percent 25 7 2 2 3" xfId="41760" xr:uid="{FD419F23-6CAE-48B2-B7AC-F69B1B44B017}"/>
    <cellStyle name="Percent 25 7 2 3" xfId="5954" xr:uid="{FB2F7B27-A2FD-4DFF-99DE-EFF741B87C5A}"/>
    <cellStyle name="Percent 25 7 2 3 2" xfId="23843" xr:uid="{2B4405D9-FDCA-47AF-AD50-0DE9920A20D2}"/>
    <cellStyle name="Percent 25 7 2 3 3" xfId="41759" xr:uid="{CCC65F12-C65C-4D63-812C-36542991B6B2}"/>
    <cellStyle name="Percent 25 7 3" xfId="3274" xr:uid="{20436091-F8FF-4F50-8746-17571422D358}"/>
    <cellStyle name="Percent 25 7 3 2" xfId="5957" xr:uid="{E54B87D4-B406-48CA-961C-804DDE39C5B5}"/>
    <cellStyle name="Percent 25 7 3 2 2" xfId="23846" xr:uid="{4F3566FE-81F0-4090-8BD0-37232478D91F}"/>
    <cellStyle name="Percent 25 7 3 2 3" xfId="41762" xr:uid="{BAFFB02E-F4EA-4DC5-A278-E1A84626FD56}"/>
    <cellStyle name="Percent 25 7 3 3" xfId="5956" xr:uid="{2A3E8B23-B900-43BA-829B-B6DC8561CFEE}"/>
    <cellStyle name="Percent 25 7 3 3 2" xfId="23845" xr:uid="{F62FF69D-E735-41DE-AEA9-52781345BDC8}"/>
    <cellStyle name="Percent 25 7 3 3 3" xfId="41761" xr:uid="{3EFEE9C3-76F5-46BC-B518-65F5EFF2BA61}"/>
    <cellStyle name="Percent 25 7 4" xfId="5958" xr:uid="{932D8CB9-AFDB-4B91-A8A1-39CC9D3E5576}"/>
    <cellStyle name="Percent 25 7 4 2" xfId="23847" xr:uid="{9BD8EE54-F2BF-4956-8896-CFFFAE4DEA1C}"/>
    <cellStyle name="Percent 25 7 4 3" xfId="41763" xr:uid="{B0A69453-3995-48A3-B2FD-169C4365A4A2}"/>
    <cellStyle name="Percent 25 7 5" xfId="5953" xr:uid="{2B0021E7-CF4C-484F-B76A-5CCC5AB191AB}"/>
    <cellStyle name="Percent 25 7 5 2" xfId="23842" xr:uid="{837A7150-800B-47F0-9246-4E28DD3A1D95}"/>
    <cellStyle name="Percent 25 7 5 3" xfId="41758" xr:uid="{DB1202A4-4052-428C-8632-54F91133B0B0}"/>
    <cellStyle name="Percent 25 8" xfId="5959" xr:uid="{39B61EC2-1CB0-49BD-9947-1A8C22C07DD9}"/>
    <cellStyle name="Percent 25 8 2" xfId="23848" xr:uid="{14B1AC3B-304E-424E-95C8-D70058E7FE1E}"/>
    <cellStyle name="Percent 25 8 3" xfId="41764" xr:uid="{03486D73-BC17-4AD4-A4DF-92F45FEA8407}"/>
    <cellStyle name="Percent 25 9" xfId="5942" xr:uid="{CE9A6905-DAAC-4534-976A-94CF179B3659}"/>
    <cellStyle name="Percent 25 9 2" xfId="23831" xr:uid="{A1145C4A-8857-4DD3-9B9B-187104E05D6F}"/>
    <cellStyle name="Percent 25 9 3" xfId="41747" xr:uid="{2348FEC2-99B7-4472-AA1D-44E0CA2FDF76}"/>
    <cellStyle name="Percent 26" xfId="3275" xr:uid="{8E5951E7-D462-44E8-8B08-A290F1AC4DA4}"/>
    <cellStyle name="Percent 26 2" xfId="3276" xr:uid="{061D933B-15F9-4DC4-822C-69040F9CA125}"/>
    <cellStyle name="Percent 26 2 2" xfId="5962" xr:uid="{B4F7768F-67F9-496E-A7EF-367E3C72DBE8}"/>
    <cellStyle name="Percent 26 2 2 2" xfId="23851" xr:uid="{FE85BE65-4F30-4CAC-9584-13C96A958702}"/>
    <cellStyle name="Percent 26 2 2 3" xfId="41767" xr:uid="{AFD994A5-0491-4147-B2DD-B4F77814FFC2}"/>
    <cellStyle name="Percent 26 2 3" xfId="5961" xr:uid="{1596A476-7DB7-4C01-B6C5-6ED9367DEC59}"/>
    <cellStyle name="Percent 26 2 3 2" xfId="23850" xr:uid="{90960AE7-CA44-4E54-A365-16A24D29D132}"/>
    <cellStyle name="Percent 26 2 3 3" xfId="41766" xr:uid="{AD152FEB-6FE3-4BD0-9AAE-79258EDD7FDE}"/>
    <cellStyle name="Percent 26 3" xfId="3277" xr:uid="{0059E74D-23F1-47DC-9AB5-B67E6ED4BB51}"/>
    <cellStyle name="Percent 26 3 2" xfId="5964" xr:uid="{B1715481-8117-49C7-983D-E46824FE9E64}"/>
    <cellStyle name="Percent 26 3 2 2" xfId="23853" xr:uid="{3180B51A-C27C-4F48-8E33-7D542187F36C}"/>
    <cellStyle name="Percent 26 3 2 3" xfId="41769" xr:uid="{389FBCDD-C842-4DF0-AE11-766AFB6F5FD0}"/>
    <cellStyle name="Percent 26 3 3" xfId="5963" xr:uid="{3C7E20E3-BAE7-472C-8827-C9A29F1BEA52}"/>
    <cellStyle name="Percent 26 3 3 2" xfId="23852" xr:uid="{7D0CA9A7-39C9-4A2A-8A0F-1415A31F8592}"/>
    <cellStyle name="Percent 26 3 3 3" xfId="41768" xr:uid="{B800174D-B15D-4AC2-8B19-836DB58EE5CC}"/>
    <cellStyle name="Percent 26 4" xfId="3278" xr:uid="{CF90BB2C-13D7-4E2D-BA04-111F440DB45B}"/>
    <cellStyle name="Percent 26 4 2" xfId="5966" xr:uid="{828335B3-E973-4FAA-9445-8689E7DD8DFB}"/>
    <cellStyle name="Percent 26 4 2 2" xfId="23855" xr:uid="{DACD7FFD-4C03-4005-8578-A203316FFA0A}"/>
    <cellStyle name="Percent 26 4 2 3" xfId="41771" xr:uid="{9BF93DCC-68A4-4C87-B512-4920325331EB}"/>
    <cellStyle name="Percent 26 4 3" xfId="5965" xr:uid="{BC0D891A-F43D-4B23-A10D-0B492AF2EA95}"/>
    <cellStyle name="Percent 26 4 3 2" xfId="23854" xr:uid="{726189FF-14D3-4EF9-A536-9E51E7335468}"/>
    <cellStyle name="Percent 26 4 3 3" xfId="41770" xr:uid="{ADDC86D6-92D6-4D4F-8FFB-2B44A092A4C9}"/>
    <cellStyle name="Percent 26 5" xfId="3279" xr:uid="{3C012351-AFD4-4DAE-B8E8-E03441FC5AF6}"/>
    <cellStyle name="Percent 26 5 2" xfId="5968" xr:uid="{0BF03366-82F8-44AB-9380-79355D62E8ED}"/>
    <cellStyle name="Percent 26 5 2 2" xfId="23857" xr:uid="{20A1F162-D70A-462D-9427-48F63D770510}"/>
    <cellStyle name="Percent 26 5 2 3" xfId="41773" xr:uid="{63C9B680-DEBE-40ED-9558-710FEB2B6AE3}"/>
    <cellStyle name="Percent 26 5 3" xfId="5967" xr:uid="{56CA64E0-123B-4DE5-A390-D8CE2A264B01}"/>
    <cellStyle name="Percent 26 5 3 2" xfId="23856" xr:uid="{5359F72B-0159-46E4-981D-03D438C46606}"/>
    <cellStyle name="Percent 26 5 3 3" xfId="41772" xr:uid="{7A62ECE5-3F95-4EDF-A224-A29B8A0ACE2F}"/>
    <cellStyle name="Percent 26 6" xfId="3280" xr:uid="{CD74B794-F137-4379-9588-7AE160C94CF6}"/>
    <cellStyle name="Percent 26 6 2" xfId="5970" xr:uid="{A2D40811-497D-4DCD-998A-3C6BB0F5B60D}"/>
    <cellStyle name="Percent 26 6 2 2" xfId="23859" xr:uid="{74D43FC9-B2E5-464C-8500-877A3D0FCCE0}"/>
    <cellStyle name="Percent 26 6 2 3" xfId="41775" xr:uid="{08548EA9-46AE-4CB9-B987-99D373F3ABAD}"/>
    <cellStyle name="Percent 26 6 3" xfId="5969" xr:uid="{2AEA046B-EEB4-45CF-99C5-7CE07B9737C8}"/>
    <cellStyle name="Percent 26 6 3 2" xfId="23858" xr:uid="{FB5D8F16-EBBF-446E-A4AC-181B61358A6C}"/>
    <cellStyle name="Percent 26 6 3 3" xfId="41774" xr:uid="{7E6022BF-C16B-4089-9FCF-FFFEA415FC5A}"/>
    <cellStyle name="Percent 26 7" xfId="3281" xr:uid="{742518DD-6E39-48FB-AB39-229EEA6DA870}"/>
    <cellStyle name="Percent 26 7 2" xfId="3282" xr:uid="{CB86A0C9-2502-4630-87C1-980E622AEB23}"/>
    <cellStyle name="Percent 26 7 2 2" xfId="5973" xr:uid="{CC173711-74EB-47D4-8797-5A1FE44161A5}"/>
    <cellStyle name="Percent 26 7 2 2 2" xfId="23862" xr:uid="{718B4E3D-8FCA-4D8F-A1EB-F25F2F51B2F1}"/>
    <cellStyle name="Percent 26 7 2 2 3" xfId="41778" xr:uid="{6BEB0D86-B35A-4191-9CB8-E5BC826B6466}"/>
    <cellStyle name="Percent 26 7 2 3" xfId="5972" xr:uid="{B193711A-81E9-4FEC-BC02-AC46F4DD2486}"/>
    <cellStyle name="Percent 26 7 2 3 2" xfId="23861" xr:uid="{130A1455-63CF-4D09-87EE-8676BE3467EF}"/>
    <cellStyle name="Percent 26 7 2 3 3" xfId="41777" xr:uid="{170036BA-47F7-45E2-AEB6-6AF55B4F2F94}"/>
    <cellStyle name="Percent 26 7 3" xfId="3283" xr:uid="{C9E92FDE-BD07-4ED5-8E1E-122B5D989E5D}"/>
    <cellStyle name="Percent 26 7 3 2" xfId="5975" xr:uid="{5F37A61B-27A3-4BA7-916C-9A3F0DFC3F6B}"/>
    <cellStyle name="Percent 26 7 3 2 2" xfId="23864" xr:uid="{4680543A-4520-4D00-9EA1-F797F0B0DB6B}"/>
    <cellStyle name="Percent 26 7 3 2 3" xfId="41780" xr:uid="{89DC6BD5-8058-483F-AE8B-77BF3DB372D0}"/>
    <cellStyle name="Percent 26 7 3 3" xfId="5974" xr:uid="{0C843344-259C-49E7-9434-EC3A93D3E1EA}"/>
    <cellStyle name="Percent 26 7 3 3 2" xfId="23863" xr:uid="{764AB521-F68F-4A9B-B0A7-8D540CF0DE59}"/>
    <cellStyle name="Percent 26 7 3 3 3" xfId="41779" xr:uid="{BCA40519-CCC0-4540-A09A-2CEA7FFA8852}"/>
    <cellStyle name="Percent 26 7 4" xfId="5976" xr:uid="{84A68E1B-2D37-4124-9D60-2698CDAE90E2}"/>
    <cellStyle name="Percent 26 7 4 2" xfId="23865" xr:uid="{ABCC3675-250B-4DAF-9E7C-8418B9AEF4A8}"/>
    <cellStyle name="Percent 26 7 4 3" xfId="41781" xr:uid="{40F97122-5A9D-4906-AABB-844A8DEAFE0A}"/>
    <cellStyle name="Percent 26 7 5" xfId="5971" xr:uid="{5BC00922-FC44-4074-9396-C2B3BB809B10}"/>
    <cellStyle name="Percent 26 7 5 2" xfId="23860" xr:uid="{81BE959C-1AE6-4804-88AC-020B9E20AE12}"/>
    <cellStyle name="Percent 26 7 5 3" xfId="41776" xr:uid="{D84F9581-070C-405A-ADC4-5718316D47B0}"/>
    <cellStyle name="Percent 26 8" xfId="5977" xr:uid="{E6330127-74FF-4890-B2D2-C7170534F67D}"/>
    <cellStyle name="Percent 26 8 2" xfId="23866" xr:uid="{FBC1DB22-266B-4514-A6F4-BE1EA943F191}"/>
    <cellStyle name="Percent 26 8 3" xfId="41782" xr:uid="{790B56C2-6CBC-4C05-A46B-AC728CCE8EF5}"/>
    <cellStyle name="Percent 26 9" xfId="5960" xr:uid="{1C83D3CA-4DD9-499C-BFD4-2B35076D2207}"/>
    <cellStyle name="Percent 26 9 2" xfId="23849" xr:uid="{357E6DCC-E32D-4ED1-806D-0848F36C7F09}"/>
    <cellStyle name="Percent 26 9 3" xfId="41765" xr:uid="{A00EF8D3-5F0C-4B99-AF09-54C3D1E8AD38}"/>
    <cellStyle name="Percent 27" xfId="3284" xr:uid="{0C90C64B-0E0D-4417-830D-3363F867E3B3}"/>
    <cellStyle name="Percent 27 2" xfId="5979" xr:uid="{E6C64A83-9F80-4456-A5BD-2C38FECC68E0}"/>
    <cellStyle name="Percent 27 2 2" xfId="23868" xr:uid="{183F4999-E6B4-4BC0-B0D8-5BC4C5C96D20}"/>
    <cellStyle name="Percent 27 2 3" xfId="41784" xr:uid="{F5E69992-CE65-4592-ABB1-556209EBC1D1}"/>
    <cellStyle name="Percent 27 3" xfId="5978" xr:uid="{353283D0-DC88-4CD3-A22C-0B3A54A4DD88}"/>
    <cellStyle name="Percent 27 3 2" xfId="23867" xr:uid="{198E23E1-BB6E-42B6-9082-A4D909026B93}"/>
    <cellStyle name="Percent 27 3 3" xfId="41783" xr:uid="{15F73BBD-CF81-46A1-9BD2-F79C1B3A3A7E}"/>
    <cellStyle name="Percent 28" xfId="688" xr:uid="{8E656266-914F-46B5-A822-5AFF9F0A1653}"/>
    <cellStyle name="Percent 29" xfId="685" xr:uid="{F284B587-2B37-4E23-A420-2A4FB30FF330}"/>
    <cellStyle name="Percent 29 2" xfId="22970" xr:uid="{718289CB-0102-4FE0-8F99-8AACD46BB92F}"/>
    <cellStyle name="Percent 29 3" xfId="40889" xr:uid="{615C5067-16A4-40FA-A4D8-BDA09847EE30}"/>
    <cellStyle name="Percent 3" xfId="164" xr:uid="{C0A01B67-B045-4620-B338-E6B2A8778C41}"/>
    <cellStyle name="Percent 3 10" xfId="3286" xr:uid="{98A637DD-DCE5-4B65-AF3E-6AD411469991}"/>
    <cellStyle name="Percent 3 10 10" xfId="3287" xr:uid="{8077B727-ED11-4DEA-8C20-7BB051DFA18D}"/>
    <cellStyle name="Percent 3 10 10 2" xfId="5983" xr:uid="{CD51EEF2-71F0-449F-9AA9-89028E6D180C}"/>
    <cellStyle name="Percent 3 10 10 2 2" xfId="23872" xr:uid="{7D9CE4AB-07E6-41B4-8D3F-0F72595B52B3}"/>
    <cellStyle name="Percent 3 10 10 2 3" xfId="41788" xr:uid="{12D35890-9794-4C9D-BFC2-A66E97D956F8}"/>
    <cellStyle name="Percent 3 10 10 3" xfId="5982" xr:uid="{0FA4D579-6399-490A-B70E-7D3EB1969BA8}"/>
    <cellStyle name="Percent 3 10 10 3 2" xfId="23871" xr:uid="{086CBBE2-3DB7-4D3C-B29F-9A0D552E35D9}"/>
    <cellStyle name="Percent 3 10 10 3 3" xfId="41787" xr:uid="{F2507987-3498-4196-8153-3D589995CF4B}"/>
    <cellStyle name="Percent 3 10 11" xfId="3288" xr:uid="{0E5C8769-8086-4289-A9C9-F888126FBBAB}"/>
    <cellStyle name="Percent 3 10 11 2" xfId="5985" xr:uid="{010FC769-A986-47C2-A8FD-F491B3E21BE2}"/>
    <cellStyle name="Percent 3 10 11 2 2" xfId="23874" xr:uid="{8502C176-A952-4423-A2CE-8CE51177F840}"/>
    <cellStyle name="Percent 3 10 11 2 3" xfId="41790" xr:uid="{67CEE35F-D16A-45BF-8E6E-6848376A6CDC}"/>
    <cellStyle name="Percent 3 10 11 3" xfId="5984" xr:uid="{22E761DB-B8C2-40F2-82FD-883303AD0560}"/>
    <cellStyle name="Percent 3 10 11 3 2" xfId="23873" xr:uid="{C6ADEF17-0356-471B-8DB9-E11E013664FD}"/>
    <cellStyle name="Percent 3 10 11 3 3" xfId="41789" xr:uid="{2193C24F-AA88-4B98-B7AB-EFF4D9634484}"/>
    <cellStyle name="Percent 3 10 12" xfId="3289" xr:uid="{1E8652D8-C864-4C90-9763-05B0C9404787}"/>
    <cellStyle name="Percent 3 10 12 2" xfId="5987" xr:uid="{EB1114DF-AFB1-4797-B542-DED391A47433}"/>
    <cellStyle name="Percent 3 10 12 2 2" xfId="23876" xr:uid="{3EFDC933-6E60-402F-9AB6-362D45E4337C}"/>
    <cellStyle name="Percent 3 10 12 2 3" xfId="41792" xr:uid="{2914ABC5-89B9-4569-A790-5907AC257815}"/>
    <cellStyle name="Percent 3 10 12 3" xfId="5986" xr:uid="{25EE34E5-ACBA-4E11-81C4-CAB920F29418}"/>
    <cellStyle name="Percent 3 10 12 3 2" xfId="23875" xr:uid="{5A32E749-0714-43DF-84CA-F21A116DF04B}"/>
    <cellStyle name="Percent 3 10 12 3 3" xfId="41791" xr:uid="{101604F3-D82B-436E-BC2D-09085FBDB0A4}"/>
    <cellStyle name="Percent 3 10 13" xfId="3290" xr:uid="{F6865730-27FE-4B76-950E-8474000B7658}"/>
    <cellStyle name="Percent 3 10 13 2" xfId="5989" xr:uid="{5C8B8925-CDA6-485B-BE77-DA603DD6C649}"/>
    <cellStyle name="Percent 3 10 13 2 2" xfId="23878" xr:uid="{AA1530EA-1B71-4997-ACF4-BB0341C23163}"/>
    <cellStyle name="Percent 3 10 13 2 3" xfId="41794" xr:uid="{EBA9DDBF-16DE-4DF3-B11A-F404CF0B0AF4}"/>
    <cellStyle name="Percent 3 10 13 3" xfId="5988" xr:uid="{B698C26C-9373-4041-8FE1-F8131BC981A5}"/>
    <cellStyle name="Percent 3 10 13 3 2" xfId="23877" xr:uid="{B8F3948D-B4D2-45E0-8093-9C3533D9BCB2}"/>
    <cellStyle name="Percent 3 10 13 3 3" xfId="41793" xr:uid="{964DE7A8-6C92-459B-99E3-0ED9427C8BD9}"/>
    <cellStyle name="Percent 3 10 14" xfId="3291" xr:uid="{2972EFB7-18F9-44B2-88CE-57F2BF82EF79}"/>
    <cellStyle name="Percent 3 10 14 2" xfId="5991" xr:uid="{5A07B6B0-EB60-482B-A43D-6117E55B4901}"/>
    <cellStyle name="Percent 3 10 14 2 2" xfId="23880" xr:uid="{8838DEA6-7199-47E8-B157-003085F80615}"/>
    <cellStyle name="Percent 3 10 14 2 3" xfId="41796" xr:uid="{32C04208-2FEE-46F8-9C1B-7D7767060F0E}"/>
    <cellStyle name="Percent 3 10 14 3" xfId="5990" xr:uid="{3DD16BA2-AADA-4772-A68C-7B17D6B479CF}"/>
    <cellStyle name="Percent 3 10 14 3 2" xfId="23879" xr:uid="{DE8B2E77-07FB-4CF5-BC01-64094497DADC}"/>
    <cellStyle name="Percent 3 10 14 3 3" xfId="41795" xr:uid="{80D5F70B-9191-4087-A272-C52E3352A841}"/>
    <cellStyle name="Percent 3 10 15" xfId="3292" xr:uid="{AEF3A820-6524-40FD-B4B2-FC41F5B11B10}"/>
    <cellStyle name="Percent 3 10 15 2" xfId="5993" xr:uid="{DC592FC3-1E7B-4B9A-B2AE-2498E76549D8}"/>
    <cellStyle name="Percent 3 10 15 2 2" xfId="23882" xr:uid="{8F85177E-6FEC-4A6D-A2CD-C1FFAF0F19F7}"/>
    <cellStyle name="Percent 3 10 15 2 3" xfId="41798" xr:uid="{F1C3E21C-6739-40B4-85E6-36CE34A393E6}"/>
    <cellStyle name="Percent 3 10 15 3" xfId="5992" xr:uid="{220EADFE-3D40-481F-97D5-579900C58A86}"/>
    <cellStyle name="Percent 3 10 15 3 2" xfId="23881" xr:uid="{1C39FBB1-6853-4BB1-AB03-9BB0513F923F}"/>
    <cellStyle name="Percent 3 10 15 3 3" xfId="41797" xr:uid="{B5060BF7-9C4C-4CF6-9AF6-3E09DD130638}"/>
    <cellStyle name="Percent 3 10 16" xfId="5994" xr:uid="{5EB47BB6-84B8-47A0-BD77-275B9E1FF4F1}"/>
    <cellStyle name="Percent 3 10 16 2" xfId="23883" xr:uid="{F1E28624-FFF2-4C7E-9ED1-9616471F4863}"/>
    <cellStyle name="Percent 3 10 16 3" xfId="41799" xr:uid="{446AAEAA-945B-4F73-8892-297FA52498EF}"/>
    <cellStyle name="Percent 3 10 17" xfId="5981" xr:uid="{7F1F5E16-B5F7-408A-8495-E61DC6458DCD}"/>
    <cellStyle name="Percent 3 10 17 2" xfId="23870" xr:uid="{6AE889BD-203C-4780-92D6-D0602A99BBDE}"/>
    <cellStyle name="Percent 3 10 17 3" xfId="41786" xr:uid="{FD6DBDCE-67EA-4F35-BE68-421F2C7AEBA5}"/>
    <cellStyle name="Percent 3 10 18" xfId="61952" xr:uid="{F23AD529-F01A-429A-9EB7-FB9528C92F4F}"/>
    <cellStyle name="Percent 3 10 2" xfId="3293" xr:uid="{1284D419-57FB-4096-8447-2F6686AF9E28}"/>
    <cellStyle name="Percent 3 10 2 2" xfId="5996" xr:uid="{4ED9CDC7-B074-4276-BB8A-61718A60D1E0}"/>
    <cellStyle name="Percent 3 10 2 2 2" xfId="23885" xr:uid="{BDCE08F0-D47D-4A77-A0F2-16DD16EFA26F}"/>
    <cellStyle name="Percent 3 10 2 2 3" xfId="41801" xr:uid="{281A4B9B-CFAF-478F-A108-C5DAA0CF180A}"/>
    <cellStyle name="Percent 3 10 2 3" xfId="5995" xr:uid="{E16EE8E1-568A-4D69-9339-38EE2804931F}"/>
    <cellStyle name="Percent 3 10 2 3 2" xfId="23884" xr:uid="{76AA0FC1-9C1A-4386-92B6-169ACD8211B7}"/>
    <cellStyle name="Percent 3 10 2 3 3" xfId="41800" xr:uid="{6B328A9A-7B9A-4193-8C9E-A7CE6633C277}"/>
    <cellStyle name="Percent 3 10 3" xfId="3294" xr:uid="{C5B00A88-230A-49C6-A0DB-00AC652C14EC}"/>
    <cellStyle name="Percent 3 10 3 2" xfId="5998" xr:uid="{1B0D0BD6-DC50-4EB8-A722-5BFCEE83DD9C}"/>
    <cellStyle name="Percent 3 10 3 2 2" xfId="23887" xr:uid="{F0753B66-DE1A-449A-A227-3B281EF3009E}"/>
    <cellStyle name="Percent 3 10 3 2 3" xfId="41803" xr:uid="{2F290949-3EB4-4777-B385-E70CD1153A9A}"/>
    <cellStyle name="Percent 3 10 3 3" xfId="5999" xr:uid="{6FAACE9E-2B69-4E5E-9D13-788996A7CA76}"/>
    <cellStyle name="Percent 3 10 3 3 2" xfId="23888" xr:uid="{A8E3A15C-CE00-4ABB-90AD-F405736F4897}"/>
    <cellStyle name="Percent 3 10 3 3 3" xfId="41804" xr:uid="{C11981F3-C0D1-4BB0-A4FB-0F8DFED62871}"/>
    <cellStyle name="Percent 3 10 3 4" xfId="5997" xr:uid="{BBAE7ED9-63F7-4E11-9E65-5F3A2E6D390C}"/>
    <cellStyle name="Percent 3 10 3 4 2" xfId="23886" xr:uid="{42A29BD0-4850-4CE8-8139-8D276D5CDE84}"/>
    <cellStyle name="Percent 3 10 3 4 3" xfId="41802" xr:uid="{2DAF8FAF-1F27-4FE0-B402-1DF9E4278F2F}"/>
    <cellStyle name="Percent 3 10 4" xfId="3295" xr:uid="{2512DBED-F282-4AAE-8E79-3E96BD0C7637}"/>
    <cellStyle name="Percent 3 10 4 2" xfId="6001" xr:uid="{0556A774-4E89-4934-97B9-9D3C5FFE0E0F}"/>
    <cellStyle name="Percent 3 10 4 2 2" xfId="23890" xr:uid="{5F54EAEF-E793-47B1-92B8-414674EDEAE8}"/>
    <cellStyle name="Percent 3 10 4 2 3" xfId="41806" xr:uid="{72D1588F-E749-4E79-9158-348A2BEE23D1}"/>
    <cellStyle name="Percent 3 10 4 3" xfId="6002" xr:uid="{A9A22983-9B03-41D7-A176-5B7359890DAC}"/>
    <cellStyle name="Percent 3 10 4 3 2" xfId="23891" xr:uid="{321C173F-0A09-41DA-BB67-F71036AAE7D1}"/>
    <cellStyle name="Percent 3 10 4 3 3" xfId="41807" xr:uid="{7C1F9945-C280-4424-A30D-C8E50C2B6C99}"/>
    <cellStyle name="Percent 3 10 4 4" xfId="6000" xr:uid="{5F789780-3ACE-4939-A04C-962A74972B27}"/>
    <cellStyle name="Percent 3 10 4 4 2" xfId="23889" xr:uid="{66F44C41-EE26-4E41-8E37-9D4132C83951}"/>
    <cellStyle name="Percent 3 10 4 4 3" xfId="41805" xr:uid="{AEF513C5-80C9-4535-9095-2F01DA8FC1BE}"/>
    <cellStyle name="Percent 3 10 5" xfId="3296" xr:uid="{CC22E3DF-53E2-41A9-8BC0-2E172A7ADF50}"/>
    <cellStyle name="Percent 3 10 5 2" xfId="6004" xr:uid="{BC94DE69-2834-48DA-9AC0-8BF940220FDC}"/>
    <cellStyle name="Percent 3 10 5 2 2" xfId="23893" xr:uid="{0CEE1943-EE41-471C-B197-934CB2625AF8}"/>
    <cellStyle name="Percent 3 10 5 2 3" xfId="41809" xr:uid="{78012F8E-E687-48CB-B6BA-8D38AB010FEB}"/>
    <cellStyle name="Percent 3 10 5 3" xfId="6005" xr:uid="{A4CBD6B8-F3AD-4ABE-A08A-3BDDF11B96AF}"/>
    <cellStyle name="Percent 3 10 5 3 2" xfId="23894" xr:uid="{8EAFDC0B-2AAC-43E9-BA78-C2E1E3EC7E1D}"/>
    <cellStyle name="Percent 3 10 5 3 3" xfId="41810" xr:uid="{19DDAB14-2733-42BC-B497-DD565B174478}"/>
    <cellStyle name="Percent 3 10 5 4" xfId="6003" xr:uid="{F52F95D4-E8E4-4F6B-A5E8-FDDBC93CE4BA}"/>
    <cellStyle name="Percent 3 10 5 4 2" xfId="23892" xr:uid="{7D318B55-4B3A-43F7-9A14-FD69BE35D0CA}"/>
    <cellStyle name="Percent 3 10 5 4 3" xfId="41808" xr:uid="{DD588A5D-4671-4F98-A7BC-FA104B89F9DE}"/>
    <cellStyle name="Percent 3 10 6" xfId="3297" xr:uid="{9CF10A25-F523-4010-88E6-B89A3FAF0F5A}"/>
    <cellStyle name="Percent 3 10 6 2" xfId="6007" xr:uid="{572A07E1-529C-4984-9E07-07378539847B}"/>
    <cellStyle name="Percent 3 10 6 2 2" xfId="23896" xr:uid="{9E523754-67A1-4305-A1F6-6D41E3D63D6F}"/>
    <cellStyle name="Percent 3 10 6 2 3" xfId="41812" xr:uid="{C4B3C3AF-D332-40CA-8839-4C448C074707}"/>
    <cellStyle name="Percent 3 10 6 3" xfId="6008" xr:uid="{4A5C69BD-4A36-457F-9185-CE6C4DF7861E}"/>
    <cellStyle name="Percent 3 10 6 3 2" xfId="23897" xr:uid="{5D2633DE-55A2-4729-9390-5327ABF98E7F}"/>
    <cellStyle name="Percent 3 10 6 3 3" xfId="41813" xr:uid="{625797D2-F493-40D4-A632-8CBA1D49F9FE}"/>
    <cellStyle name="Percent 3 10 6 4" xfId="6006" xr:uid="{75B63C95-E154-4F2B-9A01-2268F9AB637B}"/>
    <cellStyle name="Percent 3 10 6 4 2" xfId="23895" xr:uid="{C37B67F1-3B35-4DEE-92BC-741CB82A5200}"/>
    <cellStyle name="Percent 3 10 6 4 3" xfId="41811" xr:uid="{5E8BBE2E-E95A-43AF-ABF9-D4A709DF3652}"/>
    <cellStyle name="Percent 3 10 7" xfId="3298" xr:uid="{8D44646D-785F-45E1-B684-199984C19535}"/>
    <cellStyle name="Percent 3 10 7 2" xfId="6010" xr:uid="{1C853AF2-F248-4B1E-AF74-E56D029B1041}"/>
    <cellStyle name="Percent 3 10 7 2 2" xfId="23899" xr:uid="{6C4E30BD-6FF1-4CB1-AA25-3E009310B2EC}"/>
    <cellStyle name="Percent 3 10 7 2 3" xfId="41815" xr:uid="{691D23F4-35B3-415F-A7C4-7BD504A5467A}"/>
    <cellStyle name="Percent 3 10 7 3" xfId="6011" xr:uid="{FA9A7A42-3186-4FE0-921B-7BAB212F4F39}"/>
    <cellStyle name="Percent 3 10 7 3 2" xfId="23900" xr:uid="{9064D493-00B0-4841-9057-7D56936AA9F7}"/>
    <cellStyle name="Percent 3 10 7 3 3" xfId="41816" xr:uid="{18D823C2-891C-40C3-8250-30DD013EE886}"/>
    <cellStyle name="Percent 3 10 7 4" xfId="6009" xr:uid="{A4205641-4893-4183-9998-C15C94BD3BC7}"/>
    <cellStyle name="Percent 3 10 7 4 2" xfId="23898" xr:uid="{831FE938-6F83-4044-8B5D-06AD1816C3EF}"/>
    <cellStyle name="Percent 3 10 7 4 3" xfId="41814" xr:uid="{4AB5DD39-8A48-400E-A668-0F201308A51C}"/>
    <cellStyle name="Percent 3 10 8" xfId="3299" xr:uid="{8A3BC38C-19BB-4564-B3C5-AA49F6ABDF14}"/>
    <cellStyle name="Percent 3 10 8 2" xfId="6013" xr:uid="{ED836F10-C620-4450-ACED-ED8FD66EB6B1}"/>
    <cellStyle name="Percent 3 10 8 2 2" xfId="23902" xr:uid="{A73C6507-CC98-43F1-A0AE-35B42BF3DA10}"/>
    <cellStyle name="Percent 3 10 8 2 3" xfId="41818" xr:uid="{BF266C9F-7020-4173-A026-11B31B5207C4}"/>
    <cellStyle name="Percent 3 10 8 3" xfId="6014" xr:uid="{573766B4-711A-40AE-8082-874BB93D7616}"/>
    <cellStyle name="Percent 3 10 8 3 2" xfId="23903" xr:uid="{8C95379F-E6BD-42C2-AB19-D29B0ABBCEDC}"/>
    <cellStyle name="Percent 3 10 8 3 3" xfId="41819" xr:uid="{6CA50383-31FB-47E5-ADDD-6F1815ADB38F}"/>
    <cellStyle name="Percent 3 10 8 4" xfId="6012" xr:uid="{B7B49052-A955-4F83-A5FA-61F385C31A7B}"/>
    <cellStyle name="Percent 3 10 8 4 2" xfId="23901" xr:uid="{F211AECE-FAB0-492A-AFD1-BA8015F60C44}"/>
    <cellStyle name="Percent 3 10 8 4 3" xfId="41817" xr:uid="{4DFA7428-198D-43FB-9D11-ED9999167D3D}"/>
    <cellStyle name="Percent 3 10 9" xfId="3300" xr:uid="{A2AAE6D9-0350-442C-AEF4-BB535A757D3E}"/>
    <cellStyle name="Percent 3 10 9 2" xfId="6016" xr:uid="{7BAA495A-4D80-4092-9ABE-4C417E670251}"/>
    <cellStyle name="Percent 3 10 9 2 2" xfId="23905" xr:uid="{77CE3680-403E-4E6D-AE81-FE8AAFDF67F0}"/>
    <cellStyle name="Percent 3 10 9 2 3" xfId="41821" xr:uid="{39D34CA2-9180-4998-AC42-884F222A101E}"/>
    <cellStyle name="Percent 3 10 9 3" xfId="6017" xr:uid="{0A9E3217-44F4-41C9-BCCA-D4BB24FD2385}"/>
    <cellStyle name="Percent 3 10 9 3 2" xfId="23906" xr:uid="{25419CD1-D7CD-480A-96BA-D965CE1DD152}"/>
    <cellStyle name="Percent 3 10 9 3 3" xfId="41822" xr:uid="{6357D2F4-AB18-4D83-B9E4-D2866678E171}"/>
    <cellStyle name="Percent 3 10 9 4" xfId="6015" xr:uid="{97CF85C1-AE3D-490E-9DE7-3176CE2024E2}"/>
    <cellStyle name="Percent 3 10 9 4 2" xfId="23904" xr:uid="{FB68D154-7A42-4552-AEE6-4BC29F6F5CD6}"/>
    <cellStyle name="Percent 3 10 9 4 3" xfId="41820" xr:uid="{D20F5D74-7EFE-4C4D-97F9-B56E673C849F}"/>
    <cellStyle name="Percent 3 11" xfId="3301" xr:uid="{EE745F36-311C-4847-9F51-E050BE241584}"/>
    <cellStyle name="Percent 3 11 2" xfId="6019" xr:uid="{67C792E5-A9A7-4641-BEF5-7F60B712B34A}"/>
    <cellStyle name="Percent 3 11 2 2" xfId="23908" xr:uid="{0DDADA3B-637C-4BD7-AB6B-2320349F2AE3}"/>
    <cellStyle name="Percent 3 11 2 3" xfId="41824" xr:uid="{6170E2AD-2C59-4962-A33A-94434D88C194}"/>
    <cellStyle name="Percent 3 11 3" xfId="6020" xr:uid="{83F90930-630F-485D-8B99-7019B4C6752D}"/>
    <cellStyle name="Percent 3 11 3 2" xfId="23909" xr:uid="{704B71A3-066D-4E60-8A4F-276FCB666E34}"/>
    <cellStyle name="Percent 3 11 3 3" xfId="41825" xr:uid="{C3BE9CC0-E26A-4268-B48C-ED159586BDE3}"/>
    <cellStyle name="Percent 3 11 4" xfId="6018" xr:uid="{24825D33-094D-4F1A-A41E-08B16BB6AEE2}"/>
    <cellStyle name="Percent 3 11 4 2" xfId="23907" xr:uid="{3D06F136-E564-4142-BD1F-A06A8F65EF81}"/>
    <cellStyle name="Percent 3 11 4 3" xfId="41823" xr:uid="{6AAD0A7C-5563-4210-95F3-E5332E29895F}"/>
    <cellStyle name="Percent 3 12" xfId="3302" xr:uid="{A69E95D6-B762-49CF-8857-10B56499AFCF}"/>
    <cellStyle name="Percent 3 12 2" xfId="6022" xr:uid="{F67C6CFC-21DB-4ED4-871E-88D3AFCFCC24}"/>
    <cellStyle name="Percent 3 12 2 2" xfId="23911" xr:uid="{FDAA2838-40EA-42D8-9823-A2ADE17FFB3B}"/>
    <cellStyle name="Percent 3 12 2 3" xfId="41827" xr:uid="{A8871A66-CCE6-46A3-95FC-FCEA9369F458}"/>
    <cellStyle name="Percent 3 12 3" xfId="6023" xr:uid="{1E561C12-56AB-4C0D-852D-63253F95C64D}"/>
    <cellStyle name="Percent 3 12 3 2" xfId="23912" xr:uid="{71B50E9C-77E9-4D0B-A756-0A71259A95DC}"/>
    <cellStyle name="Percent 3 12 3 3" xfId="41828" xr:uid="{283A68AE-D90B-4FFF-AE45-E1522A964661}"/>
    <cellStyle name="Percent 3 12 4" xfId="6021" xr:uid="{C8DE7E81-AB77-4DD6-ACC9-2CCC673BDE19}"/>
    <cellStyle name="Percent 3 12 4 2" xfId="23910" xr:uid="{2FE7EFCC-D900-44D6-80D6-01C679819E4F}"/>
    <cellStyle name="Percent 3 12 4 3" xfId="41826" xr:uid="{15C2AC38-6685-4A13-9A41-A19C5E1B265F}"/>
    <cellStyle name="Percent 3 13" xfId="3303" xr:uid="{56335868-9F2B-4B44-8D36-2071F99084F7}"/>
    <cellStyle name="Percent 3 13 2" xfId="6025" xr:uid="{62DD9E04-429F-4430-903E-45EC0E0BB8C8}"/>
    <cellStyle name="Percent 3 13 2 2" xfId="23914" xr:uid="{6F10A8EF-AB3B-407A-A29C-271C059AF9B8}"/>
    <cellStyle name="Percent 3 13 2 3" xfId="41830" xr:uid="{2A13DC82-E62B-4E84-9E84-FDEF2D2D34A1}"/>
    <cellStyle name="Percent 3 13 3" xfId="6026" xr:uid="{2B7A6A4B-5F23-44ED-9DF2-5FFD37D82CF3}"/>
    <cellStyle name="Percent 3 13 3 2" xfId="23915" xr:uid="{35C3EA4B-31B4-4F36-BEF3-FD12870D2B25}"/>
    <cellStyle name="Percent 3 13 3 3" xfId="41831" xr:uid="{12CC3667-9240-47E8-A504-1D7E800D999F}"/>
    <cellStyle name="Percent 3 13 4" xfId="6024" xr:uid="{97C6828C-5B15-4072-BDF0-D55749748B8C}"/>
    <cellStyle name="Percent 3 13 4 2" xfId="23913" xr:uid="{9EDCFC62-E21D-448A-AA1E-80BBA8507007}"/>
    <cellStyle name="Percent 3 13 4 3" xfId="41829" xr:uid="{A1A348D7-6E3C-42F0-AD15-254C7FB59016}"/>
    <cellStyle name="Percent 3 14" xfId="3304" xr:uid="{FA9479A8-F6A7-4F72-AD83-5C48A15F91B0}"/>
    <cellStyle name="Percent 3 14 2" xfId="6028" xr:uid="{62FE41A5-21CE-4962-8968-75AD0ACADB5A}"/>
    <cellStyle name="Percent 3 14 2 2" xfId="23917" xr:uid="{5984C4E3-3305-4A15-B338-40A2D3AFA9E5}"/>
    <cellStyle name="Percent 3 14 2 3" xfId="41833" xr:uid="{5887FA89-DF79-4ED5-B965-457C45BCF097}"/>
    <cellStyle name="Percent 3 14 3" xfId="6029" xr:uid="{084E84E1-6C89-42AA-B05F-A35544BFBC9C}"/>
    <cellStyle name="Percent 3 14 3 2" xfId="23918" xr:uid="{BF693747-A4CF-4F3B-B4EB-D4BDADA253B4}"/>
    <cellStyle name="Percent 3 14 3 3" xfId="41834" xr:uid="{497968EE-3B08-449C-932E-A8053654D396}"/>
    <cellStyle name="Percent 3 14 4" xfId="6027" xr:uid="{71F75A77-D919-4CC4-968A-9A76454BBE47}"/>
    <cellStyle name="Percent 3 14 4 2" xfId="23916" xr:uid="{20D3743C-5959-4093-96C2-C4EBAA915DBA}"/>
    <cellStyle name="Percent 3 14 4 3" xfId="41832" xr:uid="{F64EA594-35C3-4C9B-BE7F-D25EF5A4726E}"/>
    <cellStyle name="Percent 3 15" xfId="3305" xr:uid="{E553D182-16FC-4A37-BF9E-4502F1404784}"/>
    <cellStyle name="Percent 3 15 2" xfId="6031" xr:uid="{C923ED6E-A4A9-4236-9036-747D15A951DE}"/>
    <cellStyle name="Percent 3 15 2 2" xfId="23920" xr:uid="{C35ECC7C-111B-47E3-9D12-A6EDD3078017}"/>
    <cellStyle name="Percent 3 15 2 3" xfId="41836" xr:uid="{CF8A5FE5-D663-4455-8E92-8C9A554D9FF8}"/>
    <cellStyle name="Percent 3 15 3" xfId="6032" xr:uid="{DF8FB4FC-8984-4222-A4BB-F3D65F309B32}"/>
    <cellStyle name="Percent 3 15 3 2" xfId="23921" xr:uid="{7A3F764E-1F0F-446D-9327-BA43A364BA3F}"/>
    <cellStyle name="Percent 3 15 3 3" xfId="41837" xr:uid="{52B149B5-31C7-409A-93E1-73640B38F250}"/>
    <cellStyle name="Percent 3 15 4" xfId="6030" xr:uid="{4295D2A3-1C14-45D0-B7B0-BED13AD46CCC}"/>
    <cellStyle name="Percent 3 15 4 2" xfId="23919" xr:uid="{A0286F46-B062-4BA1-8EB1-97BE67323F5A}"/>
    <cellStyle name="Percent 3 15 4 3" xfId="41835" xr:uid="{FE3B73B3-6105-443E-B4DD-79A30E4E3719}"/>
    <cellStyle name="Percent 3 16" xfId="3306" xr:uid="{E0E72104-71B4-4EE7-9CD3-D8EB0F560410}"/>
    <cellStyle name="Percent 3 16 2" xfId="6034" xr:uid="{E425FC76-A528-4FAB-BF1F-E679CA3813D9}"/>
    <cellStyle name="Percent 3 16 2 2" xfId="23923" xr:uid="{9481349C-CC93-4E16-A5E0-417ADFCC7890}"/>
    <cellStyle name="Percent 3 16 2 3" xfId="41839" xr:uid="{46A6EEBA-05E5-4491-8B96-AC1FA0CB19E2}"/>
    <cellStyle name="Percent 3 16 3" xfId="6035" xr:uid="{A3529CDB-68B4-4159-A11D-A01C6B7EE4D7}"/>
    <cellStyle name="Percent 3 16 3 2" xfId="23924" xr:uid="{84565050-D385-44CC-AD12-408E4CE4E20C}"/>
    <cellStyle name="Percent 3 16 3 3" xfId="41840" xr:uid="{AFB6A1C0-6ED1-41F2-8E2E-E81A86551EF6}"/>
    <cellStyle name="Percent 3 16 4" xfId="6033" xr:uid="{ED37044D-C682-42E2-9D4A-77C1A4175248}"/>
    <cellStyle name="Percent 3 16 4 2" xfId="23922" xr:uid="{E3253271-1DEF-4E50-946B-26DD9E43836E}"/>
    <cellStyle name="Percent 3 16 4 3" xfId="41838" xr:uid="{EEDEFEF3-8AF4-48DA-8F69-3B9B7548801B}"/>
    <cellStyle name="Percent 3 17" xfId="3307" xr:uid="{8D1BCFCC-46E6-4F60-A895-884E4B1065C1}"/>
    <cellStyle name="Percent 3 17 2" xfId="6037" xr:uid="{661ACCD7-9C96-40FD-A7EB-84678144D80D}"/>
    <cellStyle name="Percent 3 17 2 2" xfId="23926" xr:uid="{711E4BB5-5A41-4E5B-A950-DDC00B32C516}"/>
    <cellStyle name="Percent 3 17 2 3" xfId="41842" xr:uid="{FEB10A90-8023-4A34-8B77-A46EB0CAF430}"/>
    <cellStyle name="Percent 3 17 3" xfId="6038" xr:uid="{D37AB2B6-E0AB-4603-980E-1BE6083615C6}"/>
    <cellStyle name="Percent 3 17 3 2" xfId="23927" xr:uid="{0674B868-49B2-40C6-9335-18FAF73ECF11}"/>
    <cellStyle name="Percent 3 17 3 3" xfId="41843" xr:uid="{1D9888A8-2500-49F5-BED4-61F298037451}"/>
    <cellStyle name="Percent 3 17 4" xfId="6036" xr:uid="{E8918AE5-A8F0-487E-9D17-472271EBE65B}"/>
    <cellStyle name="Percent 3 17 4 2" xfId="23925" xr:uid="{71E80907-ECC7-4ED8-AAEF-BB079AFC4C96}"/>
    <cellStyle name="Percent 3 17 4 3" xfId="41841" xr:uid="{A544EC7B-7D0D-4312-BFF5-AE8149E76D8F}"/>
    <cellStyle name="Percent 3 18" xfId="3308" xr:uid="{6FAA1307-47F3-4F0A-BA66-7192EB0F346D}"/>
    <cellStyle name="Percent 3 18 2" xfId="6040" xr:uid="{32C5E94E-A48E-41A9-8808-2A905F0D8D22}"/>
    <cellStyle name="Percent 3 18 2 2" xfId="23929" xr:uid="{4E1A8EA6-41ED-4B2E-A670-A9D53EA93254}"/>
    <cellStyle name="Percent 3 18 2 3" xfId="41845" xr:uid="{189E28CC-2B3B-45F6-83ED-DF4522495095}"/>
    <cellStyle name="Percent 3 18 3" xfId="6041" xr:uid="{24A6AF98-B111-45C8-9433-EA6351B90D1B}"/>
    <cellStyle name="Percent 3 18 3 2" xfId="23930" xr:uid="{C121CA36-8560-4FE2-8CE6-BC7547F9D731}"/>
    <cellStyle name="Percent 3 18 3 3" xfId="41846" xr:uid="{C1294160-29B5-440F-A967-B9AC4A93B1A2}"/>
    <cellStyle name="Percent 3 18 4" xfId="6039" xr:uid="{F8455C2F-5BD8-4010-AF15-28E405DC3E3D}"/>
    <cellStyle name="Percent 3 18 4 2" xfId="23928" xr:uid="{E5B5449A-EC7C-49A2-AC75-8254A25C0118}"/>
    <cellStyle name="Percent 3 18 4 3" xfId="41844" xr:uid="{498FD1BD-18F7-4996-A15B-7639A9199907}"/>
    <cellStyle name="Percent 3 19" xfId="3309" xr:uid="{F4AA6B2C-1110-417C-8C24-924412FBF3E7}"/>
    <cellStyle name="Percent 3 19 2" xfId="6043" xr:uid="{9FAE7A05-0F29-427C-B70B-75044D2FE9F7}"/>
    <cellStyle name="Percent 3 19 2 2" xfId="6044" xr:uid="{6F16DBD2-FCCF-41B1-9955-207B90D9EAC8}"/>
    <cellStyle name="Percent 3 19 2 2 2" xfId="23933" xr:uid="{47E0FDC1-DDED-44B3-A054-08CFAA48B156}"/>
    <cellStyle name="Percent 3 19 2 2 3" xfId="41849" xr:uid="{6D3FFB1B-9CCA-4AEF-BDE1-E93BC14E2074}"/>
    <cellStyle name="Percent 3 19 2 3" xfId="23932" xr:uid="{3191D024-9414-4F03-9854-D695414357E2}"/>
    <cellStyle name="Percent 3 19 2 4" xfId="41848" xr:uid="{CA9E949B-1066-4813-9C8C-BB07E62248B0}"/>
    <cellStyle name="Percent 3 19 3" xfId="6045" xr:uid="{6A445DAD-389C-48EC-BB09-F384A84D96A1}"/>
    <cellStyle name="Percent 3 19 3 2" xfId="23934" xr:uid="{DA4D865A-D930-4346-8357-D5F5D7E7CFD1}"/>
    <cellStyle name="Percent 3 19 3 3" xfId="41850" xr:uid="{46481DF7-1A42-43B5-B488-1B5C41ABCFC7}"/>
    <cellStyle name="Percent 3 19 4" xfId="6046" xr:uid="{24842356-B217-494C-9907-F35126F284A9}"/>
    <cellStyle name="Percent 3 19 4 2" xfId="23935" xr:uid="{D71261D5-A81A-4F72-AB2C-6932673263F0}"/>
    <cellStyle name="Percent 3 19 4 3" xfId="41851" xr:uid="{9A9E4267-9C43-43A2-B679-62B536EBA605}"/>
    <cellStyle name="Percent 3 19 5" xfId="6042" xr:uid="{15A2C644-2FC2-4F05-9C73-0AFD9C5C3F88}"/>
    <cellStyle name="Percent 3 19 5 2" xfId="23931" xr:uid="{894AA668-E057-4984-B9EF-FCED79E10C2F}"/>
    <cellStyle name="Percent 3 19 5 3" xfId="41847" xr:uid="{16E2B35B-3123-419F-B725-B537F86C1A28}"/>
    <cellStyle name="Percent 3 2" xfId="165" xr:uid="{1920B5B0-0ADA-49E9-8C88-BB69108FD937}"/>
    <cellStyle name="Percent 3 2 10" xfId="3311" xr:uid="{433726CC-8E82-4D05-9EE8-0816B10B9975}"/>
    <cellStyle name="Percent 3 2 10 2" xfId="6049" xr:uid="{20C5E529-9E78-4DC7-B576-36E51722FD3C}"/>
    <cellStyle name="Percent 3 2 10 2 2" xfId="6050" xr:uid="{41D364A9-2BF1-4A52-AAEF-1A77409D6FD0}"/>
    <cellStyle name="Percent 3 2 10 2 2 2" xfId="23939" xr:uid="{C5B635E0-91FE-46AB-8515-AF4D5F165294}"/>
    <cellStyle name="Percent 3 2 10 2 2 3" xfId="41855" xr:uid="{E39C52E0-E050-4EB3-B107-7C5E834FA97F}"/>
    <cellStyle name="Percent 3 2 10 2 3" xfId="23938" xr:uid="{CC7F8614-48C2-440B-AC95-F30801E41410}"/>
    <cellStyle name="Percent 3 2 10 2 4" xfId="41854" xr:uid="{43580AF2-9176-43A1-B8A1-66FA4FC3E1C9}"/>
    <cellStyle name="Percent 3 2 10 3" xfId="6051" xr:uid="{BBCE3975-DB44-4B51-BC82-21BA3253FB78}"/>
    <cellStyle name="Percent 3 2 10 3 2" xfId="6052" xr:uid="{A0386513-6A53-4DF6-81BB-956EED5BA706}"/>
    <cellStyle name="Percent 3 2 10 3 2 2" xfId="23941" xr:uid="{6DD3A857-B3DA-42E1-9973-C70065CE2CA7}"/>
    <cellStyle name="Percent 3 2 10 3 2 3" xfId="41857" xr:uid="{10F8CD9B-3C23-4379-863F-F9105500D480}"/>
    <cellStyle name="Percent 3 2 10 3 3" xfId="23940" xr:uid="{C59C0AAB-C4B8-40DD-BA72-09EB658CAB0A}"/>
    <cellStyle name="Percent 3 2 10 3 4" xfId="41856" xr:uid="{73A5A6E8-35FD-48D6-9467-3C54F3641EAD}"/>
    <cellStyle name="Percent 3 2 10 4" xfId="6053" xr:uid="{79D79724-49CD-4CA1-861E-5C5929812000}"/>
    <cellStyle name="Percent 3 2 10 4 2" xfId="23942" xr:uid="{4EB6E698-C286-49E0-BC43-E1D6FA4FAB18}"/>
    <cellStyle name="Percent 3 2 10 4 3" xfId="41858" xr:uid="{8C0A36BD-3167-4E14-A17D-9DD9B2E95340}"/>
    <cellStyle name="Percent 3 2 10 5" xfId="6054" xr:uid="{60860EB2-ADD9-4B7E-9D96-255FBDE7C497}"/>
    <cellStyle name="Percent 3 2 10 5 2" xfId="23943" xr:uid="{564910F7-2F61-45A4-92C4-8BBEA9E6290C}"/>
    <cellStyle name="Percent 3 2 10 5 3" xfId="41859" xr:uid="{85AB01FE-7EE3-4BEB-85E8-BC019028C93D}"/>
    <cellStyle name="Percent 3 2 10 6" xfId="6048" xr:uid="{EDAD7947-9071-49AB-AFDE-85046A58ED30}"/>
    <cellStyle name="Percent 3 2 10 6 2" xfId="23937" xr:uid="{2183B9D4-B7AA-4925-B003-C38A14D00C53}"/>
    <cellStyle name="Percent 3 2 10 6 3" xfId="41853" xr:uid="{6294BF7B-2E01-4EDA-9E5E-BA4FD754261E}"/>
    <cellStyle name="Percent 3 2 11" xfId="3312" xr:uid="{C15664EF-A538-465F-90A1-B8B1EF81F508}"/>
    <cellStyle name="Percent 3 2 11 2" xfId="6056" xr:uid="{0ACF3D32-8FE1-49B0-BB90-53A75CF18BFE}"/>
    <cellStyle name="Percent 3 2 11 2 2" xfId="6057" xr:uid="{007B6A46-622C-47C0-9FAF-991F73D91EFF}"/>
    <cellStyle name="Percent 3 2 11 2 2 2" xfId="23946" xr:uid="{66F02CD3-A593-485E-BC62-416D06AA71F0}"/>
    <cellStyle name="Percent 3 2 11 2 2 3" xfId="41862" xr:uid="{0DBC5B70-233E-4C31-A729-0CC3E7D8323F}"/>
    <cellStyle name="Percent 3 2 11 2 3" xfId="23945" xr:uid="{91008D2D-D805-4831-8B73-C0141500A41C}"/>
    <cellStyle name="Percent 3 2 11 2 4" xfId="41861" xr:uid="{DB817B03-EE10-452E-8BCE-EABD62F1C89C}"/>
    <cellStyle name="Percent 3 2 11 3" xfId="6058" xr:uid="{A3FA76B0-0341-4D11-91C0-EDCD9805D2A9}"/>
    <cellStyle name="Percent 3 2 11 3 2" xfId="6059" xr:uid="{98390E35-26EC-4BB6-99DF-70D8C49BDE22}"/>
    <cellStyle name="Percent 3 2 11 3 2 2" xfId="23948" xr:uid="{54544685-32A9-4691-B6B8-2EF8DB88A19D}"/>
    <cellStyle name="Percent 3 2 11 3 2 3" xfId="41864" xr:uid="{8C5CE754-0CC0-4E83-A07A-516DD54F3B38}"/>
    <cellStyle name="Percent 3 2 11 3 3" xfId="23947" xr:uid="{21FD877F-C92D-48BA-B391-163C280C2AB1}"/>
    <cellStyle name="Percent 3 2 11 3 4" xfId="41863" xr:uid="{E1FCAF26-EC8F-4FC5-B15D-8273251ED1A6}"/>
    <cellStyle name="Percent 3 2 11 4" xfId="6060" xr:uid="{A34EFF30-7093-4CF4-8277-A67A74890FDE}"/>
    <cellStyle name="Percent 3 2 11 4 2" xfId="23949" xr:uid="{1AD70BBF-6ECD-4187-90A1-D2D2A121FBD9}"/>
    <cellStyle name="Percent 3 2 11 4 3" xfId="41865" xr:uid="{F3F173D5-034D-46D2-879B-0D92853465CD}"/>
    <cellStyle name="Percent 3 2 11 5" xfId="6061" xr:uid="{4E5610BD-1FB7-45DA-BAF7-AE6780313589}"/>
    <cellStyle name="Percent 3 2 11 5 2" xfId="23950" xr:uid="{4BBADA4C-770C-4E06-A728-B69092A7D266}"/>
    <cellStyle name="Percent 3 2 11 5 3" xfId="41866" xr:uid="{9C94D96A-F4D1-43CD-90AC-D35CEA26BBD8}"/>
    <cellStyle name="Percent 3 2 11 6" xfId="6055" xr:uid="{650221ED-E9C6-44F0-A96A-E90B601A04F2}"/>
    <cellStyle name="Percent 3 2 11 6 2" xfId="23944" xr:uid="{62818162-4694-4B81-BE11-BF4681678DE6}"/>
    <cellStyle name="Percent 3 2 11 6 3" xfId="41860" xr:uid="{4B01B8C6-19DB-4CFE-9D5F-3C39B5BAF8C2}"/>
    <cellStyle name="Percent 3 2 12" xfId="3313" xr:uid="{A6E43651-D8B8-4A15-93C2-79FBE3A14705}"/>
    <cellStyle name="Percent 3 2 12 2" xfId="6063" xr:uid="{7FDCE83A-3010-4E8A-83EE-CB5C56447BD4}"/>
    <cellStyle name="Percent 3 2 12 2 2" xfId="6064" xr:uid="{8EA2A79A-0E60-4D30-8EA2-EAADF6767EA5}"/>
    <cellStyle name="Percent 3 2 12 2 2 2" xfId="23953" xr:uid="{404782B5-9570-496C-AD50-F14CCD685722}"/>
    <cellStyle name="Percent 3 2 12 2 2 3" xfId="41869" xr:uid="{2660DAA8-0413-49CD-91C2-4BA3A693FFE9}"/>
    <cellStyle name="Percent 3 2 12 2 3" xfId="23952" xr:uid="{8F06592A-19A6-4764-9E28-8E1FD05ABBD6}"/>
    <cellStyle name="Percent 3 2 12 2 4" xfId="41868" xr:uid="{3D2F328F-0E54-466C-9B5C-E1E44BA312EA}"/>
    <cellStyle name="Percent 3 2 12 3" xfId="6065" xr:uid="{7FCAEAE0-0470-44A2-B0CB-BAA08BA6E35C}"/>
    <cellStyle name="Percent 3 2 12 3 2" xfId="6066" xr:uid="{0FF3E5BB-F3B3-477A-B6A6-B74EABB0FA6A}"/>
    <cellStyle name="Percent 3 2 12 3 2 2" xfId="23955" xr:uid="{C84776FE-B80C-496A-AC55-693DC5DDB7B2}"/>
    <cellStyle name="Percent 3 2 12 3 2 3" xfId="41871" xr:uid="{9BE7B6ED-ABAE-4919-BDD0-7645A527A25A}"/>
    <cellStyle name="Percent 3 2 12 3 3" xfId="23954" xr:uid="{6D3CE51C-848E-47EF-ABD0-0DBB74C7A047}"/>
    <cellStyle name="Percent 3 2 12 3 4" xfId="41870" xr:uid="{77FC897A-17B1-45B9-AB27-79A81C7391BB}"/>
    <cellStyle name="Percent 3 2 12 4" xfId="6067" xr:uid="{FBAD8D90-D148-47D7-9B5B-592E294798EA}"/>
    <cellStyle name="Percent 3 2 12 4 2" xfId="23956" xr:uid="{5DFD5FC4-6328-4BD6-ADEF-D017B4D06F85}"/>
    <cellStyle name="Percent 3 2 12 4 3" xfId="41872" xr:uid="{AF3CDBEC-7865-4477-8543-56901E3008DD}"/>
    <cellStyle name="Percent 3 2 12 5" xfId="6068" xr:uid="{B162D02C-4596-4F34-A508-66291BEB9305}"/>
    <cellStyle name="Percent 3 2 12 5 2" xfId="23957" xr:uid="{D04F1F68-C56B-40AB-9298-1A4B6F304EB2}"/>
    <cellStyle name="Percent 3 2 12 5 3" xfId="41873" xr:uid="{27C69D46-19AA-4833-A988-E9C9E330F0AF}"/>
    <cellStyle name="Percent 3 2 12 6" xfId="6062" xr:uid="{A57F27FD-B851-4611-A6DC-AF32DE56E7AE}"/>
    <cellStyle name="Percent 3 2 12 6 2" xfId="23951" xr:uid="{1ABCADC4-7621-45F9-96E8-72EABD309646}"/>
    <cellStyle name="Percent 3 2 12 6 3" xfId="41867" xr:uid="{0826A55A-9DF8-4A9C-99D5-A047A422C0BA}"/>
    <cellStyle name="Percent 3 2 13" xfId="3314" xr:uid="{AC54E3DF-C102-4F70-8912-7561B57340EC}"/>
    <cellStyle name="Percent 3 2 13 2" xfId="6070" xr:uid="{FC8B2C70-9F02-4E62-8A53-F782F32A9858}"/>
    <cellStyle name="Percent 3 2 13 2 2" xfId="6071" xr:uid="{50DFB261-DC58-4B0E-B413-813581457A3D}"/>
    <cellStyle name="Percent 3 2 13 2 2 2" xfId="23960" xr:uid="{4E291346-30A4-44A1-A615-A2945771E517}"/>
    <cellStyle name="Percent 3 2 13 2 2 3" xfId="41876" xr:uid="{A718B7AD-81ED-4733-965F-65238E44CC34}"/>
    <cellStyle name="Percent 3 2 13 2 3" xfId="23959" xr:uid="{A79A7F8B-B6D8-4D70-A566-B17AAF25489B}"/>
    <cellStyle name="Percent 3 2 13 2 4" xfId="41875" xr:uid="{CFE9095B-86C1-41CE-BA2E-BCECF5BFB721}"/>
    <cellStyle name="Percent 3 2 13 3" xfId="6072" xr:uid="{D30D770A-6104-4594-8D87-35BE2B774FD1}"/>
    <cellStyle name="Percent 3 2 13 3 2" xfId="6073" xr:uid="{6E0FDDA5-0F0A-4AFD-A299-002F78493213}"/>
    <cellStyle name="Percent 3 2 13 3 2 2" xfId="23962" xr:uid="{3CBD960F-AFFE-44EE-A139-01F70DFAEE46}"/>
    <cellStyle name="Percent 3 2 13 3 2 3" xfId="41878" xr:uid="{6AAF3B41-386D-4E2D-BDCD-B55400B95BD1}"/>
    <cellStyle name="Percent 3 2 13 3 3" xfId="23961" xr:uid="{0F741E19-5E79-439B-8EA1-4A1CB966CE30}"/>
    <cellStyle name="Percent 3 2 13 3 4" xfId="41877" xr:uid="{18495E4D-FD14-45B9-B5EF-AABC838DB46C}"/>
    <cellStyle name="Percent 3 2 13 4" xfId="6074" xr:uid="{1CBD7A89-2EEC-4D5C-A669-1F196A62A65E}"/>
    <cellStyle name="Percent 3 2 13 4 2" xfId="23963" xr:uid="{077C1906-A6C4-4C31-8135-0C366517D4EE}"/>
    <cellStyle name="Percent 3 2 13 4 3" xfId="41879" xr:uid="{E00F4EFE-BC72-44FC-A6F6-AF120D9DDE2F}"/>
    <cellStyle name="Percent 3 2 13 5" xfId="6075" xr:uid="{F2DA1F24-805A-478D-B63D-DD6FA9F1E098}"/>
    <cellStyle name="Percent 3 2 13 5 2" xfId="23964" xr:uid="{9792003A-F0F4-4676-8500-9161E6AF6621}"/>
    <cellStyle name="Percent 3 2 13 5 3" xfId="41880" xr:uid="{927953A0-3879-42E1-8E7A-83C4892B3732}"/>
    <cellStyle name="Percent 3 2 13 6" xfId="6069" xr:uid="{4EC37179-6877-466D-BA01-0827B7814B0B}"/>
    <cellStyle name="Percent 3 2 13 6 2" xfId="23958" xr:uid="{252A4432-EF99-4E67-8238-B1FC3A23A332}"/>
    <cellStyle name="Percent 3 2 13 6 3" xfId="41874" xr:uid="{C8E965D4-4116-4B52-AD87-A029380014C0}"/>
    <cellStyle name="Percent 3 2 14" xfId="3315" xr:uid="{A4D43503-7E9C-4A7E-B9A4-C133AD2E3A4F}"/>
    <cellStyle name="Percent 3 2 14 2" xfId="6077" xr:uid="{EBA54511-9385-4334-99A5-071639480B93}"/>
    <cellStyle name="Percent 3 2 14 2 2" xfId="6078" xr:uid="{CA7D4EBA-A14D-470D-991D-92F5053D01EC}"/>
    <cellStyle name="Percent 3 2 14 2 2 2" xfId="23967" xr:uid="{F8F0F02B-A00A-43A5-89E6-114BC0B3BA65}"/>
    <cellStyle name="Percent 3 2 14 2 2 3" xfId="41883" xr:uid="{2C8CC3E3-82CF-4FB5-9FA4-7F85851A33E9}"/>
    <cellStyle name="Percent 3 2 14 2 3" xfId="23966" xr:uid="{0EE7E27C-BD3E-4F34-A631-B8C28C2626A6}"/>
    <cellStyle name="Percent 3 2 14 2 4" xfId="41882" xr:uid="{CF157598-9699-460A-B19F-DCDF339D6DA1}"/>
    <cellStyle name="Percent 3 2 14 3" xfId="6079" xr:uid="{9E8FF21E-36FD-4D32-88A7-5D48A04048BA}"/>
    <cellStyle name="Percent 3 2 14 3 2" xfId="6080" xr:uid="{E8FE4D4D-07B1-45A2-B013-A2B8F51B0D9D}"/>
    <cellStyle name="Percent 3 2 14 3 2 2" xfId="23969" xr:uid="{EDACCA30-A385-454D-8381-5BA33261B8E1}"/>
    <cellStyle name="Percent 3 2 14 3 2 3" xfId="41885" xr:uid="{116C56E9-26F3-4B93-A100-033C8422F7A0}"/>
    <cellStyle name="Percent 3 2 14 3 3" xfId="23968" xr:uid="{361B423F-24A1-4001-90A2-CBA85AA286E1}"/>
    <cellStyle name="Percent 3 2 14 3 4" xfId="41884" xr:uid="{FC31A7F9-889A-4480-9F87-CA5E11795E47}"/>
    <cellStyle name="Percent 3 2 14 4" xfId="6081" xr:uid="{4A4A382E-C8D3-4955-B8C6-D611745D3C4B}"/>
    <cellStyle name="Percent 3 2 14 4 2" xfId="23970" xr:uid="{CA83A9FE-FE87-4BFB-9F94-CFC38A59ED20}"/>
    <cellStyle name="Percent 3 2 14 4 3" xfId="41886" xr:uid="{3DC11CF5-F2F8-4BE2-812B-E396093DE2F2}"/>
    <cellStyle name="Percent 3 2 14 5" xfId="6082" xr:uid="{01A1E369-BFEC-45AF-99AE-47B59B8B2EC9}"/>
    <cellStyle name="Percent 3 2 14 5 2" xfId="23971" xr:uid="{15FD54D4-C770-415D-8E03-F59E07853EC9}"/>
    <cellStyle name="Percent 3 2 14 5 3" xfId="41887" xr:uid="{EA73BB12-8A02-4EB5-A19C-0A6A30D6EC27}"/>
    <cellStyle name="Percent 3 2 14 6" xfId="6076" xr:uid="{8841F496-B5D0-424E-8550-BECC6DEDEA8B}"/>
    <cellStyle name="Percent 3 2 14 6 2" xfId="23965" xr:uid="{9721CA18-5DD9-4A3A-BF6D-3732657FFF1B}"/>
    <cellStyle name="Percent 3 2 14 6 3" xfId="41881" xr:uid="{8CAB0157-CEC9-4CD9-9EFB-05FEB5C0FDD4}"/>
    <cellStyle name="Percent 3 2 15" xfId="3316" xr:uid="{9A6B7DDD-DE0A-4101-B328-F42703A9B7A4}"/>
    <cellStyle name="Percent 3 2 15 2" xfId="6084" xr:uid="{7A750CE6-A5B2-4405-9CC2-E30157EEDC9A}"/>
    <cellStyle name="Percent 3 2 15 2 2" xfId="6085" xr:uid="{BF932DED-A66F-4AFE-8E5C-C2495D4085ED}"/>
    <cellStyle name="Percent 3 2 15 2 2 2" xfId="23974" xr:uid="{F3B012F2-BB18-4D16-A7A9-7A450CB5C427}"/>
    <cellStyle name="Percent 3 2 15 2 2 3" xfId="41890" xr:uid="{F196F536-A373-4F70-A44D-0F7EACCAE715}"/>
    <cellStyle name="Percent 3 2 15 2 3" xfId="23973" xr:uid="{6919455E-DE3F-4FDE-BC29-CF9E81AA4A14}"/>
    <cellStyle name="Percent 3 2 15 2 4" xfId="41889" xr:uid="{5F979E54-7A22-4570-AA76-11D0BD6D5832}"/>
    <cellStyle name="Percent 3 2 15 3" xfId="6086" xr:uid="{028BC00A-AC41-4B74-A4A4-D6EC8588AA7B}"/>
    <cellStyle name="Percent 3 2 15 3 2" xfId="6087" xr:uid="{D8016780-D23C-4760-BF8E-442DC1E80B2D}"/>
    <cellStyle name="Percent 3 2 15 3 2 2" xfId="23976" xr:uid="{1CB06D81-2644-4467-A7E5-A80097EFE7B6}"/>
    <cellStyle name="Percent 3 2 15 3 2 3" xfId="41892" xr:uid="{155418C0-B861-47B2-A166-272753FC3FA1}"/>
    <cellStyle name="Percent 3 2 15 3 3" xfId="23975" xr:uid="{DC6375A3-866F-42A7-81D8-340DD4FA7B9D}"/>
    <cellStyle name="Percent 3 2 15 3 4" xfId="41891" xr:uid="{46A7AD6B-EAD4-4C5B-8D34-47450A6FD254}"/>
    <cellStyle name="Percent 3 2 15 4" xfId="6088" xr:uid="{8B6F9834-B632-4EB0-A205-666296F4F268}"/>
    <cellStyle name="Percent 3 2 15 4 2" xfId="23977" xr:uid="{39FB8CEE-2C50-4849-B086-A83292F10A22}"/>
    <cellStyle name="Percent 3 2 15 4 3" xfId="41893" xr:uid="{57E98286-38E5-4D4B-BB20-4FFE47539EEA}"/>
    <cellStyle name="Percent 3 2 15 5" xfId="6089" xr:uid="{40F12312-EDD6-41FE-98CD-0E9BAFABF521}"/>
    <cellStyle name="Percent 3 2 15 5 2" xfId="23978" xr:uid="{DA1C61C0-2D93-447F-9069-7086B012706C}"/>
    <cellStyle name="Percent 3 2 15 5 3" xfId="41894" xr:uid="{F4DAC5C3-C727-49E2-AEF3-91286F765611}"/>
    <cellStyle name="Percent 3 2 15 6" xfId="6083" xr:uid="{DCB6CD2D-2A6B-4D5E-8D7F-47D29A61A32B}"/>
    <cellStyle name="Percent 3 2 15 6 2" xfId="23972" xr:uid="{0C37C33D-6630-4537-B6A2-364D7FA2F2B6}"/>
    <cellStyle name="Percent 3 2 15 6 3" xfId="41888" xr:uid="{D47C68D6-DEC4-4670-BCF0-D2DCADEA3C4D}"/>
    <cellStyle name="Percent 3 2 16" xfId="3317" xr:uid="{12D718B8-1C18-4534-A996-FDC7B099E68B}"/>
    <cellStyle name="Percent 3 2 16 2" xfId="6091" xr:uid="{9402A018-A733-40A3-87EC-E1C472D97D6B}"/>
    <cellStyle name="Percent 3 2 16 2 2" xfId="6092" xr:uid="{27197F8A-9DD6-4524-9AAC-F4812F435B45}"/>
    <cellStyle name="Percent 3 2 16 2 2 2" xfId="23981" xr:uid="{84015F66-03C6-46EA-A1EA-F322FF348810}"/>
    <cellStyle name="Percent 3 2 16 2 2 3" xfId="41897" xr:uid="{AB2B9536-2105-43FF-9FE5-E411B49E1794}"/>
    <cellStyle name="Percent 3 2 16 2 3" xfId="23980" xr:uid="{B89905E4-C9EF-45CD-9767-CF9D0241C8AC}"/>
    <cellStyle name="Percent 3 2 16 2 4" xfId="41896" xr:uid="{6C48E638-ADD8-40BA-B74E-9D44407B05FD}"/>
    <cellStyle name="Percent 3 2 16 3" xfId="6093" xr:uid="{D0A605B6-9E9F-42AE-A69D-3760FFC0DF21}"/>
    <cellStyle name="Percent 3 2 16 3 2" xfId="6094" xr:uid="{D088DEAD-8B0B-4137-ADFD-ADC12F4AF9B5}"/>
    <cellStyle name="Percent 3 2 16 3 2 2" xfId="23983" xr:uid="{C6B9EA3A-5120-45FA-8975-F00D15269AF1}"/>
    <cellStyle name="Percent 3 2 16 3 2 3" xfId="41899" xr:uid="{4E175057-2C5B-4055-96B3-B5983092281C}"/>
    <cellStyle name="Percent 3 2 16 3 3" xfId="23982" xr:uid="{98DCA00D-9772-4D99-A882-1B824C68713A}"/>
    <cellStyle name="Percent 3 2 16 3 4" xfId="41898" xr:uid="{08B364B7-486E-4A78-B8E3-AB1B50434C72}"/>
    <cellStyle name="Percent 3 2 16 4" xfId="6095" xr:uid="{CAA3AFF4-5593-418C-852E-0CE9A4EC6AE0}"/>
    <cellStyle name="Percent 3 2 16 4 2" xfId="23984" xr:uid="{4B2DA045-9DC2-46E7-B27F-58A681351509}"/>
    <cellStyle name="Percent 3 2 16 4 3" xfId="41900" xr:uid="{A2D8F966-C26A-40CB-96E0-8FECD19D859B}"/>
    <cellStyle name="Percent 3 2 16 5" xfId="6096" xr:uid="{EB1C3A24-BB24-4E58-8AFB-0BACDEDD85EE}"/>
    <cellStyle name="Percent 3 2 16 5 2" xfId="23985" xr:uid="{D9106B65-6AEF-46DF-9FAA-597EB4D7EB5C}"/>
    <cellStyle name="Percent 3 2 16 5 3" xfId="41901" xr:uid="{78C23ECC-7A1A-4AA4-AD70-5CCA427465E6}"/>
    <cellStyle name="Percent 3 2 16 6" xfId="6090" xr:uid="{87CB5C3B-1FB5-467A-A5AC-9A70E7232A44}"/>
    <cellStyle name="Percent 3 2 16 6 2" xfId="23979" xr:uid="{C78ECDCF-793A-47C9-BF8F-220FA2DD13BB}"/>
    <cellStyle name="Percent 3 2 16 6 3" xfId="41895" xr:uid="{72D070FA-310C-42C2-AA12-72D4216EF7C9}"/>
    <cellStyle name="Percent 3 2 17" xfId="3310" xr:uid="{6A37863F-C368-4AB5-938B-654358286B42}"/>
    <cellStyle name="Percent 3 2 17 2" xfId="6098" xr:uid="{4EDDA15F-900B-4AB2-9BF6-BADFE323655A}"/>
    <cellStyle name="Percent 3 2 17 2 2" xfId="23987" xr:uid="{AC95C334-9C70-456A-8E37-556BE8BFDD2A}"/>
    <cellStyle name="Percent 3 2 17 2 3" xfId="41903" xr:uid="{468B0FCB-7727-48B9-97FB-1005056E4DE3}"/>
    <cellStyle name="Percent 3 2 17 3" xfId="6097" xr:uid="{ED5E2E3A-08C7-4E5D-A08A-E8D5DC15061C}"/>
    <cellStyle name="Percent 3 2 17 3 2" xfId="23986" xr:uid="{10E85986-B2F4-4549-8415-4612821CA61E}"/>
    <cellStyle name="Percent 3 2 17 3 3" xfId="41902" xr:uid="{FA446328-4A84-4C78-A611-CB04FAD81142}"/>
    <cellStyle name="Percent 3 2 18" xfId="6099" xr:uid="{D01B9EC5-D8A9-49F6-B869-7F00C990F389}"/>
    <cellStyle name="Percent 3 2 18 2" xfId="23988" xr:uid="{78B7043F-D9BB-468A-95FC-FD1F798860DD}"/>
    <cellStyle name="Percent 3 2 18 3" xfId="41904" xr:uid="{8AC6102B-6D97-41E2-9AC6-799821B5E5D9}"/>
    <cellStyle name="Percent 3 2 19" xfId="6100" xr:uid="{FE57DFB8-0A7C-4BE0-A7E3-666BDA4F1596}"/>
    <cellStyle name="Percent 3 2 19 2" xfId="23989" xr:uid="{FC0DBC62-5717-4755-A323-E320C0C240FB}"/>
    <cellStyle name="Percent 3 2 19 3" xfId="41905" xr:uid="{98852E08-FB6C-47D8-8D58-9D851AE60657}"/>
    <cellStyle name="Percent 3 2 2" xfId="166" xr:uid="{B20F7F35-D41C-427A-ABC7-246C14F47570}"/>
    <cellStyle name="Percent 3 2 2 2" xfId="378" xr:uid="{1C2D50CD-FFDA-44CC-ADCC-4DA3F6AC95B3}"/>
    <cellStyle name="Percent 3 2 2 2 2" xfId="5177" xr:uid="{FCF18A94-5D10-496D-8C19-63471411831B}"/>
    <cellStyle name="Percent 3 2 2 2 2 2" xfId="6104" xr:uid="{6CF9368C-845B-471E-873A-0F016BE2D97C}"/>
    <cellStyle name="Percent 3 2 2 2 2 2 2" xfId="23993" xr:uid="{10488D75-9B2E-4FC2-8E1B-6E1C20093A08}"/>
    <cellStyle name="Percent 3 2 2 2 2 2 3" xfId="41909" xr:uid="{3EE29B0D-AC47-44A9-BF02-7D6FC25DAB51}"/>
    <cellStyle name="Percent 3 2 2 2 2 3" xfId="6103" xr:uid="{DAE24860-110C-4939-AEA5-857DCB1D7FA1}"/>
    <cellStyle name="Percent 3 2 2 2 2 3 2" xfId="23992" xr:uid="{0C0E90F6-D3B3-463F-8C59-72F718A0BC1B}"/>
    <cellStyle name="Percent 3 2 2 2 2 3 3" xfId="41908" xr:uid="{0374FD24-A8A3-403D-9A09-555B64249846}"/>
    <cellStyle name="Percent 3 2 2 2 3" xfId="6105" xr:uid="{4B17C8E8-25A9-4414-B099-B2804CFFEC6B}"/>
    <cellStyle name="Percent 3 2 2 2 3 2" xfId="6106" xr:uid="{A3250B03-B732-4368-B4D2-D5D69DB895FC}"/>
    <cellStyle name="Percent 3 2 2 2 3 2 2" xfId="23995" xr:uid="{662DAD37-28D8-4A1A-A1F6-75016AF63F23}"/>
    <cellStyle name="Percent 3 2 2 2 3 2 3" xfId="41911" xr:uid="{C232365E-1EDC-47A3-9F34-7CC53EAB396B}"/>
    <cellStyle name="Percent 3 2 2 2 3 3" xfId="23994" xr:uid="{1F9B944F-8F45-47E2-915B-0D6001636AB2}"/>
    <cellStyle name="Percent 3 2 2 2 3 4" xfId="41910" xr:uid="{36AEF56F-CA4E-4115-93BF-14552FE87D49}"/>
    <cellStyle name="Percent 3 2 2 2 4" xfId="6107" xr:uid="{96D6D304-96B3-48A9-940C-1AAB64119CF3}"/>
    <cellStyle name="Percent 3 2 2 2 4 2" xfId="23996" xr:uid="{7E55F2CC-EDB6-41F3-BF86-A6B22289FD20}"/>
    <cellStyle name="Percent 3 2 2 2 4 3" xfId="41912" xr:uid="{AAA1AC5E-5422-4D0F-8FCF-37B8D2FD4F5C}"/>
    <cellStyle name="Percent 3 2 2 2 5" xfId="6108" xr:uid="{DEA678C4-C617-477A-8E9C-51AD47C0CE90}"/>
    <cellStyle name="Percent 3 2 2 2 5 2" xfId="23997" xr:uid="{F88E8D8A-E799-485B-A795-61ADD271AA04}"/>
    <cellStyle name="Percent 3 2 2 2 5 3" xfId="41913" xr:uid="{FA823514-2B2A-4F57-9ABA-63234338936A}"/>
    <cellStyle name="Percent 3 2 2 2 6" xfId="6102" xr:uid="{EE3784FB-3689-4F9E-AC0D-D9606D810F0C}"/>
    <cellStyle name="Percent 3 2 2 2 6 2" xfId="23991" xr:uid="{867C9422-4061-418B-AF75-BDFAE9396741}"/>
    <cellStyle name="Percent 3 2 2 2 6 3" xfId="41907" xr:uid="{7F8CE8B0-5DFC-423D-A0E7-C41AEF40EE2E}"/>
    <cellStyle name="Percent 3 2 2 2 7" xfId="3319" xr:uid="{5A8E66C5-416B-44F3-B202-EFA27106681E}"/>
    <cellStyle name="Percent 3 2 2 3" xfId="3318" xr:uid="{5E096DF2-4638-46D2-9595-455B6E00A7C9}"/>
    <cellStyle name="Percent 3 2 2 3 2" xfId="6110" xr:uid="{FF21FE17-558E-4469-AE41-9C02A8111DBE}"/>
    <cellStyle name="Percent 3 2 2 3 2 2" xfId="23999" xr:uid="{C1BEA2C7-DD45-4E2C-97AE-DFD7944AB3F2}"/>
    <cellStyle name="Percent 3 2 2 3 2 3" xfId="41915" xr:uid="{1304DFB8-1C1A-497E-A8A7-2489A1A4A863}"/>
    <cellStyle name="Percent 3 2 2 3 3" xfId="6109" xr:uid="{2FD3F760-E3C2-4160-9E55-A53F504BBECC}"/>
    <cellStyle name="Percent 3 2 2 3 3 2" xfId="23998" xr:uid="{1EFEA6A4-FA3B-49EB-A68B-464B5B691867}"/>
    <cellStyle name="Percent 3 2 2 3 3 3" xfId="41914" xr:uid="{55390C30-06C9-4976-BCB8-15DFE8A7EAFF}"/>
    <cellStyle name="Percent 3 2 2 4" xfId="6111" xr:uid="{4CFC82A1-6159-427F-9591-373408C71ADE}"/>
    <cellStyle name="Percent 3 2 2 4 2" xfId="6112" xr:uid="{24AF5AE2-9612-452C-9EFE-A84F64A7A247}"/>
    <cellStyle name="Percent 3 2 2 4 2 2" xfId="24001" xr:uid="{12D71CF5-E051-4DDE-9E0E-8BAA81129240}"/>
    <cellStyle name="Percent 3 2 2 4 2 3" xfId="41917" xr:uid="{4CBBBB7E-53F1-4AC4-8746-BD412C455DBA}"/>
    <cellStyle name="Percent 3 2 2 4 3" xfId="24000" xr:uid="{49B28223-0A8B-4BF7-81E7-549BAD49E0F7}"/>
    <cellStyle name="Percent 3 2 2 4 4" xfId="41916" xr:uid="{AEA80E9F-A703-4AE5-B3D5-EE30BE88ED63}"/>
    <cellStyle name="Percent 3 2 2 5" xfId="6113" xr:uid="{15AFBB9D-1A8B-4B07-A2AC-92593A19A5CC}"/>
    <cellStyle name="Percent 3 2 2 5 2" xfId="24002" xr:uid="{D551CE6B-1957-447E-893B-1273B403440A}"/>
    <cellStyle name="Percent 3 2 2 5 3" xfId="41918" xr:uid="{ED3AC3B7-8FC2-44FD-B0DE-7C72302977E7}"/>
    <cellStyle name="Percent 3 2 2 6" xfId="6114" xr:uid="{64EA92E5-3310-4869-9CEA-C1C44B10027E}"/>
    <cellStyle name="Percent 3 2 2 6 2" xfId="24003" xr:uid="{4FD782E1-B6CA-4BB4-9E2F-6979DCF64A8A}"/>
    <cellStyle name="Percent 3 2 2 6 3" xfId="41919" xr:uid="{4BFF23B9-DB13-4210-AC19-59FF95BA2800}"/>
    <cellStyle name="Percent 3 2 2 7" xfId="6101" xr:uid="{D6E0E6D3-76C4-4538-A286-B8EE0309A93C}"/>
    <cellStyle name="Percent 3 2 2 7 2" xfId="23990" xr:uid="{D3C2F4EF-918F-4F18-BD74-984A776B60C3}"/>
    <cellStyle name="Percent 3 2 2 7 3" xfId="41906" xr:uid="{E9D74CBD-99F1-4C65-98B6-78512602C3C1}"/>
    <cellStyle name="Percent 3 2 2 8" xfId="58917" xr:uid="{13456E40-1674-4505-9116-C28DFC662AFC}"/>
    <cellStyle name="Percent 3 2 20" xfId="6047" xr:uid="{48D985C6-B9B7-4DE1-A01B-1838016BF272}"/>
    <cellStyle name="Percent 3 2 20 2" xfId="23936" xr:uid="{863A3CBB-6BCC-4885-98F5-DD47E7718460}"/>
    <cellStyle name="Percent 3 2 20 3" xfId="41852" xr:uid="{EE9B24E3-C714-4AE5-A7A1-D014B429AB68}"/>
    <cellStyle name="Percent 3 2 21" xfId="58916" xr:uid="{4708C04B-A02F-4FC9-91BE-30C5A9AF9196}"/>
    <cellStyle name="Percent 3 2 22" xfId="813" xr:uid="{62624638-74D8-4FC7-A74B-6D25F5C9534F}"/>
    <cellStyle name="Percent 3 2 3" xfId="814" xr:uid="{16CB356F-938F-46BD-8C0D-F1E245BD45B0}"/>
    <cellStyle name="Percent 3 2 3 2" xfId="3320" xr:uid="{BE067E78-582D-4BAC-8C5D-B238339BE2C1}"/>
    <cellStyle name="Percent 3 2 3 2 2" xfId="6117" xr:uid="{BA6D4FAB-9514-44A7-AF53-598E28DAE8F0}"/>
    <cellStyle name="Percent 3 2 3 2 2 2" xfId="24006" xr:uid="{B0B4B6DC-95A2-4B1C-8932-7D02A7CE7754}"/>
    <cellStyle name="Percent 3 2 3 2 2 3" xfId="41922" xr:uid="{CD7EC27A-DBBA-42CD-8CF6-958ED1DA8619}"/>
    <cellStyle name="Percent 3 2 3 2 3" xfId="6118" xr:uid="{B098AC94-672A-4A40-98C6-B35A73265E9E}"/>
    <cellStyle name="Percent 3 2 3 2 3 2" xfId="24007" xr:uid="{9B0405D6-5EB1-4F97-B929-8480486BA3CA}"/>
    <cellStyle name="Percent 3 2 3 2 3 3" xfId="41923" xr:uid="{AEDCB6D9-A8AE-4EF1-B8A3-9D0A57490FF9}"/>
    <cellStyle name="Percent 3 2 3 2 4" xfId="6116" xr:uid="{C448BCBA-F306-481A-8F16-333527DA9062}"/>
    <cellStyle name="Percent 3 2 3 2 4 2" xfId="24005" xr:uid="{6E4F62E9-C87D-4AF2-A5DD-77C4EB097113}"/>
    <cellStyle name="Percent 3 2 3 2 4 3" xfId="41921" xr:uid="{F3810690-6B0D-417C-8D82-16A8F5023BC8}"/>
    <cellStyle name="Percent 3 2 3 3" xfId="6119" xr:uid="{DF976A5B-7FFD-4E91-AC53-6CC81E072E05}"/>
    <cellStyle name="Percent 3 2 3 3 2" xfId="6120" xr:uid="{E414BB83-DCCB-47FB-A488-D2025DA7E587}"/>
    <cellStyle name="Percent 3 2 3 3 2 2" xfId="24009" xr:uid="{42B9FD23-9A06-4BF3-A94F-29954F883888}"/>
    <cellStyle name="Percent 3 2 3 3 2 3" xfId="41925" xr:uid="{11844DA6-3741-4795-9B2D-CA18C0269BC9}"/>
    <cellStyle name="Percent 3 2 3 3 3" xfId="24008" xr:uid="{1F7E42CE-6BF7-49BA-9723-1827342921B2}"/>
    <cellStyle name="Percent 3 2 3 3 4" xfId="41924" xr:uid="{6F616696-E06C-45FD-A834-8C58AE904A8E}"/>
    <cellStyle name="Percent 3 2 3 4" xfId="6121" xr:uid="{08F3B683-69A7-4DCA-B7D9-937409FE51DA}"/>
    <cellStyle name="Percent 3 2 3 4 2" xfId="24010" xr:uid="{407C2831-ADFA-441E-849A-40F7D655BE21}"/>
    <cellStyle name="Percent 3 2 3 4 3" xfId="41926" xr:uid="{F0A453DC-E9C0-4062-B0FE-C5504F63F23A}"/>
    <cellStyle name="Percent 3 2 3 5" xfId="6122" xr:uid="{19E50BA1-5CFB-4563-8288-380B905B46C5}"/>
    <cellStyle name="Percent 3 2 3 5 2" xfId="24011" xr:uid="{2BD4A81C-BF10-42C0-BC4D-FE42A5869E2A}"/>
    <cellStyle name="Percent 3 2 3 5 3" xfId="41927" xr:uid="{D818A1FB-1298-4565-A25C-BD11C3DDBDDD}"/>
    <cellStyle name="Percent 3 2 3 6" xfId="6115" xr:uid="{A2873349-D6C9-45BB-BEF7-E1439AB3445A}"/>
    <cellStyle name="Percent 3 2 3 6 2" xfId="24004" xr:uid="{EE8F5D06-364A-435F-990E-ECFB7B3C49F2}"/>
    <cellStyle name="Percent 3 2 3 6 3" xfId="41920" xr:uid="{D80DE6B6-1C45-46CF-A785-2B52CEB3F6C5}"/>
    <cellStyle name="Percent 3 2 4" xfId="815" xr:uid="{7BA901EF-16C6-42E3-B92A-33078F79BFE6}"/>
    <cellStyle name="Percent 3 2 4 2" xfId="6124" xr:uid="{705C992D-0AAF-41C0-AAAD-014392BFBAD5}"/>
    <cellStyle name="Percent 3 2 4 2 2" xfId="6125" xr:uid="{CC74A6B1-4AA2-4D2B-8256-79BF3FAB7002}"/>
    <cellStyle name="Percent 3 2 4 2 2 2" xfId="24014" xr:uid="{E0E53A6B-678A-4C5A-BF73-1ACC5E7A83AD}"/>
    <cellStyle name="Percent 3 2 4 2 2 3" xfId="41930" xr:uid="{2762817C-885F-4F98-B322-B8F58E3024C9}"/>
    <cellStyle name="Percent 3 2 4 2 3" xfId="24013" xr:uid="{94FF612F-E306-4928-9BD0-8C481C3B4E86}"/>
    <cellStyle name="Percent 3 2 4 2 4" xfId="41929" xr:uid="{F139B600-B5D0-4AF1-A35A-195546D255C4}"/>
    <cellStyle name="Percent 3 2 4 3" xfId="6126" xr:uid="{6C8C4840-703B-4852-97C5-9D372262E3F1}"/>
    <cellStyle name="Percent 3 2 4 3 2" xfId="6127" xr:uid="{7A517F3D-E7F7-4178-B2C0-478989CB9EB4}"/>
    <cellStyle name="Percent 3 2 4 3 2 2" xfId="24016" xr:uid="{40546803-3E1D-4A26-A282-7D0EA557908A}"/>
    <cellStyle name="Percent 3 2 4 3 2 3" xfId="41932" xr:uid="{56186DA1-3D52-4D58-B1A5-9DFDC4555D6A}"/>
    <cellStyle name="Percent 3 2 4 3 3" xfId="24015" xr:uid="{5BB917B7-0670-4DED-AAAF-DD5FAAD6C35C}"/>
    <cellStyle name="Percent 3 2 4 3 4" xfId="41931" xr:uid="{B8080B0B-8A13-4808-A3B8-4FEE6C652210}"/>
    <cellStyle name="Percent 3 2 4 4" xfId="6128" xr:uid="{39C504D7-E175-4EDB-AAC3-692EE9D65295}"/>
    <cellStyle name="Percent 3 2 4 4 2" xfId="24017" xr:uid="{B8629A34-1FBF-490B-9770-4B0CCEDF4B5D}"/>
    <cellStyle name="Percent 3 2 4 4 3" xfId="41933" xr:uid="{B771E0DD-1568-4A7F-AB28-4E101DE9135C}"/>
    <cellStyle name="Percent 3 2 4 5" xfId="6129" xr:uid="{AF65C576-2AB4-4536-976C-076DFC4506AC}"/>
    <cellStyle name="Percent 3 2 4 5 2" xfId="24018" xr:uid="{A83457EA-5567-45F9-9462-FE37463F4518}"/>
    <cellStyle name="Percent 3 2 4 5 3" xfId="41934" xr:uid="{84A128FD-078E-4961-ABD6-958BF4CE142F}"/>
    <cellStyle name="Percent 3 2 4 6" xfId="6123" xr:uid="{AD4EB67D-6294-420A-B793-C5637BD8E17B}"/>
    <cellStyle name="Percent 3 2 4 6 2" xfId="24012" xr:uid="{F69DA122-B7DC-48B2-A18D-17FEFB27C350}"/>
    <cellStyle name="Percent 3 2 4 6 3" xfId="41928" xr:uid="{B41DD80F-5E0A-434A-B2E1-C1C781B72139}"/>
    <cellStyle name="Percent 3 2 5" xfId="3321" xr:uid="{D86A4454-FAC4-4AA5-90AE-F98C8B9AAB18}"/>
    <cellStyle name="Percent 3 2 5 2" xfId="6131" xr:uid="{41D7429B-691F-4CD7-BB14-88F07CA61C1B}"/>
    <cellStyle name="Percent 3 2 5 2 2" xfId="6132" xr:uid="{AEF450CC-87B7-40CD-B953-2F6C26B3F113}"/>
    <cellStyle name="Percent 3 2 5 2 2 2" xfId="24021" xr:uid="{92A187D2-1773-44F3-ACE9-E9036DC8C7D1}"/>
    <cellStyle name="Percent 3 2 5 2 2 3" xfId="41937" xr:uid="{71FA4347-5E03-4D4E-A221-E49A54A24C88}"/>
    <cellStyle name="Percent 3 2 5 2 3" xfId="24020" xr:uid="{06AE885B-BEB6-41EC-99B2-D81343BFA117}"/>
    <cellStyle name="Percent 3 2 5 2 4" xfId="41936" xr:uid="{5187BAFF-0E23-40CD-A8E5-1CBE9AE17C1A}"/>
    <cellStyle name="Percent 3 2 5 3" xfId="6133" xr:uid="{FF008FFF-13D0-4B29-B356-1E58626B521A}"/>
    <cellStyle name="Percent 3 2 5 3 2" xfId="6134" xr:uid="{343C0C13-7F38-46D1-9AB0-914E6A08FCF9}"/>
    <cellStyle name="Percent 3 2 5 3 2 2" xfId="24023" xr:uid="{882EEBA5-0F16-453D-B319-DE089693B559}"/>
    <cellStyle name="Percent 3 2 5 3 2 3" xfId="41939" xr:uid="{5D8C7012-FE94-4DF6-85B0-6FBD1362FE85}"/>
    <cellStyle name="Percent 3 2 5 3 3" xfId="24022" xr:uid="{F53FF1DA-768C-4BCB-A765-62090EF2B41B}"/>
    <cellStyle name="Percent 3 2 5 3 4" xfId="41938" xr:uid="{2D80E89E-097A-4BA6-9496-6304A282C534}"/>
    <cellStyle name="Percent 3 2 5 4" xfId="6135" xr:uid="{9AFF4267-7B78-44F7-B70E-FDC0DCD0E59B}"/>
    <cellStyle name="Percent 3 2 5 4 2" xfId="24024" xr:uid="{73D391ED-5C36-4FDF-873A-5679F6330811}"/>
    <cellStyle name="Percent 3 2 5 4 3" xfId="41940" xr:uid="{3187596F-4D98-4841-872F-E8825222F7BD}"/>
    <cellStyle name="Percent 3 2 5 5" xfId="6136" xr:uid="{D787A2F5-4FF0-44B8-A31B-168D6956B049}"/>
    <cellStyle name="Percent 3 2 5 5 2" xfId="24025" xr:uid="{D922B652-B110-4508-B038-64EEF1D70A88}"/>
    <cellStyle name="Percent 3 2 5 5 3" xfId="41941" xr:uid="{D799147E-083D-423B-A614-4AD35C65FBB3}"/>
    <cellStyle name="Percent 3 2 5 6" xfId="6130" xr:uid="{33FD6C52-889E-4C97-8C55-173CA94655E7}"/>
    <cellStyle name="Percent 3 2 5 6 2" xfId="24019" xr:uid="{3D49BDC4-813B-4805-8144-03F5F9C0EE82}"/>
    <cellStyle name="Percent 3 2 5 6 3" xfId="41935" xr:uid="{BC56EBA0-5448-4D3E-94F0-55E24E6D8FC3}"/>
    <cellStyle name="Percent 3 2 6" xfId="3322" xr:uid="{A634F4EC-D2A0-4156-96A4-7E801F3626F8}"/>
    <cellStyle name="Percent 3 2 6 2" xfId="6138" xr:uid="{9FE82368-B5DB-4A0C-A114-BB99792A63DC}"/>
    <cellStyle name="Percent 3 2 6 2 2" xfId="6139" xr:uid="{869CD78C-6D23-4406-BA68-339D7152248F}"/>
    <cellStyle name="Percent 3 2 6 2 2 2" xfId="24028" xr:uid="{3DCE029F-9165-4594-94B5-73FBC97D7A8A}"/>
    <cellStyle name="Percent 3 2 6 2 2 3" xfId="41944" xr:uid="{440DF4CB-F7B5-4A6E-9019-924CF4F5419F}"/>
    <cellStyle name="Percent 3 2 6 2 3" xfId="24027" xr:uid="{425465D9-46B3-4B69-8116-5CDC366B5787}"/>
    <cellStyle name="Percent 3 2 6 2 4" xfId="41943" xr:uid="{44CC03B3-C1E2-41BD-A310-0610D531E0D6}"/>
    <cellStyle name="Percent 3 2 6 3" xfId="6140" xr:uid="{1E7DEF7E-17A9-461E-800C-42F94A185C7D}"/>
    <cellStyle name="Percent 3 2 6 3 2" xfId="6141" xr:uid="{0F186258-FEC5-4204-9203-412AF43E0C75}"/>
    <cellStyle name="Percent 3 2 6 3 2 2" xfId="24030" xr:uid="{E2E535AE-EFB5-4052-B183-B7A06D288017}"/>
    <cellStyle name="Percent 3 2 6 3 2 3" xfId="41946" xr:uid="{D0E49E36-E840-4278-BC7D-4ADB6CF9C78A}"/>
    <cellStyle name="Percent 3 2 6 3 3" xfId="24029" xr:uid="{4B227AF3-1091-4F6F-A9B8-38C37CE4C3C7}"/>
    <cellStyle name="Percent 3 2 6 3 4" xfId="41945" xr:uid="{C5BF9C2B-D11A-4434-9FF0-23512C73E0B7}"/>
    <cellStyle name="Percent 3 2 6 4" xfId="6142" xr:uid="{421C58AC-5A87-4B1C-BF95-27609526FC24}"/>
    <cellStyle name="Percent 3 2 6 4 2" xfId="24031" xr:uid="{50670E88-D620-4D80-BE05-072CE69C9977}"/>
    <cellStyle name="Percent 3 2 6 4 3" xfId="41947" xr:uid="{E4C5919D-3C23-40EE-99EC-F3724A78B85A}"/>
    <cellStyle name="Percent 3 2 6 5" xfId="6143" xr:uid="{CBB83088-11F8-43B6-9F2E-CF0A5047C129}"/>
    <cellStyle name="Percent 3 2 6 5 2" xfId="24032" xr:uid="{448F2681-ABE6-46A1-B824-0E95062A3389}"/>
    <cellStyle name="Percent 3 2 6 5 3" xfId="41948" xr:uid="{1A23E187-9783-4388-9C51-2B4C491787BC}"/>
    <cellStyle name="Percent 3 2 6 6" xfId="6137" xr:uid="{A403868C-3896-413C-9CB1-6F5494CECB02}"/>
    <cellStyle name="Percent 3 2 6 6 2" xfId="24026" xr:uid="{B5935A74-9C63-436E-A38A-A1C4978490B5}"/>
    <cellStyle name="Percent 3 2 6 6 3" xfId="41942" xr:uid="{A5776964-976B-4C60-9170-3FF8F48E0A32}"/>
    <cellStyle name="Percent 3 2 7" xfId="3323" xr:uid="{B433DE62-2E6F-4656-B98F-FAD8C3962E3E}"/>
    <cellStyle name="Percent 3 2 7 2" xfId="6145" xr:uid="{80507E47-1ED6-42CB-A834-41A398694614}"/>
    <cellStyle name="Percent 3 2 7 2 2" xfId="6146" xr:uid="{6C46A781-8574-4C75-8131-34A41D8B2C38}"/>
    <cellStyle name="Percent 3 2 7 2 2 2" xfId="24035" xr:uid="{0A783EC0-470A-4FC7-B12D-90B11C45E1C5}"/>
    <cellStyle name="Percent 3 2 7 2 2 3" xfId="41951" xr:uid="{A16FB7A9-6C68-47C6-BB40-3FC6C406120A}"/>
    <cellStyle name="Percent 3 2 7 2 3" xfId="24034" xr:uid="{A4CC7317-AE9E-4AC6-9B21-561CD9776762}"/>
    <cellStyle name="Percent 3 2 7 2 4" xfId="41950" xr:uid="{BA65315C-50D1-462E-9FE2-B934D6326265}"/>
    <cellStyle name="Percent 3 2 7 3" xfId="6147" xr:uid="{ABB47CAB-CEA8-4A14-B2EF-96A23A8B47E2}"/>
    <cellStyle name="Percent 3 2 7 3 2" xfId="6148" xr:uid="{AE1E698A-D989-4693-8A4D-76E1E36D888A}"/>
    <cellStyle name="Percent 3 2 7 3 2 2" xfId="24037" xr:uid="{040D1248-F0FB-4208-A2E4-48E8A4E43271}"/>
    <cellStyle name="Percent 3 2 7 3 2 3" xfId="41953" xr:uid="{63C16E46-A920-4A23-94FD-12743AD075AA}"/>
    <cellStyle name="Percent 3 2 7 3 3" xfId="24036" xr:uid="{E844E76A-9B12-4520-AD85-88941A977452}"/>
    <cellStyle name="Percent 3 2 7 3 4" xfId="41952" xr:uid="{A1FD263B-F440-45D1-A606-E699786B685A}"/>
    <cellStyle name="Percent 3 2 7 4" xfId="6149" xr:uid="{34E8207D-1D97-43AC-9964-A8FC7A1657CD}"/>
    <cellStyle name="Percent 3 2 7 4 2" xfId="24038" xr:uid="{1B27DCC5-98C7-4327-A8F9-7AC406C599D4}"/>
    <cellStyle name="Percent 3 2 7 4 3" xfId="41954" xr:uid="{F8BC8A35-993A-473D-9FF6-7BF72F30E616}"/>
    <cellStyle name="Percent 3 2 7 5" xfId="6150" xr:uid="{49D3655C-5466-4800-B9AA-6ABEA9D25449}"/>
    <cellStyle name="Percent 3 2 7 5 2" xfId="24039" xr:uid="{1D70F359-8F0B-42B0-9BE3-80C0BEBB05E7}"/>
    <cellStyle name="Percent 3 2 7 5 3" xfId="41955" xr:uid="{A719A4D4-BEDA-467F-BC1D-94225AA5E1AC}"/>
    <cellStyle name="Percent 3 2 7 6" xfId="6144" xr:uid="{C9A55D9A-F58C-471F-B0A3-3C5CEF77F8FF}"/>
    <cellStyle name="Percent 3 2 7 6 2" xfId="24033" xr:uid="{51C60CAE-FB82-4FD7-8467-CA039A3C1F67}"/>
    <cellStyle name="Percent 3 2 7 6 3" xfId="41949" xr:uid="{8FCEDB22-8C41-426E-B0A6-A8929AF4B7D3}"/>
    <cellStyle name="Percent 3 2 8" xfId="3324" xr:uid="{D777DFCC-15D7-481C-9CBD-BC9C7015F8A4}"/>
    <cellStyle name="Percent 3 2 8 2" xfId="6152" xr:uid="{7EF10AE8-09E0-4897-BDB5-B65ABC5AB39B}"/>
    <cellStyle name="Percent 3 2 8 2 2" xfId="6153" xr:uid="{74DE6023-B25C-470A-807E-AD40CF127944}"/>
    <cellStyle name="Percent 3 2 8 2 2 2" xfId="24042" xr:uid="{8EE65685-EF06-4AB7-84BC-74FFB9492649}"/>
    <cellStyle name="Percent 3 2 8 2 2 3" xfId="41958" xr:uid="{BD272089-2AC7-4463-87D9-5082D9180E1C}"/>
    <cellStyle name="Percent 3 2 8 2 3" xfId="24041" xr:uid="{16F218E1-D011-40DC-BFD1-885C3A21F8B6}"/>
    <cellStyle name="Percent 3 2 8 2 4" xfId="41957" xr:uid="{C385AEF6-44B6-4A02-8343-6208DD726AB5}"/>
    <cellStyle name="Percent 3 2 8 3" xfId="6154" xr:uid="{556EC9E8-F25E-4042-8447-858E3740FB33}"/>
    <cellStyle name="Percent 3 2 8 3 2" xfId="6155" xr:uid="{B3934724-B124-4D16-8712-B971C1F64AB6}"/>
    <cellStyle name="Percent 3 2 8 3 2 2" xfId="24044" xr:uid="{C64CF6B4-26F8-4FE9-B33E-723E7E685797}"/>
    <cellStyle name="Percent 3 2 8 3 2 3" xfId="41960" xr:uid="{15DE31EE-FC19-439D-9819-E89660B131E7}"/>
    <cellStyle name="Percent 3 2 8 3 3" xfId="24043" xr:uid="{1712E797-BFE8-4FFD-816A-28ED0CB54781}"/>
    <cellStyle name="Percent 3 2 8 3 4" xfId="41959" xr:uid="{976D52F8-718E-41BF-A1E5-728C7C931B54}"/>
    <cellStyle name="Percent 3 2 8 4" xfId="6156" xr:uid="{D9C83311-DE3D-4203-A452-E5AE8C89A27A}"/>
    <cellStyle name="Percent 3 2 8 4 2" xfId="24045" xr:uid="{B734456C-5390-4D99-9B84-1A6F11F645E3}"/>
    <cellStyle name="Percent 3 2 8 4 3" xfId="41961" xr:uid="{88E0C32D-0E17-4CEE-83FA-F8A5F4EC71A7}"/>
    <cellStyle name="Percent 3 2 8 5" xfId="6157" xr:uid="{F27A1550-4357-4B9F-9021-4BA1010BBB8A}"/>
    <cellStyle name="Percent 3 2 8 5 2" xfId="24046" xr:uid="{2CF4FAE7-E9B4-4E41-B2D5-3D60B9586CD0}"/>
    <cellStyle name="Percent 3 2 8 5 3" xfId="41962" xr:uid="{60950C94-0959-4F18-8F5C-44B0801748A5}"/>
    <cellStyle name="Percent 3 2 8 6" xfId="6151" xr:uid="{04AD6C0C-01CA-43EE-86DC-DF2BFD6A8813}"/>
    <cellStyle name="Percent 3 2 8 6 2" xfId="24040" xr:uid="{589C8EF9-C922-4FD8-B6DB-36A83F4DD1D2}"/>
    <cellStyle name="Percent 3 2 8 6 3" xfId="41956" xr:uid="{4B5A71A2-6871-4CA1-9459-D7A859C48600}"/>
    <cellStyle name="Percent 3 2 9" xfId="3325" xr:uid="{A2467739-E73E-422C-A201-D8936F52A185}"/>
    <cellStyle name="Percent 3 2 9 2" xfId="6159" xr:uid="{4A35715B-2DA0-4CD9-88CA-1278F8B51C66}"/>
    <cellStyle name="Percent 3 2 9 2 2" xfId="6160" xr:uid="{2503060C-AA4A-4754-9869-D87EDECB4914}"/>
    <cellStyle name="Percent 3 2 9 2 2 2" xfId="24049" xr:uid="{91DABBA6-C5D2-4A00-BA1C-115FF016AF18}"/>
    <cellStyle name="Percent 3 2 9 2 2 3" xfId="41965" xr:uid="{EAC11AAC-BA9E-46C2-A01C-0470CD092C4C}"/>
    <cellStyle name="Percent 3 2 9 2 3" xfId="24048" xr:uid="{BDAD9CF1-633B-44D1-A84A-C2ADA8B3A794}"/>
    <cellStyle name="Percent 3 2 9 2 4" xfId="41964" xr:uid="{BAF00BB0-8F1D-4F4B-ABDA-494882068C26}"/>
    <cellStyle name="Percent 3 2 9 3" xfId="6161" xr:uid="{65EE51E4-6AA6-48F4-BD75-384E25F52775}"/>
    <cellStyle name="Percent 3 2 9 3 2" xfId="6162" xr:uid="{B01F4DC2-FA61-4216-80FC-989D1D69AAB8}"/>
    <cellStyle name="Percent 3 2 9 3 2 2" xfId="24051" xr:uid="{8AA51146-BAD0-4BD8-8E0F-74068DFF0782}"/>
    <cellStyle name="Percent 3 2 9 3 2 3" xfId="41967" xr:uid="{6D589B56-156E-4DEB-B590-4780BE42004E}"/>
    <cellStyle name="Percent 3 2 9 3 3" xfId="24050" xr:uid="{FE4CFA80-D633-4E5A-BDC5-52A235DDE4A0}"/>
    <cellStyle name="Percent 3 2 9 3 4" xfId="41966" xr:uid="{F5B88242-D306-44B5-AE25-03B412144942}"/>
    <cellStyle name="Percent 3 2 9 4" xfId="6163" xr:uid="{70240582-7769-4233-AB44-657BF8074FB1}"/>
    <cellStyle name="Percent 3 2 9 4 2" xfId="24052" xr:uid="{6A9A6BFA-4D10-4F21-8C78-376F6F68AE0B}"/>
    <cellStyle name="Percent 3 2 9 4 3" xfId="41968" xr:uid="{007645D3-B0E6-4DFF-8758-9E720E6A2F66}"/>
    <cellStyle name="Percent 3 2 9 5" xfId="6164" xr:uid="{1906990A-AF30-4BBE-8A24-0ACF9BB7C436}"/>
    <cellStyle name="Percent 3 2 9 5 2" xfId="24053" xr:uid="{1EC24A2A-8D64-473D-B552-60911311B31B}"/>
    <cellStyle name="Percent 3 2 9 5 3" xfId="41969" xr:uid="{0E9EB652-9477-4ECB-B018-26F67BB5499A}"/>
    <cellStyle name="Percent 3 2 9 6" xfId="6158" xr:uid="{ACF2119C-DC10-44A0-AFD1-92ACEAAE961C}"/>
    <cellStyle name="Percent 3 2 9 6 2" xfId="24047" xr:uid="{523A5665-BD88-43D5-A489-22A4CB6F0714}"/>
    <cellStyle name="Percent 3 2 9 6 3" xfId="41963" xr:uid="{4820B2D2-369B-4B5D-98E7-74A670A5C11A}"/>
    <cellStyle name="Percent 3 20" xfId="3326" xr:uid="{B8027186-E9E2-40BF-A5E1-5466C2F94563}"/>
    <cellStyle name="Percent 3 20 2" xfId="6166" xr:uid="{CDDC5D1C-3A8E-4916-879B-0C26C4205B01}"/>
    <cellStyle name="Percent 3 20 2 2" xfId="6167" xr:uid="{41BA1820-5214-4830-89D3-DC3351948A44}"/>
    <cellStyle name="Percent 3 20 2 2 2" xfId="24056" xr:uid="{1F9CA39A-1633-47AC-9433-7CC882BF26DD}"/>
    <cellStyle name="Percent 3 20 2 2 3" xfId="41972" xr:uid="{A83D10AB-0AB9-4F40-AF51-F311D736D84B}"/>
    <cellStyle name="Percent 3 20 2 3" xfId="24055" xr:uid="{23C687CE-3AEF-4FEF-8096-D76181418740}"/>
    <cellStyle name="Percent 3 20 2 4" xfId="41971" xr:uid="{54003002-DD5A-4853-AC1D-6DA6303274C5}"/>
    <cellStyle name="Percent 3 20 3" xfId="6168" xr:uid="{0D3079CF-880B-44AA-8032-B7B8E5AB38F4}"/>
    <cellStyle name="Percent 3 20 3 2" xfId="6169" xr:uid="{24280BAA-4B1A-49EE-B608-518172F3BA02}"/>
    <cellStyle name="Percent 3 20 3 2 2" xfId="24058" xr:uid="{F18DF373-E61C-4AE6-92DD-51C9CF58BAD6}"/>
    <cellStyle name="Percent 3 20 3 2 3" xfId="41974" xr:uid="{10614BDC-CEA6-4D73-94D5-CDF5793FE645}"/>
    <cellStyle name="Percent 3 20 3 3" xfId="24057" xr:uid="{5DAD5A72-3839-497B-9195-69AAB4C39575}"/>
    <cellStyle name="Percent 3 20 3 4" xfId="41973" xr:uid="{CEB8C40F-032A-4CCD-8ED7-1B09F93B8041}"/>
    <cellStyle name="Percent 3 20 4" xfId="6170" xr:uid="{DD7C21A1-043B-443C-A281-FD0D0D95A607}"/>
    <cellStyle name="Percent 3 20 4 2" xfId="24059" xr:uid="{322FE54F-F6CE-4FE2-98DA-D7C5BD612B58}"/>
    <cellStyle name="Percent 3 20 4 3" xfId="41975" xr:uid="{1A68DABA-DAAF-413A-8012-E50BB2FBEA0B}"/>
    <cellStyle name="Percent 3 20 5" xfId="6171" xr:uid="{749F99EE-A0F7-454E-8190-A3C3A5C2C8E9}"/>
    <cellStyle name="Percent 3 20 5 2" xfId="24060" xr:uid="{CC6C3A9B-37AE-405E-9595-7D6D99B159CB}"/>
    <cellStyle name="Percent 3 20 5 3" xfId="41976" xr:uid="{53C8437D-11C4-4A55-A602-050D220BC656}"/>
    <cellStyle name="Percent 3 20 6" xfId="6165" xr:uid="{1FA3B8D8-5565-47E8-BA28-B7375EA2E3C5}"/>
    <cellStyle name="Percent 3 20 6 2" xfId="24054" xr:uid="{0BA96E4B-1DE0-4C18-A8B5-58DA85DD48B2}"/>
    <cellStyle name="Percent 3 20 6 3" xfId="41970" xr:uid="{C32998E7-929C-431B-82EB-FCB0260C2B33}"/>
    <cellStyle name="Percent 3 21" xfId="3327" xr:uid="{753E2374-F09E-432D-B336-EF7E013F7F7F}"/>
    <cellStyle name="Percent 3 21 2" xfId="6173" xr:uid="{EE4E03D7-4D59-4522-8412-52C7E790B138}"/>
    <cellStyle name="Percent 3 21 2 2" xfId="6174" xr:uid="{09F1DC22-78DC-444D-972F-32B2388F5FB7}"/>
    <cellStyle name="Percent 3 21 2 2 2" xfId="24063" xr:uid="{0FBCE39F-AA48-4E13-B888-503423B09440}"/>
    <cellStyle name="Percent 3 21 2 2 3" xfId="41979" xr:uid="{7A887A7E-2F0E-48B0-B273-71C197F57E39}"/>
    <cellStyle name="Percent 3 21 2 3" xfId="24062" xr:uid="{F8D1CEA7-BD05-49A9-81A2-5CD0EEC1986D}"/>
    <cellStyle name="Percent 3 21 2 4" xfId="41978" xr:uid="{618DFC78-9898-446D-8DEF-EF156F73991F}"/>
    <cellStyle name="Percent 3 21 3" xfId="6175" xr:uid="{676B63F7-A254-4F37-9106-1155DE260591}"/>
    <cellStyle name="Percent 3 21 3 2" xfId="6176" xr:uid="{E34FEA07-3958-4531-8FE4-A79CAF7583BE}"/>
    <cellStyle name="Percent 3 21 3 2 2" xfId="24065" xr:uid="{036C9C83-2EC7-4DAA-98FA-2398717846A8}"/>
    <cellStyle name="Percent 3 21 3 2 3" xfId="41981" xr:uid="{93C6F682-9754-42E2-A695-3E25B6E15BC7}"/>
    <cellStyle name="Percent 3 21 3 3" xfId="24064" xr:uid="{46E2AE9B-2C18-4739-9E3E-B0F225E513A6}"/>
    <cellStyle name="Percent 3 21 3 4" xfId="41980" xr:uid="{FBFF143F-34A2-433B-8447-E5D9F2A3A755}"/>
    <cellStyle name="Percent 3 21 4" xfId="6177" xr:uid="{713C146E-B3A3-40D3-B3E5-C53F75DBBFA6}"/>
    <cellStyle name="Percent 3 21 4 2" xfId="24066" xr:uid="{40EBC1B1-D174-4657-8708-840BA2464804}"/>
    <cellStyle name="Percent 3 21 4 3" xfId="41982" xr:uid="{81FC8AEA-9C59-4799-BCAA-90C25A3C2B38}"/>
    <cellStyle name="Percent 3 21 5" xfId="6178" xr:uid="{224C9C04-607E-4F5A-BF89-200007DA3C7F}"/>
    <cellStyle name="Percent 3 21 5 2" xfId="24067" xr:uid="{23B085C5-922D-4781-A849-BACA32C93B71}"/>
    <cellStyle name="Percent 3 21 5 3" xfId="41983" xr:uid="{664B53DD-CDA5-406C-A56D-74BA3CEA65C3}"/>
    <cellStyle name="Percent 3 21 6" xfId="6172" xr:uid="{8060BC98-CEE9-4D25-BD5B-441C1C3306FC}"/>
    <cellStyle name="Percent 3 21 6 2" xfId="24061" xr:uid="{AED5190F-9C8B-485D-9F80-5613BD7CD081}"/>
    <cellStyle name="Percent 3 21 6 3" xfId="41977" xr:uid="{3CEC618F-C618-4ECA-B3F7-8B32F6A0CBFA}"/>
    <cellStyle name="Percent 3 22" xfId="3328" xr:uid="{DAA530CA-827E-4F04-B1F7-EC317DB279C8}"/>
    <cellStyle name="Percent 3 22 2" xfId="6180" xr:uid="{0B802E9E-A940-45C5-A4C6-1B2DCB726379}"/>
    <cellStyle name="Percent 3 22 2 2" xfId="6181" xr:uid="{718D3D74-7248-4215-94B4-8B7FFD94B27C}"/>
    <cellStyle name="Percent 3 22 2 2 2" xfId="24070" xr:uid="{D834DE90-F5AE-4B5E-8DDA-587AE1C72C7C}"/>
    <cellStyle name="Percent 3 22 2 2 3" xfId="41986" xr:uid="{29181670-425F-402C-BAB5-EDB83D2C66AC}"/>
    <cellStyle name="Percent 3 22 2 3" xfId="24069" xr:uid="{25491922-8AD7-4243-BB3F-D518AF22973D}"/>
    <cellStyle name="Percent 3 22 2 4" xfId="41985" xr:uid="{34F0A113-549E-4306-B44F-B7925A0F95D4}"/>
    <cellStyle name="Percent 3 22 3" xfId="6182" xr:uid="{08FB1D3E-25C0-41CC-B6D6-D836ED537CDD}"/>
    <cellStyle name="Percent 3 22 3 2" xfId="6183" xr:uid="{D17ED76C-8CC3-4D98-BB9F-08BABAD7100A}"/>
    <cellStyle name="Percent 3 22 3 2 2" xfId="24072" xr:uid="{45D8376E-DCEF-4A64-B814-5197C877B8F9}"/>
    <cellStyle name="Percent 3 22 3 2 3" xfId="41988" xr:uid="{D63FBCB6-1A7E-4004-AB53-8CBC80E6D94E}"/>
    <cellStyle name="Percent 3 22 3 3" xfId="24071" xr:uid="{491A9B22-0F4C-4690-A7CC-CE1F995F27A5}"/>
    <cellStyle name="Percent 3 22 3 4" xfId="41987" xr:uid="{482A6752-26EE-4BDA-8B58-49BF1B273E8D}"/>
    <cellStyle name="Percent 3 22 4" xfId="6184" xr:uid="{B5493502-CFFB-43E5-9B11-380EFCE9F224}"/>
    <cellStyle name="Percent 3 22 4 2" xfId="24073" xr:uid="{9DAA9D66-1441-430E-B8CD-1BB9BE5A5B46}"/>
    <cellStyle name="Percent 3 22 4 3" xfId="41989" xr:uid="{9202EC87-9160-40D9-9F3C-AC8D1AAD889E}"/>
    <cellStyle name="Percent 3 22 5" xfId="6185" xr:uid="{F8C100CA-D93D-4839-8447-94084AC38B6A}"/>
    <cellStyle name="Percent 3 22 5 2" xfId="24074" xr:uid="{B8983C8F-BBB7-4AD3-B56F-3CD498598BC9}"/>
    <cellStyle name="Percent 3 22 5 3" xfId="41990" xr:uid="{D9819B40-FBD7-4569-9852-4AB498901A21}"/>
    <cellStyle name="Percent 3 22 6" xfId="6179" xr:uid="{4B5009E2-7023-47EB-9DF9-4C097AA4AC70}"/>
    <cellStyle name="Percent 3 22 6 2" xfId="24068" xr:uid="{AEC393AC-DC32-4E7F-8D47-C6518A046781}"/>
    <cellStyle name="Percent 3 22 6 3" xfId="41984" xr:uid="{4FB5EFCA-7E0B-4341-BD60-7D2613731EDA}"/>
    <cellStyle name="Percent 3 23" xfId="3329" xr:uid="{1D4EFA56-1693-4BB6-8F27-B805F3B74D67}"/>
    <cellStyle name="Percent 3 23 2" xfId="6187" xr:uid="{28730F40-739E-4825-A95F-9C7C306EBA6C}"/>
    <cellStyle name="Percent 3 23 2 2" xfId="6188" xr:uid="{58DC357F-CDBF-471E-9E1C-0DE3658D7AD3}"/>
    <cellStyle name="Percent 3 23 2 2 2" xfId="24077" xr:uid="{5908A6FA-3601-4879-A1E4-B7E60E670862}"/>
    <cellStyle name="Percent 3 23 2 2 3" xfId="41993" xr:uid="{A74E30A8-27AF-4C56-B92D-04D4F08D3B24}"/>
    <cellStyle name="Percent 3 23 2 3" xfId="24076" xr:uid="{B324A63A-F8C9-4861-A4F7-0C483D6AD857}"/>
    <cellStyle name="Percent 3 23 2 4" xfId="41992" xr:uid="{FB3A304E-8055-44CF-A1CC-115D18676C40}"/>
    <cellStyle name="Percent 3 23 3" xfId="6189" xr:uid="{4D265066-9AEB-47C3-A480-FB518637E979}"/>
    <cellStyle name="Percent 3 23 3 2" xfId="6190" xr:uid="{B8797E7D-51AB-45F8-8E07-DB0EEA98230E}"/>
    <cellStyle name="Percent 3 23 3 2 2" xfId="24079" xr:uid="{01F5DD0B-339A-4EF1-9BA7-FFBCC0C1C01A}"/>
    <cellStyle name="Percent 3 23 3 2 3" xfId="41995" xr:uid="{ABCBFCA4-164B-4453-93CB-E81A8D2EEC31}"/>
    <cellStyle name="Percent 3 23 3 3" xfId="24078" xr:uid="{9DE62EB3-EF31-43F2-BB89-3AD653DA8651}"/>
    <cellStyle name="Percent 3 23 3 4" xfId="41994" xr:uid="{8DCAC5CD-5DB9-48AF-9228-3667D6470746}"/>
    <cellStyle name="Percent 3 23 4" xfId="6191" xr:uid="{5978078A-1677-4D2C-9721-A884D72C8880}"/>
    <cellStyle name="Percent 3 23 4 2" xfId="24080" xr:uid="{6EF68860-E461-410C-9733-7F1B8DCA87F4}"/>
    <cellStyle name="Percent 3 23 4 3" xfId="41996" xr:uid="{57657008-D346-4FDE-8EDA-BD0EE87328E9}"/>
    <cellStyle name="Percent 3 23 5" xfId="6192" xr:uid="{0BA365C7-DD24-4933-B4C6-B96BE5BDDDCB}"/>
    <cellStyle name="Percent 3 23 5 2" xfId="24081" xr:uid="{466F8B42-3C27-4F38-84AE-149D57572374}"/>
    <cellStyle name="Percent 3 23 5 3" xfId="41997" xr:uid="{0957AEE5-AB1B-4622-B5F9-9D3328150F7B}"/>
    <cellStyle name="Percent 3 23 6" xfId="6186" xr:uid="{57979DD3-491C-4406-92C5-692468963B4F}"/>
    <cellStyle name="Percent 3 23 6 2" xfId="24075" xr:uid="{840E2B0D-8FF9-4219-B1FE-6723FCA88745}"/>
    <cellStyle name="Percent 3 23 6 3" xfId="41991" xr:uid="{A82B4D13-3E9C-46CB-A2A9-59C3A009EA8D}"/>
    <cellStyle name="Percent 3 24" xfId="3330" xr:uid="{7F09D7D4-004B-40CF-BED9-2951F61CFB64}"/>
    <cellStyle name="Percent 3 24 2" xfId="6194" xr:uid="{044B9D85-D7CE-4DFA-8B94-26F1FE7E9727}"/>
    <cellStyle name="Percent 3 24 2 2" xfId="6195" xr:uid="{10C59123-494C-4B27-88CA-D4BCC25C04E9}"/>
    <cellStyle name="Percent 3 24 2 2 2" xfId="24084" xr:uid="{1C6FE2CB-5F83-4844-BF5A-AD88F296FD44}"/>
    <cellStyle name="Percent 3 24 2 2 3" xfId="42000" xr:uid="{D4865CF6-36D7-4B73-9700-641FED95E2C0}"/>
    <cellStyle name="Percent 3 24 2 3" xfId="24083" xr:uid="{06F83FEE-B763-4B5F-A602-E6F15FAB0FFF}"/>
    <cellStyle name="Percent 3 24 2 4" xfId="41999" xr:uid="{B73B1382-CBD9-41CA-B3E9-B2C481D72DE4}"/>
    <cellStyle name="Percent 3 24 3" xfId="6196" xr:uid="{3A0FE10A-004B-4837-AB80-B4A5FC84FB21}"/>
    <cellStyle name="Percent 3 24 3 2" xfId="6197" xr:uid="{4FF1032A-BE02-4A78-96CA-33B4E5A96CC3}"/>
    <cellStyle name="Percent 3 24 3 2 2" xfId="24086" xr:uid="{B6BFF691-95D6-4064-BD1D-0979534E0C13}"/>
    <cellStyle name="Percent 3 24 3 2 3" xfId="42002" xr:uid="{9892ED2F-4B03-4FB8-BAB4-80F1D071E46D}"/>
    <cellStyle name="Percent 3 24 3 3" xfId="24085" xr:uid="{7C2D25D2-F50A-4B0D-8BB8-77A06FE0BF09}"/>
    <cellStyle name="Percent 3 24 3 4" xfId="42001" xr:uid="{80848486-0B73-4103-813E-941E4F55E051}"/>
    <cellStyle name="Percent 3 24 4" xfId="6198" xr:uid="{26BA4B81-4B3C-4872-A083-5D4DC723ADF5}"/>
    <cellStyle name="Percent 3 24 4 2" xfId="24087" xr:uid="{925443D6-409E-4565-A698-39E4639429F9}"/>
    <cellStyle name="Percent 3 24 4 3" xfId="42003" xr:uid="{7DDD2370-1C29-49F7-B57A-401097E63BB4}"/>
    <cellStyle name="Percent 3 24 5" xfId="6199" xr:uid="{17A7D11E-1866-4FAE-B9DC-E7A7A3AA62F2}"/>
    <cellStyle name="Percent 3 24 5 2" xfId="24088" xr:uid="{8F861081-E06E-4701-8983-6DD10D300395}"/>
    <cellStyle name="Percent 3 24 5 3" xfId="42004" xr:uid="{4E111813-02B5-4AC8-BEC3-118DB1BDBA73}"/>
    <cellStyle name="Percent 3 24 6" xfId="6193" xr:uid="{39F669F6-4EA5-4A9A-BAC8-68978ED6AC2B}"/>
    <cellStyle name="Percent 3 24 6 2" xfId="24082" xr:uid="{ECE69ABD-B464-476A-A045-4FDCF05B0B8D}"/>
    <cellStyle name="Percent 3 24 6 3" xfId="41998" xr:uid="{EA74ED96-ACC3-43DA-9298-D9D69453A3E0}"/>
    <cellStyle name="Percent 3 25" xfId="3331" xr:uid="{67190435-09D6-478F-89B9-8CE660E094D0}"/>
    <cellStyle name="Percent 3 25 2" xfId="6201" xr:uid="{C695D6E6-E253-4720-A398-657D6D70D140}"/>
    <cellStyle name="Percent 3 25 2 2" xfId="6202" xr:uid="{D9EE7F7D-4E2A-427E-BAFC-421087280E4C}"/>
    <cellStyle name="Percent 3 25 2 2 2" xfId="24091" xr:uid="{49B17B47-02FF-45E0-A463-2161F996EE9D}"/>
    <cellStyle name="Percent 3 25 2 2 3" xfId="42007" xr:uid="{39473844-0BA9-4332-9502-860EC7B69F29}"/>
    <cellStyle name="Percent 3 25 2 3" xfId="24090" xr:uid="{E02C1D50-A9EF-4294-9BC2-B7A14B3EC8FD}"/>
    <cellStyle name="Percent 3 25 2 4" xfId="42006" xr:uid="{E7D81BBB-0D09-4948-9A2D-689CCAAB7FB9}"/>
    <cellStyle name="Percent 3 25 3" xfId="6203" xr:uid="{E87B400C-BB27-4A62-87E2-D40BF7AC5C6C}"/>
    <cellStyle name="Percent 3 25 3 2" xfId="6204" xr:uid="{27BCA0FB-FE96-4318-BA27-E6A2589C5DE9}"/>
    <cellStyle name="Percent 3 25 3 2 2" xfId="24093" xr:uid="{A7155831-1536-4553-9629-6A1DC8B0FE45}"/>
    <cellStyle name="Percent 3 25 3 2 3" xfId="42009" xr:uid="{A843FA48-D46A-4D7A-9FF3-538A89E9096B}"/>
    <cellStyle name="Percent 3 25 3 3" xfId="24092" xr:uid="{F0E738DB-B3F4-4855-90F1-7E7006E18BE8}"/>
    <cellStyle name="Percent 3 25 3 4" xfId="42008" xr:uid="{53FD08BE-FB85-4034-9222-A4778FDD0010}"/>
    <cellStyle name="Percent 3 25 4" xfId="6205" xr:uid="{90EFA69D-27E4-4E1E-9A7B-03357D826355}"/>
    <cellStyle name="Percent 3 25 4 2" xfId="24094" xr:uid="{81D7E6C7-C111-44AD-8809-133E9C25FDE9}"/>
    <cellStyle name="Percent 3 25 4 3" xfId="42010" xr:uid="{82DF4A49-A8C8-4932-A1BF-58220842F840}"/>
    <cellStyle name="Percent 3 25 5" xfId="6206" xr:uid="{148B1D50-3AC4-425F-8743-6780F1442898}"/>
    <cellStyle name="Percent 3 25 5 2" xfId="24095" xr:uid="{7C6E7EFE-5FA1-46E5-9536-180C2B555C4C}"/>
    <cellStyle name="Percent 3 25 5 3" xfId="42011" xr:uid="{F7E1027E-56C6-4DA6-9B80-DBFC4B4703D3}"/>
    <cellStyle name="Percent 3 25 6" xfId="6200" xr:uid="{4BF49053-31E4-497B-97D8-6EC8A426B14E}"/>
    <cellStyle name="Percent 3 25 6 2" xfId="24089" xr:uid="{2D1703AB-CD88-4AC1-9FE6-EB8D6F9A5E48}"/>
    <cellStyle name="Percent 3 25 6 3" xfId="42005" xr:uid="{4D89CAD1-EDC9-4CC1-835A-1EB697C3FF56}"/>
    <cellStyle name="Percent 3 26" xfId="3332" xr:uid="{03E9F25C-261D-4EC2-9B84-8B27085265E1}"/>
    <cellStyle name="Percent 3 26 2" xfId="6208" xr:uid="{7264CDD8-E6B6-459B-A7A1-559EFA9728EF}"/>
    <cellStyle name="Percent 3 26 2 2" xfId="6209" xr:uid="{CEA81380-3308-4036-87A2-413AB34930F8}"/>
    <cellStyle name="Percent 3 26 2 2 2" xfId="24098" xr:uid="{8452E670-8E3C-4190-A5D0-67DA9460DB31}"/>
    <cellStyle name="Percent 3 26 2 2 3" xfId="42014" xr:uid="{E99203C6-5275-47C3-B609-0CB8A68FECB7}"/>
    <cellStyle name="Percent 3 26 2 3" xfId="24097" xr:uid="{E45466A6-E7E0-4A8F-8C8E-142098B0FEC2}"/>
    <cellStyle name="Percent 3 26 2 4" xfId="42013" xr:uid="{414E5582-B992-41EA-BDEA-9D5F1E040612}"/>
    <cellStyle name="Percent 3 26 3" xfId="6210" xr:uid="{44A5C702-0EDF-4479-B504-F83FD7E29BB4}"/>
    <cellStyle name="Percent 3 26 3 2" xfId="6211" xr:uid="{DB50DD72-BC38-4D23-A0CC-FA2E6AC1C510}"/>
    <cellStyle name="Percent 3 26 3 2 2" xfId="24100" xr:uid="{7324060A-54DD-411C-9ABE-23791E2AD87F}"/>
    <cellStyle name="Percent 3 26 3 2 3" xfId="42016" xr:uid="{E27C3852-03C5-4352-9BBA-8684E2F61F8D}"/>
    <cellStyle name="Percent 3 26 3 3" xfId="24099" xr:uid="{DE7D11FB-A7C3-49B4-9DC6-AE24ACB1AC96}"/>
    <cellStyle name="Percent 3 26 3 4" xfId="42015" xr:uid="{A2BA26AC-4A27-44DA-A6FF-259F7007A308}"/>
    <cellStyle name="Percent 3 26 4" xfId="6212" xr:uid="{B85BC6AA-7F84-49C7-9A5B-2D3FB9F08D1E}"/>
    <cellStyle name="Percent 3 26 4 2" xfId="24101" xr:uid="{CD01B64B-C07E-4969-A5BB-6C457BD742DC}"/>
    <cellStyle name="Percent 3 26 4 3" xfId="42017" xr:uid="{1890958D-B215-486A-9908-FF1BA5ABD213}"/>
    <cellStyle name="Percent 3 26 5" xfId="6213" xr:uid="{2F1DCD8A-9330-4080-8C70-359363CAC906}"/>
    <cellStyle name="Percent 3 26 5 2" xfId="24102" xr:uid="{88F0BEA6-6045-4612-8952-240FFD2D9E70}"/>
    <cellStyle name="Percent 3 26 5 3" xfId="42018" xr:uid="{2E26257F-D81B-4722-9C5D-68B68E83B3AF}"/>
    <cellStyle name="Percent 3 26 6" xfId="6207" xr:uid="{BA6691CA-37EF-4118-865E-266505061CCE}"/>
    <cellStyle name="Percent 3 26 6 2" xfId="24096" xr:uid="{E43A688F-C835-471E-B869-F38A81A10FCC}"/>
    <cellStyle name="Percent 3 26 6 3" xfId="42012" xr:uid="{5B2C0607-3D54-407A-8BE0-A32AFE610C01}"/>
    <cellStyle name="Percent 3 27" xfId="3333" xr:uid="{58788EB3-8037-407A-B4EE-2C7FAEE4F617}"/>
    <cellStyle name="Percent 3 27 2" xfId="6215" xr:uid="{2F751F61-E6B6-4103-8AB3-B640A8BF6A9E}"/>
    <cellStyle name="Percent 3 27 2 2" xfId="6216" xr:uid="{DFEE9574-729F-44A0-A9B8-980762A1C17E}"/>
    <cellStyle name="Percent 3 27 2 2 2" xfId="24105" xr:uid="{847BB4DF-4466-43A2-96C9-7A8725FF0A59}"/>
    <cellStyle name="Percent 3 27 2 2 3" xfId="42021" xr:uid="{AA8314DE-A7E1-4732-A8C4-389CA30BB725}"/>
    <cellStyle name="Percent 3 27 2 3" xfId="24104" xr:uid="{AE7EFC98-4DF6-4FCE-9C45-394F2A746CE1}"/>
    <cellStyle name="Percent 3 27 2 4" xfId="42020" xr:uid="{9EC6434C-6562-4A81-8D77-394E0B309EA2}"/>
    <cellStyle name="Percent 3 27 3" xfId="6217" xr:uid="{05179AD6-A448-4114-AF5C-32A35FAD748B}"/>
    <cellStyle name="Percent 3 27 3 2" xfId="6218" xr:uid="{4E61B044-44AA-4A35-94BB-CED0599A517F}"/>
    <cellStyle name="Percent 3 27 3 2 2" xfId="24107" xr:uid="{B77EC6C0-5832-4F61-86D4-E033E0A80CA4}"/>
    <cellStyle name="Percent 3 27 3 2 3" xfId="42023" xr:uid="{4B60C7CE-4B30-4711-B7BD-FDAB408B8544}"/>
    <cellStyle name="Percent 3 27 3 3" xfId="24106" xr:uid="{A01C8494-17BA-4749-ADA0-1D8EB0D49404}"/>
    <cellStyle name="Percent 3 27 3 4" xfId="42022" xr:uid="{87B26293-52DE-412E-8135-1DE03F578055}"/>
    <cellStyle name="Percent 3 27 4" xfId="6219" xr:uid="{97810A1A-9B63-43D9-8E09-7DD4FE4F6304}"/>
    <cellStyle name="Percent 3 27 4 2" xfId="24108" xr:uid="{5DB4EFA1-AFBD-4AA4-B214-90F432F3FDC0}"/>
    <cellStyle name="Percent 3 27 4 3" xfId="42024" xr:uid="{EBBCE227-792E-45F1-9E54-70C1E393D9A0}"/>
    <cellStyle name="Percent 3 27 5" xfId="6220" xr:uid="{63A0681C-532D-4549-9E63-63D2044CD153}"/>
    <cellStyle name="Percent 3 27 5 2" xfId="24109" xr:uid="{95134944-A6F1-4D93-868D-F4765AE8CB44}"/>
    <cellStyle name="Percent 3 27 5 3" xfId="42025" xr:uid="{8A8BBDEE-6294-4484-A2C7-E11A391A266C}"/>
    <cellStyle name="Percent 3 27 6" xfId="6214" xr:uid="{842D132A-BAE7-474E-BBA6-2E6D4170B4A3}"/>
    <cellStyle name="Percent 3 27 6 2" xfId="24103" xr:uid="{57225141-980A-4EC0-8450-F50254519BE1}"/>
    <cellStyle name="Percent 3 27 6 3" xfId="42019" xr:uid="{7DB0CC6B-D944-4B44-ACA6-ED270AC49025}"/>
    <cellStyle name="Percent 3 28" xfId="3334" xr:uid="{9A8D3B97-4A67-4242-BB13-0150C4B0C6F9}"/>
    <cellStyle name="Percent 3 28 2" xfId="6222" xr:uid="{2191C7B1-111F-4D4B-A306-0EF46B7B6C7B}"/>
    <cellStyle name="Percent 3 28 2 2" xfId="6223" xr:uid="{D70ECB12-787B-4A4C-9B83-706138884D42}"/>
    <cellStyle name="Percent 3 28 2 2 2" xfId="24112" xr:uid="{4D34FE66-2D25-4C37-ABB4-CC7B745FC08B}"/>
    <cellStyle name="Percent 3 28 2 2 3" xfId="42028" xr:uid="{0D2EB660-AC01-4AD1-AC1C-3B88DE934E99}"/>
    <cellStyle name="Percent 3 28 2 3" xfId="24111" xr:uid="{A8339781-B527-4989-965E-6947BEB7712C}"/>
    <cellStyle name="Percent 3 28 2 4" xfId="42027" xr:uid="{F0BDE47D-7EDA-4139-8FC4-442FCF9170DD}"/>
    <cellStyle name="Percent 3 28 3" xfId="6224" xr:uid="{5F2460D4-97FB-4700-8229-EBBAFB9ECC36}"/>
    <cellStyle name="Percent 3 28 3 2" xfId="6225" xr:uid="{26D00236-6446-405D-A9A1-74CAB0E4D0E8}"/>
    <cellStyle name="Percent 3 28 3 2 2" xfId="24114" xr:uid="{178C97B2-F902-4460-AB4A-B626479216A8}"/>
    <cellStyle name="Percent 3 28 3 2 3" xfId="42030" xr:uid="{9E950AE1-F61D-4B5A-9F29-D5909EE5FB53}"/>
    <cellStyle name="Percent 3 28 3 3" xfId="24113" xr:uid="{C802E2EC-5643-4D17-9593-2999079196F1}"/>
    <cellStyle name="Percent 3 28 3 4" xfId="42029" xr:uid="{02ADC92E-9703-4EA3-9599-BD5C9FB4EFE8}"/>
    <cellStyle name="Percent 3 28 4" xfId="6226" xr:uid="{76F620B0-E332-42ED-8D77-1A51494B0E84}"/>
    <cellStyle name="Percent 3 28 4 2" xfId="24115" xr:uid="{F6C2396F-07A0-44C3-B9A7-9B3DAB1DAE41}"/>
    <cellStyle name="Percent 3 28 4 3" xfId="42031" xr:uid="{37A0A267-DEE5-4C98-A27D-6702B39C8141}"/>
    <cellStyle name="Percent 3 28 5" xfId="6227" xr:uid="{FF635F75-93FC-46CA-A099-9E2027205B74}"/>
    <cellStyle name="Percent 3 28 5 2" xfId="24116" xr:uid="{77F0AC71-4EB4-469F-A1DE-7295A2A5FBD2}"/>
    <cellStyle name="Percent 3 28 5 3" xfId="42032" xr:uid="{4E18B909-E79B-4694-B72B-77DA4DF231ED}"/>
    <cellStyle name="Percent 3 28 6" xfId="6221" xr:uid="{4AE8AA28-C6EC-4215-942C-B6A7E30807F3}"/>
    <cellStyle name="Percent 3 28 6 2" xfId="24110" xr:uid="{C88976E2-F99D-4ED0-BA99-992103DB6BAB}"/>
    <cellStyle name="Percent 3 28 6 3" xfId="42026" xr:uid="{6EA34A14-BAAB-4A52-A038-1E694CBDE49F}"/>
    <cellStyle name="Percent 3 29" xfId="3335" xr:uid="{390BB81C-2E1C-449F-A235-1FE3BE3B30BC}"/>
    <cellStyle name="Percent 3 29 2" xfId="6228" xr:uid="{FB64A751-45B0-46DE-B1A0-26633F961885}"/>
    <cellStyle name="Percent 3 29 2 2" xfId="24117" xr:uid="{FEF01A31-B095-4733-B5C7-4B0964A833A4}"/>
    <cellStyle name="Percent 3 29 2 3" xfId="42033" xr:uid="{19105920-3D3E-4085-86F7-D349E7CD826E}"/>
    <cellStyle name="Percent 3 3" xfId="167" xr:uid="{6BCB1D92-A209-426B-9293-E6779F549125}"/>
    <cellStyle name="Percent 3 3 10" xfId="3336" xr:uid="{D6B207A6-8BA3-477C-9532-325F88FFBC92}"/>
    <cellStyle name="Percent 3 3 10 2" xfId="6231" xr:uid="{D1DA7D2A-81C6-463E-A6E6-CAAEDD5049A2}"/>
    <cellStyle name="Percent 3 3 10 2 2" xfId="6232" xr:uid="{37C8D9AD-074F-4C03-BE66-91D877C5B6BF}"/>
    <cellStyle name="Percent 3 3 10 2 2 2" xfId="24121" xr:uid="{7253EEBF-9A15-4F25-8DDA-C0D57A6252D4}"/>
    <cellStyle name="Percent 3 3 10 2 2 3" xfId="42037" xr:uid="{675D5AD0-38B3-4AF7-95DE-FD519582F4FA}"/>
    <cellStyle name="Percent 3 3 10 2 3" xfId="24120" xr:uid="{39C4C423-765A-422E-8E7C-8D2B20265B51}"/>
    <cellStyle name="Percent 3 3 10 2 4" xfId="42036" xr:uid="{2918560B-6E81-4E06-A538-30954704850D}"/>
    <cellStyle name="Percent 3 3 10 3" xfId="6233" xr:uid="{A797C7D2-6E47-437B-87E3-C0162A9F196A}"/>
    <cellStyle name="Percent 3 3 10 3 2" xfId="6234" xr:uid="{69D026BD-4DAF-4410-832C-2878D0F8B06B}"/>
    <cellStyle name="Percent 3 3 10 3 2 2" xfId="24123" xr:uid="{DDFFF0DF-F478-4818-AD88-28A1D1BC7C79}"/>
    <cellStyle name="Percent 3 3 10 3 2 3" xfId="42039" xr:uid="{7B399BCC-1E40-4509-9BE2-E2C6558124C4}"/>
    <cellStyle name="Percent 3 3 10 3 3" xfId="24122" xr:uid="{2556582D-0AD2-4C9F-85B3-78C8AE94919B}"/>
    <cellStyle name="Percent 3 3 10 3 4" xfId="42038" xr:uid="{C3266592-3B45-49D7-802D-3627D92593DE}"/>
    <cellStyle name="Percent 3 3 10 4" xfId="6235" xr:uid="{0224C3AF-D81C-403A-88B9-4062DFE50531}"/>
    <cellStyle name="Percent 3 3 10 4 2" xfId="24124" xr:uid="{F511B33C-A979-400B-9DAF-DCF51933AE9C}"/>
    <cellStyle name="Percent 3 3 10 4 3" xfId="42040" xr:uid="{F4F8584C-9148-4935-89E8-8FDD25E70A53}"/>
    <cellStyle name="Percent 3 3 10 5" xfId="6236" xr:uid="{AAB30DDF-06AC-440B-B156-97D508CAF621}"/>
    <cellStyle name="Percent 3 3 10 5 2" xfId="24125" xr:uid="{8486A888-0E78-4872-B529-F60DE318282A}"/>
    <cellStyle name="Percent 3 3 10 5 3" xfId="42041" xr:uid="{2C9D4DE8-156A-4242-84C5-74E08D0998B1}"/>
    <cellStyle name="Percent 3 3 10 6" xfId="6230" xr:uid="{1EBC6D6C-C046-464C-B952-FC89F0A229AF}"/>
    <cellStyle name="Percent 3 3 10 6 2" xfId="24119" xr:uid="{4B42349B-451A-4D7A-9E4D-20F9EC223BEF}"/>
    <cellStyle name="Percent 3 3 10 6 3" xfId="42035" xr:uid="{F2590346-3627-413E-A43A-CB0F7512E84F}"/>
    <cellStyle name="Percent 3 3 11" xfId="3337" xr:uid="{C1638EAA-EC7F-4DF5-98F7-9B9CE33A4A84}"/>
    <cellStyle name="Percent 3 3 11 2" xfId="6238" xr:uid="{5C116BF9-5F45-4D7F-97C3-925F9D869AD5}"/>
    <cellStyle name="Percent 3 3 11 2 2" xfId="6239" xr:uid="{C2EB3E14-B34A-4E0A-B553-B175D0367C20}"/>
    <cellStyle name="Percent 3 3 11 2 2 2" xfId="24128" xr:uid="{D7AE3384-8A61-4E45-8030-F2EEAC126DE4}"/>
    <cellStyle name="Percent 3 3 11 2 2 3" xfId="42044" xr:uid="{C7DB8EF5-E9DD-4E47-96AA-13E264B1B5D7}"/>
    <cellStyle name="Percent 3 3 11 2 3" xfId="24127" xr:uid="{C616E9BB-8857-4318-82D8-72375C26CB74}"/>
    <cellStyle name="Percent 3 3 11 2 4" xfId="42043" xr:uid="{6BD5B2FF-A881-436D-9D3C-C6FE9F187B6E}"/>
    <cellStyle name="Percent 3 3 11 3" xfId="6240" xr:uid="{AEBE122E-3425-4CA7-B8B3-59738711738C}"/>
    <cellStyle name="Percent 3 3 11 3 2" xfId="6241" xr:uid="{E2015B9F-0411-4A2A-987E-78A181019B16}"/>
    <cellStyle name="Percent 3 3 11 3 2 2" xfId="24130" xr:uid="{08B09379-7354-4BBD-AFDC-8FE0445529FB}"/>
    <cellStyle name="Percent 3 3 11 3 2 3" xfId="42046" xr:uid="{AD303441-D97F-4882-A705-51F1E45AEDF3}"/>
    <cellStyle name="Percent 3 3 11 3 3" xfId="24129" xr:uid="{CFDCB5A2-D277-419D-BA60-E06187179AD8}"/>
    <cellStyle name="Percent 3 3 11 3 4" xfId="42045" xr:uid="{6B738451-C7D6-40C9-84A9-98AD5D47F567}"/>
    <cellStyle name="Percent 3 3 11 4" xfId="6242" xr:uid="{C71B89D6-E925-48B9-9458-D960D704EAE8}"/>
    <cellStyle name="Percent 3 3 11 4 2" xfId="24131" xr:uid="{1D711E95-6584-4CD5-8CA9-F5A675F5E46C}"/>
    <cellStyle name="Percent 3 3 11 4 3" xfId="42047" xr:uid="{16991309-2064-4D78-AE05-D2329A6AC883}"/>
    <cellStyle name="Percent 3 3 11 5" xfId="6243" xr:uid="{AAF85A58-FAEF-49BD-8AB0-715A0BCFF416}"/>
    <cellStyle name="Percent 3 3 11 5 2" xfId="24132" xr:uid="{D66CCC68-2571-4887-B7BA-35A7C5325C6E}"/>
    <cellStyle name="Percent 3 3 11 5 3" xfId="42048" xr:uid="{2CA74001-762B-44DE-8989-CE7E1382347E}"/>
    <cellStyle name="Percent 3 3 11 6" xfId="6237" xr:uid="{2675B84C-F1BF-4226-82F7-B6AFC67F18E8}"/>
    <cellStyle name="Percent 3 3 11 6 2" xfId="24126" xr:uid="{D7E87E69-29B9-4BA5-AB56-8ADADE83FA65}"/>
    <cellStyle name="Percent 3 3 11 6 3" xfId="42042" xr:uid="{35305C49-CDF0-4A89-BCB2-FACE3779EF41}"/>
    <cellStyle name="Percent 3 3 12" xfId="3338" xr:uid="{FEC1E371-6C02-4FAE-89AB-799F7204C524}"/>
    <cellStyle name="Percent 3 3 12 2" xfId="6245" xr:uid="{B52262BE-634B-40DB-8727-4C1A5FB1EF7A}"/>
    <cellStyle name="Percent 3 3 12 2 2" xfId="6246" xr:uid="{67DFE2DF-A9FC-4687-9D51-BE5656510BAC}"/>
    <cellStyle name="Percent 3 3 12 2 2 2" xfId="24135" xr:uid="{9FDB78BB-D390-45DB-8170-E3ED71D2378D}"/>
    <cellStyle name="Percent 3 3 12 2 2 3" xfId="42051" xr:uid="{290EFD07-F7B7-478A-A184-E7C0E78EE0C4}"/>
    <cellStyle name="Percent 3 3 12 2 3" xfId="24134" xr:uid="{A0C4E594-8AB6-47A3-A8F8-360E218E84DB}"/>
    <cellStyle name="Percent 3 3 12 2 4" xfId="42050" xr:uid="{A1E64F72-EAD0-4137-B2AB-6DD11522D6C0}"/>
    <cellStyle name="Percent 3 3 12 3" xfId="6247" xr:uid="{25EA5054-D2F2-49F3-A65B-3939F9E5F28F}"/>
    <cellStyle name="Percent 3 3 12 3 2" xfId="6248" xr:uid="{835DCD30-72FF-445B-A8C4-D89FB4A7B867}"/>
    <cellStyle name="Percent 3 3 12 3 2 2" xfId="24137" xr:uid="{CC8D7F0D-229B-40C1-A3E8-679223CC1398}"/>
    <cellStyle name="Percent 3 3 12 3 2 3" xfId="42053" xr:uid="{12BD448F-A3BF-4705-B948-C6CC96675901}"/>
    <cellStyle name="Percent 3 3 12 3 3" xfId="24136" xr:uid="{4D56345F-D9FE-4353-8C93-8EACBCEEC472}"/>
    <cellStyle name="Percent 3 3 12 3 4" xfId="42052" xr:uid="{F086D6E9-06B1-4018-83AD-7872F5C58C2D}"/>
    <cellStyle name="Percent 3 3 12 4" xfId="6249" xr:uid="{962CB442-D8B6-4EC3-B848-4CD10C112167}"/>
    <cellStyle name="Percent 3 3 12 4 2" xfId="24138" xr:uid="{CE710035-B04D-4ED2-908E-1EE937320A5B}"/>
    <cellStyle name="Percent 3 3 12 4 3" xfId="42054" xr:uid="{06B373D2-F09D-4FA7-B2AB-CF1C688DC0A3}"/>
    <cellStyle name="Percent 3 3 12 5" xfId="6250" xr:uid="{B08FBF3C-10B7-457F-9575-84A3F437B6BB}"/>
    <cellStyle name="Percent 3 3 12 5 2" xfId="24139" xr:uid="{F85970AC-AF80-4CCE-A548-9F161858B2B5}"/>
    <cellStyle name="Percent 3 3 12 5 3" xfId="42055" xr:uid="{E47F6D86-B884-4AF8-9CF8-FE3E84C64988}"/>
    <cellStyle name="Percent 3 3 12 6" xfId="6244" xr:uid="{4A7964BB-F2E5-448D-A9EE-9EBAC5F5272C}"/>
    <cellStyle name="Percent 3 3 12 6 2" xfId="24133" xr:uid="{73B0D8B6-EA2C-4F43-B7D8-6912F23C62D8}"/>
    <cellStyle name="Percent 3 3 12 6 3" xfId="42049" xr:uid="{E9806BAE-8270-4370-BEAF-68C28F940EF2}"/>
    <cellStyle name="Percent 3 3 13" xfId="3339" xr:uid="{AD26C5E2-EFF7-4F5C-8F4E-81B3D20ADBDA}"/>
    <cellStyle name="Percent 3 3 13 2" xfId="6252" xr:uid="{D458DD6F-B3A4-4436-AA20-2D00DFE15FCF}"/>
    <cellStyle name="Percent 3 3 13 2 2" xfId="6253" xr:uid="{35F98809-15FD-44B5-93B8-2B574B752D11}"/>
    <cellStyle name="Percent 3 3 13 2 2 2" xfId="24142" xr:uid="{EA61C5F5-4BC3-465F-B785-398C664ED962}"/>
    <cellStyle name="Percent 3 3 13 2 2 3" xfId="42058" xr:uid="{2BD6E703-2146-425A-8573-E93E25D2A97F}"/>
    <cellStyle name="Percent 3 3 13 2 3" xfId="24141" xr:uid="{70F161C2-4E1E-4DD4-BDA9-FF310A2420CE}"/>
    <cellStyle name="Percent 3 3 13 2 4" xfId="42057" xr:uid="{AEE30295-8C36-425C-AEEA-8E7905D1B7F2}"/>
    <cellStyle name="Percent 3 3 13 3" xfId="6254" xr:uid="{FA950107-DE66-48D2-BAB7-79D304017930}"/>
    <cellStyle name="Percent 3 3 13 3 2" xfId="6255" xr:uid="{059C10AB-5B40-4B5D-8038-2C0FE864AA0A}"/>
    <cellStyle name="Percent 3 3 13 3 2 2" xfId="24144" xr:uid="{73C8B3A9-BB1F-47B9-9892-71D7CB497C23}"/>
    <cellStyle name="Percent 3 3 13 3 2 3" xfId="42060" xr:uid="{A966C4B5-6E41-45F6-8DE9-77276969807C}"/>
    <cellStyle name="Percent 3 3 13 3 3" xfId="24143" xr:uid="{0B3B8ED0-5574-4434-A3B5-8415095ADE3F}"/>
    <cellStyle name="Percent 3 3 13 3 4" xfId="42059" xr:uid="{F533CF37-FC95-46B8-822B-3A2CED3BF343}"/>
    <cellStyle name="Percent 3 3 13 4" xfId="6256" xr:uid="{35A9B964-0908-455A-A1F4-A5587D24610C}"/>
    <cellStyle name="Percent 3 3 13 4 2" xfId="24145" xr:uid="{36BFA4D9-00B0-447B-BE3F-45081CD9AC41}"/>
    <cellStyle name="Percent 3 3 13 4 3" xfId="42061" xr:uid="{BC0B39E2-2D96-435A-BEB2-DA2E2F141DA7}"/>
    <cellStyle name="Percent 3 3 13 5" xfId="6257" xr:uid="{808D61AE-2B4A-4A01-8657-D3219BB70042}"/>
    <cellStyle name="Percent 3 3 13 5 2" xfId="24146" xr:uid="{4E31F2FA-9830-4ED9-84F0-EC53EBD59C75}"/>
    <cellStyle name="Percent 3 3 13 5 3" xfId="42062" xr:uid="{354EAC18-F2F5-4C0E-A7A6-3A7FE75AEE8E}"/>
    <cellStyle name="Percent 3 3 13 6" xfId="6251" xr:uid="{5A34059A-B3CC-470A-A8FF-DAFE6228F101}"/>
    <cellStyle name="Percent 3 3 13 6 2" xfId="24140" xr:uid="{9E64E1AD-B239-4095-94D8-9D86C24B76FE}"/>
    <cellStyle name="Percent 3 3 13 6 3" xfId="42056" xr:uid="{08557D9E-0873-414B-9AB4-96BFB192544E}"/>
    <cellStyle name="Percent 3 3 14" xfId="3340" xr:uid="{AC450C35-33AC-4884-BA03-22C3676CE7C0}"/>
    <cellStyle name="Percent 3 3 14 2" xfId="6259" xr:uid="{5DE8D52C-A079-4CB5-B13D-016A2B3FEEF5}"/>
    <cellStyle name="Percent 3 3 14 2 2" xfId="6260" xr:uid="{838A193B-5863-4DB0-8289-43BB3C2FA41E}"/>
    <cellStyle name="Percent 3 3 14 2 2 2" xfId="24149" xr:uid="{93A82A54-AAF7-4CFE-AAF6-9BEB8A3E72BC}"/>
    <cellStyle name="Percent 3 3 14 2 2 3" xfId="42065" xr:uid="{75737BBA-E595-448B-BD5E-D7E5D18A2706}"/>
    <cellStyle name="Percent 3 3 14 2 3" xfId="24148" xr:uid="{BA77B277-9FBC-4A32-9769-6CDC97663FD6}"/>
    <cellStyle name="Percent 3 3 14 2 4" xfId="42064" xr:uid="{62008AB0-B617-4E16-A640-34CC9B8A30E3}"/>
    <cellStyle name="Percent 3 3 14 3" xfId="6261" xr:uid="{A579BE05-DBB9-41D4-B422-E173469E767A}"/>
    <cellStyle name="Percent 3 3 14 3 2" xfId="6262" xr:uid="{41702867-3937-421F-BAE3-17B3C933E180}"/>
    <cellStyle name="Percent 3 3 14 3 2 2" xfId="24151" xr:uid="{EFD25CAA-238B-4DD9-9B23-CA36C2727D71}"/>
    <cellStyle name="Percent 3 3 14 3 2 3" xfId="42067" xr:uid="{858DF444-2192-484D-8350-08B9AC03B967}"/>
    <cellStyle name="Percent 3 3 14 3 3" xfId="24150" xr:uid="{9B829FD4-B6B1-4DD6-BB2E-7322A2965E6B}"/>
    <cellStyle name="Percent 3 3 14 3 4" xfId="42066" xr:uid="{C33527D7-44EA-4B46-815B-1EA899D94725}"/>
    <cellStyle name="Percent 3 3 14 4" xfId="6263" xr:uid="{083E05D5-D4AC-4275-8F77-31E46261A550}"/>
    <cellStyle name="Percent 3 3 14 4 2" xfId="24152" xr:uid="{0DAAE36C-A192-47F7-9E3F-7C3B53608459}"/>
    <cellStyle name="Percent 3 3 14 4 3" xfId="42068" xr:uid="{3B86A082-90F3-43DB-91CC-6D037716190E}"/>
    <cellStyle name="Percent 3 3 14 5" xfId="6264" xr:uid="{85932991-39CE-479D-AD29-2834980A9C37}"/>
    <cellStyle name="Percent 3 3 14 5 2" xfId="24153" xr:uid="{688E9E2E-91F3-47BE-AE1B-99AACA70FD92}"/>
    <cellStyle name="Percent 3 3 14 5 3" xfId="42069" xr:uid="{1B0EB89F-3BF9-4678-8649-861364B7232D}"/>
    <cellStyle name="Percent 3 3 14 6" xfId="6258" xr:uid="{228552FB-E3DF-4D9A-BB78-0095A260AE5C}"/>
    <cellStyle name="Percent 3 3 14 6 2" xfId="24147" xr:uid="{E2E5F6F3-809A-4331-B540-26CEBC586C8D}"/>
    <cellStyle name="Percent 3 3 14 6 3" xfId="42063" xr:uid="{D20B8808-C82A-41F5-8C7A-AB9EBA1AD99F}"/>
    <cellStyle name="Percent 3 3 15" xfId="3341" xr:uid="{BF4B8714-CBD0-4FC1-B2A1-14D76F0A2DFE}"/>
    <cellStyle name="Percent 3 3 15 2" xfId="6266" xr:uid="{16F66AE3-1EA9-4FC1-B21A-067FB98CD6A4}"/>
    <cellStyle name="Percent 3 3 15 2 2" xfId="6267" xr:uid="{474E11B0-C766-4BDC-9DB9-9439C803849C}"/>
    <cellStyle name="Percent 3 3 15 2 2 2" xfId="24156" xr:uid="{C6C1B9CA-F73E-4CC8-BE0F-37352F89C99B}"/>
    <cellStyle name="Percent 3 3 15 2 2 3" xfId="42072" xr:uid="{7A6D973B-3154-49F1-AA6A-22DBE1579837}"/>
    <cellStyle name="Percent 3 3 15 2 3" xfId="24155" xr:uid="{08C1EA14-24C1-491D-845B-A5B0703132CF}"/>
    <cellStyle name="Percent 3 3 15 2 4" xfId="42071" xr:uid="{BABD3E21-4E93-4EDE-B88A-F31ABAB195F8}"/>
    <cellStyle name="Percent 3 3 15 3" xfId="6268" xr:uid="{34DC518C-EEAD-44C3-8897-87F998A30F8B}"/>
    <cellStyle name="Percent 3 3 15 3 2" xfId="6269" xr:uid="{32CB03F7-BC0C-474C-B447-F337C25D7679}"/>
    <cellStyle name="Percent 3 3 15 3 2 2" xfId="24158" xr:uid="{F91F70F3-DFE7-4124-8B62-88B91F4F9FF9}"/>
    <cellStyle name="Percent 3 3 15 3 2 3" xfId="42074" xr:uid="{0A4EDF62-0C13-40DA-8D42-6AFA138B85F6}"/>
    <cellStyle name="Percent 3 3 15 3 3" xfId="24157" xr:uid="{AC62F7DF-58A9-4AEA-AFD9-4AFDED6A59F5}"/>
    <cellStyle name="Percent 3 3 15 3 4" xfId="42073" xr:uid="{59FA06D5-6059-4D6D-B897-FA2B33E9AD4D}"/>
    <cellStyle name="Percent 3 3 15 4" xfId="6270" xr:uid="{6698FEE1-6CDD-4A52-BC35-EF99388F4D8D}"/>
    <cellStyle name="Percent 3 3 15 4 2" xfId="24159" xr:uid="{B242BFFC-B33E-4808-8DE4-9EF705F412F7}"/>
    <cellStyle name="Percent 3 3 15 4 3" xfId="42075" xr:uid="{207CB937-E918-454B-A940-58F33C6BB906}"/>
    <cellStyle name="Percent 3 3 15 5" xfId="6271" xr:uid="{8285ED67-FBF0-41E8-B051-9AEB5B5BD38D}"/>
    <cellStyle name="Percent 3 3 15 5 2" xfId="24160" xr:uid="{FBF7B70B-73BA-4AF6-9658-6A248DD76785}"/>
    <cellStyle name="Percent 3 3 15 5 3" xfId="42076" xr:uid="{1746B1A2-9CD0-4621-9D60-FEF444F2F011}"/>
    <cellStyle name="Percent 3 3 15 6" xfId="6265" xr:uid="{EBE0FD37-D9B9-4B55-A328-3B56C23B9C18}"/>
    <cellStyle name="Percent 3 3 15 6 2" xfId="24154" xr:uid="{23CD5950-CC5E-4A88-B9D7-BFB3895FE451}"/>
    <cellStyle name="Percent 3 3 15 6 3" xfId="42070" xr:uid="{3EFB788C-5840-4217-8EEF-AF36AAC44DEB}"/>
    <cellStyle name="Percent 3 3 16" xfId="6272" xr:uid="{1420082A-3C24-4604-B49E-7CD159B9932D}"/>
    <cellStyle name="Percent 3 3 16 2" xfId="6273" xr:uid="{F4D934C8-1AA9-4B97-A2BD-1F397BD4BF67}"/>
    <cellStyle name="Percent 3 3 16 2 2" xfId="24162" xr:uid="{3EDDF027-466C-4689-9A1D-98B7ED4BC3E4}"/>
    <cellStyle name="Percent 3 3 16 2 3" xfId="42078" xr:uid="{56A84116-24C4-445B-BBB2-A087A091F5FC}"/>
    <cellStyle name="Percent 3 3 16 3" xfId="24161" xr:uid="{41AAC018-54B7-49E9-8607-03C967D38918}"/>
    <cellStyle name="Percent 3 3 16 4" xfId="42077" xr:uid="{6B483035-AB05-4BC3-92A2-C3FE489E7FDF}"/>
    <cellStyle name="Percent 3 3 17" xfId="6274" xr:uid="{5A17908D-1087-4F79-AE42-4AC66C54D705}"/>
    <cellStyle name="Percent 3 3 17 2" xfId="6275" xr:uid="{46E29116-5E8E-421B-B8F0-90869E3AD7DA}"/>
    <cellStyle name="Percent 3 3 17 2 2" xfId="24164" xr:uid="{042F2A24-6FB3-4FDB-803B-6E1D29D690C2}"/>
    <cellStyle name="Percent 3 3 17 2 3" xfId="42080" xr:uid="{A12296CB-7550-4A51-92CB-8CC9BD02D6DF}"/>
    <cellStyle name="Percent 3 3 17 3" xfId="24163" xr:uid="{CF967EF8-0258-4983-B8D8-E347A01F9E62}"/>
    <cellStyle name="Percent 3 3 17 4" xfId="42079" xr:uid="{CC158C60-A78B-4994-B740-37F3FA10835F}"/>
    <cellStyle name="Percent 3 3 18" xfId="6276" xr:uid="{317885CE-7CCC-468C-B831-A4CC94726C6C}"/>
    <cellStyle name="Percent 3 3 18 2" xfId="24165" xr:uid="{48462A3C-DC8F-403A-916C-6C7F164AFE3F}"/>
    <cellStyle name="Percent 3 3 18 3" xfId="42081" xr:uid="{D733BE2C-56EF-4D1D-A7D4-4BEC384A2FE9}"/>
    <cellStyle name="Percent 3 3 19" xfId="6277" xr:uid="{4DE45A49-B149-453F-92CD-25D63E69CDD0}"/>
    <cellStyle name="Percent 3 3 19 2" xfId="24166" xr:uid="{0F6DE30F-A42D-457E-88CA-8A257294F1E3}"/>
    <cellStyle name="Percent 3 3 19 3" xfId="42082" xr:uid="{88676802-684A-4C4F-9CE9-679ED6A95724}"/>
    <cellStyle name="Percent 3 3 2" xfId="816" xr:uid="{449F1859-7EE3-486D-9AA9-D0DF2BD687B6}"/>
    <cellStyle name="Percent 3 3 2 2" xfId="6279" xr:uid="{C523A10B-C79B-4750-B203-6356E2F4B8FC}"/>
    <cellStyle name="Percent 3 3 2 2 2" xfId="6280" xr:uid="{97B248F0-4B0D-41A6-93F9-8C0E5BCA2946}"/>
    <cellStyle name="Percent 3 3 2 2 2 2" xfId="24169" xr:uid="{AE7F592E-E6CC-412B-AE52-AC5BCB5FDD37}"/>
    <cellStyle name="Percent 3 3 2 2 2 3" xfId="42085" xr:uid="{73EA47DA-62F8-4C0F-B1E5-35958E2619D4}"/>
    <cellStyle name="Percent 3 3 2 2 3" xfId="24168" xr:uid="{F126A160-40DA-403B-8A30-DAFA0F2BAC57}"/>
    <cellStyle name="Percent 3 3 2 2 4" xfId="42084" xr:uid="{6B2A736E-B167-4EA4-AC91-69E7EA883347}"/>
    <cellStyle name="Percent 3 3 2 3" xfId="6281" xr:uid="{76BDC776-6CE8-4EA3-ABCD-FB88D476A6BB}"/>
    <cellStyle name="Percent 3 3 2 3 2" xfId="6282" xr:uid="{B65F4D3C-1AF2-473A-A3CA-C6C995168FA4}"/>
    <cellStyle name="Percent 3 3 2 3 2 2" xfId="24171" xr:uid="{34D80F48-84E7-48BC-AF15-76BFCC5A2279}"/>
    <cellStyle name="Percent 3 3 2 3 2 3" xfId="42087" xr:uid="{11C885DF-B825-4E90-A0B6-E91F78F61227}"/>
    <cellStyle name="Percent 3 3 2 3 3" xfId="24170" xr:uid="{4CD4A4A4-A0D5-4114-B4F7-9BB2DB97351B}"/>
    <cellStyle name="Percent 3 3 2 3 4" xfId="42086" xr:uid="{F7FB047F-2BA9-4AD4-A5D2-B023B86666FE}"/>
    <cellStyle name="Percent 3 3 2 4" xfId="6283" xr:uid="{934C645E-639E-4021-8D8C-B1531C2FB901}"/>
    <cellStyle name="Percent 3 3 2 4 2" xfId="24172" xr:uid="{3FAC760B-649C-46D5-8286-5C800A634920}"/>
    <cellStyle name="Percent 3 3 2 4 3" xfId="42088" xr:uid="{EC7783DF-B21F-4401-943C-9F2042870A97}"/>
    <cellStyle name="Percent 3 3 2 5" xfId="6284" xr:uid="{EF5A006A-9606-42FA-A3E5-7F158713AC19}"/>
    <cellStyle name="Percent 3 3 2 5 2" xfId="24173" xr:uid="{87C4C714-21BC-4B47-A176-66BB75DF8CC5}"/>
    <cellStyle name="Percent 3 3 2 5 3" xfId="42089" xr:uid="{C183EE78-5E59-40FD-B142-31B7C2CA49AF}"/>
    <cellStyle name="Percent 3 3 2 6" xfId="6278" xr:uid="{3FD34EDF-CA68-45D4-AFFC-35915332733E}"/>
    <cellStyle name="Percent 3 3 2 6 2" xfId="24167" xr:uid="{04D2922E-AB70-4BD5-A736-B4379FA8EF77}"/>
    <cellStyle name="Percent 3 3 2 6 3" xfId="42083" xr:uid="{AC674478-4AB4-4B82-8C38-F051AE2725D4}"/>
    <cellStyle name="Percent 3 3 20" xfId="6229" xr:uid="{7D39685A-64DF-47DC-99B7-B3592F638054}"/>
    <cellStyle name="Percent 3 3 20 2" xfId="24118" xr:uid="{55B96A3D-EFD8-4AC8-92A7-0CC9A313534F}"/>
    <cellStyle name="Percent 3 3 20 3" xfId="42034" xr:uid="{12D963B8-67E9-46A1-8A06-3F6C9FE2E1B0}"/>
    <cellStyle name="Percent 3 3 3" xfId="817" xr:uid="{F31B2EBC-4D0E-470C-82A8-B77A238673FB}"/>
    <cellStyle name="Percent 3 3 3 2" xfId="818" xr:uid="{A27B52A0-C73D-4AA6-AEF3-DF30E3C5A1AE}"/>
    <cellStyle name="Percent 3 3 3 2 2" xfId="6287" xr:uid="{C5058B1D-DB4A-4829-A201-B070968D3DAF}"/>
    <cellStyle name="Percent 3 3 3 2 2 2" xfId="24176" xr:uid="{2ACDB76B-D9A3-4AFD-93A1-BEC9E0A84D8F}"/>
    <cellStyle name="Percent 3 3 3 2 2 3" xfId="42092" xr:uid="{C1387767-B1CB-40E2-8A70-77AB2A571286}"/>
    <cellStyle name="Percent 3 3 3 2 3" xfId="6288" xr:uid="{18E7DA8F-4DB8-450D-AC92-A5BA9A8CA247}"/>
    <cellStyle name="Percent 3 3 3 2 3 2" xfId="24177" xr:uid="{61B123C8-0C8D-444A-8262-363D537565FA}"/>
    <cellStyle name="Percent 3 3 3 2 3 3" xfId="42093" xr:uid="{41F38CEF-EACB-4132-B5B8-4264FC7F34F9}"/>
    <cellStyle name="Percent 3 3 3 2 4" xfId="6286" xr:uid="{995F91F6-7FE6-474D-9DCF-16D3EE12306E}"/>
    <cellStyle name="Percent 3 3 3 2 4 2" xfId="24175" xr:uid="{557AF68A-C1EE-437D-B35B-CCD1870A43AB}"/>
    <cellStyle name="Percent 3 3 3 2 4 3" xfId="42091" xr:uid="{8AEF6438-D847-4AFE-A421-66FFD57CADD1}"/>
    <cellStyle name="Percent 3 3 3 3" xfId="819" xr:uid="{1D6AD48A-76DE-4B5B-9F4A-9D8E8C49B863}"/>
    <cellStyle name="Percent 3 3 3 3 2" xfId="820" xr:uid="{1BDBE73D-F1C0-4FCB-8096-D966B58F7F36}"/>
    <cellStyle name="Percent 3 3 3 3 2 2" xfId="6290" xr:uid="{FF94A11F-0A7D-492B-8D31-7F38937FD9E1}"/>
    <cellStyle name="Percent 3 3 3 3 2 2 2" xfId="24179" xr:uid="{B509BEDA-0F57-4F8D-80D0-F1EA22126E20}"/>
    <cellStyle name="Percent 3 3 3 3 2 2 3" xfId="42095" xr:uid="{55B9D7FF-5E8C-42B9-BE1C-93F42E254B1D}"/>
    <cellStyle name="Percent 3 3 3 3 3" xfId="821" xr:uid="{3C40E8B2-FE26-4BA6-9FD3-87819467EFEE}"/>
    <cellStyle name="Percent 3 3 3 3 3 2" xfId="6291" xr:uid="{B98C4C59-A4AB-4AFA-8557-53A4EE1E2323}"/>
    <cellStyle name="Percent 3 3 3 3 3 2 2" xfId="24180" xr:uid="{158A4260-0B01-4339-85FB-2365399D4613}"/>
    <cellStyle name="Percent 3 3 3 3 3 2 3" xfId="42096" xr:uid="{FFB9D46D-7C41-45CA-8EDD-227D6AA8A05F}"/>
    <cellStyle name="Percent 3 3 3 3 4" xfId="912" xr:uid="{445D1638-FD3C-4FCF-9A22-3305C6BC2A8A}"/>
    <cellStyle name="Percent 3 3 3 3 4 2" xfId="3342" xr:uid="{0644E417-5833-4536-96A9-AB86B2834D66}"/>
    <cellStyle name="Percent 3 3 3 3 4 3" xfId="6292" xr:uid="{4413AE5F-E933-4056-A011-090FB5E03CFA}"/>
    <cellStyle name="Percent 3 3 3 3 4 3 2" xfId="24181" xr:uid="{A6D60470-146D-4D4F-9330-448C576C2C51}"/>
    <cellStyle name="Percent 3 3 3 3 4 3 3" xfId="42097" xr:uid="{490A0476-6E09-4834-8A50-69261C87922A}"/>
    <cellStyle name="Percent 3 3 3 3 5" xfId="6293" xr:uid="{703601AE-50D7-43B8-BEA6-F1B9E7EB1F94}"/>
    <cellStyle name="Percent 3 3 3 3 5 2" xfId="24182" xr:uid="{CB2C655B-CE62-4983-A77E-42738074E8AF}"/>
    <cellStyle name="Percent 3 3 3 3 5 3" xfId="42098" xr:uid="{C97DFFD4-550E-4A31-B9AA-EA75F17E1B79}"/>
    <cellStyle name="Percent 3 3 3 3 6" xfId="6294" xr:uid="{EC6EAE8C-86DC-4CEE-B4C0-CDD65E189CD7}"/>
    <cellStyle name="Percent 3 3 3 3 6 2" xfId="24183" xr:uid="{CAB67275-4AC0-49F2-A841-F3ADC2A14DEC}"/>
    <cellStyle name="Percent 3 3 3 3 6 3" xfId="42099" xr:uid="{C967D5CD-FA6C-43E7-80FF-61647BC8585F}"/>
    <cellStyle name="Percent 3 3 3 3 7" xfId="6289" xr:uid="{C428CC3A-78B5-41EC-94EC-1926ACBA6511}"/>
    <cellStyle name="Percent 3 3 3 3 7 2" xfId="24178" xr:uid="{930223D3-BC2C-40F8-BC4B-A9D113203F74}"/>
    <cellStyle name="Percent 3 3 3 3 7 3" xfId="42094" xr:uid="{1207AD05-4901-4E46-89A3-498C1AC526BB}"/>
    <cellStyle name="Percent 3 3 3 4" xfId="6295" xr:uid="{D048177A-BA19-4DDA-BD20-5E22FA7E2427}"/>
    <cellStyle name="Percent 3 3 3 4 2" xfId="24184" xr:uid="{B36C957F-DDF6-4FBD-A291-382B811FAAC6}"/>
    <cellStyle name="Percent 3 3 3 4 3" xfId="42100" xr:uid="{1F4F390F-F0F9-4E63-B93E-C65A7C791A95}"/>
    <cellStyle name="Percent 3 3 3 5" xfId="6296" xr:uid="{CDC938A3-A011-4688-A10E-D0D410B40A98}"/>
    <cellStyle name="Percent 3 3 3 5 2" xfId="24185" xr:uid="{93E76A3A-0D74-4457-8E6C-95F4581CC28A}"/>
    <cellStyle name="Percent 3 3 3 5 3" xfId="42101" xr:uid="{370F839F-34F7-4C65-9FDA-5CA30B9894ED}"/>
    <cellStyle name="Percent 3 3 3 6" xfId="6285" xr:uid="{F989E0C8-8F44-4F78-A552-97314CFCBDCB}"/>
    <cellStyle name="Percent 3 3 3 6 2" xfId="24174" xr:uid="{56E0161D-3B6C-46E5-A8B5-CA04B76E8976}"/>
    <cellStyle name="Percent 3 3 3 6 3" xfId="42090" xr:uid="{CBAB9876-1E17-4963-9CE8-DEFE4C7829B2}"/>
    <cellStyle name="Percent 3 3 4" xfId="822" xr:uid="{17A29F8A-8A18-4194-8BE6-F1584E8CE279}"/>
    <cellStyle name="Percent 3 3 4 2" xfId="3343" xr:uid="{54E6F7E4-71D6-45C8-BE38-0BFB8FCB0239}"/>
    <cellStyle name="Percent 3 3 4 2 2" xfId="6299" xr:uid="{C11CC10F-7732-46CE-8867-C22F12F8886D}"/>
    <cellStyle name="Percent 3 3 4 2 2 2" xfId="24188" xr:uid="{278580E6-3150-48E7-9BAF-95393DEA52FB}"/>
    <cellStyle name="Percent 3 3 4 2 2 3" xfId="42104" xr:uid="{7EC2E485-6766-4388-80B3-DBF9D06A83EF}"/>
    <cellStyle name="Percent 3 3 4 2 3" xfId="6300" xr:uid="{C61188A7-9EBD-4AD5-8B42-5A0690D1AD39}"/>
    <cellStyle name="Percent 3 3 4 2 3 2" xfId="24189" xr:uid="{64358522-1A3F-47E9-8C85-7F6A43D17C49}"/>
    <cellStyle name="Percent 3 3 4 2 3 3" xfId="42105" xr:uid="{92B16B5D-AED4-4B65-AB99-ACDF3B20166B}"/>
    <cellStyle name="Percent 3 3 4 2 4" xfId="6298" xr:uid="{04C3FFAB-2AC3-459E-9995-9BABA5B48D62}"/>
    <cellStyle name="Percent 3 3 4 2 4 2" xfId="24187" xr:uid="{436848A1-EB61-4CBE-8DC2-50DEC61FCF97}"/>
    <cellStyle name="Percent 3 3 4 2 4 3" xfId="42103" xr:uid="{6F7460D9-2A47-40C8-BAB5-DC8B4399F52A}"/>
    <cellStyle name="Percent 3 3 4 3" xfId="6301" xr:uid="{DA724B32-3640-4194-9C20-C93C4D1DCC30}"/>
    <cellStyle name="Percent 3 3 4 3 2" xfId="6302" xr:uid="{F7E04365-2916-4F8F-B8D3-599B3A7BC506}"/>
    <cellStyle name="Percent 3 3 4 3 2 2" xfId="24191" xr:uid="{FE36747B-1FCE-4DB8-AADF-490B246548E3}"/>
    <cellStyle name="Percent 3 3 4 3 2 3" xfId="42107" xr:uid="{13B83993-8B06-475E-AF2A-C7BB494587A5}"/>
    <cellStyle name="Percent 3 3 4 3 3" xfId="24190" xr:uid="{FE646555-687E-4ED0-81AB-F86BBDCB377C}"/>
    <cellStyle name="Percent 3 3 4 3 4" xfId="42106" xr:uid="{74412F7A-38A2-4B62-9763-894C94070FFD}"/>
    <cellStyle name="Percent 3 3 4 4" xfId="6303" xr:uid="{4685F27F-12E5-4D6D-B543-11CC0D99336B}"/>
    <cellStyle name="Percent 3 3 4 4 2" xfId="24192" xr:uid="{D5E4A23C-824A-4FDC-8ACA-CCDF376383A5}"/>
    <cellStyle name="Percent 3 3 4 4 3" xfId="42108" xr:uid="{0B58BDE3-34C6-442F-AA44-39159C50AE4D}"/>
    <cellStyle name="Percent 3 3 4 5" xfId="6304" xr:uid="{411BFA98-7A18-49BC-A1ED-43011DB58428}"/>
    <cellStyle name="Percent 3 3 4 5 2" xfId="24193" xr:uid="{A03AFAA2-5B1A-4088-918D-D2CF58ADECB3}"/>
    <cellStyle name="Percent 3 3 4 5 3" xfId="42109" xr:uid="{A7EBA9C0-9114-4B43-A1DD-E6940A344459}"/>
    <cellStyle name="Percent 3 3 4 6" xfId="6297" xr:uid="{B6FE8277-86B0-4603-A442-A999461D875C}"/>
    <cellStyle name="Percent 3 3 4 6 2" xfId="24186" xr:uid="{03D5CF53-BE1E-4230-8E9A-6E0D3385AA76}"/>
    <cellStyle name="Percent 3 3 4 6 3" xfId="42102" xr:uid="{3C792533-8F56-4E35-A80E-E5B66721A9B7}"/>
    <cellStyle name="Percent 3 3 5" xfId="823" xr:uid="{EE106294-3163-48B2-BC3B-5E4577BB842A}"/>
    <cellStyle name="Percent 3 3 5 2" xfId="6306" xr:uid="{61A2679F-B16F-4ACE-9BB7-D73763C93CA3}"/>
    <cellStyle name="Percent 3 3 5 2 2" xfId="6307" xr:uid="{C3C2EB5F-3441-45B2-A7BB-04E4BF40FAA1}"/>
    <cellStyle name="Percent 3 3 5 2 2 2" xfId="6308" xr:uid="{55098D5B-CDE9-498D-AFCC-E09E68A07FEC}"/>
    <cellStyle name="Percent 3 3 5 2 2 2 2" xfId="24197" xr:uid="{8065DA8D-05C8-49DE-AEB8-00E8F1EDEB8E}"/>
    <cellStyle name="Percent 3 3 5 2 2 2 3" xfId="42113" xr:uid="{BCB83317-3378-4885-93BE-46D5753DEC4F}"/>
    <cellStyle name="Percent 3 3 5 2 2 3" xfId="24196" xr:uid="{5CEB74E1-E5A9-4639-ADC6-BCEAF5E94938}"/>
    <cellStyle name="Percent 3 3 5 2 2 4" xfId="42112" xr:uid="{938AB12B-2E71-47D5-9CA0-02F9C30C7FD2}"/>
    <cellStyle name="Percent 3 3 5 2 3" xfId="6309" xr:uid="{E7C38C66-782C-42B6-A802-BD71ED1CAE0F}"/>
    <cellStyle name="Percent 3 3 5 2 3 2" xfId="6310" xr:uid="{EC84B389-E550-4F78-A84A-40F9B72BDF1C}"/>
    <cellStyle name="Percent 3 3 5 2 3 2 2" xfId="24199" xr:uid="{3490FA8A-B864-4107-93ED-A40B1E65B5EB}"/>
    <cellStyle name="Percent 3 3 5 2 3 2 3" xfId="42115" xr:uid="{2F510468-1341-4212-A42B-5629F5A44074}"/>
    <cellStyle name="Percent 3 3 5 2 3 3" xfId="24198" xr:uid="{91159B90-5E96-4EEB-9306-85EF410B88AF}"/>
    <cellStyle name="Percent 3 3 5 2 3 4" xfId="42114" xr:uid="{6852F260-A557-4486-A7CB-65A236E48D64}"/>
    <cellStyle name="Percent 3 3 5 2 4" xfId="6311" xr:uid="{DF91A79D-0C52-49C0-BED2-2C7F48950643}"/>
    <cellStyle name="Percent 3 3 5 2 4 2" xfId="24200" xr:uid="{F6B1F9E6-8263-4B4D-8CE5-16CDA002411E}"/>
    <cellStyle name="Percent 3 3 5 2 4 3" xfId="42116" xr:uid="{C43445BD-6E20-4009-87EC-40F89710A6C7}"/>
    <cellStyle name="Percent 3 3 5 2 5" xfId="24195" xr:uid="{D83E7F15-0304-499F-AD62-E5A078233117}"/>
    <cellStyle name="Percent 3 3 5 2 6" xfId="42111" xr:uid="{10568B96-C492-4EB2-95E4-F874AEF31C41}"/>
    <cellStyle name="Percent 3 3 5 3" xfId="6312" xr:uid="{3AE80298-5CFA-49B2-BD4F-21718D307DDA}"/>
    <cellStyle name="Percent 3 3 5 3 2" xfId="6313" xr:uid="{4B20758C-DFCB-47EA-A6BB-9C04D5969B0D}"/>
    <cellStyle name="Percent 3 3 5 3 2 2" xfId="6314" xr:uid="{C0A761F7-BC17-4C2E-B682-13F2A0D847BE}"/>
    <cellStyle name="Percent 3 3 5 3 2 2 2" xfId="24203" xr:uid="{73C33396-435C-4478-9F30-AD52692D728B}"/>
    <cellStyle name="Percent 3 3 5 3 2 2 3" xfId="42119" xr:uid="{178D62E7-CE08-4E0A-AB1C-058EEFAA196C}"/>
    <cellStyle name="Percent 3 3 5 3 2 3" xfId="24202" xr:uid="{2028DA3C-225F-49F8-8E33-4B1B5923D37D}"/>
    <cellStyle name="Percent 3 3 5 3 2 4" xfId="42118" xr:uid="{C562B316-03B0-414C-90DE-079223311F17}"/>
    <cellStyle name="Percent 3 3 5 3 3" xfId="6315" xr:uid="{51BA0229-EA7D-4841-A16B-F354B7FB3BBD}"/>
    <cellStyle name="Percent 3 3 5 3 3 2" xfId="6316" xr:uid="{795FACA2-85EE-4A2E-92E0-2EF972510364}"/>
    <cellStyle name="Percent 3 3 5 3 3 2 2" xfId="24205" xr:uid="{1CDEDDA2-3C20-4BC7-B7E4-93C19A53AE7C}"/>
    <cellStyle name="Percent 3 3 5 3 3 2 3" xfId="42121" xr:uid="{4EC91094-63C5-4F84-89EF-F6EA2E02FAB1}"/>
    <cellStyle name="Percent 3 3 5 3 3 3" xfId="24204" xr:uid="{5C90BE5E-B629-499A-A489-DC4CF1BC7B75}"/>
    <cellStyle name="Percent 3 3 5 3 3 4" xfId="42120" xr:uid="{E7645594-F63D-48E4-BE20-8D3F605CAB4D}"/>
    <cellStyle name="Percent 3 3 5 3 4" xfId="6317" xr:uid="{A3BE61DF-CD95-486F-A5BD-0DDFAD7E6121}"/>
    <cellStyle name="Percent 3 3 5 3 4 2" xfId="24206" xr:uid="{58E97586-828D-4633-BB06-BE8525735C20}"/>
    <cellStyle name="Percent 3 3 5 3 4 3" xfId="42122" xr:uid="{80E0F3C3-D362-4B6D-80FD-2DBDDFFB87C6}"/>
    <cellStyle name="Percent 3 3 5 3 5" xfId="24201" xr:uid="{3F2A2E1E-3697-4716-87A9-C69AB47E91B1}"/>
    <cellStyle name="Percent 3 3 5 3 6" xfId="42117" xr:uid="{9B5B0088-C196-4EC2-9ACF-BFBF5531FB7B}"/>
    <cellStyle name="Percent 3 3 5 4" xfId="6318" xr:uid="{5A3F3EB6-4572-42AA-B77B-7F7124914C41}"/>
    <cellStyle name="Percent 3 3 5 4 2" xfId="6319" xr:uid="{C9DC8254-4194-4707-96A3-AB56BFA688DC}"/>
    <cellStyle name="Percent 3 3 5 4 2 2" xfId="24208" xr:uid="{4175C4E7-CF28-4D9E-9340-EDC79F54D372}"/>
    <cellStyle name="Percent 3 3 5 4 2 3" xfId="42124" xr:uid="{F46FEF2F-3249-4FEB-9AD5-175206234E5F}"/>
    <cellStyle name="Percent 3 3 5 4 3" xfId="24207" xr:uid="{4BE056B7-5D8F-44D0-96A3-47D713DDBF86}"/>
    <cellStyle name="Percent 3 3 5 4 4" xfId="42123" xr:uid="{D70D2F77-9245-4762-A91C-6A2016D32244}"/>
    <cellStyle name="Percent 3 3 5 5" xfId="6320" xr:uid="{F29700BD-200D-4838-847F-205ACA3023EE}"/>
    <cellStyle name="Percent 3 3 5 5 2" xfId="6321" xr:uid="{A450C5A4-1345-492F-93F4-AF464D90858B}"/>
    <cellStyle name="Percent 3 3 5 5 2 2" xfId="24210" xr:uid="{7C243636-3182-4DB7-A863-EA5C30FF107B}"/>
    <cellStyle name="Percent 3 3 5 5 2 3" xfId="42126" xr:uid="{2CA46271-156A-41AB-A3C2-4067F7A7F7C0}"/>
    <cellStyle name="Percent 3 3 5 5 3" xfId="24209" xr:uid="{584631D6-71A4-4F1C-96FB-0EEB3473E5BD}"/>
    <cellStyle name="Percent 3 3 5 5 4" xfId="42125" xr:uid="{80770C01-4BFC-492D-AA30-E5340668DC01}"/>
    <cellStyle name="Percent 3 3 5 6" xfId="6322" xr:uid="{3122050E-32A2-4677-BFB0-05E7B71A80CE}"/>
    <cellStyle name="Percent 3 3 5 6 2" xfId="24211" xr:uid="{7AF4C49B-5295-4096-B26E-34C5E704B40B}"/>
    <cellStyle name="Percent 3 3 5 6 3" xfId="42127" xr:uid="{520F352E-2C33-49B9-87C7-0905FEE8B5F9}"/>
    <cellStyle name="Percent 3 3 5 7" xfId="6323" xr:uid="{87CF5630-7027-4F64-9250-6A5CC5CE87C7}"/>
    <cellStyle name="Percent 3 3 5 7 2" xfId="24212" xr:uid="{AC6E3C58-F8E3-4E9B-811A-0687E879301D}"/>
    <cellStyle name="Percent 3 3 5 7 3" xfId="42128" xr:uid="{C32BF91C-DE9A-44CF-B912-027B45F1D456}"/>
    <cellStyle name="Percent 3 3 5 8" xfId="6305" xr:uid="{03B92BFA-2DAC-4FDD-A425-2964ABA63359}"/>
    <cellStyle name="Percent 3 3 5 8 2" xfId="24194" xr:uid="{98E819C8-BAA0-4449-A208-3809A65FF1E6}"/>
    <cellStyle name="Percent 3 3 5 8 3" xfId="42110" xr:uid="{2C613179-FCCE-4A32-864C-397BC564DD1A}"/>
    <cellStyle name="Percent 3 3 6" xfId="911" xr:uid="{B6F160DF-AAD4-4F9A-A805-4504E2458E1E}"/>
    <cellStyle name="Percent 3 3 6 2" xfId="3344" xr:uid="{75B91D3A-7548-4CEE-B18D-DD6F7CAC11DD}"/>
    <cellStyle name="Percent 3 3 6 2 2" xfId="6326" xr:uid="{22910E2C-EA12-48D1-8DD0-A8A9BA4F2B49}"/>
    <cellStyle name="Percent 3 3 6 2 2 2" xfId="6327" xr:uid="{C030FAD4-BBE7-4CD1-9E30-45B7C86ECADA}"/>
    <cellStyle name="Percent 3 3 6 2 2 2 2" xfId="24216" xr:uid="{D3019AC5-521E-41B4-8C26-513E1502C496}"/>
    <cellStyle name="Percent 3 3 6 2 2 2 3" xfId="42132" xr:uid="{A209B028-5A40-46BA-81D4-FE372C94EDB3}"/>
    <cellStyle name="Percent 3 3 6 2 2 3" xfId="24215" xr:uid="{1B36ADF8-7196-4AEA-9D0E-A7829CB42BCE}"/>
    <cellStyle name="Percent 3 3 6 2 2 4" xfId="42131" xr:uid="{332E8623-F3B3-4B72-B244-B278057CF331}"/>
    <cellStyle name="Percent 3 3 6 2 3" xfId="6328" xr:uid="{27E33592-B0B1-4BF2-8EFB-3C3C028820BC}"/>
    <cellStyle name="Percent 3 3 6 2 3 2" xfId="6329" xr:uid="{CF9F52B6-DDF6-467C-BCAA-75BDF17BA30C}"/>
    <cellStyle name="Percent 3 3 6 2 3 2 2" xfId="24218" xr:uid="{84AF39F8-3CC4-4F49-9A49-879272685495}"/>
    <cellStyle name="Percent 3 3 6 2 3 2 3" xfId="42134" xr:uid="{2EDA6FAB-95BB-47F2-84F7-5DE7595F08F6}"/>
    <cellStyle name="Percent 3 3 6 2 3 3" xfId="24217" xr:uid="{D463268F-5F15-43D6-9596-52D461D68D4B}"/>
    <cellStyle name="Percent 3 3 6 2 3 4" xfId="42133" xr:uid="{386B24CC-4235-4552-AD0B-AD18EBB305B5}"/>
    <cellStyle name="Percent 3 3 6 2 4" xfId="6330" xr:uid="{35D0BFCF-3B06-405D-896E-A8E86F9D34FB}"/>
    <cellStyle name="Percent 3 3 6 2 4 2" xfId="24219" xr:uid="{38FD0B47-6192-4E71-94A1-18DDF8649BA3}"/>
    <cellStyle name="Percent 3 3 6 2 4 3" xfId="42135" xr:uid="{B912FDE0-C328-4EC8-BC9A-3FB391864616}"/>
    <cellStyle name="Percent 3 3 6 2 5" xfId="6325" xr:uid="{01DBDA04-4CDF-42AC-A405-8C5DBB7F70DE}"/>
    <cellStyle name="Percent 3 3 6 2 5 2" xfId="24214" xr:uid="{18328BA6-D2EF-4017-9E00-854251C35DAD}"/>
    <cellStyle name="Percent 3 3 6 2 5 3" xfId="42130" xr:uid="{8E60EDED-2549-4F47-8F35-1233DADA0EC1}"/>
    <cellStyle name="Percent 3 3 6 3" xfId="6331" xr:uid="{2693C5F0-833E-4335-9603-4B69BEFE5682}"/>
    <cellStyle name="Percent 3 3 6 3 2" xfId="6332" xr:uid="{DD9C0500-CF71-44A1-A20A-145C67861307}"/>
    <cellStyle name="Percent 3 3 6 3 2 2" xfId="6333" xr:uid="{BFC1D7B6-DA01-4894-9970-2E43180B53FE}"/>
    <cellStyle name="Percent 3 3 6 3 2 2 2" xfId="24222" xr:uid="{1BC7FAE2-F76C-40BB-9E4C-917F360727A7}"/>
    <cellStyle name="Percent 3 3 6 3 2 2 3" xfId="42138" xr:uid="{66FC03C7-EC52-404F-854F-EEA90DA61A02}"/>
    <cellStyle name="Percent 3 3 6 3 2 3" xfId="24221" xr:uid="{EBAC73F6-0798-4094-8D63-0904F161089F}"/>
    <cellStyle name="Percent 3 3 6 3 2 4" xfId="42137" xr:uid="{927115CF-6F7C-46FE-B74C-D40044D0B44A}"/>
    <cellStyle name="Percent 3 3 6 3 3" xfId="6334" xr:uid="{2B5E53A7-3473-4CF8-98E1-384C49579C37}"/>
    <cellStyle name="Percent 3 3 6 3 3 2" xfId="6335" xr:uid="{3F436BC7-2082-4813-9AEF-08E4D8C62D29}"/>
    <cellStyle name="Percent 3 3 6 3 3 2 2" xfId="24224" xr:uid="{BA07599E-EBC7-4083-8B10-7E3E4F226B85}"/>
    <cellStyle name="Percent 3 3 6 3 3 2 3" xfId="42140" xr:uid="{8E1602AF-DD75-430E-A8D5-C930997CD604}"/>
    <cellStyle name="Percent 3 3 6 3 3 3" xfId="24223" xr:uid="{C181E499-E7FF-4EFC-A4BA-42DF94E0B779}"/>
    <cellStyle name="Percent 3 3 6 3 3 4" xfId="42139" xr:uid="{E93C5AA1-2044-4F2C-9648-C28CC83C410A}"/>
    <cellStyle name="Percent 3 3 6 3 4" xfId="6336" xr:uid="{4458379A-820A-44CE-A74B-32A961C7CA1F}"/>
    <cellStyle name="Percent 3 3 6 3 4 2" xfId="24225" xr:uid="{C6EEA8ED-9C58-4D3D-8E64-41A730AC23F6}"/>
    <cellStyle name="Percent 3 3 6 3 4 3" xfId="42141" xr:uid="{BE956B7E-D6F3-4593-8733-B8C5A00CD8DD}"/>
    <cellStyle name="Percent 3 3 6 3 5" xfId="24220" xr:uid="{1E3AF830-AE83-47B2-ACEC-581A9FAAE8E2}"/>
    <cellStyle name="Percent 3 3 6 3 6" xfId="42136" xr:uid="{FEFB81A5-3707-4750-9057-33497B4BE85D}"/>
    <cellStyle name="Percent 3 3 6 4" xfId="6337" xr:uid="{C0223F19-D46E-436A-B3DD-4C61F86D714D}"/>
    <cellStyle name="Percent 3 3 6 4 2" xfId="6338" xr:uid="{48228A74-8986-4B1E-86AA-3A498B195F75}"/>
    <cellStyle name="Percent 3 3 6 4 2 2" xfId="24227" xr:uid="{7D2C5091-8962-484E-A277-E076ABB41CBE}"/>
    <cellStyle name="Percent 3 3 6 4 2 3" xfId="42143" xr:uid="{B7D4FCAB-80AA-47EB-9043-57736C05893D}"/>
    <cellStyle name="Percent 3 3 6 4 3" xfId="24226" xr:uid="{FF57B829-917E-4F99-A7B8-FD3933EBA981}"/>
    <cellStyle name="Percent 3 3 6 4 4" xfId="42142" xr:uid="{DA1B3DE9-FE78-4B54-B6E9-9ADC0A56662E}"/>
    <cellStyle name="Percent 3 3 6 5" xfId="6339" xr:uid="{D95745FA-0240-443D-8DA7-CE0B0CF31C60}"/>
    <cellStyle name="Percent 3 3 6 5 2" xfId="6340" xr:uid="{4CCB9190-E0D6-44C3-B060-F2DAE4A15362}"/>
    <cellStyle name="Percent 3 3 6 5 2 2" xfId="24229" xr:uid="{F513C740-8304-46A6-ACE0-1662176CF276}"/>
    <cellStyle name="Percent 3 3 6 5 2 3" xfId="42145" xr:uid="{6AB87ABB-1692-47A1-9C91-55A3167B8F79}"/>
    <cellStyle name="Percent 3 3 6 5 3" xfId="24228" xr:uid="{9C11F978-0C72-4C42-8697-CFB0E7DCF286}"/>
    <cellStyle name="Percent 3 3 6 5 4" xfId="42144" xr:uid="{1B757F74-77F9-430E-9339-F3AF3EFBCF71}"/>
    <cellStyle name="Percent 3 3 6 6" xfId="6341" xr:uid="{641B7E48-7EDD-4E96-B519-AC3DE70CFCA1}"/>
    <cellStyle name="Percent 3 3 6 6 2" xfId="24230" xr:uid="{02CE18E0-16EF-4F4C-8E23-E80167865E28}"/>
    <cellStyle name="Percent 3 3 6 6 3" xfId="42146" xr:uid="{6D3D2C52-E0ED-4766-AC04-AEA085CCF985}"/>
    <cellStyle name="Percent 3 3 6 7" xfId="6342" xr:uid="{8C6C2407-C5B3-421B-80C3-AD3DCDF82B2D}"/>
    <cellStyle name="Percent 3 3 6 7 2" xfId="24231" xr:uid="{E4399674-06EA-4917-9A01-E9BE9C444F1F}"/>
    <cellStyle name="Percent 3 3 6 7 3" xfId="42147" xr:uid="{90377033-F1BC-49FF-9948-AA36591E571B}"/>
    <cellStyle name="Percent 3 3 6 8" xfId="6324" xr:uid="{72C4838E-2611-4F7D-A6AD-CD6727F83D08}"/>
    <cellStyle name="Percent 3 3 6 8 2" xfId="24213" xr:uid="{722E6FF8-50AB-4290-A769-9BACC2D7D89E}"/>
    <cellStyle name="Percent 3 3 6 8 3" xfId="42129" xr:uid="{06D6C3C5-8116-405F-BD28-C32B202A9FD9}"/>
    <cellStyle name="Percent 3 3 7" xfId="3345" xr:uid="{3C042C69-8EFB-4A44-9A71-59C460A87E56}"/>
    <cellStyle name="Percent 3 3 7 2" xfId="6344" xr:uid="{C2BF9EBC-F0F2-4862-AE5A-597896E08C27}"/>
    <cellStyle name="Percent 3 3 7 2 2" xfId="6345" xr:uid="{F8927A60-EB8A-4D54-8055-30EF829A895D}"/>
    <cellStyle name="Percent 3 3 7 2 2 2" xfId="6346" xr:uid="{5086D0F2-41AF-4EE8-903A-B4F4FCAABED5}"/>
    <cellStyle name="Percent 3 3 7 2 2 2 2" xfId="24235" xr:uid="{4174773D-DFD2-46C3-9218-FB4297B02FDD}"/>
    <cellStyle name="Percent 3 3 7 2 2 2 3" xfId="42151" xr:uid="{FA469932-77A5-4428-ACCA-DC6D87E77B63}"/>
    <cellStyle name="Percent 3 3 7 2 2 3" xfId="24234" xr:uid="{C24EB2ED-A375-4D28-AC0F-7AAF888D5FD4}"/>
    <cellStyle name="Percent 3 3 7 2 2 4" xfId="42150" xr:uid="{B0212E6E-C186-4F0A-870C-DBBE3F0AF87D}"/>
    <cellStyle name="Percent 3 3 7 2 3" xfId="6347" xr:uid="{4E9B9D3B-DE75-4E6F-92C4-9152DEE3A53A}"/>
    <cellStyle name="Percent 3 3 7 2 3 2" xfId="6348" xr:uid="{16A3492A-0369-4513-959B-3A4D2FC0862B}"/>
    <cellStyle name="Percent 3 3 7 2 3 2 2" xfId="24237" xr:uid="{FDE230FD-6090-48B0-BE70-27AC58BFE2B1}"/>
    <cellStyle name="Percent 3 3 7 2 3 2 3" xfId="42153" xr:uid="{EFBA6B74-40AF-4ED1-B79F-4B8B3F0F44FD}"/>
    <cellStyle name="Percent 3 3 7 2 3 3" xfId="24236" xr:uid="{CEC223F3-B47C-4862-A70C-CFC72CEFBE04}"/>
    <cellStyle name="Percent 3 3 7 2 3 4" xfId="42152" xr:uid="{1A64D447-B9A3-4985-9C4F-073A046511FD}"/>
    <cellStyle name="Percent 3 3 7 2 4" xfId="6349" xr:uid="{EE3CFF99-CB92-43C6-818B-936B6F40654C}"/>
    <cellStyle name="Percent 3 3 7 2 4 2" xfId="24238" xr:uid="{BB622688-8AFC-42F9-8F94-AFC6484D67E5}"/>
    <cellStyle name="Percent 3 3 7 2 4 3" xfId="42154" xr:uid="{419D8057-D3CF-458F-AEF7-541ACD3110E2}"/>
    <cellStyle name="Percent 3 3 7 2 5" xfId="24233" xr:uid="{E1D74684-5AE5-4E71-8E15-DC037F59A96C}"/>
    <cellStyle name="Percent 3 3 7 2 6" xfId="42149" xr:uid="{A01B6969-488E-4BDC-B877-379FB1A3047E}"/>
    <cellStyle name="Percent 3 3 7 3" xfId="6350" xr:uid="{F0E6D630-C2A3-475D-AAAF-4BF008988A37}"/>
    <cellStyle name="Percent 3 3 7 3 2" xfId="6351" xr:uid="{1A2FF0B7-3C47-4B1F-AE5D-D66D8C7C6FBD}"/>
    <cellStyle name="Percent 3 3 7 3 2 2" xfId="6352" xr:uid="{EA2D03EA-5B2E-45FC-A945-5A67A3637E89}"/>
    <cellStyle name="Percent 3 3 7 3 2 2 2" xfId="24241" xr:uid="{82214C99-58CE-4BEC-9EC3-DE975DEF8680}"/>
    <cellStyle name="Percent 3 3 7 3 2 2 3" xfId="42157" xr:uid="{1BC0882C-287A-4FA6-B168-F049271D1A1C}"/>
    <cellStyle name="Percent 3 3 7 3 2 3" xfId="24240" xr:uid="{ADB74D3C-364B-4FB1-A85B-DB5E0BFCD430}"/>
    <cellStyle name="Percent 3 3 7 3 2 4" xfId="42156" xr:uid="{45828CC2-286B-4631-BE29-0CB932BCEB32}"/>
    <cellStyle name="Percent 3 3 7 3 3" xfId="6353" xr:uid="{283324B1-F0BC-4D7B-BCB5-8F5F754196EC}"/>
    <cellStyle name="Percent 3 3 7 3 3 2" xfId="6354" xr:uid="{4AA86980-61AE-4220-A223-78B7760B1F0E}"/>
    <cellStyle name="Percent 3 3 7 3 3 2 2" xfId="24243" xr:uid="{0DF51EF6-23B0-4CEF-9234-25A650A5CB7F}"/>
    <cellStyle name="Percent 3 3 7 3 3 2 3" xfId="42159" xr:uid="{7FE26235-4100-409D-9DEF-49782409702B}"/>
    <cellStyle name="Percent 3 3 7 3 3 3" xfId="24242" xr:uid="{E4DA7395-C112-41A2-A402-666A8BFE98A8}"/>
    <cellStyle name="Percent 3 3 7 3 3 4" xfId="42158" xr:uid="{C66F7344-772F-4EF6-8770-F7FBC51960D6}"/>
    <cellStyle name="Percent 3 3 7 3 4" xfId="6355" xr:uid="{37D6384D-56F3-44AF-A507-083CE3E3ACD2}"/>
    <cellStyle name="Percent 3 3 7 3 4 2" xfId="24244" xr:uid="{A1D4197A-A355-4156-9AA5-B5A91130B7D3}"/>
    <cellStyle name="Percent 3 3 7 3 4 3" xfId="42160" xr:uid="{90DECE62-8040-443B-9399-073F35589C3F}"/>
    <cellStyle name="Percent 3 3 7 3 5" xfId="24239" xr:uid="{99A5BEA0-EF8C-4678-9190-75A71BF62FB4}"/>
    <cellStyle name="Percent 3 3 7 3 6" xfId="42155" xr:uid="{869C0DAC-DC23-4809-B67A-27FFB738AC00}"/>
    <cellStyle name="Percent 3 3 7 4" xfId="6356" xr:uid="{9D10D36D-380C-4D91-BB70-A4F6A1D1EE78}"/>
    <cellStyle name="Percent 3 3 7 4 2" xfId="6357" xr:uid="{3A1F861D-3B3B-4500-9A0C-20895153E597}"/>
    <cellStyle name="Percent 3 3 7 4 2 2" xfId="24246" xr:uid="{30EE212C-9A4D-4846-ABD2-B8659600DD14}"/>
    <cellStyle name="Percent 3 3 7 4 2 3" xfId="42162" xr:uid="{B54BFD47-7CDA-4D5C-AE9E-B3305EBD73AE}"/>
    <cellStyle name="Percent 3 3 7 4 3" xfId="24245" xr:uid="{B3BF41A9-4F6C-4E2B-BC31-907820465CDA}"/>
    <cellStyle name="Percent 3 3 7 4 4" xfId="42161" xr:uid="{B51F0B82-5A7C-49D5-9FE1-BC9B0FFB8189}"/>
    <cellStyle name="Percent 3 3 7 5" xfId="6358" xr:uid="{90780FC1-F28D-4929-AC8E-CE902F8E7348}"/>
    <cellStyle name="Percent 3 3 7 5 2" xfId="6359" xr:uid="{A5DACE3E-A03D-40A0-887E-67467BA79EF2}"/>
    <cellStyle name="Percent 3 3 7 5 2 2" xfId="24248" xr:uid="{0FE8D470-541C-4F2E-8E58-B09471F89D8B}"/>
    <cellStyle name="Percent 3 3 7 5 2 3" xfId="42164" xr:uid="{617FB0CD-314C-4737-9AEE-22790188FD24}"/>
    <cellStyle name="Percent 3 3 7 5 3" xfId="24247" xr:uid="{2751025F-367F-4DB0-864D-69D053CA0332}"/>
    <cellStyle name="Percent 3 3 7 5 4" xfId="42163" xr:uid="{F2868076-03E4-4830-BD54-D2AF3B896B03}"/>
    <cellStyle name="Percent 3 3 7 6" xfId="6360" xr:uid="{F4E02749-4962-4865-A748-CCA1A1D6544A}"/>
    <cellStyle name="Percent 3 3 7 6 2" xfId="24249" xr:uid="{525BD16E-C947-440B-86DA-97748FE4D96D}"/>
    <cellStyle name="Percent 3 3 7 6 3" xfId="42165" xr:uid="{AE21A444-E99F-49BB-B137-EDE0C18916BA}"/>
    <cellStyle name="Percent 3 3 7 7" xfId="6361" xr:uid="{EE29E8B4-4620-4F6E-AD51-8BE79F6CE802}"/>
    <cellStyle name="Percent 3 3 7 7 2" xfId="24250" xr:uid="{7773AFC9-E018-44B0-8789-20AE62D76A02}"/>
    <cellStyle name="Percent 3 3 7 7 3" xfId="42166" xr:uid="{645D816B-4D96-47D4-9865-2B5D826B26BD}"/>
    <cellStyle name="Percent 3 3 7 8" xfId="6343" xr:uid="{488EC806-ADF1-4BFE-977E-F939B6F72D85}"/>
    <cellStyle name="Percent 3 3 7 8 2" xfId="24232" xr:uid="{917F085D-97F1-4898-BD10-72AEF6C4536D}"/>
    <cellStyle name="Percent 3 3 7 8 3" xfId="42148" xr:uid="{BAD1ABC4-62AF-4793-8E3B-D00ED1B2AB45}"/>
    <cellStyle name="Percent 3 3 8" xfId="3346" xr:uid="{F3C94EFB-0357-46F9-977E-B8C9210EADE7}"/>
    <cellStyle name="Percent 3 3 8 2" xfId="6363" xr:uid="{F8EF71EE-8F5F-4AA2-A2A7-6E8F8246DE9A}"/>
    <cellStyle name="Percent 3 3 8 2 2" xfId="6364" xr:uid="{4B0133F9-D7F1-4524-BA14-F6DD27D3FCF7}"/>
    <cellStyle name="Percent 3 3 8 2 2 2" xfId="6365" xr:uid="{E12F6EFD-76F2-48B7-B4B4-E063213EDF7B}"/>
    <cellStyle name="Percent 3 3 8 2 2 2 2" xfId="24254" xr:uid="{580FC4EF-F8FE-4173-AC5C-3D979D8E737A}"/>
    <cellStyle name="Percent 3 3 8 2 2 2 3" xfId="42170" xr:uid="{382B1483-7B78-4A89-8CCB-A04E2EE346A8}"/>
    <cellStyle name="Percent 3 3 8 2 2 3" xfId="24253" xr:uid="{2571354C-AB0D-431E-8F0C-E7035D46D636}"/>
    <cellStyle name="Percent 3 3 8 2 2 4" xfId="42169" xr:uid="{5F5E2FB0-F459-44B6-B73E-9384AA7A2C36}"/>
    <cellStyle name="Percent 3 3 8 2 3" xfId="6366" xr:uid="{7ED2EAD9-C29C-477D-A48A-C4AD0A56DE72}"/>
    <cellStyle name="Percent 3 3 8 2 3 2" xfId="6367" xr:uid="{97CC2FEA-A2BF-4E1E-9427-7B824A263E8A}"/>
    <cellStyle name="Percent 3 3 8 2 3 2 2" xfId="24256" xr:uid="{25584697-1B93-4D06-B349-5126FFA69C5D}"/>
    <cellStyle name="Percent 3 3 8 2 3 2 3" xfId="42172" xr:uid="{6E795EE0-F649-4978-892B-919E22178158}"/>
    <cellStyle name="Percent 3 3 8 2 3 3" xfId="24255" xr:uid="{5C6301A9-375C-47F2-865E-FFFEA4BD3C85}"/>
    <cellStyle name="Percent 3 3 8 2 3 4" xfId="42171" xr:uid="{CA55028E-B9EB-41B7-97C8-7F1F998ACF98}"/>
    <cellStyle name="Percent 3 3 8 2 4" xfId="6368" xr:uid="{419A72C8-C09A-4A33-A528-1966162B8BBD}"/>
    <cellStyle name="Percent 3 3 8 2 4 2" xfId="24257" xr:uid="{5DABCC84-57B1-482F-A880-00052F529115}"/>
    <cellStyle name="Percent 3 3 8 2 4 3" xfId="42173" xr:uid="{C3C113DE-2FD8-49F3-A697-30A88A2C4E5C}"/>
    <cellStyle name="Percent 3 3 8 2 5" xfId="24252" xr:uid="{24241F8B-B443-44CF-B49E-BF3FF12F426A}"/>
    <cellStyle name="Percent 3 3 8 2 6" xfId="42168" xr:uid="{06025323-637D-40EC-98B4-10B73537D8D3}"/>
    <cellStyle name="Percent 3 3 8 3" xfId="6369" xr:uid="{F85A535E-2E2D-454C-B46B-B1106A50DBB0}"/>
    <cellStyle name="Percent 3 3 8 3 2" xfId="6370" xr:uid="{943B89F1-ABB8-4101-9CAC-4082C46E998C}"/>
    <cellStyle name="Percent 3 3 8 3 2 2" xfId="6371" xr:uid="{999570D5-6C25-4EB4-8C7E-2E2B2519212D}"/>
    <cellStyle name="Percent 3 3 8 3 2 2 2" xfId="24260" xr:uid="{EA6B3FC2-8690-49AA-B55D-B4D2FEB21437}"/>
    <cellStyle name="Percent 3 3 8 3 2 2 3" xfId="42176" xr:uid="{9B5AE97A-CAA4-4D62-8F62-511C7430F92C}"/>
    <cellStyle name="Percent 3 3 8 3 2 3" xfId="24259" xr:uid="{23657D08-5DBE-4248-8ADF-F81851AB805F}"/>
    <cellStyle name="Percent 3 3 8 3 2 4" xfId="42175" xr:uid="{FA010236-689F-4D0F-8820-E83F3DF78D03}"/>
    <cellStyle name="Percent 3 3 8 3 3" xfId="6372" xr:uid="{FA90A0A6-5494-4B37-B40B-8D446E83C6B5}"/>
    <cellStyle name="Percent 3 3 8 3 3 2" xfId="6373" xr:uid="{6CF66333-2B9B-41D6-922C-58CA3F672390}"/>
    <cellStyle name="Percent 3 3 8 3 3 2 2" xfId="24262" xr:uid="{A81C5250-789A-4034-990F-D55E1664ED3F}"/>
    <cellStyle name="Percent 3 3 8 3 3 2 3" xfId="42178" xr:uid="{B4834AA0-C2E9-4768-964D-E86D4B4413E3}"/>
    <cellStyle name="Percent 3 3 8 3 3 3" xfId="24261" xr:uid="{03E14DC7-1274-41B2-B6EB-501BBD3A985C}"/>
    <cellStyle name="Percent 3 3 8 3 3 4" xfId="42177" xr:uid="{936B79B0-B515-404C-BC8A-607829397787}"/>
    <cellStyle name="Percent 3 3 8 3 4" xfId="6374" xr:uid="{4EBAEF29-7AB6-42CB-ABB7-FC47D61FE7EC}"/>
    <cellStyle name="Percent 3 3 8 3 4 2" xfId="24263" xr:uid="{28CC5F85-D982-42C3-B2ED-74D6909F5C92}"/>
    <cellStyle name="Percent 3 3 8 3 4 3" xfId="42179" xr:uid="{1AB7E835-C85B-4407-BD95-8D84A88C29DB}"/>
    <cellStyle name="Percent 3 3 8 3 5" xfId="24258" xr:uid="{590D8218-031A-4AF4-A367-FBDDED57EEE3}"/>
    <cellStyle name="Percent 3 3 8 3 6" xfId="42174" xr:uid="{12FA706B-83AA-41DE-9363-5B694167E17B}"/>
    <cellStyle name="Percent 3 3 8 4" xfId="6375" xr:uid="{1ACBB547-AD29-41D2-964D-EC4A44BE5FED}"/>
    <cellStyle name="Percent 3 3 8 4 2" xfId="6376" xr:uid="{50E19A25-68A4-4A29-8E2A-D7F7668C3E25}"/>
    <cellStyle name="Percent 3 3 8 4 2 2" xfId="24265" xr:uid="{74DE2637-3F2D-4EF0-B01D-CFAF0B4EC8F2}"/>
    <cellStyle name="Percent 3 3 8 4 2 3" xfId="42181" xr:uid="{27C6D38C-E117-4BDD-B94B-B420A90A1DF3}"/>
    <cellStyle name="Percent 3 3 8 4 3" xfId="24264" xr:uid="{05406B0E-AFCD-4D7C-BA1F-38B3112BB1B7}"/>
    <cellStyle name="Percent 3 3 8 4 4" xfId="42180" xr:uid="{0360608A-3367-4806-A711-6B33B4DEA63F}"/>
    <cellStyle name="Percent 3 3 8 5" xfId="6377" xr:uid="{8FF59E5F-A4E8-4C1C-AC46-CA0C7DB70235}"/>
    <cellStyle name="Percent 3 3 8 5 2" xfId="6378" xr:uid="{52CCAEC6-E02E-498A-8AC2-24825E91031F}"/>
    <cellStyle name="Percent 3 3 8 5 2 2" xfId="24267" xr:uid="{3CB14C92-3F38-4E7F-AC47-030D5344ED97}"/>
    <cellStyle name="Percent 3 3 8 5 2 3" xfId="42183" xr:uid="{6F912DB3-A636-4162-ADA6-446E4CFC0DE3}"/>
    <cellStyle name="Percent 3 3 8 5 3" xfId="24266" xr:uid="{B4F9E9D3-15CB-45DC-8657-198A4216EA20}"/>
    <cellStyle name="Percent 3 3 8 5 4" xfId="42182" xr:uid="{71E01106-70AC-49F8-AFBC-73F03EFFB474}"/>
    <cellStyle name="Percent 3 3 8 6" xfId="6379" xr:uid="{4D35A0F4-2A77-4E63-B7F8-97F043C5EEF1}"/>
    <cellStyle name="Percent 3 3 8 6 2" xfId="24268" xr:uid="{3EE9510E-99DD-471D-B90A-CF42EB85784F}"/>
    <cellStyle name="Percent 3 3 8 6 3" xfId="42184" xr:uid="{9AA67EA9-8C43-45E6-A1BC-F0C694E0194A}"/>
    <cellStyle name="Percent 3 3 8 7" xfId="6380" xr:uid="{F3150C3E-F52E-475E-B48C-539A91B1E74D}"/>
    <cellStyle name="Percent 3 3 8 7 2" xfId="24269" xr:uid="{7218ECD5-BA22-43B2-9075-F037266F87AE}"/>
    <cellStyle name="Percent 3 3 8 7 3" xfId="42185" xr:uid="{628C07EB-04D7-4953-BB63-50610EC25EF7}"/>
    <cellStyle name="Percent 3 3 8 8" xfId="6362" xr:uid="{FE7A672A-9772-44CF-B025-14615315C916}"/>
    <cellStyle name="Percent 3 3 8 8 2" xfId="24251" xr:uid="{CFDCA42C-51AA-4FE1-8402-65AC3A0BF830}"/>
    <cellStyle name="Percent 3 3 8 8 3" xfId="42167" xr:uid="{27CB1249-98F5-46DE-9F00-B77A1E601FFC}"/>
    <cellStyle name="Percent 3 3 9" xfId="3347" xr:uid="{DA6EEFEB-4A8B-4CDA-8789-30FA5C361A64}"/>
    <cellStyle name="Percent 3 3 9 2" xfId="6382" xr:uid="{24D61E03-55C8-4C96-B603-CF2A20B1ACDD}"/>
    <cellStyle name="Percent 3 3 9 2 2" xfId="6383" xr:uid="{8CE3E277-EDD2-48AC-AAEA-F71F38ED24C8}"/>
    <cellStyle name="Percent 3 3 9 2 2 2" xfId="6384" xr:uid="{C38DD351-CEDB-44E1-BB28-48957C9450E9}"/>
    <cellStyle name="Percent 3 3 9 2 2 2 2" xfId="24273" xr:uid="{F02AA7BD-B7D8-4565-9FA2-94366530E921}"/>
    <cellStyle name="Percent 3 3 9 2 2 2 3" xfId="42189" xr:uid="{F340E6EE-D883-4889-8F2C-3868B15BED3A}"/>
    <cellStyle name="Percent 3 3 9 2 2 3" xfId="24272" xr:uid="{C2B5F939-B531-428F-9CC9-493BB74581F1}"/>
    <cellStyle name="Percent 3 3 9 2 2 4" xfId="42188" xr:uid="{172CF5F6-8DF0-4077-9CBF-A4CEBFB9D35A}"/>
    <cellStyle name="Percent 3 3 9 2 3" xfId="6385" xr:uid="{8EE9B55E-D0FA-492F-8844-27E268AF9933}"/>
    <cellStyle name="Percent 3 3 9 2 3 2" xfId="6386" xr:uid="{250653F6-342F-4189-9D53-237D3E488389}"/>
    <cellStyle name="Percent 3 3 9 2 3 2 2" xfId="24275" xr:uid="{CF5D0382-EDC7-41D3-BEDD-A1B5E409D234}"/>
    <cellStyle name="Percent 3 3 9 2 3 2 3" xfId="42191" xr:uid="{511241AB-AE9E-4797-87A0-6EF6846BC6CB}"/>
    <cellStyle name="Percent 3 3 9 2 3 3" xfId="24274" xr:uid="{9F621819-4061-4D73-9E25-AC0DEEA50A9A}"/>
    <cellStyle name="Percent 3 3 9 2 3 4" xfId="42190" xr:uid="{85DB35AD-0662-45C0-BEFC-46B4A81D2E0C}"/>
    <cellStyle name="Percent 3 3 9 2 4" xfId="6387" xr:uid="{7FEDF908-C068-45EA-8325-00010451514B}"/>
    <cellStyle name="Percent 3 3 9 2 4 2" xfId="24276" xr:uid="{D6A24CC7-1E49-4487-A339-118ED99BA374}"/>
    <cellStyle name="Percent 3 3 9 2 4 3" xfId="42192" xr:uid="{3272E495-D92E-447E-B92A-73F27053B462}"/>
    <cellStyle name="Percent 3 3 9 2 5" xfId="24271" xr:uid="{DDAD6EA9-9F9E-4CA9-9D2B-4A46D3A5D804}"/>
    <cellStyle name="Percent 3 3 9 2 6" xfId="42187" xr:uid="{BB66A446-2D73-4EF9-A8D1-9A267A10369A}"/>
    <cellStyle name="Percent 3 3 9 3" xfId="6388" xr:uid="{0EDBE8F2-245F-4463-A35C-3580AF558346}"/>
    <cellStyle name="Percent 3 3 9 3 2" xfId="6389" xr:uid="{CB5FB281-8C8C-4AD6-B736-36D6FE8140C1}"/>
    <cellStyle name="Percent 3 3 9 3 2 2" xfId="6390" xr:uid="{B62F2929-1BAE-410A-9253-74A8913B314D}"/>
    <cellStyle name="Percent 3 3 9 3 2 2 2" xfId="24279" xr:uid="{1E768DB8-34A9-4695-BAC4-E4F9874EDC39}"/>
    <cellStyle name="Percent 3 3 9 3 2 2 3" xfId="42195" xr:uid="{931FFBEE-AE7F-40C7-9117-34DA509201D4}"/>
    <cellStyle name="Percent 3 3 9 3 2 3" xfId="24278" xr:uid="{A2C4CCF7-B955-4C9C-AEB3-D65A2AFF8DA6}"/>
    <cellStyle name="Percent 3 3 9 3 2 4" xfId="42194" xr:uid="{7175A887-45F5-4126-8E6C-ACF9E6C6AB13}"/>
    <cellStyle name="Percent 3 3 9 3 3" xfId="6391" xr:uid="{B76E3021-7EA4-4722-9D5D-C2BB645089E0}"/>
    <cellStyle name="Percent 3 3 9 3 3 2" xfId="6392" xr:uid="{2BB40F34-81D6-4735-9D3F-9A5FF2BF3125}"/>
    <cellStyle name="Percent 3 3 9 3 3 2 2" xfId="24281" xr:uid="{35BC1D84-FEC4-4896-9F4D-0A19A1486404}"/>
    <cellStyle name="Percent 3 3 9 3 3 2 3" xfId="42197" xr:uid="{C6739A58-9C47-4D17-9AFB-B31D99A97B28}"/>
    <cellStyle name="Percent 3 3 9 3 3 3" xfId="24280" xr:uid="{27242092-41FA-43F0-AAE6-3223274643ED}"/>
    <cellStyle name="Percent 3 3 9 3 3 4" xfId="42196" xr:uid="{82CDB774-5F93-4079-9EE5-DD44C94253D9}"/>
    <cellStyle name="Percent 3 3 9 3 4" xfId="6393" xr:uid="{3CBE6FD4-F165-4179-850F-34D16572ED98}"/>
    <cellStyle name="Percent 3 3 9 3 4 2" xfId="24282" xr:uid="{3F104243-1A83-4104-81B7-0D4A0F285684}"/>
    <cellStyle name="Percent 3 3 9 3 4 3" xfId="42198" xr:uid="{4DEDD6B2-D826-432A-9101-3222FC0EFDEB}"/>
    <cellStyle name="Percent 3 3 9 3 5" xfId="24277" xr:uid="{1F562A9F-DC5B-4D37-8486-40F8EFB5FC0F}"/>
    <cellStyle name="Percent 3 3 9 3 6" xfId="42193" xr:uid="{B6672EA9-F535-4931-8787-D2F0B11F2A68}"/>
    <cellStyle name="Percent 3 3 9 4" xfId="6394" xr:uid="{F6218B13-427C-4ECE-B61D-796DF126536C}"/>
    <cellStyle name="Percent 3 3 9 4 2" xfId="6395" xr:uid="{D67897C1-4AA9-4077-8D1E-F98441D6A49E}"/>
    <cellStyle name="Percent 3 3 9 4 2 2" xfId="24284" xr:uid="{96CB0EB5-B99F-47F2-B162-79303E6BD554}"/>
    <cellStyle name="Percent 3 3 9 4 2 3" xfId="42200" xr:uid="{323601BD-D8B3-454C-880E-F9E92F3C3A01}"/>
    <cellStyle name="Percent 3 3 9 4 3" xfId="24283" xr:uid="{D74285C9-9F82-4B17-8F22-08DBE939C7AB}"/>
    <cellStyle name="Percent 3 3 9 4 4" xfId="42199" xr:uid="{BED37A49-DB16-4C54-8713-71D97A23806B}"/>
    <cellStyle name="Percent 3 3 9 5" xfId="6396" xr:uid="{213D0D3D-FBC1-4DE1-B45D-E6910E329C61}"/>
    <cellStyle name="Percent 3 3 9 5 2" xfId="6397" xr:uid="{F93C90E6-7FCA-475F-94B1-7BDDFA0CE0DD}"/>
    <cellStyle name="Percent 3 3 9 5 2 2" xfId="24286" xr:uid="{3D701ABD-EF27-4001-9C9E-E1301652D9FF}"/>
    <cellStyle name="Percent 3 3 9 5 2 3" xfId="42202" xr:uid="{D8DB05EF-7424-41B6-82BF-6251F433B42A}"/>
    <cellStyle name="Percent 3 3 9 5 3" xfId="24285" xr:uid="{AB1522E6-38C1-4DF6-B1A7-AFF53B8E15D2}"/>
    <cellStyle name="Percent 3 3 9 5 4" xfId="42201" xr:uid="{179C3BB4-C5E3-4EC5-BBAC-CA192F00CD08}"/>
    <cellStyle name="Percent 3 3 9 6" xfId="6398" xr:uid="{CBE8C55A-45DF-4E50-A414-CAE58B03AE9A}"/>
    <cellStyle name="Percent 3 3 9 6 2" xfId="24287" xr:uid="{9B804C0D-B0CE-412E-864E-03EDB63CCD99}"/>
    <cellStyle name="Percent 3 3 9 6 3" xfId="42203" xr:uid="{DAF2E87B-34D4-495E-9164-BEA0E73B18E5}"/>
    <cellStyle name="Percent 3 3 9 7" xfId="6399" xr:uid="{2DF69F60-B354-4AD0-8CF3-322CACC5F3EB}"/>
    <cellStyle name="Percent 3 3 9 7 2" xfId="24288" xr:uid="{54F8CBD0-BA08-45B0-8B95-009FFF8DE392}"/>
    <cellStyle name="Percent 3 3 9 7 3" xfId="42204" xr:uid="{C05E2E7F-D4CD-4DEB-B9EB-9D6F002B4F6A}"/>
    <cellStyle name="Percent 3 3 9 8" xfId="6381" xr:uid="{97FDF4E9-229B-4B04-8DA4-23BE7E782B4F}"/>
    <cellStyle name="Percent 3 3 9 8 2" xfId="24270" xr:uid="{77959E55-3692-4AAC-A924-0E836C10F198}"/>
    <cellStyle name="Percent 3 3 9 8 3" xfId="42186" xr:uid="{B6DF8139-0DB7-4CE8-BB9B-CCB505F3FD4E}"/>
    <cellStyle name="Percent 3 30" xfId="3285" xr:uid="{F9E26C76-8D7C-4C52-B9BD-1DEEF7CB4AFD}"/>
    <cellStyle name="Percent 3 31" xfId="5980" xr:uid="{16FBDFBF-ADE9-4B8E-B553-9840EE738FCA}"/>
    <cellStyle name="Percent 3 31 2" xfId="23869" xr:uid="{EFA01F08-368A-4FCF-A07F-3FCF23162412}"/>
    <cellStyle name="Percent 3 31 3" xfId="41785" xr:uid="{9382C176-0123-4DCB-832D-BCD8D766443F}"/>
    <cellStyle name="Percent 3 32" xfId="40839" xr:uid="{CAE494DA-371F-4E9D-8209-FEB57CB90AA4}"/>
    <cellStyle name="Percent 3 33" xfId="812" xr:uid="{A76FD930-4FD5-40FF-A67D-CAFD032AD4B1}"/>
    <cellStyle name="Percent 3 4" xfId="824" xr:uid="{A29E2525-FECC-48A5-BE36-C298567BAB02}"/>
    <cellStyle name="Percent 3 4 10" xfId="3348" xr:uid="{446F8E47-C89B-4977-AB25-4875BBEFE1AA}"/>
    <cellStyle name="Percent 3 4 10 2" xfId="6402" xr:uid="{D6BCFC61-8BE4-4514-901A-3EE27942F264}"/>
    <cellStyle name="Percent 3 4 10 2 2" xfId="6403" xr:uid="{956A0FCB-F0B9-4BE8-95F1-5913958191B9}"/>
    <cellStyle name="Percent 3 4 10 2 2 2" xfId="6404" xr:uid="{A9DE11D9-CF01-4168-9254-DF7D8EE088EA}"/>
    <cellStyle name="Percent 3 4 10 2 2 2 2" xfId="24293" xr:uid="{62EB4D54-110C-4188-BB3F-EEBE6AE756C2}"/>
    <cellStyle name="Percent 3 4 10 2 2 2 3" xfId="42209" xr:uid="{9321687F-27CD-4079-B10B-7048F436D5C5}"/>
    <cellStyle name="Percent 3 4 10 2 2 3" xfId="24292" xr:uid="{A6D97971-E2E1-4326-A516-E484FE52516C}"/>
    <cellStyle name="Percent 3 4 10 2 2 4" xfId="42208" xr:uid="{E7188F73-E6BA-4DFC-9E03-030EC76B7DB2}"/>
    <cellStyle name="Percent 3 4 10 2 3" xfId="6405" xr:uid="{2CAC1F72-BE04-4997-A20A-9DF0EB1308F5}"/>
    <cellStyle name="Percent 3 4 10 2 3 2" xfId="6406" xr:uid="{0419795D-1341-4ECB-93A7-479E2297F844}"/>
    <cellStyle name="Percent 3 4 10 2 3 2 2" xfId="24295" xr:uid="{AFB42D87-E813-4CB1-BD60-FAC1A9DC4B0C}"/>
    <cellStyle name="Percent 3 4 10 2 3 2 3" xfId="42211" xr:uid="{4CF54C80-4AB8-43CD-B604-AC6E032550DE}"/>
    <cellStyle name="Percent 3 4 10 2 3 3" xfId="24294" xr:uid="{71149905-DDFD-4EC6-A533-3D284171A429}"/>
    <cellStyle name="Percent 3 4 10 2 3 4" xfId="42210" xr:uid="{38359EBC-F3C0-4201-89B1-BCB7CE2F34C7}"/>
    <cellStyle name="Percent 3 4 10 2 4" xfId="6407" xr:uid="{7A890EBA-9070-4069-9D93-AD36E73597AD}"/>
    <cellStyle name="Percent 3 4 10 2 4 2" xfId="24296" xr:uid="{03C079BA-AEC1-4A02-8AAB-06EF5A9D0C4A}"/>
    <cellStyle name="Percent 3 4 10 2 4 3" xfId="42212" xr:uid="{3D89E59C-9E96-4EBB-9DD7-14A8D516F496}"/>
    <cellStyle name="Percent 3 4 10 2 5" xfId="6408" xr:uid="{67F8BA61-75B7-4DB8-BFC9-CA7816A5A0A2}"/>
    <cellStyle name="Percent 3 4 10 2 5 2" xfId="24297" xr:uid="{5F664B57-7950-4AEE-81C0-B8010F6152BC}"/>
    <cellStyle name="Percent 3 4 10 2 5 3" xfId="42213" xr:uid="{953415B7-69DA-4F77-B230-46064B7D6177}"/>
    <cellStyle name="Percent 3 4 10 2 6" xfId="24291" xr:uid="{33481AC3-92CA-4F9A-9A82-AD9ABC2ACA86}"/>
    <cellStyle name="Percent 3 4 10 2 7" xfId="42207" xr:uid="{46BA29B1-18CA-42A2-A70A-DAF9EC810452}"/>
    <cellStyle name="Percent 3 4 10 3" xfId="6409" xr:uid="{6280B342-98F3-464E-91D5-818FF6EE356A}"/>
    <cellStyle name="Percent 3 4 10 3 2" xfId="6410" xr:uid="{9F3ABF00-3EB9-4599-B68F-C931C34D1D16}"/>
    <cellStyle name="Percent 3 4 10 3 2 2" xfId="6411" xr:uid="{5A6DFD6E-29B3-4EBA-9449-98A6641CEB94}"/>
    <cellStyle name="Percent 3 4 10 3 2 2 2" xfId="24300" xr:uid="{5A30A67D-2008-4490-98A0-595EDFF59DC8}"/>
    <cellStyle name="Percent 3 4 10 3 2 2 3" xfId="42216" xr:uid="{63220E92-E32E-416C-9A2F-7526F1982454}"/>
    <cellStyle name="Percent 3 4 10 3 2 3" xfId="24299" xr:uid="{12B8B13E-171E-43FA-BE11-98C667E57DE0}"/>
    <cellStyle name="Percent 3 4 10 3 2 4" xfId="42215" xr:uid="{2EA86675-0BE2-452E-A86F-09E7C0E8ECCE}"/>
    <cellStyle name="Percent 3 4 10 3 3" xfId="6412" xr:uid="{C24565B6-997B-4463-B5F8-7D761B35F6E4}"/>
    <cellStyle name="Percent 3 4 10 3 3 2" xfId="6413" xr:uid="{70488E7F-BCB0-4541-8391-2A339C8A3D0C}"/>
    <cellStyle name="Percent 3 4 10 3 3 2 2" xfId="24302" xr:uid="{A47CF585-4CDE-4968-B32D-6216CE4D4F15}"/>
    <cellStyle name="Percent 3 4 10 3 3 2 3" xfId="42218" xr:uid="{E67E926B-C2A6-4474-B202-F311E165918F}"/>
    <cellStyle name="Percent 3 4 10 3 3 3" xfId="24301" xr:uid="{20F99EC0-7D55-4F61-B1A6-24CE9074D407}"/>
    <cellStyle name="Percent 3 4 10 3 3 4" xfId="42217" xr:uid="{572D5638-41B2-40DC-8780-888686BD13E9}"/>
    <cellStyle name="Percent 3 4 10 3 4" xfId="6414" xr:uid="{23398EF9-4CBB-4FD9-9224-A61C74F43CF3}"/>
    <cellStyle name="Percent 3 4 10 3 4 2" xfId="24303" xr:uid="{6EB9B1A8-AA3A-45F1-A010-370A614EA311}"/>
    <cellStyle name="Percent 3 4 10 3 4 3" xfId="42219" xr:uid="{5A310CE8-356C-4EEF-BCC0-751B3380588C}"/>
    <cellStyle name="Percent 3 4 10 3 5" xfId="24298" xr:uid="{4C2D080D-26B9-499C-A1D0-37125768BFA5}"/>
    <cellStyle name="Percent 3 4 10 3 6" xfId="42214" xr:uid="{A0B370A5-8F73-4DA3-9EC7-AEBCF8702B3E}"/>
    <cellStyle name="Percent 3 4 10 4" xfId="6415" xr:uid="{89B6D34E-3D5A-46B6-9E12-2958FB298C06}"/>
    <cellStyle name="Percent 3 4 10 4 2" xfId="6416" xr:uid="{4A8E92E4-48CA-4546-97A2-D55DE0D6749C}"/>
    <cellStyle name="Percent 3 4 10 4 2 2" xfId="24305" xr:uid="{E0E51BED-0EC0-42D9-A2FE-AB82C55FB4A9}"/>
    <cellStyle name="Percent 3 4 10 4 2 3" xfId="42221" xr:uid="{E75C794C-811B-4FF4-B43D-9D5606FEF53F}"/>
    <cellStyle name="Percent 3 4 10 4 3" xfId="24304" xr:uid="{5193197F-B0A8-4D43-9ACA-BED574D93904}"/>
    <cellStyle name="Percent 3 4 10 4 4" xfId="42220" xr:uid="{A27232CF-97F1-437E-B561-2DC9FCABC30D}"/>
    <cellStyle name="Percent 3 4 10 5" xfId="6417" xr:uid="{53233C92-0C00-4E1B-96B9-396E8418E528}"/>
    <cellStyle name="Percent 3 4 10 5 2" xfId="6418" xr:uid="{333B1CFF-7D3E-4C43-B5D1-AFE8CE97B20B}"/>
    <cellStyle name="Percent 3 4 10 5 2 2" xfId="24307" xr:uid="{9E36835F-AC88-43C1-B87F-3FF93658279F}"/>
    <cellStyle name="Percent 3 4 10 5 2 3" xfId="42223" xr:uid="{D909B103-5052-454E-8F73-3880B85B2973}"/>
    <cellStyle name="Percent 3 4 10 5 3" xfId="24306" xr:uid="{759AD48B-65D2-4E02-B539-74CE4C77A5FF}"/>
    <cellStyle name="Percent 3 4 10 5 4" xfId="42222" xr:uid="{FC2EF41E-E003-446C-996F-FB93E27FDE36}"/>
    <cellStyle name="Percent 3 4 10 6" xfId="6419" xr:uid="{C59318B4-A934-4F48-805D-6E634B7AAE33}"/>
    <cellStyle name="Percent 3 4 10 6 2" xfId="24308" xr:uid="{753FA925-4580-4625-8192-36091CD0A9E4}"/>
    <cellStyle name="Percent 3 4 10 6 3" xfId="42224" xr:uid="{23A9CC13-0215-430F-89A8-0571D22DB666}"/>
    <cellStyle name="Percent 3 4 10 7" xfId="6420" xr:uid="{3949730C-AEBE-42D4-832F-17BBCB2DD298}"/>
    <cellStyle name="Percent 3 4 10 7 2" xfId="24309" xr:uid="{1ACB84D3-591D-4CA6-A62F-53BC2D3823DA}"/>
    <cellStyle name="Percent 3 4 10 7 3" xfId="42225" xr:uid="{5513021F-C562-4A57-A338-CBF204BC18B3}"/>
    <cellStyle name="Percent 3 4 10 8" xfId="6401" xr:uid="{220EFB76-ABF4-4BA9-9716-A630CB428B05}"/>
    <cellStyle name="Percent 3 4 10 8 2" xfId="24290" xr:uid="{83E8B30A-15FB-4B25-9E74-EBD1BBF40D63}"/>
    <cellStyle name="Percent 3 4 10 8 3" xfId="42206" xr:uid="{75D02DEF-B796-45D3-936D-E212373EF7DF}"/>
    <cellStyle name="Percent 3 4 11" xfId="3349" xr:uid="{8C67CBF3-A6B3-4038-8309-F0CCCB6C0C92}"/>
    <cellStyle name="Percent 3 4 11 2" xfId="6422" xr:uid="{087752E3-D4A7-4CAA-8693-775FB47A1078}"/>
    <cellStyle name="Percent 3 4 11 2 2" xfId="6423" xr:uid="{8F203CC6-D81F-4B97-AD1C-118F5D716058}"/>
    <cellStyle name="Percent 3 4 11 2 2 2" xfId="6424" xr:uid="{ADEA63F7-7F45-4BEE-8219-9A2B56C65861}"/>
    <cellStyle name="Percent 3 4 11 2 2 2 2" xfId="24313" xr:uid="{4E54024F-00DF-486C-9BDB-C9587D4E18E3}"/>
    <cellStyle name="Percent 3 4 11 2 2 2 3" xfId="42229" xr:uid="{262B9BF2-7A5F-4902-82B0-8CDD5EBD4372}"/>
    <cellStyle name="Percent 3 4 11 2 2 3" xfId="24312" xr:uid="{E2E0A7B7-9363-4E7C-91CA-7DB49BEFD9BA}"/>
    <cellStyle name="Percent 3 4 11 2 2 4" xfId="42228" xr:uid="{AF9D5F79-FBBC-43EF-9820-6CCBEA087E00}"/>
    <cellStyle name="Percent 3 4 11 2 3" xfId="6425" xr:uid="{9C40E481-F2F7-4000-96BA-9523396D3803}"/>
    <cellStyle name="Percent 3 4 11 2 3 2" xfId="6426" xr:uid="{669FD582-03F4-40D2-8862-B71D4E52EB57}"/>
    <cellStyle name="Percent 3 4 11 2 3 2 2" xfId="24315" xr:uid="{400247EB-FE6A-4260-9B81-CC6FBCECEF96}"/>
    <cellStyle name="Percent 3 4 11 2 3 2 3" xfId="42231" xr:uid="{01D753DF-A357-481C-B423-5CE0D27A7CAE}"/>
    <cellStyle name="Percent 3 4 11 2 3 3" xfId="24314" xr:uid="{A2566B5A-078B-43D0-BAA7-7C91D22EDA5C}"/>
    <cellStyle name="Percent 3 4 11 2 3 4" xfId="42230" xr:uid="{09337C00-3B0B-49E8-A3B2-330AEB3A2AB6}"/>
    <cellStyle name="Percent 3 4 11 2 4" xfId="6427" xr:uid="{F23197D6-73F0-4FAA-8018-D934CDB97892}"/>
    <cellStyle name="Percent 3 4 11 2 4 2" xfId="24316" xr:uid="{3510E681-C035-4339-812A-04928A975AB9}"/>
    <cellStyle name="Percent 3 4 11 2 4 3" xfId="42232" xr:uid="{62B51B18-51C5-41C4-A668-EE7918B72680}"/>
    <cellStyle name="Percent 3 4 11 2 5" xfId="6428" xr:uid="{127FE088-22BA-4052-8CC3-32C0C72E8328}"/>
    <cellStyle name="Percent 3 4 11 2 5 2" xfId="24317" xr:uid="{5F520ECC-28C0-48B5-968C-E1C95B9029CE}"/>
    <cellStyle name="Percent 3 4 11 2 5 3" xfId="42233" xr:uid="{C4064C20-E4D6-4FBE-96E7-FFD62C019FB8}"/>
    <cellStyle name="Percent 3 4 11 2 6" xfId="24311" xr:uid="{7B28C2B9-6A6E-49DD-A306-39F48B6766BE}"/>
    <cellStyle name="Percent 3 4 11 2 7" xfId="42227" xr:uid="{63180909-ED2D-4B2E-B10B-A8548B2902CC}"/>
    <cellStyle name="Percent 3 4 11 3" xfId="6429" xr:uid="{1D181FD6-F9CD-43E0-8F6E-270C376DBE4D}"/>
    <cellStyle name="Percent 3 4 11 3 2" xfId="6430" xr:uid="{C58097A9-BDC8-43DD-863F-D0EACC79048A}"/>
    <cellStyle name="Percent 3 4 11 3 2 2" xfId="6431" xr:uid="{C47A8F02-A723-4891-A734-FE52BCFF7291}"/>
    <cellStyle name="Percent 3 4 11 3 2 2 2" xfId="24320" xr:uid="{1713F484-4CFB-478E-B7AA-DF3DF78B4E6A}"/>
    <cellStyle name="Percent 3 4 11 3 2 2 3" xfId="42236" xr:uid="{17589912-816F-4D9B-B697-46F56D3E9CA5}"/>
    <cellStyle name="Percent 3 4 11 3 2 3" xfId="24319" xr:uid="{5A0B85F1-777D-49F9-AEF7-A0956212EA33}"/>
    <cellStyle name="Percent 3 4 11 3 2 4" xfId="42235" xr:uid="{BA01C1F0-8BEE-43CC-8600-10E4970FD9CB}"/>
    <cellStyle name="Percent 3 4 11 3 3" xfId="6432" xr:uid="{897B6835-3EB8-436E-A01E-5072CFAB4189}"/>
    <cellStyle name="Percent 3 4 11 3 3 2" xfId="6433" xr:uid="{35723A24-2D0A-4D2A-9626-CB86E7B26439}"/>
    <cellStyle name="Percent 3 4 11 3 3 2 2" xfId="24322" xr:uid="{836FD795-89E9-49FC-8456-672143BDB2EF}"/>
    <cellStyle name="Percent 3 4 11 3 3 2 3" xfId="42238" xr:uid="{90F67974-7D00-4782-BFC5-4365BDC5FDC0}"/>
    <cellStyle name="Percent 3 4 11 3 3 3" xfId="24321" xr:uid="{22E985D0-FE11-4DC9-9B35-536576E7C3E9}"/>
    <cellStyle name="Percent 3 4 11 3 3 4" xfId="42237" xr:uid="{EBF3053A-3EDD-4FC3-BA59-04BAEA979C61}"/>
    <cellStyle name="Percent 3 4 11 3 4" xfId="6434" xr:uid="{D72C64B0-BB7F-4400-BF8B-865221917C0E}"/>
    <cellStyle name="Percent 3 4 11 3 4 2" xfId="24323" xr:uid="{100F4564-3E87-4444-9ACA-C092F1B4ED16}"/>
    <cellStyle name="Percent 3 4 11 3 4 3" xfId="42239" xr:uid="{185F632F-99F8-4F81-B411-955D1313C97C}"/>
    <cellStyle name="Percent 3 4 11 3 5" xfId="24318" xr:uid="{F8A0CE89-EFBD-4DD1-A8B9-A6BF494BFC4B}"/>
    <cellStyle name="Percent 3 4 11 3 6" xfId="42234" xr:uid="{F38C7540-798A-42B6-86FA-4344F184C58E}"/>
    <cellStyle name="Percent 3 4 11 4" xfId="6435" xr:uid="{4286F393-8311-40F8-A79E-2BA3AAF7E4D3}"/>
    <cellStyle name="Percent 3 4 11 4 2" xfId="6436" xr:uid="{6C26374A-2CEF-400E-914D-A85759289360}"/>
    <cellStyle name="Percent 3 4 11 4 2 2" xfId="24325" xr:uid="{A1E943E0-4733-49AD-9F77-307D88EEF3D0}"/>
    <cellStyle name="Percent 3 4 11 4 2 3" xfId="42241" xr:uid="{B216AC49-4C71-42C5-849F-A808F7A09883}"/>
    <cellStyle name="Percent 3 4 11 4 3" xfId="24324" xr:uid="{8B64C86F-7B73-4FCE-8E12-AEF82D8F4ED7}"/>
    <cellStyle name="Percent 3 4 11 4 4" xfId="42240" xr:uid="{9E689E53-FD65-40C7-8777-31C3666AB62D}"/>
    <cellStyle name="Percent 3 4 11 5" xfId="6437" xr:uid="{B516C533-1BEA-4379-A14C-53C08AE46796}"/>
    <cellStyle name="Percent 3 4 11 5 2" xfId="6438" xr:uid="{3CF3D7A8-ABE1-4BEA-8399-1C086E5A0642}"/>
    <cellStyle name="Percent 3 4 11 5 2 2" xfId="24327" xr:uid="{E57D13DE-2211-4F82-B97F-13CAA51B0E8A}"/>
    <cellStyle name="Percent 3 4 11 5 2 3" xfId="42243" xr:uid="{185F16B4-8004-4E11-ADCF-172F79D77A1B}"/>
    <cellStyle name="Percent 3 4 11 5 3" xfId="24326" xr:uid="{B683F7A6-4806-47C0-84F0-508E21DF9D1B}"/>
    <cellStyle name="Percent 3 4 11 5 4" xfId="42242" xr:uid="{3CC22394-38C4-4D12-A437-767B734D452F}"/>
    <cellStyle name="Percent 3 4 11 6" xfId="6439" xr:uid="{7108C8D2-F184-4373-AC26-5B70E89739D3}"/>
    <cellStyle name="Percent 3 4 11 6 2" xfId="24328" xr:uid="{EA1DE358-CF36-4340-9397-F1521EE62DFF}"/>
    <cellStyle name="Percent 3 4 11 6 3" xfId="42244" xr:uid="{37C47C33-C3DB-4EC4-BCA3-E7EB06DBD900}"/>
    <cellStyle name="Percent 3 4 11 7" xfId="6440" xr:uid="{659230B7-B3E5-4F4A-8ECE-7A7B2D1C1190}"/>
    <cellStyle name="Percent 3 4 11 7 2" xfId="24329" xr:uid="{DB8FAD8A-CFF7-4CDD-8D4D-76DAD1E99631}"/>
    <cellStyle name="Percent 3 4 11 7 3" xfId="42245" xr:uid="{01C7707B-C46F-418E-9B08-C0054106B1FD}"/>
    <cellStyle name="Percent 3 4 11 8" xfId="6421" xr:uid="{EFB113D6-2A56-4007-9662-827F99FD9A82}"/>
    <cellStyle name="Percent 3 4 11 8 2" xfId="24310" xr:uid="{BCF8086E-2865-4C79-9806-F505E5C5E77E}"/>
    <cellStyle name="Percent 3 4 11 8 3" xfId="42226" xr:uid="{0E7826DF-DDD3-4981-8DAE-E504567A7B63}"/>
    <cellStyle name="Percent 3 4 12" xfId="3350" xr:uid="{29F2C46C-0403-4FF9-9494-3054D2FB0B69}"/>
    <cellStyle name="Percent 3 4 12 2" xfId="6442" xr:uid="{B8B54D4E-23B7-4679-BFFE-48D435C602BE}"/>
    <cellStyle name="Percent 3 4 12 2 2" xfId="6443" xr:uid="{F7C2A5F5-44EF-48A5-93E5-8CB2F7E683DC}"/>
    <cellStyle name="Percent 3 4 12 2 2 2" xfId="6444" xr:uid="{C9E5FF15-5A92-4F0B-B46D-1EEF564BBB9C}"/>
    <cellStyle name="Percent 3 4 12 2 2 2 2" xfId="24333" xr:uid="{372DF5C6-830A-498D-B31A-6BC1F1B2B807}"/>
    <cellStyle name="Percent 3 4 12 2 2 2 3" xfId="42249" xr:uid="{3572C557-4A79-42FF-B286-A722C13EDDC1}"/>
    <cellStyle name="Percent 3 4 12 2 2 3" xfId="24332" xr:uid="{21DF73BD-64AC-4A89-AC33-D7892BB88BEE}"/>
    <cellStyle name="Percent 3 4 12 2 2 4" xfId="42248" xr:uid="{C4C86569-D607-435A-9CC7-6337800A7F8E}"/>
    <cellStyle name="Percent 3 4 12 2 3" xfId="6445" xr:uid="{9EB0FE2E-34DC-4603-B9F5-9D626C2774C4}"/>
    <cellStyle name="Percent 3 4 12 2 3 2" xfId="6446" xr:uid="{88B45B6C-3E59-4EF5-B1C8-419CB7286DFE}"/>
    <cellStyle name="Percent 3 4 12 2 3 2 2" xfId="24335" xr:uid="{C7CDC69B-FE30-4B89-82C9-711F6849A69A}"/>
    <cellStyle name="Percent 3 4 12 2 3 2 3" xfId="42251" xr:uid="{BD845634-EFF9-46F1-AD85-C8F91E083EA1}"/>
    <cellStyle name="Percent 3 4 12 2 3 3" xfId="24334" xr:uid="{C8263DC5-7789-4B99-9349-232279FA8BB9}"/>
    <cellStyle name="Percent 3 4 12 2 3 4" xfId="42250" xr:uid="{B2427026-60A7-4BC6-8122-8A6A35859A31}"/>
    <cellStyle name="Percent 3 4 12 2 4" xfId="6447" xr:uid="{2E89CE19-2321-482D-84B2-4942B4394122}"/>
    <cellStyle name="Percent 3 4 12 2 4 2" xfId="24336" xr:uid="{F42E247B-1E0E-4647-A034-B715F83AF7E2}"/>
    <cellStyle name="Percent 3 4 12 2 4 3" xfId="42252" xr:uid="{D5B7BFE5-58F7-4D48-AD25-82B43E1DBD10}"/>
    <cellStyle name="Percent 3 4 12 2 5" xfId="6448" xr:uid="{2C4D83D4-23D2-406E-B1DE-72115C0082D2}"/>
    <cellStyle name="Percent 3 4 12 2 5 2" xfId="24337" xr:uid="{B0278DDF-0653-457D-ADF0-7CEFDB4A2308}"/>
    <cellStyle name="Percent 3 4 12 2 5 3" xfId="42253" xr:uid="{42A1A4A2-125A-48BC-BB07-24A18363D30A}"/>
    <cellStyle name="Percent 3 4 12 2 6" xfId="24331" xr:uid="{AA4FE10E-C61F-4A7C-9FFE-037A925C0247}"/>
    <cellStyle name="Percent 3 4 12 2 7" xfId="42247" xr:uid="{A1A280AD-740A-4F8B-9668-CF792ED4A566}"/>
    <cellStyle name="Percent 3 4 12 3" xfId="6449" xr:uid="{517B818B-7F61-4A57-8B3C-54CBAFA0A654}"/>
    <cellStyle name="Percent 3 4 12 3 2" xfId="6450" xr:uid="{5D9752FB-FEF6-4CD8-95A8-3F5F771A875B}"/>
    <cellStyle name="Percent 3 4 12 3 2 2" xfId="6451" xr:uid="{8A173D49-4AA8-42A6-8343-E40151808344}"/>
    <cellStyle name="Percent 3 4 12 3 2 2 2" xfId="24340" xr:uid="{4C0B6531-1ADA-4A85-936D-A67E863F3F64}"/>
    <cellStyle name="Percent 3 4 12 3 2 2 3" xfId="42256" xr:uid="{D7E71A27-40D8-41A0-A9CA-7394705AD9D4}"/>
    <cellStyle name="Percent 3 4 12 3 2 3" xfId="24339" xr:uid="{479F8B6A-53A9-4AE4-B05D-6E59DED88784}"/>
    <cellStyle name="Percent 3 4 12 3 2 4" xfId="42255" xr:uid="{6C716A2E-8EBC-4FFE-ACB9-784B8FDC2A7F}"/>
    <cellStyle name="Percent 3 4 12 3 3" xfId="6452" xr:uid="{F4F25482-C4B0-403B-BEF0-DE4423E2C282}"/>
    <cellStyle name="Percent 3 4 12 3 3 2" xfId="6453" xr:uid="{1085AF02-450D-4F06-91A6-30DA2AFBD871}"/>
    <cellStyle name="Percent 3 4 12 3 3 2 2" xfId="24342" xr:uid="{3D402A1B-02A6-4DE0-846C-CF634D7232D7}"/>
    <cellStyle name="Percent 3 4 12 3 3 2 3" xfId="42258" xr:uid="{62EF59B1-3A9E-443D-9CAA-A08EE27A1FAD}"/>
    <cellStyle name="Percent 3 4 12 3 3 3" xfId="24341" xr:uid="{B52E1DA5-FD5A-4421-AE1D-865D83CFE07B}"/>
    <cellStyle name="Percent 3 4 12 3 3 4" xfId="42257" xr:uid="{F787D41E-2359-42FF-B79C-37AE655B6F03}"/>
    <cellStyle name="Percent 3 4 12 3 4" xfId="6454" xr:uid="{BE524538-F85C-447D-B881-F3412C106217}"/>
    <cellStyle name="Percent 3 4 12 3 4 2" xfId="24343" xr:uid="{58072CB7-A745-4DAD-9AE6-255F78C86844}"/>
    <cellStyle name="Percent 3 4 12 3 4 3" xfId="42259" xr:uid="{9829458A-C6E0-4B4B-AB18-DDD45893E891}"/>
    <cellStyle name="Percent 3 4 12 3 5" xfId="24338" xr:uid="{B5DB238D-7E54-415E-A374-73773B30A07A}"/>
    <cellStyle name="Percent 3 4 12 3 6" xfId="42254" xr:uid="{5F578D21-B0C9-48DC-A0DE-4D2206D29CAA}"/>
    <cellStyle name="Percent 3 4 12 4" xfId="6455" xr:uid="{BF38014D-BB38-47E7-9408-831DB4C08BCC}"/>
    <cellStyle name="Percent 3 4 12 4 2" xfId="6456" xr:uid="{D0AAE44F-DB73-48F3-A070-5B01F71D1A47}"/>
    <cellStyle name="Percent 3 4 12 4 2 2" xfId="24345" xr:uid="{809BFFCB-9964-46F5-A58D-1381E27FFC63}"/>
    <cellStyle name="Percent 3 4 12 4 2 3" xfId="42261" xr:uid="{7A877467-BB7E-457E-AA15-ECAA62B85541}"/>
    <cellStyle name="Percent 3 4 12 4 3" xfId="24344" xr:uid="{BFB6018D-477F-4D38-B571-DD0CF4976AB2}"/>
    <cellStyle name="Percent 3 4 12 4 4" xfId="42260" xr:uid="{7FB137D8-70AE-40D3-A9C0-719448DB11D6}"/>
    <cellStyle name="Percent 3 4 12 5" xfId="6457" xr:uid="{425A4915-5D92-42D7-93E1-4BB17E8B74C3}"/>
    <cellStyle name="Percent 3 4 12 5 2" xfId="6458" xr:uid="{C22E242B-312B-4D6F-839A-F6F23F14911C}"/>
    <cellStyle name="Percent 3 4 12 5 2 2" xfId="24347" xr:uid="{97FA5AE0-637A-422E-A467-8451863657B8}"/>
    <cellStyle name="Percent 3 4 12 5 2 3" xfId="42263" xr:uid="{21EB8F0A-1AAB-4AED-880E-BFFA60C3661E}"/>
    <cellStyle name="Percent 3 4 12 5 3" xfId="24346" xr:uid="{88B106EE-EC21-4336-97A6-13B3590B5C9C}"/>
    <cellStyle name="Percent 3 4 12 5 4" xfId="42262" xr:uid="{1E7B174E-28CA-4488-80BE-2CEA7A676B81}"/>
    <cellStyle name="Percent 3 4 12 6" xfId="6459" xr:uid="{F49464BB-75DB-4F09-95D1-2FFFA900D7AA}"/>
    <cellStyle name="Percent 3 4 12 6 2" xfId="24348" xr:uid="{DA390D8F-B3F3-4F52-8F25-DBAFD51F15EE}"/>
    <cellStyle name="Percent 3 4 12 6 3" xfId="42264" xr:uid="{2821C61E-C82F-449A-8D3A-BBCD63383023}"/>
    <cellStyle name="Percent 3 4 12 7" xfId="6460" xr:uid="{058AB64E-DDB6-4B86-BEE6-25E4A0956518}"/>
    <cellStyle name="Percent 3 4 12 7 2" xfId="24349" xr:uid="{36803722-A731-4080-85F8-11D6790185CD}"/>
    <cellStyle name="Percent 3 4 12 7 3" xfId="42265" xr:uid="{84157DE8-BB90-4838-BB2E-A9FC602BD7F7}"/>
    <cellStyle name="Percent 3 4 12 8" xfId="6441" xr:uid="{E8646392-2FEC-457E-BD47-240C4CE9EDD0}"/>
    <cellStyle name="Percent 3 4 12 8 2" xfId="24330" xr:uid="{7758C6F1-BD0B-4F1E-A300-C6E5F8A2BF7B}"/>
    <cellStyle name="Percent 3 4 12 8 3" xfId="42246" xr:uid="{E77F781F-859A-4B9D-A8C4-5A42969365D7}"/>
    <cellStyle name="Percent 3 4 13" xfId="3351" xr:uid="{FA874467-EF38-408C-8D03-8B364C5D9BA2}"/>
    <cellStyle name="Percent 3 4 13 2" xfId="6462" xr:uid="{3239AB5B-D413-44AA-B638-408EE70AE8A2}"/>
    <cellStyle name="Percent 3 4 13 2 2" xfId="6463" xr:uid="{C070A46C-AF58-41E2-841D-B13347E0C843}"/>
    <cellStyle name="Percent 3 4 13 2 2 2" xfId="6464" xr:uid="{184B458B-EE9F-4FAC-ADAF-10F1D9FF7DD3}"/>
    <cellStyle name="Percent 3 4 13 2 2 2 2" xfId="24353" xr:uid="{674ACEC7-8049-4AC6-9ABC-0375E9EB17EB}"/>
    <cellStyle name="Percent 3 4 13 2 2 2 3" xfId="42269" xr:uid="{D41B2488-F4C7-4C59-A8A7-D15EEF919AF1}"/>
    <cellStyle name="Percent 3 4 13 2 2 3" xfId="24352" xr:uid="{43100B99-9EA2-445D-BCD8-BCE094F4987A}"/>
    <cellStyle name="Percent 3 4 13 2 2 4" xfId="42268" xr:uid="{BB7FB51B-7811-4717-B141-66283EA192FA}"/>
    <cellStyle name="Percent 3 4 13 2 3" xfId="6465" xr:uid="{49A7A81F-44BD-476D-A64E-0D165A51756A}"/>
    <cellStyle name="Percent 3 4 13 2 3 2" xfId="6466" xr:uid="{817DB600-C9F4-48D2-8C6C-8DB50B6E0A26}"/>
    <cellStyle name="Percent 3 4 13 2 3 2 2" xfId="24355" xr:uid="{48485718-EE16-46CC-937D-4BDA54B9D613}"/>
    <cellStyle name="Percent 3 4 13 2 3 2 3" xfId="42271" xr:uid="{7075F3BA-6DB7-41AF-A1FC-68B56DAFA20F}"/>
    <cellStyle name="Percent 3 4 13 2 3 3" xfId="24354" xr:uid="{F77BC64B-719D-4EE7-9C85-601EA2658BC7}"/>
    <cellStyle name="Percent 3 4 13 2 3 4" xfId="42270" xr:uid="{26A2D947-8FA6-4085-BD0D-49D4E5C2F5DB}"/>
    <cellStyle name="Percent 3 4 13 2 4" xfId="6467" xr:uid="{D0C9EBEA-F201-43DF-8E05-619323FA3C93}"/>
    <cellStyle name="Percent 3 4 13 2 4 2" xfId="24356" xr:uid="{7EBDB399-7B99-489C-95AB-AF1C3E7E8867}"/>
    <cellStyle name="Percent 3 4 13 2 4 3" xfId="42272" xr:uid="{8FFC41A6-416D-47CB-8D49-79E39C3FFAD9}"/>
    <cellStyle name="Percent 3 4 13 2 5" xfId="6468" xr:uid="{00587900-20DA-49A2-8B51-1E3DCB73EA25}"/>
    <cellStyle name="Percent 3 4 13 2 5 2" xfId="24357" xr:uid="{36C6F2A6-95D1-45AB-99F8-63E58B93C3AC}"/>
    <cellStyle name="Percent 3 4 13 2 5 3" xfId="42273" xr:uid="{E1291DA3-9080-42C0-B2E0-2B7D12FCD16D}"/>
    <cellStyle name="Percent 3 4 13 2 6" xfId="24351" xr:uid="{4B574B47-40AA-4305-81E9-BE80657961F7}"/>
    <cellStyle name="Percent 3 4 13 2 7" xfId="42267" xr:uid="{DBF9B8A9-CBC7-4EFA-8A12-4AEAEC50FEC5}"/>
    <cellStyle name="Percent 3 4 13 3" xfId="6469" xr:uid="{40246F29-9462-43E9-9266-3DFD21E75458}"/>
    <cellStyle name="Percent 3 4 13 3 2" xfId="6470" xr:uid="{6510502A-447B-4338-BACF-1CCA9113D4EF}"/>
    <cellStyle name="Percent 3 4 13 3 2 2" xfId="6471" xr:uid="{E6314B6A-790E-4C3E-A5AD-DEBE0726E18A}"/>
    <cellStyle name="Percent 3 4 13 3 2 2 2" xfId="24360" xr:uid="{0175F902-2DA5-4A00-9766-CF372CC6D48E}"/>
    <cellStyle name="Percent 3 4 13 3 2 2 3" xfId="42276" xr:uid="{59451391-31D7-40E5-8FE9-EA3597EA9ECE}"/>
    <cellStyle name="Percent 3 4 13 3 2 3" xfId="24359" xr:uid="{B059AED4-3C52-4359-8048-76DEF8666D15}"/>
    <cellStyle name="Percent 3 4 13 3 2 4" xfId="42275" xr:uid="{D87DC711-CE62-48B3-A2D8-CEE771DC4F3F}"/>
    <cellStyle name="Percent 3 4 13 3 3" xfId="6472" xr:uid="{A69DC293-6B01-4682-811D-71614886F92A}"/>
    <cellStyle name="Percent 3 4 13 3 3 2" xfId="6473" xr:uid="{A6CCAF6E-DF68-4AB1-8BAD-F9A2A2ADB288}"/>
    <cellStyle name="Percent 3 4 13 3 3 2 2" xfId="24362" xr:uid="{08C42340-F283-45FD-850E-9C9D8BEE22C2}"/>
    <cellStyle name="Percent 3 4 13 3 3 2 3" xfId="42278" xr:uid="{C7BAD786-3023-4B24-A40F-6CA709562310}"/>
    <cellStyle name="Percent 3 4 13 3 3 3" xfId="24361" xr:uid="{8046B097-9944-4D27-959F-7F1255689AED}"/>
    <cellStyle name="Percent 3 4 13 3 3 4" xfId="42277" xr:uid="{D0B0E673-7CA1-4B3F-83D2-55F7FD19FEC7}"/>
    <cellStyle name="Percent 3 4 13 3 4" xfId="6474" xr:uid="{D70BD01A-3642-495C-ADF1-9C0C54E10AC5}"/>
    <cellStyle name="Percent 3 4 13 3 4 2" xfId="24363" xr:uid="{1FC7D4E6-71F6-425A-AE83-DCD95520385D}"/>
    <cellStyle name="Percent 3 4 13 3 4 3" xfId="42279" xr:uid="{89AE6AE3-5BA4-40B8-B089-7F28AFAA41C2}"/>
    <cellStyle name="Percent 3 4 13 3 5" xfId="24358" xr:uid="{64A1A154-C694-4F02-98A9-9D3A44CCAD73}"/>
    <cellStyle name="Percent 3 4 13 3 6" xfId="42274" xr:uid="{8259AD44-F5A8-4DFC-80FD-23ECCBFB3C58}"/>
    <cellStyle name="Percent 3 4 13 4" xfId="6475" xr:uid="{3DDAFA11-7D40-4D63-8C8F-672E4DB8E2A3}"/>
    <cellStyle name="Percent 3 4 13 4 2" xfId="6476" xr:uid="{04E1769F-35B0-4F34-8D24-5BC425E7061B}"/>
    <cellStyle name="Percent 3 4 13 4 2 2" xfId="24365" xr:uid="{5553492E-F535-4C02-A5E8-C9EDB88B5D8D}"/>
    <cellStyle name="Percent 3 4 13 4 2 3" xfId="42281" xr:uid="{2B021A15-FEF8-4E00-9DF2-3DD5D18B8211}"/>
    <cellStyle name="Percent 3 4 13 4 3" xfId="24364" xr:uid="{324B53B6-13EA-4922-B94A-B1DEB9819587}"/>
    <cellStyle name="Percent 3 4 13 4 4" xfId="42280" xr:uid="{286C2754-2900-4CE3-B8D8-ED06C0846840}"/>
    <cellStyle name="Percent 3 4 13 5" xfId="6477" xr:uid="{5B2DE285-2C48-450F-81E9-4CA91B9B0AD0}"/>
    <cellStyle name="Percent 3 4 13 5 2" xfId="6478" xr:uid="{EB13B450-ACFF-4F96-BC54-77CEC658F2D7}"/>
    <cellStyle name="Percent 3 4 13 5 2 2" xfId="24367" xr:uid="{8A696C8B-B154-46FB-9979-4428979B768F}"/>
    <cellStyle name="Percent 3 4 13 5 2 3" xfId="42283" xr:uid="{EA678867-0F41-426C-8887-37BBF819A19F}"/>
    <cellStyle name="Percent 3 4 13 5 3" xfId="24366" xr:uid="{BE00FC3E-9EF7-486A-B630-68C42437D564}"/>
    <cellStyle name="Percent 3 4 13 5 4" xfId="42282" xr:uid="{C4F3A118-61CB-47B3-98A1-88F655071A4A}"/>
    <cellStyle name="Percent 3 4 13 6" xfId="6479" xr:uid="{82837A6D-40F1-4C7D-892A-D606FEDFF7E0}"/>
    <cellStyle name="Percent 3 4 13 6 2" xfId="24368" xr:uid="{198A2D52-E403-4806-8431-DE09BEE37D92}"/>
    <cellStyle name="Percent 3 4 13 6 3" xfId="42284" xr:uid="{4B2A4068-9618-409D-A4FE-431421BDCBBE}"/>
    <cellStyle name="Percent 3 4 13 7" xfId="6480" xr:uid="{AAB978F7-7A3F-4358-AB0A-839EA5BEA612}"/>
    <cellStyle name="Percent 3 4 13 7 2" xfId="24369" xr:uid="{460F0CBB-53FD-4D0E-BCAB-ADC8087B1F79}"/>
    <cellStyle name="Percent 3 4 13 7 3" xfId="42285" xr:uid="{FE7614F2-D281-4926-9D68-BE8FBDF2F873}"/>
    <cellStyle name="Percent 3 4 13 8" xfId="6461" xr:uid="{6DAF308E-90B6-4BDD-9275-4D6FE6CAF568}"/>
    <cellStyle name="Percent 3 4 13 8 2" xfId="24350" xr:uid="{F3E067DA-F6CC-45FF-BE63-EE173770FB20}"/>
    <cellStyle name="Percent 3 4 13 8 3" xfId="42266" xr:uid="{7EAB55DE-6666-46EF-ACAE-78C911FE005F}"/>
    <cellStyle name="Percent 3 4 14" xfId="3352" xr:uid="{F6A90BA7-873E-4EBF-AFF3-155A669E2D48}"/>
    <cellStyle name="Percent 3 4 14 2" xfId="6482" xr:uid="{263B5343-01DB-4597-A51F-7A7863CACC12}"/>
    <cellStyle name="Percent 3 4 14 2 2" xfId="6483" xr:uid="{7A91E4EB-C61C-494D-A389-C6446AC0F2B1}"/>
    <cellStyle name="Percent 3 4 14 2 2 2" xfId="6484" xr:uid="{6AE74348-2A9F-4B5A-8499-64AC331E647F}"/>
    <cellStyle name="Percent 3 4 14 2 2 2 2" xfId="24373" xr:uid="{2D3AA4FE-A269-4D70-9E00-EF2D40CE98C3}"/>
    <cellStyle name="Percent 3 4 14 2 2 2 3" xfId="42289" xr:uid="{00EB2F5C-1BC6-4694-9904-345D68030BC3}"/>
    <cellStyle name="Percent 3 4 14 2 2 3" xfId="24372" xr:uid="{851B1DF9-3D45-4EBB-9D37-890703B42A74}"/>
    <cellStyle name="Percent 3 4 14 2 2 4" xfId="42288" xr:uid="{3C14C8F4-5C47-4800-BCDB-EBC2B57FC5A8}"/>
    <cellStyle name="Percent 3 4 14 2 3" xfId="6485" xr:uid="{27644E4F-BB73-43F6-8378-147DD74E6396}"/>
    <cellStyle name="Percent 3 4 14 2 3 2" xfId="6486" xr:uid="{22C3046D-1919-466C-AF85-FDA8CCA87055}"/>
    <cellStyle name="Percent 3 4 14 2 3 2 2" xfId="24375" xr:uid="{CCF5A736-AEC2-49C5-999B-E1E42C04F6B0}"/>
    <cellStyle name="Percent 3 4 14 2 3 2 3" xfId="42291" xr:uid="{2C5F7D50-F994-4D73-BE18-A0B4AF2BB014}"/>
    <cellStyle name="Percent 3 4 14 2 3 3" xfId="24374" xr:uid="{2F77301C-E6C5-4CD7-BCAC-A59430A7520C}"/>
    <cellStyle name="Percent 3 4 14 2 3 4" xfId="42290" xr:uid="{B7A1494E-011F-4256-8110-4DB23412FF54}"/>
    <cellStyle name="Percent 3 4 14 2 4" xfId="6487" xr:uid="{5E6C7F94-F51B-4A13-BEB0-2EB5D3A002EF}"/>
    <cellStyle name="Percent 3 4 14 2 4 2" xfId="24376" xr:uid="{11F1E2C5-5594-48B7-B313-13BD605842A8}"/>
    <cellStyle name="Percent 3 4 14 2 4 3" xfId="42292" xr:uid="{9B1AFB43-261F-4298-98FA-11279276789E}"/>
    <cellStyle name="Percent 3 4 14 2 5" xfId="6488" xr:uid="{4FB964DD-841B-4FBE-9A8E-44FD40BB7A7C}"/>
    <cellStyle name="Percent 3 4 14 2 5 2" xfId="24377" xr:uid="{3479DA46-A3D8-4CE3-B38D-2CE32DC4CD2C}"/>
    <cellStyle name="Percent 3 4 14 2 5 3" xfId="42293" xr:uid="{6C225699-5C18-4DB8-842E-54BF92F9C3F4}"/>
    <cellStyle name="Percent 3 4 14 2 6" xfId="24371" xr:uid="{3B402E2A-2BCA-472E-8350-1E510547F061}"/>
    <cellStyle name="Percent 3 4 14 2 7" xfId="42287" xr:uid="{B705AEC0-F0F4-45C9-91EF-423D2DE876D6}"/>
    <cellStyle name="Percent 3 4 14 3" xfId="6489" xr:uid="{88AE8792-913E-47A0-83F4-87AC58C0DC3B}"/>
    <cellStyle name="Percent 3 4 14 3 2" xfId="6490" xr:uid="{D6145FDE-2B74-47AF-95A3-B4E3E622EAD5}"/>
    <cellStyle name="Percent 3 4 14 3 2 2" xfId="6491" xr:uid="{6FA27BA1-13C6-4D4C-88BD-E6D9E332F17C}"/>
    <cellStyle name="Percent 3 4 14 3 2 2 2" xfId="24380" xr:uid="{3E54D4F1-E2B4-4057-8ADC-C950C99E1973}"/>
    <cellStyle name="Percent 3 4 14 3 2 2 3" xfId="42296" xr:uid="{13488190-1BAF-447B-A53E-5645239694F3}"/>
    <cellStyle name="Percent 3 4 14 3 2 3" xfId="24379" xr:uid="{3305391E-D3F6-4ECE-8E52-594FEE937616}"/>
    <cellStyle name="Percent 3 4 14 3 2 4" xfId="42295" xr:uid="{B0AA10B7-31B9-4481-9D0F-C3DF8F523789}"/>
    <cellStyle name="Percent 3 4 14 3 3" xfId="6492" xr:uid="{498CC9A7-48FD-4443-B83C-33E36D15DBB5}"/>
    <cellStyle name="Percent 3 4 14 3 3 2" xfId="6493" xr:uid="{CBF17937-3EC1-4D62-B8BB-57BDC9CBC1BF}"/>
    <cellStyle name="Percent 3 4 14 3 3 2 2" xfId="24382" xr:uid="{33D8BC55-ADD0-4154-9DE4-3D064D1DBF21}"/>
    <cellStyle name="Percent 3 4 14 3 3 2 3" xfId="42298" xr:uid="{61AB5739-C54D-4534-801B-3D725FC7F4B9}"/>
    <cellStyle name="Percent 3 4 14 3 3 3" xfId="24381" xr:uid="{C019BADC-0010-4D14-8FAE-B4662974AF10}"/>
    <cellStyle name="Percent 3 4 14 3 3 4" xfId="42297" xr:uid="{30C59C5F-A489-489E-81E1-3268B2306C96}"/>
    <cellStyle name="Percent 3 4 14 3 4" xfId="6494" xr:uid="{9CBDEF29-3DEF-4B71-970E-1D4F555DB382}"/>
    <cellStyle name="Percent 3 4 14 3 4 2" xfId="24383" xr:uid="{41FEE095-83A3-4F20-A440-86B534783270}"/>
    <cellStyle name="Percent 3 4 14 3 4 3" xfId="42299" xr:uid="{FDB6276D-4802-4CB4-9C02-DFC3EC281CB0}"/>
    <cellStyle name="Percent 3 4 14 3 5" xfId="24378" xr:uid="{5CE9DEAC-0353-497A-8CA1-9DCC8CD312E1}"/>
    <cellStyle name="Percent 3 4 14 3 6" xfId="42294" xr:uid="{5FB61A9F-5FFA-407F-9265-63460E9AD332}"/>
    <cellStyle name="Percent 3 4 14 4" xfId="6495" xr:uid="{8F199184-9D8D-4ED6-8037-E5CF6E7CD6EC}"/>
    <cellStyle name="Percent 3 4 14 4 2" xfId="6496" xr:uid="{EB030C24-6438-4E59-9618-E99C1749811D}"/>
    <cellStyle name="Percent 3 4 14 4 2 2" xfId="24385" xr:uid="{82A080D0-6CCA-4EF9-A2E6-1B0A7D38061F}"/>
    <cellStyle name="Percent 3 4 14 4 2 3" xfId="42301" xr:uid="{B8CD0752-4E24-4751-A0A9-83AB50E29D7B}"/>
    <cellStyle name="Percent 3 4 14 4 3" xfId="24384" xr:uid="{0D646E58-DD7F-434F-83B9-65C55CAFC4FE}"/>
    <cellStyle name="Percent 3 4 14 4 4" xfId="42300" xr:uid="{8A2E7F31-0407-4949-82AA-8025CF07FF8D}"/>
    <cellStyle name="Percent 3 4 14 5" xfId="6497" xr:uid="{829C7696-2E23-49CD-8908-C00A59D55FFF}"/>
    <cellStyle name="Percent 3 4 14 5 2" xfId="6498" xr:uid="{26967EDE-D373-4270-8AD9-F3B691B22254}"/>
    <cellStyle name="Percent 3 4 14 5 2 2" xfId="24387" xr:uid="{A9FBB682-22C7-460D-A6A6-4B8E7F89D268}"/>
    <cellStyle name="Percent 3 4 14 5 2 3" xfId="42303" xr:uid="{0ABAE67D-BEA5-48DF-BA23-887A152EA937}"/>
    <cellStyle name="Percent 3 4 14 5 3" xfId="24386" xr:uid="{81CFBFA5-265A-4987-A461-484994A8336A}"/>
    <cellStyle name="Percent 3 4 14 5 4" xfId="42302" xr:uid="{761ACD60-F545-4996-94E5-E31B37F1AF54}"/>
    <cellStyle name="Percent 3 4 14 6" xfId="6499" xr:uid="{04868236-120A-405B-9634-DD2292FA307C}"/>
    <cellStyle name="Percent 3 4 14 6 2" xfId="24388" xr:uid="{97B538A5-712F-4FC6-81AF-2F2A191C04F4}"/>
    <cellStyle name="Percent 3 4 14 6 3" xfId="42304" xr:uid="{D4C337C0-E6B3-4770-B0B4-856E0222ACAA}"/>
    <cellStyle name="Percent 3 4 14 7" xfId="6500" xr:uid="{52ACC2C9-6691-4466-B38F-36E465F1E4DC}"/>
    <cellStyle name="Percent 3 4 14 7 2" xfId="24389" xr:uid="{3BCAD5E1-1CB1-47CA-BFE7-B63D34313C99}"/>
    <cellStyle name="Percent 3 4 14 7 3" xfId="42305" xr:uid="{2216542C-FED8-4BAA-95E9-8AF5E5020CCE}"/>
    <cellStyle name="Percent 3 4 14 8" xfId="6481" xr:uid="{F083AF7E-25E2-4453-AA11-5D2D68A4B25A}"/>
    <cellStyle name="Percent 3 4 14 8 2" xfId="24370" xr:uid="{45556645-EED7-4F27-99E1-52AE0AF3D324}"/>
    <cellStyle name="Percent 3 4 14 8 3" xfId="42286" xr:uid="{28EF450F-0886-4A9F-A49E-6EED3C6470DA}"/>
    <cellStyle name="Percent 3 4 15" xfId="3353" xr:uid="{992B11CD-5D3C-4247-AAC0-4B31E2020414}"/>
    <cellStyle name="Percent 3 4 15 2" xfId="6502" xr:uid="{7B33660A-E523-4A5F-AA93-4D36D312BBC8}"/>
    <cellStyle name="Percent 3 4 15 2 2" xfId="6503" xr:uid="{768F38C3-37CF-4F96-8CE7-23B5012BCA72}"/>
    <cellStyle name="Percent 3 4 15 2 2 2" xfId="6504" xr:uid="{FFC5AC89-951E-4104-869A-049B878C65DB}"/>
    <cellStyle name="Percent 3 4 15 2 2 2 2" xfId="24393" xr:uid="{C4A8D55A-AEA2-4CBE-BB18-1D062819428D}"/>
    <cellStyle name="Percent 3 4 15 2 2 2 3" xfId="42309" xr:uid="{5230E5D2-B496-402D-B1F0-703541520E13}"/>
    <cellStyle name="Percent 3 4 15 2 2 3" xfId="24392" xr:uid="{BB70E048-16E5-4849-A835-642D10D9B9DB}"/>
    <cellStyle name="Percent 3 4 15 2 2 4" xfId="42308" xr:uid="{0DEA0FAD-F81F-475F-A40F-6726FDB7E247}"/>
    <cellStyle name="Percent 3 4 15 2 3" xfId="6505" xr:uid="{68C75CE2-51A1-485F-9E95-3B6A8E5A4A06}"/>
    <cellStyle name="Percent 3 4 15 2 3 2" xfId="6506" xr:uid="{AE9B0D0C-14CF-4AD7-991C-1626F6AC7780}"/>
    <cellStyle name="Percent 3 4 15 2 3 2 2" xfId="24395" xr:uid="{CD45F3EE-65A7-4D00-B13F-2B98E85386C9}"/>
    <cellStyle name="Percent 3 4 15 2 3 2 3" xfId="42311" xr:uid="{0D1C52DC-AA8E-40CC-8B61-705725CD42E9}"/>
    <cellStyle name="Percent 3 4 15 2 3 3" xfId="24394" xr:uid="{58F2CF0B-3416-45B9-AB76-518576D5C676}"/>
    <cellStyle name="Percent 3 4 15 2 3 4" xfId="42310" xr:uid="{27C53359-08DA-43CA-9ADC-5113C09FC989}"/>
    <cellStyle name="Percent 3 4 15 2 4" xfId="6507" xr:uid="{126C24BC-DE6A-44BE-A266-41C96EE06E95}"/>
    <cellStyle name="Percent 3 4 15 2 4 2" xfId="24396" xr:uid="{31107ADD-213A-46E7-ADCD-AE29C2E3324B}"/>
    <cellStyle name="Percent 3 4 15 2 4 3" xfId="42312" xr:uid="{8BA05046-0695-4DAF-A6B2-756C69F0AA07}"/>
    <cellStyle name="Percent 3 4 15 2 5" xfId="6508" xr:uid="{F69115E7-D80D-4E6A-A4DC-C37A5EC35B6D}"/>
    <cellStyle name="Percent 3 4 15 2 5 2" xfId="24397" xr:uid="{42EE62EA-D818-4F6A-AD81-3F9712165C79}"/>
    <cellStyle name="Percent 3 4 15 2 5 3" xfId="42313" xr:uid="{50B4943C-4C29-420E-8137-CDE217FA1F2A}"/>
    <cellStyle name="Percent 3 4 15 2 6" xfId="24391" xr:uid="{3B4E36CB-7484-43C3-903F-61263CAD119F}"/>
    <cellStyle name="Percent 3 4 15 2 7" xfId="42307" xr:uid="{400F94DF-1C47-42E1-9E89-B14706DDF6CF}"/>
    <cellStyle name="Percent 3 4 15 3" xfId="6509" xr:uid="{63F7BBC4-08F2-425A-A564-B99FD2A7C167}"/>
    <cellStyle name="Percent 3 4 15 3 2" xfId="6510" xr:uid="{22D7DBCB-979C-4A79-8BD9-086AEAA15D0C}"/>
    <cellStyle name="Percent 3 4 15 3 2 2" xfId="6511" xr:uid="{DF58E0D3-0590-47DC-8FB4-BCB3299F324B}"/>
    <cellStyle name="Percent 3 4 15 3 2 2 2" xfId="24400" xr:uid="{102649AE-B273-4016-929E-F088B138CE20}"/>
    <cellStyle name="Percent 3 4 15 3 2 2 3" xfId="42316" xr:uid="{0A64FBEF-9C04-49C2-AA17-49845BD710D3}"/>
    <cellStyle name="Percent 3 4 15 3 2 3" xfId="24399" xr:uid="{3F1F0753-7754-4D82-B7BF-DB992C27DDAE}"/>
    <cellStyle name="Percent 3 4 15 3 2 4" xfId="42315" xr:uid="{822F99EB-1DA5-4F01-88D0-524394D090D6}"/>
    <cellStyle name="Percent 3 4 15 3 3" xfId="6512" xr:uid="{172893CB-F14D-4EC5-BD67-76B97D460C6B}"/>
    <cellStyle name="Percent 3 4 15 3 3 2" xfId="6513" xr:uid="{327E1F4B-50ED-48D7-9106-82D9B98CE52A}"/>
    <cellStyle name="Percent 3 4 15 3 3 2 2" xfId="24402" xr:uid="{84B157D3-9BE1-441E-97B6-2515CB73D486}"/>
    <cellStyle name="Percent 3 4 15 3 3 2 3" xfId="42318" xr:uid="{E2354993-4E0C-42F9-87E9-660ACB483920}"/>
    <cellStyle name="Percent 3 4 15 3 3 3" xfId="24401" xr:uid="{D5874CA6-83E3-41D9-BFE1-F88C964B2E33}"/>
    <cellStyle name="Percent 3 4 15 3 3 4" xfId="42317" xr:uid="{F6CBFCFB-F1A3-45A9-9F3F-70696CDA40DC}"/>
    <cellStyle name="Percent 3 4 15 3 4" xfId="6514" xr:uid="{A1AFC1E7-BC79-4676-AD8A-B15B22E57D08}"/>
    <cellStyle name="Percent 3 4 15 3 4 2" xfId="24403" xr:uid="{FEE9119A-F1E9-4915-97D6-60E18B194101}"/>
    <cellStyle name="Percent 3 4 15 3 4 3" xfId="42319" xr:uid="{375594F3-4A97-4257-B5C2-7BA69FDC898E}"/>
    <cellStyle name="Percent 3 4 15 3 5" xfId="24398" xr:uid="{2752D6D7-612D-4E83-86F1-AE480FE9873D}"/>
    <cellStyle name="Percent 3 4 15 3 6" xfId="42314" xr:uid="{4B1983C9-0A82-4E48-9194-19763169290F}"/>
    <cellStyle name="Percent 3 4 15 4" xfId="6515" xr:uid="{73C9D2F7-B654-4EFF-8930-B51481A363E5}"/>
    <cellStyle name="Percent 3 4 15 4 2" xfId="6516" xr:uid="{8A8F3155-07F4-4B2F-BF23-19F4EC765D4F}"/>
    <cellStyle name="Percent 3 4 15 4 2 2" xfId="24405" xr:uid="{3B41F3BA-0846-4100-8252-B1B6CC6FDB92}"/>
    <cellStyle name="Percent 3 4 15 4 2 3" xfId="42321" xr:uid="{3917010C-1896-4FFC-8858-34286278CFFB}"/>
    <cellStyle name="Percent 3 4 15 4 3" xfId="24404" xr:uid="{BF568EBD-107C-4FAA-B838-D28CA6F357CF}"/>
    <cellStyle name="Percent 3 4 15 4 4" xfId="42320" xr:uid="{574FDE92-0162-4696-B5DB-B02126703C86}"/>
    <cellStyle name="Percent 3 4 15 5" xfId="6517" xr:uid="{1A71622D-E7A7-45B8-90E6-FAC704CEBEE1}"/>
    <cellStyle name="Percent 3 4 15 5 2" xfId="6518" xr:uid="{A9BE95EA-D182-46D6-845D-974F821249C3}"/>
    <cellStyle name="Percent 3 4 15 5 2 2" xfId="24407" xr:uid="{6A296DAE-4EF8-4929-85E2-BB4BE3977015}"/>
    <cellStyle name="Percent 3 4 15 5 2 3" xfId="42323" xr:uid="{4A7EBAFC-E53D-4351-8CC8-A7CA8D19212E}"/>
    <cellStyle name="Percent 3 4 15 5 3" xfId="24406" xr:uid="{AC6B1733-B8D1-41D5-9B6E-DC52B7B70A9E}"/>
    <cellStyle name="Percent 3 4 15 5 4" xfId="42322" xr:uid="{A66F5723-4A17-4C8C-95D8-75E58E81F3EC}"/>
    <cellStyle name="Percent 3 4 15 6" xfId="6519" xr:uid="{D8D43C68-8918-4123-AD31-48454B1033FE}"/>
    <cellStyle name="Percent 3 4 15 6 2" xfId="24408" xr:uid="{E11F8B74-6445-4A7B-88C1-9A2CC872CB26}"/>
    <cellStyle name="Percent 3 4 15 6 3" xfId="42324" xr:uid="{3FD4E3DB-B2DF-4A1B-A816-821E241C5567}"/>
    <cellStyle name="Percent 3 4 15 7" xfId="6520" xr:uid="{11C35525-6081-4A20-A8E1-1F539D2E6A66}"/>
    <cellStyle name="Percent 3 4 15 7 2" xfId="24409" xr:uid="{DC2445A3-25FF-4971-8D15-48E694B723E1}"/>
    <cellStyle name="Percent 3 4 15 7 3" xfId="42325" xr:uid="{695EC964-5967-4ECB-BEC5-DA2459A1C769}"/>
    <cellStyle name="Percent 3 4 15 8" xfId="6501" xr:uid="{AFB60D61-39E6-4C9D-B55B-D793DA040A02}"/>
    <cellStyle name="Percent 3 4 15 8 2" xfId="24390" xr:uid="{AD76D1CC-B3B2-4A79-9D9D-DFF5A1814751}"/>
    <cellStyle name="Percent 3 4 15 8 3" xfId="42306" xr:uid="{811CC144-35C9-476F-8572-3243A11F84B6}"/>
    <cellStyle name="Percent 3 4 16" xfId="6521" xr:uid="{02FA7194-C42A-49AC-BFDA-215230221A35}"/>
    <cellStyle name="Percent 3 4 16 2" xfId="6522" xr:uid="{25248A57-D97D-446A-A135-FB7754F505FB}"/>
    <cellStyle name="Percent 3 4 16 2 2" xfId="6523" xr:uid="{F2ABBD10-B8AA-45DD-8F0E-15684D30DFC4}"/>
    <cellStyle name="Percent 3 4 16 2 2 2" xfId="24412" xr:uid="{4E70F770-63CF-4289-B9FD-B69A85EAB2BE}"/>
    <cellStyle name="Percent 3 4 16 2 2 3" xfId="42328" xr:uid="{0A94D427-4E63-4CCB-B6EA-614466D1ACBC}"/>
    <cellStyle name="Percent 3 4 16 2 3" xfId="24411" xr:uid="{697D6365-C892-4807-9598-CD3FDCC07591}"/>
    <cellStyle name="Percent 3 4 16 2 4" xfId="42327" xr:uid="{D05C5A09-6507-41C5-A002-5948F00881C7}"/>
    <cellStyle name="Percent 3 4 16 3" xfId="6524" xr:uid="{747CBA92-BD43-405E-A2C7-AD8733B7C436}"/>
    <cellStyle name="Percent 3 4 16 3 2" xfId="6525" xr:uid="{36AC50B0-12BA-4F20-A961-680676200826}"/>
    <cellStyle name="Percent 3 4 16 3 2 2" xfId="24414" xr:uid="{8A0D41E6-2AC8-41D3-B2EB-10C94D09AA1F}"/>
    <cellStyle name="Percent 3 4 16 3 2 3" xfId="42330" xr:uid="{AC0F415D-5671-4222-8DFB-7AC81F4A9D31}"/>
    <cellStyle name="Percent 3 4 16 3 3" xfId="24413" xr:uid="{B1665670-B3A3-477B-A90E-2FE9CBAB0DE0}"/>
    <cellStyle name="Percent 3 4 16 3 4" xfId="42329" xr:uid="{CDD63D2A-B65D-423E-851C-4101BAAFB2E1}"/>
    <cellStyle name="Percent 3 4 16 4" xfId="6526" xr:uid="{F1DA1590-E9BC-436F-9948-1A82164F79A7}"/>
    <cellStyle name="Percent 3 4 16 4 2" xfId="24415" xr:uid="{56B0CF30-E147-4EAC-89F3-2D61019077AD}"/>
    <cellStyle name="Percent 3 4 16 4 3" xfId="42331" xr:uid="{9945FBED-377E-4A1C-994A-A3995B206CFE}"/>
    <cellStyle name="Percent 3 4 16 5" xfId="24410" xr:uid="{04541D89-29A8-4FBA-9692-2701D4CA8CE6}"/>
    <cellStyle name="Percent 3 4 16 6" xfId="42326" xr:uid="{43ACC622-23C9-45D5-AEED-2C09D927D0D3}"/>
    <cellStyle name="Percent 3 4 17" xfId="6527" xr:uid="{0AA38F6B-E48B-4088-9FA9-F415CD3A9C95}"/>
    <cellStyle name="Percent 3 4 17 2" xfId="6528" xr:uid="{58B226EC-812A-4F3A-965F-D32533DCDD91}"/>
    <cellStyle name="Percent 3 4 17 2 2" xfId="6529" xr:uid="{EB31E00A-DEAC-464A-9F59-4963D37464FC}"/>
    <cellStyle name="Percent 3 4 17 2 2 2" xfId="24418" xr:uid="{9CFD87E7-FB7C-431B-9C0F-0263E3A86438}"/>
    <cellStyle name="Percent 3 4 17 2 2 3" xfId="42334" xr:uid="{E9A644E4-CA0E-4E45-B7E7-B95595AB1040}"/>
    <cellStyle name="Percent 3 4 17 2 3" xfId="24417" xr:uid="{9899F722-F633-4DC1-BB88-A63BF3E414E1}"/>
    <cellStyle name="Percent 3 4 17 2 4" xfId="42333" xr:uid="{5929BF69-A14A-4064-A546-13287EED85FB}"/>
    <cellStyle name="Percent 3 4 17 3" xfId="6530" xr:uid="{B90BF283-3415-4B71-96CA-F55D0C843625}"/>
    <cellStyle name="Percent 3 4 17 3 2" xfId="6531" xr:uid="{B7E17FAA-AE2E-4604-880D-2F892FD98F47}"/>
    <cellStyle name="Percent 3 4 17 3 2 2" xfId="24420" xr:uid="{FECB49DD-6ACF-4D4C-BDA6-1F264CE25DE6}"/>
    <cellStyle name="Percent 3 4 17 3 2 3" xfId="42336" xr:uid="{698C2135-B149-49B4-AC25-3D0EFF37BF00}"/>
    <cellStyle name="Percent 3 4 17 3 3" xfId="24419" xr:uid="{5EA2EE37-0861-40D9-BBBD-763740FF9770}"/>
    <cellStyle name="Percent 3 4 17 3 4" xfId="42335" xr:uid="{23032D7F-989B-4F82-9580-94BEEEF2C5D8}"/>
    <cellStyle name="Percent 3 4 17 4" xfId="6532" xr:uid="{A894676D-22CA-4034-88A9-2388D49FF692}"/>
    <cellStyle name="Percent 3 4 17 4 2" xfId="24421" xr:uid="{CD5536C6-5826-4169-B26F-9BC05B029459}"/>
    <cellStyle name="Percent 3 4 17 4 3" xfId="42337" xr:uid="{ADC46F73-3012-4AEE-A94F-3CE90BE254CF}"/>
    <cellStyle name="Percent 3 4 17 5" xfId="24416" xr:uid="{D26C5D40-F5AD-470B-8565-534865BFD6EA}"/>
    <cellStyle name="Percent 3 4 17 6" xfId="42332" xr:uid="{5892E874-32CE-4D7B-A0D8-32E85C7E7AB4}"/>
    <cellStyle name="Percent 3 4 18" xfId="6533" xr:uid="{720CE1BD-A161-4BE6-8981-1AEC7260C571}"/>
    <cellStyle name="Percent 3 4 18 2" xfId="6534" xr:uid="{7701BD27-E233-4619-B7CA-31FD0DCC1F23}"/>
    <cellStyle name="Percent 3 4 18 2 2" xfId="24423" xr:uid="{0D0DC30F-4AE9-4141-A520-02F2528D0E0A}"/>
    <cellStyle name="Percent 3 4 18 2 3" xfId="42339" xr:uid="{271E1661-74D5-4A81-9225-53184B7E3258}"/>
    <cellStyle name="Percent 3 4 18 3" xfId="24422" xr:uid="{BD878794-FF90-4E10-9590-4EC27CE72B63}"/>
    <cellStyle name="Percent 3 4 18 4" xfId="42338" xr:uid="{D2F05369-2CBC-4D65-9074-13E73D4E44A2}"/>
    <cellStyle name="Percent 3 4 19" xfId="6535" xr:uid="{49863D6A-5601-49B1-A648-F492182A042D}"/>
    <cellStyle name="Percent 3 4 19 2" xfId="6536" xr:uid="{5B5CB7F3-B7F8-4F2E-9037-B9A9CDEA91DB}"/>
    <cellStyle name="Percent 3 4 19 2 2" xfId="24425" xr:uid="{5CD88BD8-E06B-49C6-84A3-B27D5746DA3F}"/>
    <cellStyle name="Percent 3 4 19 2 3" xfId="42341" xr:uid="{FBA78C3B-C5CA-4647-BEB5-54383CBC0B89}"/>
    <cellStyle name="Percent 3 4 19 3" xfId="24424" xr:uid="{32567192-082A-4DE3-BAF9-7C705FE77864}"/>
    <cellStyle name="Percent 3 4 19 4" xfId="42340" xr:uid="{76974FAC-C1CE-4E81-9E94-9C8571EAEB29}"/>
    <cellStyle name="Percent 3 4 2" xfId="825" xr:uid="{2FD89AC9-E029-42D9-8C5E-7CE9464EB436}"/>
    <cellStyle name="Percent 3 4 2 2" xfId="6538" xr:uid="{5EBB8234-AACB-4D92-8786-F85A7AC0BB4A}"/>
    <cellStyle name="Percent 3 4 2 2 2" xfId="6539" xr:uid="{4AF9D108-866D-4C85-A55C-A2C2B346B426}"/>
    <cellStyle name="Percent 3 4 2 2 2 2" xfId="6540" xr:uid="{4106F2D9-F44A-4A3B-9CB8-4ABD932626CC}"/>
    <cellStyle name="Percent 3 4 2 2 2 2 2" xfId="24429" xr:uid="{A5195232-1C8C-4608-936B-E7BF4F87F078}"/>
    <cellStyle name="Percent 3 4 2 2 2 2 3" xfId="42345" xr:uid="{632D197A-37F5-4116-839F-D490CC4C7F46}"/>
    <cellStyle name="Percent 3 4 2 2 2 3" xfId="24428" xr:uid="{43B939A0-638D-4CB0-AFB7-4D2D288F0F6F}"/>
    <cellStyle name="Percent 3 4 2 2 2 4" xfId="42344" xr:uid="{E50FC8B4-BF92-4BD4-9EC8-AB24958195B1}"/>
    <cellStyle name="Percent 3 4 2 2 3" xfId="6541" xr:uid="{F51ED260-E3D4-4472-A7CE-D9F349234A63}"/>
    <cellStyle name="Percent 3 4 2 2 3 2" xfId="6542" xr:uid="{FE4C2307-32AA-4B19-B9AF-9D0887168A6B}"/>
    <cellStyle name="Percent 3 4 2 2 3 2 2" xfId="24431" xr:uid="{7A75D128-87E5-4866-97E8-789743BE2BE1}"/>
    <cellStyle name="Percent 3 4 2 2 3 2 3" xfId="42347" xr:uid="{15D15537-8E3E-47C9-92AF-5CC30EED15AE}"/>
    <cellStyle name="Percent 3 4 2 2 3 3" xfId="24430" xr:uid="{0A2D4A2A-045B-4836-A917-6C91100D7A89}"/>
    <cellStyle name="Percent 3 4 2 2 3 4" xfId="42346" xr:uid="{61D16724-F633-4F59-9377-BA0D4212EAC8}"/>
    <cellStyle name="Percent 3 4 2 2 4" xfId="6543" xr:uid="{6B10B03D-69BA-460C-8329-2E2944773EA6}"/>
    <cellStyle name="Percent 3 4 2 2 4 2" xfId="24432" xr:uid="{C3FA2FA5-A4AE-4F8E-9B13-EF6571F7C783}"/>
    <cellStyle name="Percent 3 4 2 2 4 3" xfId="42348" xr:uid="{57D230FB-C000-4372-981F-1E9D3C4F4C1C}"/>
    <cellStyle name="Percent 3 4 2 2 5" xfId="6544" xr:uid="{38957DB9-08CF-4B86-AC17-D39B82ECCA19}"/>
    <cellStyle name="Percent 3 4 2 2 5 2" xfId="24433" xr:uid="{7C567A3A-C2F3-4A42-BEE2-8FD710DE3982}"/>
    <cellStyle name="Percent 3 4 2 2 5 3" xfId="42349" xr:uid="{53001221-A837-46F5-89CE-36B517189460}"/>
    <cellStyle name="Percent 3 4 2 2 6" xfId="24427" xr:uid="{336C7977-92C0-4BD6-80A5-C2D08F7D4B77}"/>
    <cellStyle name="Percent 3 4 2 2 7" xfId="42343" xr:uid="{9F71B325-7370-4867-9E1E-440C3FD29F90}"/>
    <cellStyle name="Percent 3 4 2 3" xfId="6545" xr:uid="{62BA798C-2B6F-48F2-8B64-0FCEC1228ADB}"/>
    <cellStyle name="Percent 3 4 2 3 2" xfId="6546" xr:uid="{C7DA403E-5E6D-487A-AD8C-E49AA0A3E2AB}"/>
    <cellStyle name="Percent 3 4 2 3 2 2" xfId="6547" xr:uid="{D6B0A645-5216-42AC-9FC0-B34005C60E2C}"/>
    <cellStyle name="Percent 3 4 2 3 2 2 2" xfId="24436" xr:uid="{B2948E45-2D0F-4E75-B49A-42A06849F0EE}"/>
    <cellStyle name="Percent 3 4 2 3 2 2 3" xfId="42352" xr:uid="{352D679F-9FBF-4DF4-B4A8-504A7FABC3B0}"/>
    <cellStyle name="Percent 3 4 2 3 2 3" xfId="24435" xr:uid="{36716218-E18D-4E93-9CF4-6B743847F2AF}"/>
    <cellStyle name="Percent 3 4 2 3 2 4" xfId="42351" xr:uid="{345E498D-C260-4988-AE58-718A2244092E}"/>
    <cellStyle name="Percent 3 4 2 3 3" xfId="6548" xr:uid="{2675ACC1-5450-48B9-A584-28B921D86608}"/>
    <cellStyle name="Percent 3 4 2 3 3 2" xfId="6549" xr:uid="{06D93AD1-1E6C-486E-8C5B-51C2277F8C7B}"/>
    <cellStyle name="Percent 3 4 2 3 3 2 2" xfId="24438" xr:uid="{91FDC57A-517A-4ECA-9828-5816D0777CFF}"/>
    <cellStyle name="Percent 3 4 2 3 3 2 3" xfId="42354" xr:uid="{FBD01129-44BD-43BE-9FC7-E177D3AC1B05}"/>
    <cellStyle name="Percent 3 4 2 3 3 3" xfId="24437" xr:uid="{EBC3B94A-AC9F-4AB6-9A9C-42AA4EAAF20F}"/>
    <cellStyle name="Percent 3 4 2 3 3 4" xfId="42353" xr:uid="{ED844AE1-104E-46A0-8B07-57FCF0E4D808}"/>
    <cellStyle name="Percent 3 4 2 3 4" xfId="6550" xr:uid="{9A506B30-A8EC-4512-8235-88387909D714}"/>
    <cellStyle name="Percent 3 4 2 3 4 2" xfId="24439" xr:uid="{887830D2-96F5-484E-A267-7A2D028EC6EC}"/>
    <cellStyle name="Percent 3 4 2 3 4 3" xfId="42355" xr:uid="{163A6E06-2743-4F83-AE33-4A57D6ACFB64}"/>
    <cellStyle name="Percent 3 4 2 3 5" xfId="24434" xr:uid="{CF7956C0-2941-4DB2-B8E1-F0D73652C4B8}"/>
    <cellStyle name="Percent 3 4 2 3 6" xfId="42350" xr:uid="{188ABFC0-05D8-4252-833B-A08C99B9A04B}"/>
    <cellStyle name="Percent 3 4 2 4" xfId="6551" xr:uid="{5FAC5854-A30D-4378-B199-0E1D3ABD1134}"/>
    <cellStyle name="Percent 3 4 2 4 2" xfId="6552" xr:uid="{9955377C-6DC2-40A7-AA3A-0216F7A6865E}"/>
    <cellStyle name="Percent 3 4 2 4 2 2" xfId="6553" xr:uid="{804FC4F7-D6AD-4B38-B0C5-875B9FCBEBC8}"/>
    <cellStyle name="Percent 3 4 2 4 2 2 2" xfId="24442" xr:uid="{FAB4FC0A-2DF1-467B-BA65-3F9F86643C1F}"/>
    <cellStyle name="Percent 3 4 2 4 2 2 3" xfId="42358" xr:uid="{3DE5B764-0910-49E2-AF21-A3C82777D92B}"/>
    <cellStyle name="Percent 3 4 2 4 2 3" xfId="24441" xr:uid="{D039936A-3176-4DC9-8C87-BABF1C21B2C9}"/>
    <cellStyle name="Percent 3 4 2 4 2 4" xfId="42357" xr:uid="{0496B704-4E63-4311-B995-17DD6CD04561}"/>
    <cellStyle name="Percent 3 4 2 4 3" xfId="6554" xr:uid="{1BECFA02-3031-460B-88E9-470734580DC0}"/>
    <cellStyle name="Percent 3 4 2 4 3 2" xfId="6555" xr:uid="{52377E40-BCB2-4939-A55E-40CA5551E386}"/>
    <cellStyle name="Percent 3 4 2 4 3 2 2" xfId="24444" xr:uid="{AB093986-E661-412B-99EA-9F986A3FF41F}"/>
    <cellStyle name="Percent 3 4 2 4 3 2 3" xfId="42360" xr:uid="{7F554B4A-210C-4D27-A7D4-B79AE2D7BDD0}"/>
    <cellStyle name="Percent 3 4 2 4 3 3" xfId="24443" xr:uid="{E6EB1C0B-9253-467B-87AA-99948D142DE9}"/>
    <cellStyle name="Percent 3 4 2 4 3 4" xfId="42359" xr:uid="{E97EAA1E-4FB0-4D04-86A4-11CA73602FC1}"/>
    <cellStyle name="Percent 3 4 2 4 4" xfId="6556" xr:uid="{FD0626E4-146D-454C-BD28-D995CFEEFC02}"/>
    <cellStyle name="Percent 3 4 2 4 4 2" xfId="24445" xr:uid="{249BB8BB-BD21-490A-8193-FA7B7599EE9C}"/>
    <cellStyle name="Percent 3 4 2 4 4 3" xfId="42361" xr:uid="{4803DEEB-543B-47F6-8AFC-169794738AFF}"/>
    <cellStyle name="Percent 3 4 2 4 5" xfId="24440" xr:uid="{50162196-4BD5-4461-BBA9-1F7E6B1C7176}"/>
    <cellStyle name="Percent 3 4 2 4 6" xfId="42356" xr:uid="{5EE3AECA-9BDA-499F-BC84-86C33F0CF0F0}"/>
    <cellStyle name="Percent 3 4 2 5" xfId="6557" xr:uid="{56787F5C-C4B1-445B-B000-817FB81817CF}"/>
    <cellStyle name="Percent 3 4 2 5 2" xfId="6558" xr:uid="{DE8E0D38-7F19-4759-8D2F-C1AF1B1F3423}"/>
    <cellStyle name="Percent 3 4 2 5 2 2" xfId="24447" xr:uid="{0E02F6FA-0008-4723-9591-5B453D4B4F28}"/>
    <cellStyle name="Percent 3 4 2 5 2 3" xfId="42363" xr:uid="{9AD62378-F0DF-4100-A111-CBA5A92A7DDC}"/>
    <cellStyle name="Percent 3 4 2 5 3" xfId="24446" xr:uid="{6474DE5C-875F-41DE-B32D-09D42E838A67}"/>
    <cellStyle name="Percent 3 4 2 5 4" xfId="42362" xr:uid="{F084EAC4-0D13-4A25-99B1-2FB14B37AF2F}"/>
    <cellStyle name="Percent 3 4 2 6" xfId="6559" xr:uid="{8C74A69D-ADB9-4F31-8056-2D7363C8E960}"/>
    <cellStyle name="Percent 3 4 2 6 2" xfId="6560" xr:uid="{7BAF6CF8-58B0-41B3-83C7-A6CDB8CDECE8}"/>
    <cellStyle name="Percent 3 4 2 6 2 2" xfId="24449" xr:uid="{589926F1-0AE9-42CF-BFD6-8A744FF7459D}"/>
    <cellStyle name="Percent 3 4 2 6 2 3" xfId="42365" xr:uid="{6BFD08C7-C6B0-4D9B-A945-72C990F1D456}"/>
    <cellStyle name="Percent 3 4 2 6 3" xfId="24448" xr:uid="{84579F65-59E6-4387-BBEE-F476AE12C03F}"/>
    <cellStyle name="Percent 3 4 2 6 4" xfId="42364" xr:uid="{D7A88037-6345-489E-B51B-3B6126F4BB1F}"/>
    <cellStyle name="Percent 3 4 2 7" xfId="6561" xr:uid="{D2A8359B-0C74-4D8A-8DA5-46ED7F7F8CD3}"/>
    <cellStyle name="Percent 3 4 2 7 2" xfId="24450" xr:uid="{480A0D77-395A-48A9-9C26-E0E7B7A979A4}"/>
    <cellStyle name="Percent 3 4 2 7 3" xfId="42366" xr:uid="{1EB1ED57-2734-4E90-BC0C-241A15595904}"/>
    <cellStyle name="Percent 3 4 2 8" xfId="6562" xr:uid="{1D178203-E289-41F2-AA33-0CDA44D34CD1}"/>
    <cellStyle name="Percent 3 4 2 8 2" xfId="24451" xr:uid="{1732EE2D-BB55-49C3-85BB-584FA9AF71CA}"/>
    <cellStyle name="Percent 3 4 2 8 3" xfId="42367" xr:uid="{D7383EEA-A24B-4287-977D-64336FC970AD}"/>
    <cellStyle name="Percent 3 4 2 9" xfId="6537" xr:uid="{671AD89C-6476-400E-A83A-AD067392851B}"/>
    <cellStyle name="Percent 3 4 2 9 2" xfId="24426" xr:uid="{6A2E8847-7F29-4057-9D5D-2B0C45372B86}"/>
    <cellStyle name="Percent 3 4 2 9 3" xfId="42342" xr:uid="{85401256-2476-434E-9CC2-618F552A345C}"/>
    <cellStyle name="Percent 3 4 20" xfId="6563" xr:uid="{612A4330-273A-4B16-AEE9-2ED3D6DA6995}"/>
    <cellStyle name="Percent 3 4 20 2" xfId="24452" xr:uid="{27DA92A5-8088-4778-A670-DE723E320EAF}"/>
    <cellStyle name="Percent 3 4 20 3" xfId="42368" xr:uid="{EE849783-30BF-44A5-9312-34EF748E247F}"/>
    <cellStyle name="Percent 3 4 21" xfId="6564" xr:uid="{CABB81E0-679B-4A52-A6C2-D53584252A7A}"/>
    <cellStyle name="Percent 3 4 21 2" xfId="24453" xr:uid="{082C5FAF-4D31-4277-94C2-0B557CD7A8F4}"/>
    <cellStyle name="Percent 3 4 21 3" xfId="42369" xr:uid="{BDEA9774-5D7C-4462-9FBB-F8989613EADE}"/>
    <cellStyle name="Percent 3 4 22" xfId="6400" xr:uid="{31C9BC88-86C9-480C-BEB5-833720AA92C0}"/>
    <cellStyle name="Percent 3 4 22 2" xfId="24289" xr:uid="{5F0501D2-0363-4EA9-87C4-A142464E568E}"/>
    <cellStyle name="Percent 3 4 22 3" xfId="42205" xr:uid="{D3D96B26-C900-41B4-931A-B7F82BCD7877}"/>
    <cellStyle name="Percent 3 4 3" xfId="826" xr:uid="{4C7D03EA-83B7-4F27-A54C-05E42E9F6B61}"/>
    <cellStyle name="Percent 3 4 3 2" xfId="6566" xr:uid="{E14DFDEF-9B6D-4BEE-8919-9222B2F08469}"/>
    <cellStyle name="Percent 3 4 3 2 2" xfId="6567" xr:uid="{A55CF1DD-049E-4C76-BE93-1C9CFC202A54}"/>
    <cellStyle name="Percent 3 4 3 2 2 2" xfId="6568" xr:uid="{BB66F487-1F05-4F73-9603-6AC59BBC4D50}"/>
    <cellStyle name="Percent 3 4 3 2 2 2 2" xfId="24457" xr:uid="{C8C8153A-0B66-443E-8ABF-04108A4CB05C}"/>
    <cellStyle name="Percent 3 4 3 2 2 2 3" xfId="42373" xr:uid="{50D9EA26-BE0C-4E7F-AD94-9A31EB35A183}"/>
    <cellStyle name="Percent 3 4 3 2 2 3" xfId="24456" xr:uid="{279B18D7-447A-4417-B59F-6C3D485AE79D}"/>
    <cellStyle name="Percent 3 4 3 2 2 4" xfId="42372" xr:uid="{FBB03EFF-0830-4E71-80D6-082B7E10CE96}"/>
    <cellStyle name="Percent 3 4 3 2 3" xfId="6569" xr:uid="{4FBBC5A2-48DA-4322-B5E3-07FFFEC39E6A}"/>
    <cellStyle name="Percent 3 4 3 2 3 2" xfId="6570" xr:uid="{4BCEA3F5-0A0F-4C1C-9A8D-70E5A81D671A}"/>
    <cellStyle name="Percent 3 4 3 2 3 2 2" xfId="24459" xr:uid="{36C1B7C4-1827-4CD3-A227-BF5BC674ADE5}"/>
    <cellStyle name="Percent 3 4 3 2 3 2 3" xfId="42375" xr:uid="{76A50F95-665F-459A-B742-9B090C439479}"/>
    <cellStyle name="Percent 3 4 3 2 3 3" xfId="24458" xr:uid="{D709DA12-D040-4975-9888-7DB32D4F9052}"/>
    <cellStyle name="Percent 3 4 3 2 3 4" xfId="42374" xr:uid="{DCF7C73B-F6F8-47A1-84A2-EF8B09ACF5C9}"/>
    <cellStyle name="Percent 3 4 3 2 4" xfId="6571" xr:uid="{E47FFF2E-7C39-4F77-91DA-78BA3B9822C4}"/>
    <cellStyle name="Percent 3 4 3 2 4 2" xfId="24460" xr:uid="{2B61FB43-A81A-49EA-A0AD-8EA019A67B95}"/>
    <cellStyle name="Percent 3 4 3 2 4 3" xfId="42376" xr:uid="{D202AF24-4EC4-4C0C-BDD3-2EA4637CB38F}"/>
    <cellStyle name="Percent 3 4 3 2 5" xfId="6572" xr:uid="{5771060E-DA9E-4597-8BC4-5BE7970B9FEE}"/>
    <cellStyle name="Percent 3 4 3 2 5 2" xfId="24461" xr:uid="{A5D565D0-69FF-496A-AB1B-135148603F18}"/>
    <cellStyle name="Percent 3 4 3 2 5 3" xfId="42377" xr:uid="{7DB3AAD6-8D77-48B4-8E07-05EBDA5D9CAE}"/>
    <cellStyle name="Percent 3 4 3 2 6" xfId="24455" xr:uid="{7D7A2B8E-C1AF-41D8-AC49-51748D1C9ACE}"/>
    <cellStyle name="Percent 3 4 3 2 7" xfId="42371" xr:uid="{1FB12561-24B2-452C-835D-E95CFE1D02B1}"/>
    <cellStyle name="Percent 3 4 3 3" xfId="6573" xr:uid="{A3A0EC04-8915-43DC-B8C3-F5E51FC53C71}"/>
    <cellStyle name="Percent 3 4 3 3 2" xfId="6574" xr:uid="{CA916AB2-A892-4664-9F31-10C615E24C59}"/>
    <cellStyle name="Percent 3 4 3 3 2 2" xfId="6575" xr:uid="{BAD3973D-3977-4C4A-9FBF-3F33F59655EF}"/>
    <cellStyle name="Percent 3 4 3 3 2 2 2" xfId="24464" xr:uid="{4D2B7351-842E-44A6-8C38-35F3E5DA1B78}"/>
    <cellStyle name="Percent 3 4 3 3 2 2 3" xfId="42380" xr:uid="{D33D5DD0-5E08-4095-B9DD-B3A80058B6D2}"/>
    <cellStyle name="Percent 3 4 3 3 2 3" xfId="24463" xr:uid="{6B8457BD-5EAA-400F-959C-E1247600F708}"/>
    <cellStyle name="Percent 3 4 3 3 2 4" xfId="42379" xr:uid="{A7FEA66A-0E72-44FA-9F81-592EA8610460}"/>
    <cellStyle name="Percent 3 4 3 3 3" xfId="6576" xr:uid="{94919E93-D894-4BB7-AE5B-FBC62E119B8C}"/>
    <cellStyle name="Percent 3 4 3 3 3 2" xfId="6577" xr:uid="{EA5F0002-67C8-4631-9F6C-7C92497D264D}"/>
    <cellStyle name="Percent 3 4 3 3 3 2 2" xfId="24466" xr:uid="{3F173755-961D-4CBE-9028-94FEF77F600A}"/>
    <cellStyle name="Percent 3 4 3 3 3 2 3" xfId="42382" xr:uid="{8A94F6D7-5B6F-4DAC-BF54-DB933FDBCA57}"/>
    <cellStyle name="Percent 3 4 3 3 3 3" xfId="24465" xr:uid="{36CC01FC-CF62-486B-B8DC-FB6BC9325ADF}"/>
    <cellStyle name="Percent 3 4 3 3 3 4" xfId="42381" xr:uid="{2EB25428-CAD4-47D7-9267-56BA362CA604}"/>
    <cellStyle name="Percent 3 4 3 3 4" xfId="6578" xr:uid="{1DB1BA4C-740C-45A2-BAE1-2932C7BF60C3}"/>
    <cellStyle name="Percent 3 4 3 3 4 2" xfId="24467" xr:uid="{FC2DAFFD-55CA-402C-BB88-9012AE0D53D8}"/>
    <cellStyle name="Percent 3 4 3 3 4 3" xfId="42383" xr:uid="{376F3103-E631-4AF8-A22A-3B6E892460CF}"/>
    <cellStyle name="Percent 3 4 3 3 5" xfId="24462" xr:uid="{56A461CF-A66D-4CA9-AB8E-2DD261948532}"/>
    <cellStyle name="Percent 3 4 3 3 6" xfId="42378" xr:uid="{FCC9F8E0-4F69-4167-9C01-BEE0BCB6564C}"/>
    <cellStyle name="Percent 3 4 3 4" xfId="6579" xr:uid="{B2A829DC-1566-4DBC-BDD7-1DE71A162A39}"/>
    <cellStyle name="Percent 3 4 3 4 2" xfId="6580" xr:uid="{E73E2910-B301-4E15-A875-BF76E27A11FC}"/>
    <cellStyle name="Percent 3 4 3 4 2 2" xfId="6581" xr:uid="{2B430D59-C13E-4053-A769-CD6CB195A4D7}"/>
    <cellStyle name="Percent 3 4 3 4 2 2 2" xfId="24470" xr:uid="{B12A9BEC-8584-4154-8BC6-3B472F65EF27}"/>
    <cellStyle name="Percent 3 4 3 4 2 2 3" xfId="42386" xr:uid="{03B61E9F-95BC-4E25-8338-8519A0C2A503}"/>
    <cellStyle name="Percent 3 4 3 4 2 3" xfId="24469" xr:uid="{0774F512-A0C1-42A9-B337-39C871836DDB}"/>
    <cellStyle name="Percent 3 4 3 4 2 4" xfId="42385" xr:uid="{2344830C-C099-4362-B97B-CE1BEC68957D}"/>
    <cellStyle name="Percent 3 4 3 4 3" xfId="6582" xr:uid="{8A6690E6-B395-4FBA-9A96-961E9C1A1FA1}"/>
    <cellStyle name="Percent 3 4 3 4 3 2" xfId="6583" xr:uid="{EAD0DE2D-A52A-45B3-A389-DA962405E9D6}"/>
    <cellStyle name="Percent 3 4 3 4 3 2 2" xfId="24472" xr:uid="{EC67840F-28EB-48AA-AD16-44D143B6EDE2}"/>
    <cellStyle name="Percent 3 4 3 4 3 2 3" xfId="42388" xr:uid="{19BC844D-9816-45F9-8D39-7E94D973A3DD}"/>
    <cellStyle name="Percent 3 4 3 4 3 3" xfId="24471" xr:uid="{8129081D-7DE0-4A4E-BE74-A905AE268577}"/>
    <cellStyle name="Percent 3 4 3 4 3 4" xfId="42387" xr:uid="{38E17F07-E798-4F33-A3AD-4F62D3F84836}"/>
    <cellStyle name="Percent 3 4 3 4 4" xfId="6584" xr:uid="{AF18CBBD-CCB2-45D2-BFF4-A5B9FAC789A3}"/>
    <cellStyle name="Percent 3 4 3 4 4 2" xfId="24473" xr:uid="{08B8DFF5-99F8-44E5-A7C2-37C3D628DE57}"/>
    <cellStyle name="Percent 3 4 3 4 4 3" xfId="42389" xr:uid="{DA896606-E8C7-45F8-A2EE-67F0DD98EB8F}"/>
    <cellStyle name="Percent 3 4 3 4 5" xfId="24468" xr:uid="{17CADFB3-1AAF-4467-9F24-9E7E1A5C08C4}"/>
    <cellStyle name="Percent 3 4 3 4 6" xfId="42384" xr:uid="{4918C64D-20C8-438F-B045-556EF8C83097}"/>
    <cellStyle name="Percent 3 4 3 5" xfId="6585" xr:uid="{1FDDD36F-9AAF-4E2D-BF9A-744FE76C51A7}"/>
    <cellStyle name="Percent 3 4 3 5 2" xfId="6586" xr:uid="{474A4DF6-8213-4D84-BEAB-B8DF6A586A5B}"/>
    <cellStyle name="Percent 3 4 3 5 2 2" xfId="24475" xr:uid="{72FF4A45-A67E-4060-8855-5A054F05AE82}"/>
    <cellStyle name="Percent 3 4 3 5 2 3" xfId="42391" xr:uid="{2594763A-3807-4065-B1D7-DA7A2C76A5A1}"/>
    <cellStyle name="Percent 3 4 3 5 3" xfId="24474" xr:uid="{FCBC66C0-09FC-4E1B-801F-F9D4B07C5B59}"/>
    <cellStyle name="Percent 3 4 3 5 4" xfId="42390" xr:uid="{6C7E8EBE-BFDD-4EAD-B43E-96FB63E46C2C}"/>
    <cellStyle name="Percent 3 4 3 6" xfId="6587" xr:uid="{513960BB-4733-4932-8562-9BD5E44200F2}"/>
    <cellStyle name="Percent 3 4 3 6 2" xfId="6588" xr:uid="{B3B721FC-BEA2-41DE-8B35-25C7A8A6CEA4}"/>
    <cellStyle name="Percent 3 4 3 6 2 2" xfId="24477" xr:uid="{9F7EAA44-5B73-449D-AAB6-A5431AED887E}"/>
    <cellStyle name="Percent 3 4 3 6 2 3" xfId="42393" xr:uid="{0C5426A3-11CB-4811-9845-5A8058815438}"/>
    <cellStyle name="Percent 3 4 3 6 3" xfId="24476" xr:uid="{3CECC2B6-826B-4433-8F3E-7BDBE6E935BD}"/>
    <cellStyle name="Percent 3 4 3 6 4" xfId="42392" xr:uid="{8C587FCA-FAEE-40E6-B992-F605613DFD22}"/>
    <cellStyle name="Percent 3 4 3 7" xfId="6589" xr:uid="{4B878EEB-F496-4D4D-94CF-4DFC5C051332}"/>
    <cellStyle name="Percent 3 4 3 7 2" xfId="24478" xr:uid="{9F44EECF-359A-4E24-838F-F30F79DDD2E5}"/>
    <cellStyle name="Percent 3 4 3 7 3" xfId="42394" xr:uid="{E043A420-24E8-44C5-B4A5-659786EFBBE6}"/>
    <cellStyle name="Percent 3 4 3 8" xfId="6590" xr:uid="{959F94E4-0499-4D8E-AF09-6EE4142A58B6}"/>
    <cellStyle name="Percent 3 4 3 8 2" xfId="24479" xr:uid="{FD1CF43C-D410-4832-B979-F88D564ED32E}"/>
    <cellStyle name="Percent 3 4 3 8 3" xfId="42395" xr:uid="{C4900ED2-C7F1-45A6-8876-E832C13E2486}"/>
    <cellStyle name="Percent 3 4 3 9" xfId="6565" xr:uid="{7C6D7ED8-8491-4DF2-A2B6-0A02A94E970F}"/>
    <cellStyle name="Percent 3 4 3 9 2" xfId="24454" xr:uid="{0F3286F5-AD48-4FBD-A866-DEAB0A5A5427}"/>
    <cellStyle name="Percent 3 4 3 9 3" xfId="42370" xr:uid="{04EA4D03-74D3-4D46-A829-79C472725068}"/>
    <cellStyle name="Percent 3 4 4" xfId="913" xr:uid="{08F2569A-3995-47B6-8DB1-CD5E73BB213D}"/>
    <cellStyle name="Percent 3 4 4 2" xfId="3354" xr:uid="{444C251B-2064-41DD-8FA8-CDD3D35B5436}"/>
    <cellStyle name="Percent 3 4 4 2 2" xfId="6593" xr:uid="{9CCC72FC-A188-471C-B0AC-439934C6C165}"/>
    <cellStyle name="Percent 3 4 4 2 2 2" xfId="6594" xr:uid="{5647AF15-4D83-4143-A7FC-3C4B1454D58B}"/>
    <cellStyle name="Percent 3 4 4 2 2 2 2" xfId="24483" xr:uid="{DE3D0381-322D-466B-A564-FC37AE655F01}"/>
    <cellStyle name="Percent 3 4 4 2 2 2 3" xfId="42399" xr:uid="{DF08ADC8-BDA0-4283-AB15-192F6EDB6666}"/>
    <cellStyle name="Percent 3 4 4 2 2 3" xfId="24482" xr:uid="{C32F2589-E44C-43EE-B353-788D30BBBA39}"/>
    <cellStyle name="Percent 3 4 4 2 2 4" xfId="42398" xr:uid="{54F89A79-B005-41E6-A9F8-6542933C37C9}"/>
    <cellStyle name="Percent 3 4 4 2 3" xfId="6595" xr:uid="{7A09AEDE-D14C-4D32-86B5-B14648C31686}"/>
    <cellStyle name="Percent 3 4 4 2 3 2" xfId="6596" xr:uid="{1BAC9DD7-23B1-4B3F-A495-67C9F219C1A9}"/>
    <cellStyle name="Percent 3 4 4 2 3 2 2" xfId="24485" xr:uid="{161AFA82-4C6C-47F8-BD86-BFEC81DCF303}"/>
    <cellStyle name="Percent 3 4 4 2 3 2 3" xfId="42401" xr:uid="{7E0EA40D-A189-4A6F-AAE9-CCDD3642DEF6}"/>
    <cellStyle name="Percent 3 4 4 2 3 3" xfId="24484" xr:uid="{1E6CB639-FBA2-42A6-B61F-86695C604DC6}"/>
    <cellStyle name="Percent 3 4 4 2 3 4" xfId="42400" xr:uid="{F87E3286-2095-4095-8766-5A8F980B5D32}"/>
    <cellStyle name="Percent 3 4 4 2 4" xfId="6597" xr:uid="{A7841EF1-60E8-4079-BCFC-1E4E20E44190}"/>
    <cellStyle name="Percent 3 4 4 2 4 2" xfId="24486" xr:uid="{6FBEBDD9-6B5A-440A-B9F2-3305882AAB11}"/>
    <cellStyle name="Percent 3 4 4 2 4 3" xfId="42402" xr:uid="{8975F482-823B-47BB-A5ED-60DE1DB5C7F1}"/>
    <cellStyle name="Percent 3 4 4 2 5" xfId="6598" xr:uid="{F33367AF-35DA-40D3-9475-F0667AC53FC6}"/>
    <cellStyle name="Percent 3 4 4 2 5 2" xfId="24487" xr:uid="{C8ED6E12-FDC8-4CD3-9DBC-1B66FAE75138}"/>
    <cellStyle name="Percent 3 4 4 2 5 3" xfId="42403" xr:uid="{ABBC1944-320D-4334-B008-D8189F195755}"/>
    <cellStyle name="Percent 3 4 4 2 6" xfId="6592" xr:uid="{BC9A729B-913E-4E0B-A364-A464259C5FE7}"/>
    <cellStyle name="Percent 3 4 4 2 6 2" xfId="24481" xr:uid="{01F7372B-8E3D-4579-817F-CD997F75F2E0}"/>
    <cellStyle name="Percent 3 4 4 2 6 3" xfId="42397" xr:uid="{6A53052E-71E9-4AB1-B605-C6F9FFE1F458}"/>
    <cellStyle name="Percent 3 4 4 3" xfId="6599" xr:uid="{96367029-78A3-496E-A21C-476A37DAB51F}"/>
    <cellStyle name="Percent 3 4 4 3 2" xfId="6600" xr:uid="{EE2D9CEA-C5D1-4AD2-9C3B-0C4139C98A2D}"/>
    <cellStyle name="Percent 3 4 4 3 2 2" xfId="6601" xr:uid="{09D67E1C-5335-406E-9319-8B916E42AB30}"/>
    <cellStyle name="Percent 3 4 4 3 2 2 2" xfId="24490" xr:uid="{2FC21AFA-1C63-4E93-BE5F-CC1A242744DB}"/>
    <cellStyle name="Percent 3 4 4 3 2 2 3" xfId="42406" xr:uid="{B5571032-983D-4B7E-8DE3-A9ACE66D3248}"/>
    <cellStyle name="Percent 3 4 4 3 2 3" xfId="24489" xr:uid="{53AE4240-C28A-41E9-A46D-56EA6912438B}"/>
    <cellStyle name="Percent 3 4 4 3 2 4" xfId="42405" xr:uid="{17883982-ADFF-4266-A3D6-4094CF951055}"/>
    <cellStyle name="Percent 3 4 4 3 3" xfId="6602" xr:uid="{D773023D-10DA-46BB-88F8-5AF1C2663424}"/>
    <cellStyle name="Percent 3 4 4 3 3 2" xfId="6603" xr:uid="{1FCB0D93-87B9-4070-B843-B9C8316EDB69}"/>
    <cellStyle name="Percent 3 4 4 3 3 2 2" xfId="24492" xr:uid="{11A38F1B-3065-4FAD-9D84-3604688171D8}"/>
    <cellStyle name="Percent 3 4 4 3 3 2 3" xfId="42408" xr:uid="{ED6511BC-BE40-4BFD-83C7-2401B97A7A9D}"/>
    <cellStyle name="Percent 3 4 4 3 3 3" xfId="24491" xr:uid="{57AAB68B-60C3-4099-99BC-F3275BED429B}"/>
    <cellStyle name="Percent 3 4 4 3 3 4" xfId="42407" xr:uid="{297899F8-BE0F-4DDE-AD5C-7B929D568C94}"/>
    <cellStyle name="Percent 3 4 4 3 4" xfId="6604" xr:uid="{651EE2D6-53DA-4553-9EC6-DA6A64A6FB2D}"/>
    <cellStyle name="Percent 3 4 4 3 4 2" xfId="24493" xr:uid="{9920EA59-2F71-4A20-901E-F01946261144}"/>
    <cellStyle name="Percent 3 4 4 3 4 3" xfId="42409" xr:uid="{730DF1A0-7FC1-4F4B-B775-13539AFEE284}"/>
    <cellStyle name="Percent 3 4 4 3 5" xfId="24488" xr:uid="{F71E49D9-20CD-48AD-8EC3-22ECD5E76421}"/>
    <cellStyle name="Percent 3 4 4 3 6" xfId="42404" xr:uid="{54F58EEC-F525-4F3A-8A0D-15E4D9ABA990}"/>
    <cellStyle name="Percent 3 4 4 4" xfId="6605" xr:uid="{14903FD1-D8A7-4690-AA25-EAA9F833EF15}"/>
    <cellStyle name="Percent 3 4 4 4 2" xfId="6606" xr:uid="{CD3FC7A2-FC00-4739-8193-AE4A3FEF5179}"/>
    <cellStyle name="Percent 3 4 4 4 2 2" xfId="6607" xr:uid="{8FFEB078-F577-4D01-B214-124132CCE56B}"/>
    <cellStyle name="Percent 3 4 4 4 2 2 2" xfId="24496" xr:uid="{5D501366-CDBC-4A4A-9241-A1C2F7F434A9}"/>
    <cellStyle name="Percent 3 4 4 4 2 2 3" xfId="42412" xr:uid="{BC28C193-48A8-4CA1-B009-603F6EF0D7D1}"/>
    <cellStyle name="Percent 3 4 4 4 2 3" xfId="24495" xr:uid="{ED7575C0-98BF-4C99-97F5-5C82CDB04E11}"/>
    <cellStyle name="Percent 3 4 4 4 2 4" xfId="42411" xr:uid="{8C0D0F60-35EE-4F83-BC4A-A23741574E0A}"/>
    <cellStyle name="Percent 3 4 4 4 3" xfId="6608" xr:uid="{A74DEB69-5449-41F1-9FBF-10DE8D511D7A}"/>
    <cellStyle name="Percent 3 4 4 4 3 2" xfId="6609" xr:uid="{F0AC519E-C49F-463C-ADA4-52DF5B9E837A}"/>
    <cellStyle name="Percent 3 4 4 4 3 2 2" xfId="24498" xr:uid="{74F4495D-7A8A-4251-951E-CEC6F3495447}"/>
    <cellStyle name="Percent 3 4 4 4 3 2 3" xfId="42414" xr:uid="{0C590AC9-BE6F-4548-A6E6-A5E12F6B5D62}"/>
    <cellStyle name="Percent 3 4 4 4 3 3" xfId="24497" xr:uid="{66BBCC1B-F9CC-4F8E-B4CF-CADDF8134857}"/>
    <cellStyle name="Percent 3 4 4 4 3 4" xfId="42413" xr:uid="{BF119D07-9032-4F8C-82FA-2747A404A93A}"/>
    <cellStyle name="Percent 3 4 4 4 4" xfId="6610" xr:uid="{BEDBE827-5B3A-455D-9156-48CD3340ECD0}"/>
    <cellStyle name="Percent 3 4 4 4 4 2" xfId="24499" xr:uid="{0FA8A11C-0CED-4F17-B70F-5E4AA03D0FCE}"/>
    <cellStyle name="Percent 3 4 4 4 4 3" xfId="42415" xr:uid="{3063480A-B641-43B0-85FB-F3D5A320DB3A}"/>
    <cellStyle name="Percent 3 4 4 4 5" xfId="24494" xr:uid="{437BCB63-DF58-4F9C-A921-FE720C66CC57}"/>
    <cellStyle name="Percent 3 4 4 4 6" xfId="42410" xr:uid="{539F7AFE-FC5C-43BD-95F5-C5C392F2FF3E}"/>
    <cellStyle name="Percent 3 4 4 5" xfId="6611" xr:uid="{C80C9E4B-2EE2-423D-A94E-63CC1CDF8DB6}"/>
    <cellStyle name="Percent 3 4 4 5 2" xfId="6612" xr:uid="{22D730C4-7E2A-49F9-B897-CE3FE6DE5B4A}"/>
    <cellStyle name="Percent 3 4 4 5 2 2" xfId="24501" xr:uid="{D4BB109A-FB0A-4865-973A-7E8F55B38530}"/>
    <cellStyle name="Percent 3 4 4 5 2 3" xfId="42417" xr:uid="{E79B4AF7-EAE6-4DC4-8751-F5F42673AD27}"/>
    <cellStyle name="Percent 3 4 4 5 3" xfId="24500" xr:uid="{412D6132-6AEB-45DB-B93F-83101124808C}"/>
    <cellStyle name="Percent 3 4 4 5 4" xfId="42416" xr:uid="{7F91D763-BA2C-4467-B95D-0B5390BFAEA4}"/>
    <cellStyle name="Percent 3 4 4 6" xfId="6613" xr:uid="{F61123DD-8D86-4DDF-845B-46C56799B99C}"/>
    <cellStyle name="Percent 3 4 4 6 2" xfId="6614" xr:uid="{A2AB1B53-825A-4090-BEDF-307D7B2C5B64}"/>
    <cellStyle name="Percent 3 4 4 6 2 2" xfId="24503" xr:uid="{007B46C3-9060-4A20-90DE-670E45C095FA}"/>
    <cellStyle name="Percent 3 4 4 6 2 3" xfId="42419" xr:uid="{21B23027-80B4-4407-B7B5-7A7FE0957D06}"/>
    <cellStyle name="Percent 3 4 4 6 3" xfId="24502" xr:uid="{C51C7D34-A241-4020-8A23-8D8F0BA475F4}"/>
    <cellStyle name="Percent 3 4 4 6 4" xfId="42418" xr:uid="{EE801E0B-89A6-4306-A14E-66F9BDEEE7ED}"/>
    <cellStyle name="Percent 3 4 4 7" xfId="6615" xr:uid="{1BD74E23-E109-41E9-96B0-56E2098953DA}"/>
    <cellStyle name="Percent 3 4 4 7 2" xfId="24504" xr:uid="{44C8E34D-9E48-4B36-A87E-95984E2B5A69}"/>
    <cellStyle name="Percent 3 4 4 7 3" xfId="42420" xr:uid="{3DF28702-BBAA-4B7E-9612-FD5A22298C9D}"/>
    <cellStyle name="Percent 3 4 4 8" xfId="6616" xr:uid="{310FDC5E-874E-4CD8-AD72-F14CD1AB7FC4}"/>
    <cellStyle name="Percent 3 4 4 8 2" xfId="24505" xr:uid="{511F98FC-6EE3-4AB9-B62C-3DFB846B8A59}"/>
    <cellStyle name="Percent 3 4 4 8 3" xfId="42421" xr:uid="{FE2DD59C-5CE9-49FC-879E-61C4CF2204B6}"/>
    <cellStyle name="Percent 3 4 4 9" xfId="6591" xr:uid="{8C4CE57A-F622-4B0A-9A53-5DCC510EFDF9}"/>
    <cellStyle name="Percent 3 4 4 9 2" xfId="24480" xr:uid="{8E164F21-1241-48E4-B963-8F6D70346AB5}"/>
    <cellStyle name="Percent 3 4 4 9 3" xfId="42396" xr:uid="{1441522F-2B45-4FD2-BD6D-5AB6749480CB}"/>
    <cellStyle name="Percent 3 4 5" xfId="3355" xr:uid="{9D58A7CA-6337-4730-B46B-A15EE58AA0A8}"/>
    <cellStyle name="Percent 3 4 5 2" xfId="6618" xr:uid="{53CCB78B-AC0B-49C6-9A47-A259B662F7EE}"/>
    <cellStyle name="Percent 3 4 5 2 2" xfId="6619" xr:uid="{DC729C04-8274-4F7A-AF10-4A145BFD26B5}"/>
    <cellStyle name="Percent 3 4 5 2 2 2" xfId="6620" xr:uid="{9760D420-7CDB-4CEE-B2AA-C74EDFBB2C75}"/>
    <cellStyle name="Percent 3 4 5 2 2 2 2" xfId="24509" xr:uid="{4C6117C4-BA34-4FBE-903B-360D4B922933}"/>
    <cellStyle name="Percent 3 4 5 2 2 2 3" xfId="42425" xr:uid="{22CAB660-7A63-4BE7-AD4A-D00AD78C8964}"/>
    <cellStyle name="Percent 3 4 5 2 2 3" xfId="24508" xr:uid="{1A6DEBA2-FD7C-4728-9737-02C426840E1E}"/>
    <cellStyle name="Percent 3 4 5 2 2 4" xfId="42424" xr:uid="{66003EFC-5C92-4886-B3B5-F1AA66F83DC6}"/>
    <cellStyle name="Percent 3 4 5 2 3" xfId="6621" xr:uid="{AD17D843-D22B-4034-8DEE-B4B4642B61FE}"/>
    <cellStyle name="Percent 3 4 5 2 3 2" xfId="6622" xr:uid="{E6D39CD8-D03D-422C-99C5-51BFC187164F}"/>
    <cellStyle name="Percent 3 4 5 2 3 2 2" xfId="24511" xr:uid="{D57081DD-70CA-4465-98E7-5253A31806FC}"/>
    <cellStyle name="Percent 3 4 5 2 3 2 3" xfId="42427" xr:uid="{FC474947-0469-4734-8582-B17D03DE01D6}"/>
    <cellStyle name="Percent 3 4 5 2 3 3" xfId="24510" xr:uid="{6B6292FE-26EC-4C51-AC22-6FC133E64BBD}"/>
    <cellStyle name="Percent 3 4 5 2 3 4" xfId="42426" xr:uid="{0D7FF7ED-12A6-4421-83F5-D41D888E452C}"/>
    <cellStyle name="Percent 3 4 5 2 4" xfId="6623" xr:uid="{4BDF6839-5D3C-4823-95CB-30DBE8DEF430}"/>
    <cellStyle name="Percent 3 4 5 2 4 2" xfId="24512" xr:uid="{E6E6C865-30B7-4ED7-83EE-7464687683D3}"/>
    <cellStyle name="Percent 3 4 5 2 4 3" xfId="42428" xr:uid="{B508A306-184E-4D86-8ED9-E3E72AB317FE}"/>
    <cellStyle name="Percent 3 4 5 2 5" xfId="6624" xr:uid="{9A248AC6-A171-4AFB-B0D8-1C2967C627BE}"/>
    <cellStyle name="Percent 3 4 5 2 5 2" xfId="24513" xr:uid="{952E5175-EEF1-44C9-87DA-A9A8322B81D4}"/>
    <cellStyle name="Percent 3 4 5 2 5 3" xfId="42429" xr:uid="{1A3F9B16-CBA5-43F0-9B98-CAC6925AF6A1}"/>
    <cellStyle name="Percent 3 4 5 2 6" xfId="24507" xr:uid="{9A833970-4ED6-48E0-A5DD-32774AE9F15B}"/>
    <cellStyle name="Percent 3 4 5 2 7" xfId="42423" xr:uid="{AA2D0774-8600-4B99-BD74-1736C1E46455}"/>
    <cellStyle name="Percent 3 4 5 3" xfId="6625" xr:uid="{F5EF8A36-3101-41F3-92EC-181E347A98BF}"/>
    <cellStyle name="Percent 3 4 5 3 2" xfId="6626" xr:uid="{462E733E-7680-4FE9-BC45-1E9D8B87FAA7}"/>
    <cellStyle name="Percent 3 4 5 3 2 2" xfId="6627" xr:uid="{65F55FBB-A171-42C3-A8F8-019643AD8817}"/>
    <cellStyle name="Percent 3 4 5 3 2 2 2" xfId="24516" xr:uid="{7042A1A5-A158-4216-98FF-14B4A35B94E2}"/>
    <cellStyle name="Percent 3 4 5 3 2 2 3" xfId="42432" xr:uid="{C78AAA10-0A53-4655-8D48-57FCC148B96E}"/>
    <cellStyle name="Percent 3 4 5 3 2 3" xfId="24515" xr:uid="{1A81E7FB-5A3C-48D5-8C2F-99F07C932C5F}"/>
    <cellStyle name="Percent 3 4 5 3 2 4" xfId="42431" xr:uid="{5076843E-536C-44E3-B4F4-829BF32FE8BC}"/>
    <cellStyle name="Percent 3 4 5 3 3" xfId="6628" xr:uid="{1A6538D6-1444-4885-81AC-A55FA6028EAE}"/>
    <cellStyle name="Percent 3 4 5 3 3 2" xfId="6629" xr:uid="{4B8AEF2F-CCC0-4CC8-ADDD-23E1814154CB}"/>
    <cellStyle name="Percent 3 4 5 3 3 2 2" xfId="24518" xr:uid="{25CE5715-6052-4525-8728-41478EFC2281}"/>
    <cellStyle name="Percent 3 4 5 3 3 2 3" xfId="42434" xr:uid="{B8FD995E-5DEF-4DE5-B1FD-CB4067C16DD2}"/>
    <cellStyle name="Percent 3 4 5 3 3 3" xfId="24517" xr:uid="{292DA752-8244-4B54-8CA8-9311201E2022}"/>
    <cellStyle name="Percent 3 4 5 3 3 4" xfId="42433" xr:uid="{9A9F3CE3-EE8F-4DFB-A10A-54C41FF4B01F}"/>
    <cellStyle name="Percent 3 4 5 3 4" xfId="6630" xr:uid="{D0497415-F822-47E4-A764-8415940B703A}"/>
    <cellStyle name="Percent 3 4 5 3 4 2" xfId="24519" xr:uid="{269607C6-09F8-4D30-B11E-499A0AFAFFFE}"/>
    <cellStyle name="Percent 3 4 5 3 4 3" xfId="42435" xr:uid="{64184715-CB29-4312-8E08-9D7FE01AF5EF}"/>
    <cellStyle name="Percent 3 4 5 3 5" xfId="24514" xr:uid="{297552E2-B76A-4C5F-BBD7-367F5BFCDCEA}"/>
    <cellStyle name="Percent 3 4 5 3 6" xfId="42430" xr:uid="{13BC623B-350D-42BC-997A-C2246E7FB04F}"/>
    <cellStyle name="Percent 3 4 5 4" xfId="6631" xr:uid="{35A37C94-6F9E-467A-8181-3FFF79B93864}"/>
    <cellStyle name="Percent 3 4 5 4 2" xfId="6632" xr:uid="{01AD4242-413D-4C5F-8F3B-3A1A3CEF8A06}"/>
    <cellStyle name="Percent 3 4 5 4 2 2" xfId="6633" xr:uid="{746600B7-0017-4726-BE0F-506C26EC88DA}"/>
    <cellStyle name="Percent 3 4 5 4 2 2 2" xfId="24522" xr:uid="{087531A6-C364-4117-B673-C7D5CEE2D3A6}"/>
    <cellStyle name="Percent 3 4 5 4 2 2 3" xfId="42438" xr:uid="{15B3AEBA-4506-4132-94B5-7EC53F0B85CF}"/>
    <cellStyle name="Percent 3 4 5 4 2 3" xfId="24521" xr:uid="{415BC8EF-54BA-4832-9F44-5A40743956CC}"/>
    <cellStyle name="Percent 3 4 5 4 2 4" xfId="42437" xr:uid="{AAFBE0A6-89D0-4BD5-9A5D-59B9208A1A57}"/>
    <cellStyle name="Percent 3 4 5 4 3" xfId="6634" xr:uid="{4FA5E025-B9E5-4158-BDF6-5616B50799E5}"/>
    <cellStyle name="Percent 3 4 5 4 3 2" xfId="6635" xr:uid="{CBCBB5FE-E709-4420-B6EE-4EAD462B861B}"/>
    <cellStyle name="Percent 3 4 5 4 3 2 2" xfId="24524" xr:uid="{260A4292-84DD-41B6-8AD7-1876FE897322}"/>
    <cellStyle name="Percent 3 4 5 4 3 2 3" xfId="42440" xr:uid="{6648A72A-DFF8-4746-98A8-92650F528757}"/>
    <cellStyle name="Percent 3 4 5 4 3 3" xfId="24523" xr:uid="{91E45C7A-9613-4D3B-A19E-87B4D12FF08C}"/>
    <cellStyle name="Percent 3 4 5 4 3 4" xfId="42439" xr:uid="{69C9DB09-C8B3-4CB0-BC97-E3E5D7B51743}"/>
    <cellStyle name="Percent 3 4 5 4 4" xfId="6636" xr:uid="{47EF2062-642C-4BE4-A5CC-96E33493BEEA}"/>
    <cellStyle name="Percent 3 4 5 4 4 2" xfId="24525" xr:uid="{0BF2BB84-3B23-4548-B393-DB35E9139624}"/>
    <cellStyle name="Percent 3 4 5 4 4 3" xfId="42441" xr:uid="{F46CD0A1-DDDB-4BE9-A2DC-70A3830A57EA}"/>
    <cellStyle name="Percent 3 4 5 4 5" xfId="24520" xr:uid="{64D8C9BA-5FAC-4573-B1B8-564FCB43368F}"/>
    <cellStyle name="Percent 3 4 5 4 6" xfId="42436" xr:uid="{FEC2600B-5479-4D2D-99FD-15484FFA769E}"/>
    <cellStyle name="Percent 3 4 5 5" xfId="6637" xr:uid="{C779F9D4-3262-4C5F-94C4-7A29620E0787}"/>
    <cellStyle name="Percent 3 4 5 5 2" xfId="6638" xr:uid="{03772D4E-FE67-484C-BA91-8C37BBD217FF}"/>
    <cellStyle name="Percent 3 4 5 5 2 2" xfId="24527" xr:uid="{700F576F-E689-479F-A452-67D365667DCF}"/>
    <cellStyle name="Percent 3 4 5 5 2 3" xfId="42443" xr:uid="{4B49BAE5-5556-4642-8F5E-1E805C2641BE}"/>
    <cellStyle name="Percent 3 4 5 5 3" xfId="24526" xr:uid="{52F8DF86-2E3A-4BD1-A13D-AFABFCE1AC38}"/>
    <cellStyle name="Percent 3 4 5 5 4" xfId="42442" xr:uid="{DC0EC65B-B85A-4B5A-A863-BD44539A631F}"/>
    <cellStyle name="Percent 3 4 5 6" xfId="6639" xr:uid="{301EE1E1-B501-4E18-8E76-A70C4249F600}"/>
    <cellStyle name="Percent 3 4 5 6 2" xfId="6640" xr:uid="{1AF8AC89-35E7-4F39-BD68-EDD4717ADF8D}"/>
    <cellStyle name="Percent 3 4 5 6 2 2" xfId="24529" xr:uid="{4E751196-1998-48D1-8493-1CA7F7E223CD}"/>
    <cellStyle name="Percent 3 4 5 6 2 3" xfId="42445" xr:uid="{F6E2562D-2A14-4EB9-B47A-71E44345A37F}"/>
    <cellStyle name="Percent 3 4 5 6 3" xfId="24528" xr:uid="{5F0A90A1-E4AE-455A-8B04-60812455E008}"/>
    <cellStyle name="Percent 3 4 5 6 4" xfId="42444" xr:uid="{DACE77A6-770B-4880-BEA3-ADCD23E8B909}"/>
    <cellStyle name="Percent 3 4 5 7" xfId="6641" xr:uid="{B3320A83-2EB0-4837-AFD1-7B12D601905C}"/>
    <cellStyle name="Percent 3 4 5 7 2" xfId="24530" xr:uid="{C51D2065-B5D1-4F7E-AD5F-38CBA27355DE}"/>
    <cellStyle name="Percent 3 4 5 7 3" xfId="42446" xr:uid="{34FF9CBB-B0AB-475E-961B-E2C6C750BD7A}"/>
    <cellStyle name="Percent 3 4 5 8" xfId="6642" xr:uid="{9C7744DA-D9A4-4986-8A0D-2C3459912096}"/>
    <cellStyle name="Percent 3 4 5 8 2" xfId="24531" xr:uid="{CB6C79AE-2FFA-41F1-987C-4B176DC4AF92}"/>
    <cellStyle name="Percent 3 4 5 8 3" xfId="42447" xr:uid="{FE689382-B109-4095-8E79-0A81F1C0254B}"/>
    <cellStyle name="Percent 3 4 5 9" xfId="6617" xr:uid="{E5961F3F-0E0F-45A6-8BEE-E279E4C01CD5}"/>
    <cellStyle name="Percent 3 4 5 9 2" xfId="24506" xr:uid="{640F3AA9-D1DE-4715-AA83-551CD1AEF8AB}"/>
    <cellStyle name="Percent 3 4 5 9 3" xfId="42422" xr:uid="{81CA37B4-498B-42D6-AFED-C735095C0EB0}"/>
    <cellStyle name="Percent 3 4 6" xfId="3356" xr:uid="{01150414-34DC-42B7-9FA8-FF1A61EDAEE8}"/>
    <cellStyle name="Percent 3 4 6 2" xfId="6644" xr:uid="{3CDCEE89-A968-489B-9107-E791A50380A0}"/>
    <cellStyle name="Percent 3 4 6 2 2" xfId="6645" xr:uid="{F7A0082D-6C20-4F2E-97D5-4E244FE8E181}"/>
    <cellStyle name="Percent 3 4 6 2 2 2" xfId="6646" xr:uid="{F93703B3-5FB2-407B-B665-35F08C932016}"/>
    <cellStyle name="Percent 3 4 6 2 2 2 2" xfId="24535" xr:uid="{BA062084-C794-467F-988F-20C7D39771F8}"/>
    <cellStyle name="Percent 3 4 6 2 2 2 3" xfId="42451" xr:uid="{9BB64A54-8322-4311-B2EB-997A05280F0F}"/>
    <cellStyle name="Percent 3 4 6 2 2 3" xfId="24534" xr:uid="{01BA10E2-0327-4F0A-8D74-0214F235FB5A}"/>
    <cellStyle name="Percent 3 4 6 2 2 4" xfId="42450" xr:uid="{5BC85205-C334-49A0-8F92-9025A3D6C68B}"/>
    <cellStyle name="Percent 3 4 6 2 3" xfId="6647" xr:uid="{D9B7FF2C-25F2-4FC8-8AF1-12955B4F259E}"/>
    <cellStyle name="Percent 3 4 6 2 3 2" xfId="6648" xr:uid="{AAD11CF2-A235-4A37-8B70-DAB8930341BA}"/>
    <cellStyle name="Percent 3 4 6 2 3 2 2" xfId="24537" xr:uid="{51A50B8C-240F-45D0-B577-C2EC5886D17F}"/>
    <cellStyle name="Percent 3 4 6 2 3 2 3" xfId="42453" xr:uid="{5DFA0505-CD8D-428B-B4A6-8D3E87C1DB65}"/>
    <cellStyle name="Percent 3 4 6 2 3 3" xfId="24536" xr:uid="{C9EB94F7-4179-4BB3-8BC9-1767BFEA96A5}"/>
    <cellStyle name="Percent 3 4 6 2 3 4" xfId="42452" xr:uid="{6A132E03-5417-40A0-B0D3-A6151AD88FC6}"/>
    <cellStyle name="Percent 3 4 6 2 4" xfId="6649" xr:uid="{EA5E699A-50CD-4554-9F0B-37E436824115}"/>
    <cellStyle name="Percent 3 4 6 2 4 2" xfId="24538" xr:uid="{CF8D4F43-7A05-4983-8E38-E0B9921BC6E0}"/>
    <cellStyle name="Percent 3 4 6 2 4 3" xfId="42454" xr:uid="{FFEA25E7-ED51-4E38-9C27-9A9D5C97FECA}"/>
    <cellStyle name="Percent 3 4 6 2 5" xfId="6650" xr:uid="{77D10B6D-B924-46C6-97EC-ED3B54261CBD}"/>
    <cellStyle name="Percent 3 4 6 2 5 2" xfId="24539" xr:uid="{7DFCF978-C919-4FD5-8C07-33C61E603E80}"/>
    <cellStyle name="Percent 3 4 6 2 5 3" xfId="42455" xr:uid="{B7FBC609-5FE3-40C0-8922-72FF2D783AE4}"/>
    <cellStyle name="Percent 3 4 6 2 6" xfId="24533" xr:uid="{A812E201-200D-4FA0-AC38-48E08A007210}"/>
    <cellStyle name="Percent 3 4 6 2 7" xfId="42449" xr:uid="{146AA3D7-27AD-445F-BBFB-F0BA5A5197AE}"/>
    <cellStyle name="Percent 3 4 6 3" xfId="6651" xr:uid="{EB4BFE9C-BF28-454B-8B1B-4964AD6572AF}"/>
    <cellStyle name="Percent 3 4 6 3 2" xfId="6652" xr:uid="{0EAB4A34-1E80-479D-8D56-BC8D56734130}"/>
    <cellStyle name="Percent 3 4 6 3 2 2" xfId="6653" xr:uid="{157AB6DC-146E-4F7A-A1E1-D0AF652DDDBD}"/>
    <cellStyle name="Percent 3 4 6 3 2 2 2" xfId="24542" xr:uid="{5E055E42-BD23-4216-8CF4-8983B4E86F49}"/>
    <cellStyle name="Percent 3 4 6 3 2 2 3" xfId="42458" xr:uid="{1024FF08-114D-49CE-894F-10360F85EAE0}"/>
    <cellStyle name="Percent 3 4 6 3 2 3" xfId="24541" xr:uid="{E345B154-DC48-41CF-8FAA-BAD0C032C084}"/>
    <cellStyle name="Percent 3 4 6 3 2 4" xfId="42457" xr:uid="{DEC0AA43-805C-453A-B402-0D03BADD3CD1}"/>
    <cellStyle name="Percent 3 4 6 3 3" xfId="6654" xr:uid="{01ACD0D1-78CA-4E9D-B7A3-DA50B9C65EE8}"/>
    <cellStyle name="Percent 3 4 6 3 3 2" xfId="6655" xr:uid="{805A4795-7E91-4467-8197-A372D78C51B3}"/>
    <cellStyle name="Percent 3 4 6 3 3 2 2" xfId="24544" xr:uid="{0C16DB64-77E2-4EA2-8DA8-ECFEF1671EC3}"/>
    <cellStyle name="Percent 3 4 6 3 3 2 3" xfId="42460" xr:uid="{6108498D-D9E7-417A-A8DB-C0A38DF27F7B}"/>
    <cellStyle name="Percent 3 4 6 3 3 3" xfId="24543" xr:uid="{6465E819-25C3-4BC0-A676-2AEB3881FF07}"/>
    <cellStyle name="Percent 3 4 6 3 3 4" xfId="42459" xr:uid="{D04384EC-650B-4806-855B-013C382ED246}"/>
    <cellStyle name="Percent 3 4 6 3 4" xfId="6656" xr:uid="{1D1A3025-222D-4DFC-8E38-684BFDEB8E75}"/>
    <cellStyle name="Percent 3 4 6 3 4 2" xfId="24545" xr:uid="{9DD08989-54AE-411C-A0F6-451B69802846}"/>
    <cellStyle name="Percent 3 4 6 3 4 3" xfId="42461" xr:uid="{B38A558E-AA81-4EB8-80A2-6F27C8A7F8E8}"/>
    <cellStyle name="Percent 3 4 6 3 5" xfId="24540" xr:uid="{A27B7D49-48A8-4C8B-94F6-C9C7F6E36504}"/>
    <cellStyle name="Percent 3 4 6 3 6" xfId="42456" xr:uid="{C4B3C39B-DB67-4E29-90B9-F3E20BE689B5}"/>
    <cellStyle name="Percent 3 4 6 4" xfId="6657" xr:uid="{6B94E3F1-A83A-4441-96AD-BF6CC03796EA}"/>
    <cellStyle name="Percent 3 4 6 4 2" xfId="6658" xr:uid="{D917A352-ABAE-49CB-90D7-A5D744DE836F}"/>
    <cellStyle name="Percent 3 4 6 4 2 2" xfId="6659" xr:uid="{35999E09-C76E-4ACD-8D61-1D50849036DA}"/>
    <cellStyle name="Percent 3 4 6 4 2 2 2" xfId="24548" xr:uid="{B6DE932D-0B4B-4F90-89C4-423F0193B4DF}"/>
    <cellStyle name="Percent 3 4 6 4 2 2 3" xfId="42464" xr:uid="{1EE45784-72B7-49B6-9397-A8DCED5E91BC}"/>
    <cellStyle name="Percent 3 4 6 4 2 3" xfId="24547" xr:uid="{131D4969-0A04-4519-806E-B5B5EA93E1B8}"/>
    <cellStyle name="Percent 3 4 6 4 2 4" xfId="42463" xr:uid="{45731A3C-DBD9-4D94-B9DE-3BE2F541DFC5}"/>
    <cellStyle name="Percent 3 4 6 4 3" xfId="6660" xr:uid="{3779CC6A-18F6-405B-99FB-C3A6604F14F6}"/>
    <cellStyle name="Percent 3 4 6 4 3 2" xfId="6661" xr:uid="{B6D45C43-D4B3-4C03-BD6B-530F78C19802}"/>
    <cellStyle name="Percent 3 4 6 4 3 2 2" xfId="24550" xr:uid="{57F65256-F63B-4BFF-9F23-0F199B9C037A}"/>
    <cellStyle name="Percent 3 4 6 4 3 2 3" xfId="42466" xr:uid="{0D5E9827-C117-4937-A5B1-A9A3753025C4}"/>
    <cellStyle name="Percent 3 4 6 4 3 3" xfId="24549" xr:uid="{903E098D-2BFF-425E-BA1F-ED4BA372D470}"/>
    <cellStyle name="Percent 3 4 6 4 3 4" xfId="42465" xr:uid="{A9A070B8-A78D-4BB4-BB7E-14F230E1CA61}"/>
    <cellStyle name="Percent 3 4 6 4 4" xfId="6662" xr:uid="{72B4E11F-3CF5-4695-88CC-5D4763221CF3}"/>
    <cellStyle name="Percent 3 4 6 4 4 2" xfId="24551" xr:uid="{3F742917-C857-4968-AD3D-5248EA7B6643}"/>
    <cellStyle name="Percent 3 4 6 4 4 3" xfId="42467" xr:uid="{FBE97D3F-015A-48B8-9001-03C70A14AD4D}"/>
    <cellStyle name="Percent 3 4 6 4 5" xfId="24546" xr:uid="{0327FDC1-5A71-4BE4-9718-A64404916D5C}"/>
    <cellStyle name="Percent 3 4 6 4 6" xfId="42462" xr:uid="{5C9077BA-8890-439E-84F5-D647EBA82F86}"/>
    <cellStyle name="Percent 3 4 6 5" xfId="6663" xr:uid="{03D76419-10EA-4F8B-B38F-8D793B00116D}"/>
    <cellStyle name="Percent 3 4 6 5 2" xfId="6664" xr:uid="{7D54E991-770A-42ED-8CDA-AD48E9CBFA80}"/>
    <cellStyle name="Percent 3 4 6 5 2 2" xfId="24553" xr:uid="{2056C8A4-DA00-4AB8-8F3D-5E647724A58D}"/>
    <cellStyle name="Percent 3 4 6 5 2 3" xfId="42469" xr:uid="{C0D72475-80E6-4187-B9D1-84BBABFFE4FC}"/>
    <cellStyle name="Percent 3 4 6 5 3" xfId="24552" xr:uid="{CF2FC9FA-0E28-441A-BF3A-2BD83403328C}"/>
    <cellStyle name="Percent 3 4 6 5 4" xfId="42468" xr:uid="{B0353426-7323-4879-ACF5-151106598E87}"/>
    <cellStyle name="Percent 3 4 6 6" xfId="6665" xr:uid="{2F71BDB7-0F74-4CCF-B8F6-72D90B826C64}"/>
    <cellStyle name="Percent 3 4 6 6 2" xfId="6666" xr:uid="{70618F14-BDED-49F8-8115-7EFF3927F727}"/>
    <cellStyle name="Percent 3 4 6 6 2 2" xfId="24555" xr:uid="{AC3ECB6A-4C1E-467C-84C1-DF4BAF57D0A4}"/>
    <cellStyle name="Percent 3 4 6 6 2 3" xfId="42471" xr:uid="{EE7D5E65-002D-4472-BDD6-B26D11E74F8C}"/>
    <cellStyle name="Percent 3 4 6 6 3" xfId="24554" xr:uid="{EAA2AE83-DE92-4C55-86A4-02B36277ED69}"/>
    <cellStyle name="Percent 3 4 6 6 4" xfId="42470" xr:uid="{4B46F444-4A85-49B2-A2FE-488C4A686483}"/>
    <cellStyle name="Percent 3 4 6 7" xfId="6667" xr:uid="{08ADB3C1-3CFF-41A8-A293-017AB4669A4C}"/>
    <cellStyle name="Percent 3 4 6 7 2" xfId="24556" xr:uid="{D9AC08CA-914A-44D2-93EF-0F6032077C06}"/>
    <cellStyle name="Percent 3 4 6 7 3" xfId="42472" xr:uid="{32185A10-1685-49CE-A256-9D476B07061A}"/>
    <cellStyle name="Percent 3 4 6 8" xfId="6668" xr:uid="{D308CB32-6C74-40DE-A9C3-F97BB99221DF}"/>
    <cellStyle name="Percent 3 4 6 8 2" xfId="24557" xr:uid="{7F19946E-7EF4-417D-9E5D-C400EBF0B411}"/>
    <cellStyle name="Percent 3 4 6 8 3" xfId="42473" xr:uid="{B307922E-048A-459D-8DCD-856991CC03DD}"/>
    <cellStyle name="Percent 3 4 6 9" xfId="6643" xr:uid="{1A6C4C3D-2B9F-474C-AA42-C8CE698C3CF4}"/>
    <cellStyle name="Percent 3 4 6 9 2" xfId="24532" xr:uid="{AB728105-13FC-4509-81B0-207B355011FC}"/>
    <cellStyle name="Percent 3 4 6 9 3" xfId="42448" xr:uid="{B19D78ED-688B-46EC-B26C-DEB8378BF6E6}"/>
    <cellStyle name="Percent 3 4 7" xfId="3357" xr:uid="{0980B21A-7542-4F43-BF8C-1FD6789C3EC6}"/>
    <cellStyle name="Percent 3 4 7 2" xfId="6670" xr:uid="{D7F94D16-55FA-4A35-8B71-5DB93D587833}"/>
    <cellStyle name="Percent 3 4 7 2 2" xfId="6671" xr:uid="{65CED488-5ABA-4AC0-83D4-9153396689F6}"/>
    <cellStyle name="Percent 3 4 7 2 2 2" xfId="6672" xr:uid="{11B8F787-9116-4203-897A-B4449D4DAEDC}"/>
    <cellStyle name="Percent 3 4 7 2 2 2 2" xfId="24561" xr:uid="{BBDA33C3-1E7D-4108-AE2B-30D6242441F3}"/>
    <cellStyle name="Percent 3 4 7 2 2 2 3" xfId="42477" xr:uid="{BDB0A6B3-E49B-4B68-9F4C-5915C89E6E8A}"/>
    <cellStyle name="Percent 3 4 7 2 2 3" xfId="24560" xr:uid="{21134DC7-F24A-4D36-94C4-25F3BCC583B1}"/>
    <cellStyle name="Percent 3 4 7 2 2 4" xfId="42476" xr:uid="{28A7DF2A-2A56-437B-945D-B2E07A3C9F1D}"/>
    <cellStyle name="Percent 3 4 7 2 3" xfId="6673" xr:uid="{7CCFFE9A-F475-47C7-ACC1-150DD666320E}"/>
    <cellStyle name="Percent 3 4 7 2 3 2" xfId="6674" xr:uid="{E1F642D8-C9AA-49F5-8912-7D65B41B4894}"/>
    <cellStyle name="Percent 3 4 7 2 3 2 2" xfId="24563" xr:uid="{2A35720B-E280-49F6-AFC2-ADD13F70505C}"/>
    <cellStyle name="Percent 3 4 7 2 3 2 3" xfId="42479" xr:uid="{D81B3DB2-3E9E-417B-8189-5A56501271FE}"/>
    <cellStyle name="Percent 3 4 7 2 3 3" xfId="24562" xr:uid="{B32C04FA-5E49-48D6-83C8-2503C166F846}"/>
    <cellStyle name="Percent 3 4 7 2 3 4" xfId="42478" xr:uid="{18FDB86D-4B13-4176-852B-24062893D3F9}"/>
    <cellStyle name="Percent 3 4 7 2 4" xfId="6675" xr:uid="{FF6CA7C2-4062-42EA-90AC-9EE245D828D9}"/>
    <cellStyle name="Percent 3 4 7 2 4 2" xfId="24564" xr:uid="{4C1A1528-7584-4109-A6A3-EDC173040CC4}"/>
    <cellStyle name="Percent 3 4 7 2 4 3" xfId="42480" xr:uid="{B3CA7EEA-1DC2-4539-A4D4-5DAC53AEDE5E}"/>
    <cellStyle name="Percent 3 4 7 2 5" xfId="6676" xr:uid="{510A597F-366D-4BAF-ACB8-8808052A3B94}"/>
    <cellStyle name="Percent 3 4 7 2 5 2" xfId="24565" xr:uid="{E896DB4A-DB31-4693-BA94-46708B050DB0}"/>
    <cellStyle name="Percent 3 4 7 2 5 3" xfId="42481" xr:uid="{5323ECD8-6806-4724-9207-CC861C976D2C}"/>
    <cellStyle name="Percent 3 4 7 2 6" xfId="24559" xr:uid="{3580494D-B85A-4AE3-80F7-4339145AD070}"/>
    <cellStyle name="Percent 3 4 7 2 7" xfId="42475" xr:uid="{3B23B13C-345C-4554-9EE7-45DAFC75E871}"/>
    <cellStyle name="Percent 3 4 7 3" xfId="6677" xr:uid="{930DF35A-E2CA-4953-A580-169AD17A1168}"/>
    <cellStyle name="Percent 3 4 7 3 2" xfId="6678" xr:uid="{C4F33891-9C74-461B-8D6C-63FDAEECBDCE}"/>
    <cellStyle name="Percent 3 4 7 3 2 2" xfId="6679" xr:uid="{75ABCDF9-B136-4ADC-8861-6E8BF6EF0DF4}"/>
    <cellStyle name="Percent 3 4 7 3 2 2 2" xfId="24568" xr:uid="{6335F3F3-0CC1-4098-8C43-57DC43D326E3}"/>
    <cellStyle name="Percent 3 4 7 3 2 2 3" xfId="42484" xr:uid="{1CBC266E-9A10-4649-98C5-103CB7FF41E6}"/>
    <cellStyle name="Percent 3 4 7 3 2 3" xfId="24567" xr:uid="{72FD25FD-A86A-4150-953C-CFC403C2D8F9}"/>
    <cellStyle name="Percent 3 4 7 3 2 4" xfId="42483" xr:uid="{FAFD5FFE-B145-468A-A1EC-9EDCE4FB4FC2}"/>
    <cellStyle name="Percent 3 4 7 3 3" xfId="6680" xr:uid="{99A94961-FE06-47A6-99AD-9F52E132C014}"/>
    <cellStyle name="Percent 3 4 7 3 3 2" xfId="6681" xr:uid="{79A75192-F544-47FB-8665-89EB6C876A03}"/>
    <cellStyle name="Percent 3 4 7 3 3 2 2" xfId="24570" xr:uid="{81FED7A8-CF59-414D-A851-57A446F6F04C}"/>
    <cellStyle name="Percent 3 4 7 3 3 2 3" xfId="42486" xr:uid="{235FA729-3D44-4BBF-A15D-4F56FBD73F63}"/>
    <cellStyle name="Percent 3 4 7 3 3 3" xfId="24569" xr:uid="{26F76CAC-30BF-496E-8F0B-72A5F0519DBE}"/>
    <cellStyle name="Percent 3 4 7 3 3 4" xfId="42485" xr:uid="{C4155952-F97F-4BC3-8325-86AD18D9498B}"/>
    <cellStyle name="Percent 3 4 7 3 4" xfId="6682" xr:uid="{DA8330B6-E90C-44DC-A85D-FDFD7B7002EE}"/>
    <cellStyle name="Percent 3 4 7 3 4 2" xfId="24571" xr:uid="{2884EA30-DD56-4AB5-A4A8-7933AEB1C69A}"/>
    <cellStyle name="Percent 3 4 7 3 4 3" xfId="42487" xr:uid="{363498FC-7C5B-408E-BA16-735A06FD0F43}"/>
    <cellStyle name="Percent 3 4 7 3 5" xfId="24566" xr:uid="{97DEF2EA-AC35-4DF7-9538-0CA5439FA5A6}"/>
    <cellStyle name="Percent 3 4 7 3 6" xfId="42482" xr:uid="{4AAD4CF2-6743-4376-902D-1702EB0F9A82}"/>
    <cellStyle name="Percent 3 4 7 4" xfId="6683" xr:uid="{E5549DB5-5A5F-4C2B-AABF-661F12FB6803}"/>
    <cellStyle name="Percent 3 4 7 4 2" xfId="6684" xr:uid="{C72DDA84-02C8-4BCD-9E51-FC3DC2F5197D}"/>
    <cellStyle name="Percent 3 4 7 4 2 2" xfId="6685" xr:uid="{886C5999-E6DB-4B4C-AE32-BDA7A60DF70E}"/>
    <cellStyle name="Percent 3 4 7 4 2 2 2" xfId="24574" xr:uid="{1281A4E0-34EA-4CC6-A264-E3AD28A25541}"/>
    <cellStyle name="Percent 3 4 7 4 2 2 3" xfId="42490" xr:uid="{507021F7-56D2-42C4-99DC-10FD0682DC40}"/>
    <cellStyle name="Percent 3 4 7 4 2 3" xfId="24573" xr:uid="{C6DD20BB-18D7-4B50-80A3-11ADBC2776AB}"/>
    <cellStyle name="Percent 3 4 7 4 2 4" xfId="42489" xr:uid="{C1D7A398-86A1-4FF6-96D4-7D98BD296A0B}"/>
    <cellStyle name="Percent 3 4 7 4 3" xfId="6686" xr:uid="{73173121-C3C3-4FBE-A882-4010A448CE6B}"/>
    <cellStyle name="Percent 3 4 7 4 3 2" xfId="6687" xr:uid="{8E7D36AA-58D8-4059-86DC-5838AD3C1516}"/>
    <cellStyle name="Percent 3 4 7 4 3 2 2" xfId="24576" xr:uid="{3B3E0E74-9ED3-4DD2-968F-7936BE2450B2}"/>
    <cellStyle name="Percent 3 4 7 4 3 2 3" xfId="42492" xr:uid="{B93AB907-15CA-4061-A43F-FD0D0ADA1452}"/>
    <cellStyle name="Percent 3 4 7 4 3 3" xfId="24575" xr:uid="{B059B12C-6379-4C89-AD1D-0916E50F3D9B}"/>
    <cellStyle name="Percent 3 4 7 4 3 4" xfId="42491" xr:uid="{2451DD29-0F07-4218-9448-DCF0526633E9}"/>
    <cellStyle name="Percent 3 4 7 4 4" xfId="6688" xr:uid="{BC8ED92B-E0B1-489E-90B0-BF2449BCDEFF}"/>
    <cellStyle name="Percent 3 4 7 4 4 2" xfId="24577" xr:uid="{4EEB3225-A482-4AD8-87D1-45AF37D29C7E}"/>
    <cellStyle name="Percent 3 4 7 4 4 3" xfId="42493" xr:uid="{E328BE02-D28E-4FE5-91CF-F72CB99B0214}"/>
    <cellStyle name="Percent 3 4 7 4 5" xfId="24572" xr:uid="{D0C589EE-6260-4CBC-914F-555A5F8FA291}"/>
    <cellStyle name="Percent 3 4 7 4 6" xfId="42488" xr:uid="{579D35D8-6AFF-4D9D-A79E-041297C4C129}"/>
    <cellStyle name="Percent 3 4 7 5" xfId="6689" xr:uid="{275E9A73-CCAC-445E-B6BC-77445E55DA7F}"/>
    <cellStyle name="Percent 3 4 7 5 2" xfId="6690" xr:uid="{DCC38153-4875-42F8-B4B0-B7D4CD69EC5F}"/>
    <cellStyle name="Percent 3 4 7 5 2 2" xfId="24579" xr:uid="{77180AB0-4054-4B16-ABF6-C9020A16A3A7}"/>
    <cellStyle name="Percent 3 4 7 5 2 3" xfId="42495" xr:uid="{BA175B88-D35E-4257-9AA7-F10EFDABAF46}"/>
    <cellStyle name="Percent 3 4 7 5 3" xfId="24578" xr:uid="{37FFAA95-D237-48BD-BAF5-8079D0313846}"/>
    <cellStyle name="Percent 3 4 7 5 4" xfId="42494" xr:uid="{114F1C26-DCE6-4723-9D07-3E96B94DAC84}"/>
    <cellStyle name="Percent 3 4 7 6" xfId="6691" xr:uid="{D49D56FA-2F9C-49A1-B9A1-52F807BF378F}"/>
    <cellStyle name="Percent 3 4 7 6 2" xfId="6692" xr:uid="{F811387D-E9F2-49B0-835A-A47578C2ADE0}"/>
    <cellStyle name="Percent 3 4 7 6 2 2" xfId="24581" xr:uid="{7D2F367E-C670-4FC1-B008-0D763210BE1B}"/>
    <cellStyle name="Percent 3 4 7 6 2 3" xfId="42497" xr:uid="{BA37E1CE-B129-451B-AEDF-8F79AC5F9129}"/>
    <cellStyle name="Percent 3 4 7 6 3" xfId="24580" xr:uid="{C375B83D-7FE9-4B3F-9EA9-2E18952BB111}"/>
    <cellStyle name="Percent 3 4 7 6 4" xfId="42496" xr:uid="{5945F5B8-C162-4C5D-A178-05A21A9F30CE}"/>
    <cellStyle name="Percent 3 4 7 7" xfId="6693" xr:uid="{038FB153-DC18-4527-A224-8F6D4D70F19A}"/>
    <cellStyle name="Percent 3 4 7 7 2" xfId="24582" xr:uid="{0914655C-A28F-4A6A-AB40-0B33AD80448E}"/>
    <cellStyle name="Percent 3 4 7 7 3" xfId="42498" xr:uid="{B87AFB5C-9B4E-453E-829B-3D8E2268CC22}"/>
    <cellStyle name="Percent 3 4 7 8" xfId="6694" xr:uid="{1F4E5F9A-A540-435C-A774-BF42CD372E82}"/>
    <cellStyle name="Percent 3 4 7 8 2" xfId="24583" xr:uid="{E9CABD45-5230-43A5-A6A6-20688AC655BD}"/>
    <cellStyle name="Percent 3 4 7 8 3" xfId="42499" xr:uid="{880A9F64-E4FD-45CF-A4E4-848E428CB5CB}"/>
    <cellStyle name="Percent 3 4 7 9" xfId="6669" xr:uid="{81EBD79D-8177-4485-9117-D5EA00A8C181}"/>
    <cellStyle name="Percent 3 4 7 9 2" xfId="24558" xr:uid="{693C5765-4FB6-4541-8E4F-4ECC2B2F0F13}"/>
    <cellStyle name="Percent 3 4 7 9 3" xfId="42474" xr:uid="{87B8A94A-9C2D-4819-AB47-D9EF5D73260F}"/>
    <cellStyle name="Percent 3 4 8" xfId="3358" xr:uid="{F2F6017A-C6A7-4A01-AF14-217FE2A917CF}"/>
    <cellStyle name="Percent 3 4 8 10" xfId="6696" xr:uid="{CB2ED4EF-28D5-4896-86BE-B4B3CAA978AC}"/>
    <cellStyle name="Percent 3 4 8 10 2" xfId="24585" xr:uid="{128D72F2-4EAD-44D6-B38F-ED35581055AC}"/>
    <cellStyle name="Percent 3 4 8 10 3" xfId="42501" xr:uid="{2A333984-E5E8-4DDB-838D-F70D3E7ED10C}"/>
    <cellStyle name="Percent 3 4 8 11" xfId="6697" xr:uid="{2142BB2D-388C-48A7-A60C-34529557C2D2}"/>
    <cellStyle name="Percent 3 4 8 11 2" xfId="24586" xr:uid="{EE399B44-D4D4-47C3-BC6E-688ACF35A3AB}"/>
    <cellStyle name="Percent 3 4 8 11 3" xfId="42502" xr:uid="{ED52932E-3096-48CA-AC3D-6DEA61E134E0}"/>
    <cellStyle name="Percent 3 4 8 12" xfId="6695" xr:uid="{F99F36E4-DF47-47C8-AF70-4BC697B5D819}"/>
    <cellStyle name="Percent 3 4 8 12 2" xfId="24584" xr:uid="{CA0940E2-1290-438E-8E85-E4CC8491CB49}"/>
    <cellStyle name="Percent 3 4 8 12 3" xfId="42500" xr:uid="{F5FA0AAA-7FE1-4D48-A604-CB8FE03E6C26}"/>
    <cellStyle name="Percent 3 4 8 2" xfId="6698" xr:uid="{A712336B-2C23-41C7-94B5-3BD86A6D3328}"/>
    <cellStyle name="Percent 3 4 8 2 2" xfId="6699" xr:uid="{D9A53C31-7D91-40F3-A7ED-4362CB626DFB}"/>
    <cellStyle name="Percent 3 4 8 2 2 2" xfId="6700" xr:uid="{52FB331B-C4ED-4F64-949F-E75D054ACC3B}"/>
    <cellStyle name="Percent 3 4 8 2 2 2 2" xfId="24589" xr:uid="{1A4D0FED-FDEC-4305-ACB1-70EF0C47DE83}"/>
    <cellStyle name="Percent 3 4 8 2 2 2 3" xfId="42505" xr:uid="{F51463A9-8B4B-429F-A52A-9CFBB500EEB6}"/>
    <cellStyle name="Percent 3 4 8 2 2 3" xfId="24588" xr:uid="{A680400A-2429-41EB-AB3E-B75045C2125C}"/>
    <cellStyle name="Percent 3 4 8 2 2 4" xfId="42504" xr:uid="{1E04D675-4D4D-4DC9-95D3-80A13A293199}"/>
    <cellStyle name="Percent 3 4 8 2 3" xfId="6701" xr:uid="{821802F1-343F-417B-8D00-C05E0729BA18}"/>
    <cellStyle name="Percent 3 4 8 2 3 2" xfId="6702" xr:uid="{1E460CB8-9AA3-4AFA-87FE-203D98677F76}"/>
    <cellStyle name="Percent 3 4 8 2 3 2 2" xfId="24591" xr:uid="{EF5BAF06-C8AC-4A18-97A9-4881374855CC}"/>
    <cellStyle name="Percent 3 4 8 2 3 2 3" xfId="42507" xr:uid="{4D5C7DAF-3B52-4CE6-A1DF-A03A1AA7701A}"/>
    <cellStyle name="Percent 3 4 8 2 3 3" xfId="24590" xr:uid="{F1967E6E-CF91-43D4-8E7E-5E68309B1C40}"/>
    <cellStyle name="Percent 3 4 8 2 3 4" xfId="42506" xr:uid="{746D79AC-146E-4D5F-BEB5-5CC8E9083C09}"/>
    <cellStyle name="Percent 3 4 8 2 4" xfId="6703" xr:uid="{F8540D06-E3FF-4A2C-8425-4E1D4DBF0ACE}"/>
    <cellStyle name="Percent 3 4 8 2 4 2" xfId="24592" xr:uid="{91EC6C73-DE97-44BB-9A3F-A3FD234C99CD}"/>
    <cellStyle name="Percent 3 4 8 2 4 3" xfId="42508" xr:uid="{A28504B0-74C1-41BF-81F9-302D839517A8}"/>
    <cellStyle name="Percent 3 4 8 2 5" xfId="6704" xr:uid="{E12ECCB5-9177-47C7-A221-2A27DDAB77DE}"/>
    <cellStyle name="Percent 3 4 8 2 5 2" xfId="24593" xr:uid="{826D866D-001B-4DEC-88BE-BFDB227C84F8}"/>
    <cellStyle name="Percent 3 4 8 2 5 3" xfId="42509" xr:uid="{54718818-D298-4B8C-B50C-0D7C7E8F4F0C}"/>
    <cellStyle name="Percent 3 4 8 2 6" xfId="24587" xr:uid="{1FE39874-9AE6-43C5-9A7D-5BF0001CCEE6}"/>
    <cellStyle name="Percent 3 4 8 2 7" xfId="42503" xr:uid="{DBA6AC98-657D-4B37-BD07-7E2198DA54C1}"/>
    <cellStyle name="Percent 3 4 8 3" xfId="6705" xr:uid="{719B2211-501B-471A-9217-4D4747C0F36E}"/>
    <cellStyle name="Percent 3 4 8 3 2" xfId="6706" xr:uid="{683F9C65-1FC6-49E0-8E49-11E2A75D4335}"/>
    <cellStyle name="Percent 3 4 8 3 2 2" xfId="6707" xr:uid="{BC320DD3-9089-455C-B1DE-1CAEB4539097}"/>
    <cellStyle name="Percent 3 4 8 3 2 2 2" xfId="24596" xr:uid="{F268058E-D82B-47C5-9836-4CF46BA9DC9A}"/>
    <cellStyle name="Percent 3 4 8 3 2 2 3" xfId="42512" xr:uid="{A9C46B9C-ADED-430A-B6F1-5F729990E900}"/>
    <cellStyle name="Percent 3 4 8 3 2 3" xfId="24595" xr:uid="{8CE1DA7A-ED82-4874-9C5F-917080A0556D}"/>
    <cellStyle name="Percent 3 4 8 3 2 4" xfId="42511" xr:uid="{FE279252-B342-487F-B12F-43B057CC3C6A}"/>
    <cellStyle name="Percent 3 4 8 3 3" xfId="6708" xr:uid="{DC73F677-5ED3-4C4F-8568-69A201D4418A}"/>
    <cellStyle name="Percent 3 4 8 3 3 2" xfId="6709" xr:uid="{1ACC4FF8-A06C-4C4A-9EDC-4ECA4A0092FE}"/>
    <cellStyle name="Percent 3 4 8 3 3 2 2" xfId="24598" xr:uid="{973FFFF1-C04F-4FC8-804B-218BFDC29302}"/>
    <cellStyle name="Percent 3 4 8 3 3 2 3" xfId="42514" xr:uid="{1CABC6AC-DF2C-4841-87CC-6467FD4C6127}"/>
    <cellStyle name="Percent 3 4 8 3 3 3" xfId="24597" xr:uid="{5FFEB95D-3A99-4537-B0C3-CFCEF11CD6BC}"/>
    <cellStyle name="Percent 3 4 8 3 3 4" xfId="42513" xr:uid="{13F097DC-5D07-4B36-AE8D-1F9D63B2CC5C}"/>
    <cellStyle name="Percent 3 4 8 3 4" xfId="6710" xr:uid="{AB6EBD30-4CF3-4B43-BA11-25175DD96C0B}"/>
    <cellStyle name="Percent 3 4 8 3 4 2" xfId="24599" xr:uid="{D9386AFC-59DB-4A31-886B-8AB4BAD18523}"/>
    <cellStyle name="Percent 3 4 8 3 4 3" xfId="42515" xr:uid="{471AF24D-24D6-47BA-A25D-6EE62ED1D7B8}"/>
    <cellStyle name="Percent 3 4 8 3 5" xfId="24594" xr:uid="{40F4FF68-8B3A-4C49-B442-B483531B0D9A}"/>
    <cellStyle name="Percent 3 4 8 3 6" xfId="42510" xr:uid="{1F1F4661-4CBC-4CB9-88CC-81D39122F861}"/>
    <cellStyle name="Percent 3 4 8 4" xfId="6711" xr:uid="{350CC97B-88E8-4558-8C31-201854975839}"/>
    <cellStyle name="Percent 3 4 8 4 2" xfId="6712" xr:uid="{3EBFFB0B-AA9C-4562-8AE0-033C79F32069}"/>
    <cellStyle name="Percent 3 4 8 4 2 2" xfId="6713" xr:uid="{B9ED3152-1570-409E-9148-6BAF761FAD76}"/>
    <cellStyle name="Percent 3 4 8 4 2 2 2" xfId="24602" xr:uid="{D857BB11-A252-4254-AB5A-B14276FE0940}"/>
    <cellStyle name="Percent 3 4 8 4 2 2 3" xfId="42518" xr:uid="{2246BC01-D179-442D-9F2F-5D4780E61723}"/>
    <cellStyle name="Percent 3 4 8 4 2 3" xfId="24601" xr:uid="{7579D92B-5B17-4B10-9A5C-778876342DFA}"/>
    <cellStyle name="Percent 3 4 8 4 2 4" xfId="42517" xr:uid="{57118C07-CAC4-4D97-B8D3-C1D18DD337C9}"/>
    <cellStyle name="Percent 3 4 8 4 3" xfId="6714" xr:uid="{0FA9BE89-6CBB-416D-8D51-61792DBC5486}"/>
    <cellStyle name="Percent 3 4 8 4 3 2" xfId="6715" xr:uid="{4896D9F1-EC37-4913-8405-AB9027070E81}"/>
    <cellStyle name="Percent 3 4 8 4 3 2 2" xfId="24604" xr:uid="{19F412BD-E1B9-4F81-B4CD-A91C11ED3B7A}"/>
    <cellStyle name="Percent 3 4 8 4 3 2 3" xfId="42520" xr:uid="{63B67D08-D057-4618-993D-6DDE4B0A69BD}"/>
    <cellStyle name="Percent 3 4 8 4 3 3" xfId="24603" xr:uid="{22548D71-3BFA-4D15-B71D-89B2B4360E16}"/>
    <cellStyle name="Percent 3 4 8 4 3 4" xfId="42519" xr:uid="{D36A1AC3-4FAB-402C-9584-8AE6EBB95B75}"/>
    <cellStyle name="Percent 3 4 8 4 4" xfId="6716" xr:uid="{285A5439-81DB-4087-B2B1-38CB8EC211D7}"/>
    <cellStyle name="Percent 3 4 8 4 4 2" xfId="24605" xr:uid="{4D9FB43A-00AD-4E2D-B55C-501DDB2F0B7E}"/>
    <cellStyle name="Percent 3 4 8 4 4 3" xfId="42521" xr:uid="{71826757-8688-42DB-BDC1-76F9D01C29E9}"/>
    <cellStyle name="Percent 3 4 8 4 5" xfId="24600" xr:uid="{2B94087A-DE5E-4B25-BB0A-D9049030B908}"/>
    <cellStyle name="Percent 3 4 8 4 6" xfId="42516" xr:uid="{49857A6F-A90F-40BC-A244-D22E38523814}"/>
    <cellStyle name="Percent 3 4 8 5" xfId="6717" xr:uid="{E729702B-33F8-497F-A337-92215A045EC6}"/>
    <cellStyle name="Percent 3 4 8 5 2" xfId="6718" xr:uid="{42AB26EA-66C1-4D6C-9887-AF561E141231}"/>
    <cellStyle name="Percent 3 4 8 5 2 2" xfId="6719" xr:uid="{3D5BCB2A-4BD9-4EF1-AE15-79EE218EA156}"/>
    <cellStyle name="Percent 3 4 8 5 2 2 2" xfId="24608" xr:uid="{95F1D053-FCC5-422B-B2EA-6C38893196F1}"/>
    <cellStyle name="Percent 3 4 8 5 2 2 3" xfId="42524" xr:uid="{896B525A-545C-45B7-812F-9239350949A3}"/>
    <cellStyle name="Percent 3 4 8 5 2 3" xfId="24607" xr:uid="{E4C591D0-2066-462D-8724-F5922E0A2040}"/>
    <cellStyle name="Percent 3 4 8 5 2 4" xfId="42523" xr:uid="{71BA55D8-978E-4517-83C3-E2B148BC7587}"/>
    <cellStyle name="Percent 3 4 8 5 3" xfId="6720" xr:uid="{808E7801-3442-4D0C-9D27-2065A940FA13}"/>
    <cellStyle name="Percent 3 4 8 5 3 2" xfId="6721" xr:uid="{F7CDB57D-0B36-4972-AF3E-A8B4EB29AFB0}"/>
    <cellStyle name="Percent 3 4 8 5 3 2 2" xfId="24610" xr:uid="{CDDC640F-EE8A-4346-ABCD-4A777E490083}"/>
    <cellStyle name="Percent 3 4 8 5 3 2 3" xfId="42526" xr:uid="{F2845BBB-3D64-4E02-BF44-F009085863B6}"/>
    <cellStyle name="Percent 3 4 8 5 3 3" xfId="24609" xr:uid="{FB7CB654-A4E7-4A85-B62B-B8A48AC5591A}"/>
    <cellStyle name="Percent 3 4 8 5 3 4" xfId="42525" xr:uid="{D3352A9B-58AB-4FA0-ACBC-3C3DCD8F3B43}"/>
    <cellStyle name="Percent 3 4 8 5 4" xfId="6722" xr:uid="{651895CD-27FF-47C3-9730-1AA40077BAF5}"/>
    <cellStyle name="Percent 3 4 8 5 4 2" xfId="6723" xr:uid="{203111C5-CF0F-40AC-B9F0-56D0F86CD793}"/>
    <cellStyle name="Percent 3 4 8 5 4 2 2" xfId="24612" xr:uid="{73BD8F32-FAFB-4DD0-AB65-2D96F0FE98E7}"/>
    <cellStyle name="Percent 3 4 8 5 4 2 3" xfId="42528" xr:uid="{5B027C9C-AB8A-4CA0-ADFD-C1DE13867C7C}"/>
    <cellStyle name="Percent 3 4 8 5 4 3" xfId="24611" xr:uid="{FD87BADD-BCF7-4775-935D-48ABBF38D4BC}"/>
    <cellStyle name="Percent 3 4 8 5 4 4" xfId="42527" xr:uid="{1725F5D0-EBE6-42E3-9B09-61C837D55E3C}"/>
    <cellStyle name="Percent 3 4 8 5 5" xfId="6724" xr:uid="{64681474-72EC-4090-94F7-8EC70200766A}"/>
    <cellStyle name="Percent 3 4 8 5 5 2" xfId="24613" xr:uid="{4016C900-B096-44EA-BEDA-4B282A4053F6}"/>
    <cellStyle name="Percent 3 4 8 5 5 3" xfId="42529" xr:uid="{11909F74-45D5-4A0A-B40D-02A756B9039D}"/>
    <cellStyle name="Percent 3 4 8 5 6" xfId="24606" xr:uid="{3B5446D3-7666-4D35-988B-6C403448BA13}"/>
    <cellStyle name="Percent 3 4 8 5 7" xfId="42522" xr:uid="{4125BCD1-8C7F-4676-8FB6-669F986B7A7A}"/>
    <cellStyle name="Percent 3 4 8 6" xfId="6725" xr:uid="{AF951EDA-49F6-4716-99EB-149CECB9A69E}"/>
    <cellStyle name="Percent 3 4 8 6 2" xfId="6726" xr:uid="{6EAA8A57-0B63-40B0-B0AB-2994248BC790}"/>
    <cellStyle name="Percent 3 4 8 6 2 2" xfId="6727" xr:uid="{B88F359F-0BB7-43DC-B384-9AC16DBED5D9}"/>
    <cellStyle name="Percent 3 4 8 6 2 2 2" xfId="24616" xr:uid="{3D60E7DD-DFB8-4DA1-8AC3-4EC1194A1CAA}"/>
    <cellStyle name="Percent 3 4 8 6 2 2 3" xfId="42532" xr:uid="{38019584-EAAE-4221-B5EA-74D5419D5B81}"/>
    <cellStyle name="Percent 3 4 8 6 2 3" xfId="24615" xr:uid="{1C08C065-F5F3-4BCF-B5FA-A40072FA7A0A}"/>
    <cellStyle name="Percent 3 4 8 6 2 4" xfId="42531" xr:uid="{21CF8BB2-FF36-407D-B6EB-E72379D22410}"/>
    <cellStyle name="Percent 3 4 8 6 3" xfId="6728" xr:uid="{7B27F5DD-5C8F-4588-9C29-13B8EEA5FF3A}"/>
    <cellStyle name="Percent 3 4 8 6 3 2" xfId="6729" xr:uid="{39583089-46E4-452A-9BA0-E3923151AD0E}"/>
    <cellStyle name="Percent 3 4 8 6 3 2 2" xfId="24618" xr:uid="{8D67FD03-ED1D-48E4-8086-72B07E5B254E}"/>
    <cellStyle name="Percent 3 4 8 6 3 2 3" xfId="42534" xr:uid="{F33786A6-D0C3-4E21-834C-F2009E02C718}"/>
    <cellStyle name="Percent 3 4 8 6 3 3" xfId="24617" xr:uid="{C97D673C-E78A-4EF3-8EDB-B37425183A61}"/>
    <cellStyle name="Percent 3 4 8 6 3 4" xfId="42533" xr:uid="{456759AC-44E1-4F96-A178-7964F7E5A250}"/>
    <cellStyle name="Percent 3 4 8 6 4" xfId="6730" xr:uid="{E4E59E0D-0C1D-42F1-BF84-CBCA4ED0BB76}"/>
    <cellStyle name="Percent 3 4 8 6 4 2" xfId="24619" xr:uid="{55E30BEF-C2FB-4F65-92B9-2C1CFAD3505D}"/>
    <cellStyle name="Percent 3 4 8 6 4 3" xfId="42535" xr:uid="{568F7E22-6429-49ED-A11F-2213169A81C9}"/>
    <cellStyle name="Percent 3 4 8 6 5" xfId="24614" xr:uid="{C7EF490D-A8E9-44BF-934D-AA45E154095E}"/>
    <cellStyle name="Percent 3 4 8 6 6" xfId="42530" xr:uid="{9D9D536C-BEAF-41B0-A360-13DDD9548DD7}"/>
    <cellStyle name="Percent 3 4 8 7" xfId="6731" xr:uid="{B5536AA8-C36D-4B7D-BD1C-90A8D4509D84}"/>
    <cellStyle name="Percent 3 4 8 7 2" xfId="6732" xr:uid="{69B87A82-289C-4B0B-8976-D5CDE3722228}"/>
    <cellStyle name="Percent 3 4 8 7 2 2" xfId="24621" xr:uid="{C6914A68-31C2-4A62-AB1C-7A29A0BE7DFC}"/>
    <cellStyle name="Percent 3 4 8 7 2 3" xfId="42537" xr:uid="{6507C072-C7E7-4FC1-A144-3E7C38BF21DA}"/>
    <cellStyle name="Percent 3 4 8 7 3" xfId="24620" xr:uid="{B373A1C4-365C-40B5-938C-0DBA40B734F0}"/>
    <cellStyle name="Percent 3 4 8 7 4" xfId="42536" xr:uid="{C4C0346B-40E4-4B56-B4C4-2DF92618B604}"/>
    <cellStyle name="Percent 3 4 8 8" xfId="6733" xr:uid="{B84243D9-5F80-4D96-BE6F-4E2FAAE3B50E}"/>
    <cellStyle name="Percent 3 4 8 8 2" xfId="6734" xr:uid="{B4EA0536-EE05-4165-86BE-FBF2B819FAB2}"/>
    <cellStyle name="Percent 3 4 8 8 2 2" xfId="24623" xr:uid="{4BCE1513-5778-4440-8F86-A733219BA82D}"/>
    <cellStyle name="Percent 3 4 8 8 2 3" xfId="42539" xr:uid="{BBE19F14-7763-45F8-8BA2-EB1606BAB2C1}"/>
    <cellStyle name="Percent 3 4 8 8 3" xfId="24622" xr:uid="{9FF5E2EF-3F32-4415-A277-4BBC003929A6}"/>
    <cellStyle name="Percent 3 4 8 8 4" xfId="42538" xr:uid="{1068044F-FFD9-404C-BFFD-B7AC2123686A}"/>
    <cellStyle name="Percent 3 4 8 9" xfId="6735" xr:uid="{488C2427-F3C9-4077-B068-8A278C819965}"/>
    <cellStyle name="Percent 3 4 8 9 2" xfId="6736" xr:uid="{8868777C-E8B9-4A73-A90E-ADB98696D2F4}"/>
    <cellStyle name="Percent 3 4 8 9 2 2" xfId="24625" xr:uid="{E503C168-C9F1-46B7-A3D6-F670DDF50B8E}"/>
    <cellStyle name="Percent 3 4 8 9 2 3" xfId="42541" xr:uid="{3406A11B-0800-41D6-8497-ABF91760AF6A}"/>
    <cellStyle name="Percent 3 4 8 9 3" xfId="24624" xr:uid="{E2139EDD-39D1-42D4-86DF-59444FFB0F46}"/>
    <cellStyle name="Percent 3 4 8 9 4" xfId="42540" xr:uid="{A25C9114-81A1-43A5-86C9-4D99090429AC}"/>
    <cellStyle name="Percent 3 4 9" xfId="3359" xr:uid="{6F3055EB-E203-4E2A-8979-0D753075A85D}"/>
    <cellStyle name="Percent 3 4 9 10" xfId="6738" xr:uid="{6400439B-CE98-4310-8809-6DB44DF6D997}"/>
    <cellStyle name="Percent 3 4 9 10 2" xfId="24627" xr:uid="{B431BA69-C0E7-4355-85E2-62AE685CA7AE}"/>
    <cellStyle name="Percent 3 4 9 10 3" xfId="42543" xr:uid="{F2238101-7D3C-4882-9681-915C7BC6F03E}"/>
    <cellStyle name="Percent 3 4 9 11" xfId="6739" xr:uid="{B67DDB9F-B36D-42A5-84EC-B75323DA478B}"/>
    <cellStyle name="Percent 3 4 9 11 2" xfId="24628" xr:uid="{FBB07370-433D-4133-8625-754466392DA1}"/>
    <cellStyle name="Percent 3 4 9 11 3" xfId="42544" xr:uid="{D0016F50-0373-4143-863F-A4BF944FC9D7}"/>
    <cellStyle name="Percent 3 4 9 12" xfId="6737" xr:uid="{FFD2454A-4393-4479-980E-069B247F04AF}"/>
    <cellStyle name="Percent 3 4 9 12 2" xfId="24626" xr:uid="{BF553888-70E4-4817-90A6-AC3A4E5923FD}"/>
    <cellStyle name="Percent 3 4 9 12 3" xfId="42542" xr:uid="{02CE98A4-60B2-4506-9A19-19196783CD2F}"/>
    <cellStyle name="Percent 3 4 9 2" xfId="6740" xr:uid="{CB6320DD-102A-47B2-AD98-5BE9FEC93A35}"/>
    <cellStyle name="Percent 3 4 9 2 2" xfId="6741" xr:uid="{5EA16880-FA68-408E-AACC-AA5AB9991799}"/>
    <cellStyle name="Percent 3 4 9 2 2 2" xfId="6742" xr:uid="{B4B44AD6-6FB1-4844-A89E-CD038AC19575}"/>
    <cellStyle name="Percent 3 4 9 2 2 2 2" xfId="24631" xr:uid="{039B1355-1162-4C98-AB6F-22EB047A1C7A}"/>
    <cellStyle name="Percent 3 4 9 2 2 2 3" xfId="42547" xr:uid="{D3CE1585-A6D7-4C3C-8FD0-A4ADE17AEB90}"/>
    <cellStyle name="Percent 3 4 9 2 2 3" xfId="24630" xr:uid="{B28075F0-1A4C-4707-A874-4C3EF4FB5507}"/>
    <cellStyle name="Percent 3 4 9 2 2 4" xfId="42546" xr:uid="{4C03416D-6D51-40BD-AF35-345260C88FF7}"/>
    <cellStyle name="Percent 3 4 9 2 3" xfId="6743" xr:uid="{848844EA-019B-4C05-A0E8-62FB6E7AD534}"/>
    <cellStyle name="Percent 3 4 9 2 3 2" xfId="6744" xr:uid="{87795CF1-B123-45C5-BE99-15F814553528}"/>
    <cellStyle name="Percent 3 4 9 2 3 2 2" xfId="24633" xr:uid="{354A322A-C921-410A-91EA-9D20C4C4359F}"/>
    <cellStyle name="Percent 3 4 9 2 3 2 3" xfId="42549" xr:uid="{C53C2D1F-9764-42A5-8918-073559DFB2FB}"/>
    <cellStyle name="Percent 3 4 9 2 3 3" xfId="24632" xr:uid="{2E3B46E4-3F07-4F7B-B432-25B5AC904DE3}"/>
    <cellStyle name="Percent 3 4 9 2 3 4" xfId="42548" xr:uid="{73E0A36E-5A72-45CE-8A19-EF39F73FE934}"/>
    <cellStyle name="Percent 3 4 9 2 4" xfId="6745" xr:uid="{6902E616-37F1-4A2A-A06E-2F33214351BB}"/>
    <cellStyle name="Percent 3 4 9 2 4 2" xfId="24634" xr:uid="{62D450F6-5AE1-4A82-A6CB-15038A54E6E8}"/>
    <cellStyle name="Percent 3 4 9 2 4 3" xfId="42550" xr:uid="{60726D34-736C-4C28-9F0C-ABED708B9875}"/>
    <cellStyle name="Percent 3 4 9 2 5" xfId="6746" xr:uid="{0559DC77-2AFB-4742-BBA0-D0194D3D4E96}"/>
    <cellStyle name="Percent 3 4 9 2 5 2" xfId="24635" xr:uid="{3677B539-34B5-4355-B7B0-9D654DACA3BF}"/>
    <cellStyle name="Percent 3 4 9 2 5 3" xfId="42551" xr:uid="{B80F4CB0-9087-4DBF-8EC5-6A5F31850E77}"/>
    <cellStyle name="Percent 3 4 9 2 6" xfId="24629" xr:uid="{C6AA2103-45F8-44A2-928A-81457E97C39D}"/>
    <cellStyle name="Percent 3 4 9 2 7" xfId="42545" xr:uid="{1E6F42E3-DD0F-4ACB-8A7C-81C73E7E9034}"/>
    <cellStyle name="Percent 3 4 9 3" xfId="6747" xr:uid="{99DCC55E-B1B5-425A-88BA-CB7DB933D4C7}"/>
    <cellStyle name="Percent 3 4 9 3 2" xfId="6748" xr:uid="{5F6FFBEC-F671-4BCD-87ED-56A2016EE8F6}"/>
    <cellStyle name="Percent 3 4 9 3 2 2" xfId="6749" xr:uid="{B3C9EB0E-AD7A-41C8-8909-55D635848E39}"/>
    <cellStyle name="Percent 3 4 9 3 2 2 2" xfId="24638" xr:uid="{4683C51E-F1AC-4A0F-A56C-68383E797AF2}"/>
    <cellStyle name="Percent 3 4 9 3 2 2 3" xfId="42554" xr:uid="{D5884312-F704-4EA7-80B8-3AE69774035E}"/>
    <cellStyle name="Percent 3 4 9 3 2 3" xfId="24637" xr:uid="{451CD42B-FC27-4CAD-8633-D9F618A0D03F}"/>
    <cellStyle name="Percent 3 4 9 3 2 4" xfId="42553" xr:uid="{68D1F2F1-0D25-45BB-AC24-66534F91DE5B}"/>
    <cellStyle name="Percent 3 4 9 3 3" xfId="6750" xr:uid="{179FB14D-531E-4CE7-B9F6-3AA78AE2A422}"/>
    <cellStyle name="Percent 3 4 9 3 3 2" xfId="6751" xr:uid="{16FF95AB-E9F4-41CF-9F29-4BCE1D0FD09B}"/>
    <cellStyle name="Percent 3 4 9 3 3 2 2" xfId="24640" xr:uid="{659B249A-1504-49A4-AF9F-2E09F6CF3E54}"/>
    <cellStyle name="Percent 3 4 9 3 3 2 3" xfId="42556" xr:uid="{4F31DD4B-0D50-4B5E-B4BA-F34E3C8D2551}"/>
    <cellStyle name="Percent 3 4 9 3 3 3" xfId="24639" xr:uid="{E9B34F0D-9E02-4DD7-923D-4AAC4F40FB21}"/>
    <cellStyle name="Percent 3 4 9 3 3 4" xfId="42555" xr:uid="{6CCD38F3-14E5-47F1-9F81-4EC1832BE5C0}"/>
    <cellStyle name="Percent 3 4 9 3 4" xfId="6752" xr:uid="{0AB7FBCF-86DB-489B-BADB-928D760679C8}"/>
    <cellStyle name="Percent 3 4 9 3 4 2" xfId="24641" xr:uid="{074AFB90-892C-49B5-B789-E728083D81F6}"/>
    <cellStyle name="Percent 3 4 9 3 4 3" xfId="42557" xr:uid="{7555011B-67A4-4982-946D-B302F0E617F7}"/>
    <cellStyle name="Percent 3 4 9 3 5" xfId="24636" xr:uid="{9C81A615-98D7-4E81-A1A0-C0189A5EF3E2}"/>
    <cellStyle name="Percent 3 4 9 3 6" xfId="42552" xr:uid="{54B68EFA-3345-482F-B7BD-11070514F8AE}"/>
    <cellStyle name="Percent 3 4 9 4" xfId="6753" xr:uid="{34E5063A-3749-4689-AD8F-C9692A2E07F9}"/>
    <cellStyle name="Percent 3 4 9 4 2" xfId="6754" xr:uid="{57CABCB0-DC38-45A7-B827-960FD9ACEE7E}"/>
    <cellStyle name="Percent 3 4 9 4 2 2" xfId="6755" xr:uid="{9B379B51-AB4C-4138-8D30-9E57B42E63FF}"/>
    <cellStyle name="Percent 3 4 9 4 2 2 2" xfId="24644" xr:uid="{485DABD9-83C8-48D3-8606-B7E54BC1101F}"/>
    <cellStyle name="Percent 3 4 9 4 2 2 3" xfId="42560" xr:uid="{1D2161CC-D047-41EB-A563-0919D96CEF31}"/>
    <cellStyle name="Percent 3 4 9 4 2 3" xfId="24643" xr:uid="{2256160B-4CA1-4990-9303-C7D77AFD74B8}"/>
    <cellStyle name="Percent 3 4 9 4 2 4" xfId="42559" xr:uid="{2F901AE7-A72E-43E7-9149-D32D50E5C815}"/>
    <cellStyle name="Percent 3 4 9 4 3" xfId="6756" xr:uid="{91A0BF40-E477-4D13-96B8-729415B147C7}"/>
    <cellStyle name="Percent 3 4 9 4 3 2" xfId="6757" xr:uid="{BFC08AA0-A6F4-443B-98B6-190928232957}"/>
    <cellStyle name="Percent 3 4 9 4 3 2 2" xfId="24646" xr:uid="{89E3F452-7101-4813-BB40-1DB843E40219}"/>
    <cellStyle name="Percent 3 4 9 4 3 2 3" xfId="42562" xr:uid="{120556D3-80D4-44E5-81EC-3F0BB38F5A26}"/>
    <cellStyle name="Percent 3 4 9 4 3 3" xfId="24645" xr:uid="{9C8C28EF-E3EB-4E33-95AE-8DF26654C802}"/>
    <cellStyle name="Percent 3 4 9 4 3 4" xfId="42561" xr:uid="{0C834A23-FE87-46DF-B72F-B5FA38652E10}"/>
    <cellStyle name="Percent 3 4 9 4 4" xfId="6758" xr:uid="{F8F9699F-0660-403F-A888-B6BDC1A4889B}"/>
    <cellStyle name="Percent 3 4 9 4 4 2" xfId="24647" xr:uid="{9BB35615-CD81-4465-BCC0-66839BB0371F}"/>
    <cellStyle name="Percent 3 4 9 4 4 3" xfId="42563" xr:uid="{5D9638E4-8F66-4006-B11D-F7A50E208EA4}"/>
    <cellStyle name="Percent 3 4 9 4 5" xfId="24642" xr:uid="{018FA921-F54E-4D0C-A6C8-35E43B28EC4D}"/>
    <cellStyle name="Percent 3 4 9 4 6" xfId="42558" xr:uid="{770D677F-3592-4C3A-B5DE-063F7950DC75}"/>
    <cellStyle name="Percent 3 4 9 5" xfId="6759" xr:uid="{A6F000CB-595B-4FDF-818B-03C711D9E01D}"/>
    <cellStyle name="Percent 3 4 9 5 2" xfId="6760" xr:uid="{1EE2145E-F30C-4DE1-AD00-7C487F97B7CD}"/>
    <cellStyle name="Percent 3 4 9 5 2 2" xfId="6761" xr:uid="{050AF88F-6682-4F20-A5C3-E61384F2623D}"/>
    <cellStyle name="Percent 3 4 9 5 2 2 2" xfId="24650" xr:uid="{7808BE8C-0387-4A3A-BC36-B05B461A8C05}"/>
    <cellStyle name="Percent 3 4 9 5 2 2 3" xfId="42566" xr:uid="{F03839C7-98F3-4EC5-9E90-EE9C9FED07F3}"/>
    <cellStyle name="Percent 3 4 9 5 2 3" xfId="24649" xr:uid="{F9DE23EA-0C74-4FA9-92F8-62C219AD31B3}"/>
    <cellStyle name="Percent 3 4 9 5 2 4" xfId="42565" xr:uid="{38E61268-FAD4-4BCD-99A9-6CE331707647}"/>
    <cellStyle name="Percent 3 4 9 5 3" xfId="6762" xr:uid="{E3871CE2-2F24-4F63-A863-7029283C4B73}"/>
    <cellStyle name="Percent 3 4 9 5 3 2" xfId="6763" xr:uid="{A59D9820-59D3-4B77-8138-14A681A17C51}"/>
    <cellStyle name="Percent 3 4 9 5 3 2 2" xfId="24652" xr:uid="{AB6B026E-B28A-4908-8318-3ED2973BE64A}"/>
    <cellStyle name="Percent 3 4 9 5 3 2 3" xfId="42568" xr:uid="{262B17C5-85DE-4501-95AE-89864AA9BBC3}"/>
    <cellStyle name="Percent 3 4 9 5 3 3" xfId="24651" xr:uid="{A0656E3A-5ABB-4F61-968D-D8D45776BB06}"/>
    <cellStyle name="Percent 3 4 9 5 3 4" xfId="42567" xr:uid="{7A235304-58FD-4D40-8B96-8C0EBFFFB73A}"/>
    <cellStyle name="Percent 3 4 9 5 4" xfId="6764" xr:uid="{EA2085D0-AF08-41AD-969F-60C50C145B12}"/>
    <cellStyle name="Percent 3 4 9 5 4 2" xfId="6765" xr:uid="{884FC69D-AE8A-4D0F-8B39-440960ADDF15}"/>
    <cellStyle name="Percent 3 4 9 5 4 2 2" xfId="24654" xr:uid="{C29A7527-6BCA-44EA-BA5F-016676DF8108}"/>
    <cellStyle name="Percent 3 4 9 5 4 2 3" xfId="42570" xr:uid="{E128C0F0-8F9E-4848-AB69-10021819D945}"/>
    <cellStyle name="Percent 3 4 9 5 4 3" xfId="24653" xr:uid="{BF8F9BB2-B786-4C27-B48F-96007B905FD4}"/>
    <cellStyle name="Percent 3 4 9 5 4 4" xfId="42569" xr:uid="{3E53494B-1C0B-46B4-8C08-3237E3D7C8EC}"/>
    <cellStyle name="Percent 3 4 9 5 5" xfId="6766" xr:uid="{6DDF605E-5F37-4123-A052-5697755E0589}"/>
    <cellStyle name="Percent 3 4 9 5 5 2" xfId="24655" xr:uid="{75BC0F9D-AA67-40BF-BA10-F0F65642F1EC}"/>
    <cellStyle name="Percent 3 4 9 5 5 3" xfId="42571" xr:uid="{81A477F2-B9A0-41D8-94F6-C2A5B0C2964F}"/>
    <cellStyle name="Percent 3 4 9 5 6" xfId="24648" xr:uid="{F1E09DAE-8BB3-4EAB-873E-56A48AD91C48}"/>
    <cellStyle name="Percent 3 4 9 5 7" xfId="42564" xr:uid="{053DFA0F-9024-4810-8829-F0967457343F}"/>
    <cellStyle name="Percent 3 4 9 6" xfId="6767" xr:uid="{C55A23A1-7507-43AF-90FA-B390056C50F7}"/>
    <cellStyle name="Percent 3 4 9 6 2" xfId="6768" xr:uid="{D22B55CF-B194-4611-8330-C5CC291EDD3C}"/>
    <cellStyle name="Percent 3 4 9 6 2 2" xfId="6769" xr:uid="{83C28D44-56AF-4D97-9609-25D32B64F368}"/>
    <cellStyle name="Percent 3 4 9 6 2 2 2" xfId="24658" xr:uid="{125A6BD0-0737-4B50-82E3-94806D354297}"/>
    <cellStyle name="Percent 3 4 9 6 2 2 3" xfId="42574" xr:uid="{419098F5-8E02-4CD9-BA4B-F8B3ED5A6BA1}"/>
    <cellStyle name="Percent 3 4 9 6 2 3" xfId="24657" xr:uid="{365C5C9F-B545-4A7D-B121-0E06D7CCAAFA}"/>
    <cellStyle name="Percent 3 4 9 6 2 4" xfId="42573" xr:uid="{219F081A-6906-42BA-A861-728F93345663}"/>
    <cellStyle name="Percent 3 4 9 6 3" xfId="6770" xr:uid="{E5152702-B21C-4BF1-B8B0-2AFC4375FC62}"/>
    <cellStyle name="Percent 3 4 9 6 3 2" xfId="6771" xr:uid="{7B90878C-CB98-4CA4-A7BC-1BA58D240901}"/>
    <cellStyle name="Percent 3 4 9 6 3 2 2" xfId="24660" xr:uid="{95201507-441B-4453-B080-2C973299F2FF}"/>
    <cellStyle name="Percent 3 4 9 6 3 2 3" xfId="42576" xr:uid="{0D000D3F-C646-4626-B560-AB31F070C87D}"/>
    <cellStyle name="Percent 3 4 9 6 3 3" xfId="24659" xr:uid="{36A3CB3B-5A90-4429-8A9D-733D8CC2989A}"/>
    <cellStyle name="Percent 3 4 9 6 3 4" xfId="42575" xr:uid="{F873BDE3-586A-491D-BF54-C5ED22AFFA8F}"/>
    <cellStyle name="Percent 3 4 9 6 4" xfId="6772" xr:uid="{6BAEE35C-02E0-4C34-849F-BD9ADE34FE8B}"/>
    <cellStyle name="Percent 3 4 9 6 4 2" xfId="24661" xr:uid="{C2C46805-77C9-43F5-AA4B-3C4493D318EE}"/>
    <cellStyle name="Percent 3 4 9 6 4 3" xfId="42577" xr:uid="{B2B62C6E-AA6B-4F2C-B8A4-A453D357413E}"/>
    <cellStyle name="Percent 3 4 9 6 5" xfId="24656" xr:uid="{A7E370C0-5B96-4142-90FA-84F0A8FF7094}"/>
    <cellStyle name="Percent 3 4 9 6 6" xfId="42572" xr:uid="{4E3B087F-B60E-4DEA-84E8-7E4A63B68B11}"/>
    <cellStyle name="Percent 3 4 9 7" xfId="6773" xr:uid="{8753D5D4-3050-4CD9-9551-EE7D10F92EFA}"/>
    <cellStyle name="Percent 3 4 9 7 2" xfId="6774" xr:uid="{9E38090C-FA52-4815-8CAF-B8488D576A80}"/>
    <cellStyle name="Percent 3 4 9 7 2 2" xfId="24663" xr:uid="{5E69EBF3-0E9B-4E94-9702-54ABC657272C}"/>
    <cellStyle name="Percent 3 4 9 7 2 3" xfId="42579" xr:uid="{8C48A03F-60C2-44DB-96F5-A121F97C4A74}"/>
    <cellStyle name="Percent 3 4 9 7 3" xfId="24662" xr:uid="{D376DF33-2C13-4EF3-B272-A68C8FB56B61}"/>
    <cellStyle name="Percent 3 4 9 7 4" xfId="42578" xr:uid="{8377EE7A-704A-485C-964B-755707D7420B}"/>
    <cellStyle name="Percent 3 4 9 8" xfId="6775" xr:uid="{697B4959-6E25-400D-BA07-9B35BD7D2018}"/>
    <cellStyle name="Percent 3 4 9 8 2" xfId="6776" xr:uid="{606F49C6-3742-409D-8736-AA02AF99AA84}"/>
    <cellStyle name="Percent 3 4 9 8 2 2" xfId="24665" xr:uid="{2CD4F275-E491-4F4B-9593-002AEAFFBBBF}"/>
    <cellStyle name="Percent 3 4 9 8 2 3" xfId="42581" xr:uid="{BDEFE77E-25E3-4986-9A69-53E3914FD116}"/>
    <cellStyle name="Percent 3 4 9 8 3" xfId="24664" xr:uid="{75316015-6E5C-4BEF-A49D-B0433DF7B152}"/>
    <cellStyle name="Percent 3 4 9 8 4" xfId="42580" xr:uid="{A4FA0DB1-6652-4831-B9B1-68EC1C466E30}"/>
    <cellStyle name="Percent 3 4 9 9" xfId="6777" xr:uid="{29100AE0-3B31-4C7F-B6D8-A1032F632CD0}"/>
    <cellStyle name="Percent 3 4 9 9 2" xfId="6778" xr:uid="{416050D5-25FD-4FD5-B937-EC5AF1227DB6}"/>
    <cellStyle name="Percent 3 4 9 9 2 2" xfId="24667" xr:uid="{2D31CA74-12D4-4A98-978C-D2C4791B1A76}"/>
    <cellStyle name="Percent 3 4 9 9 2 3" xfId="42583" xr:uid="{0EEEAA6E-DD6B-4A64-91CD-F0D31B838170}"/>
    <cellStyle name="Percent 3 4 9 9 3" xfId="24666" xr:uid="{D3388FA8-071B-4343-B9AF-5DF7D2436D5D}"/>
    <cellStyle name="Percent 3 4 9 9 4" xfId="42582" xr:uid="{ABBAE3EC-B2B1-497A-9A49-928E9E0DA525}"/>
    <cellStyle name="Percent 3 5" xfId="827" xr:uid="{89D0AFA2-9C45-428F-9722-F7D85ED0775A}"/>
    <cellStyle name="Percent 3 5 10" xfId="3360" xr:uid="{326791C8-F0D7-4743-B076-F378832C2112}"/>
    <cellStyle name="Percent 3 5 10 10" xfId="6781" xr:uid="{C6609EEB-614E-4576-9E6A-6FC5F2CFDFA4}"/>
    <cellStyle name="Percent 3 5 10 10 2" xfId="24670" xr:uid="{3C48100F-DCDD-4189-90C8-006FF71F3C70}"/>
    <cellStyle name="Percent 3 5 10 10 3" xfId="42586" xr:uid="{BAEB6AD0-6D57-4E3D-A881-4450CD6355B9}"/>
    <cellStyle name="Percent 3 5 10 11" xfId="6782" xr:uid="{562A604D-8249-4A25-B432-0856EB94C7E2}"/>
    <cellStyle name="Percent 3 5 10 11 2" xfId="24671" xr:uid="{C89A1A5E-FFD5-4A70-A90D-61AACA423CB8}"/>
    <cellStyle name="Percent 3 5 10 11 3" xfId="42587" xr:uid="{2CC91BAD-A22A-41A7-A5EB-373F6401274F}"/>
    <cellStyle name="Percent 3 5 10 12" xfId="6780" xr:uid="{A0963BE0-AE92-4555-99A2-4426AD981E25}"/>
    <cellStyle name="Percent 3 5 10 12 2" xfId="24669" xr:uid="{136405C2-A7A7-4AEC-88ED-5F23F0398EBF}"/>
    <cellStyle name="Percent 3 5 10 12 3" xfId="42585" xr:uid="{69748ADD-39E8-4F75-B5F4-1A62DFA7DB9E}"/>
    <cellStyle name="Percent 3 5 10 2" xfId="6783" xr:uid="{21C328B2-6C55-473D-951F-5AE41D69CA34}"/>
    <cellStyle name="Percent 3 5 10 2 2" xfId="6784" xr:uid="{86E350A4-240C-49D4-9EEA-02D46887925C}"/>
    <cellStyle name="Percent 3 5 10 2 2 2" xfId="6785" xr:uid="{E1FFD05B-DF12-4187-A3FD-E31E0F874138}"/>
    <cellStyle name="Percent 3 5 10 2 2 2 2" xfId="24674" xr:uid="{B3084EA4-027B-462D-9B59-4EB6529EDA95}"/>
    <cellStyle name="Percent 3 5 10 2 2 2 3" xfId="42590" xr:uid="{782B7660-7A4F-4F7A-BC24-F4FE4B93E51A}"/>
    <cellStyle name="Percent 3 5 10 2 2 3" xfId="24673" xr:uid="{B48FC492-C043-4BB5-9398-F3AEA9FC30C3}"/>
    <cellStyle name="Percent 3 5 10 2 2 4" xfId="42589" xr:uid="{231F2D65-C347-42F2-90DB-6B37C70432FA}"/>
    <cellStyle name="Percent 3 5 10 2 3" xfId="6786" xr:uid="{F02EC61A-E548-4F85-A277-265AEF570CB4}"/>
    <cellStyle name="Percent 3 5 10 2 3 2" xfId="6787" xr:uid="{D17B6A96-12DD-4296-964D-8E908672EDCD}"/>
    <cellStyle name="Percent 3 5 10 2 3 2 2" xfId="24676" xr:uid="{98737DDD-95BE-47E4-81C4-94F2934B083F}"/>
    <cellStyle name="Percent 3 5 10 2 3 2 3" xfId="42592" xr:uid="{D21FE514-448E-4457-99ED-0148ED3199A7}"/>
    <cellStyle name="Percent 3 5 10 2 3 3" xfId="24675" xr:uid="{379C4B58-BCA4-45C9-9022-E867B4DE8FE8}"/>
    <cellStyle name="Percent 3 5 10 2 3 4" xfId="42591" xr:uid="{5E3D4636-16E2-457D-82DD-C19B9AA744DF}"/>
    <cellStyle name="Percent 3 5 10 2 4" xfId="6788" xr:uid="{C8B4E954-5703-4737-8587-EBC48CB19474}"/>
    <cellStyle name="Percent 3 5 10 2 4 2" xfId="24677" xr:uid="{90636DE0-347D-4355-B1A7-7520FFE4B213}"/>
    <cellStyle name="Percent 3 5 10 2 4 3" xfId="42593" xr:uid="{8F58EA54-7DC8-4673-8600-640BCB01FF82}"/>
    <cellStyle name="Percent 3 5 10 2 5" xfId="6789" xr:uid="{5B7267A4-CEFC-443E-A01A-2E48F35217DD}"/>
    <cellStyle name="Percent 3 5 10 2 5 2" xfId="24678" xr:uid="{9DC832B9-3273-4CA2-8BC2-65C90DB256B4}"/>
    <cellStyle name="Percent 3 5 10 2 5 3" xfId="42594" xr:uid="{6E590FB2-016F-4C40-ABB7-C64AB8BD3254}"/>
    <cellStyle name="Percent 3 5 10 2 6" xfId="24672" xr:uid="{F59918EC-C88A-4B90-8EB6-D19398BC8F28}"/>
    <cellStyle name="Percent 3 5 10 2 7" xfId="42588" xr:uid="{005133DF-A83E-4004-BEA5-0B5B5EC44359}"/>
    <cellStyle name="Percent 3 5 10 3" xfId="6790" xr:uid="{89152950-039D-4DF1-B318-07D9C93A04D9}"/>
    <cellStyle name="Percent 3 5 10 3 2" xfId="6791" xr:uid="{8404C691-0CD2-4382-9002-88279B11D593}"/>
    <cellStyle name="Percent 3 5 10 3 2 2" xfId="6792" xr:uid="{0284D1B8-0CE6-4080-970B-778AA07A5755}"/>
    <cellStyle name="Percent 3 5 10 3 2 2 2" xfId="24681" xr:uid="{BFED9C4D-686A-4E66-B850-E6D2685A5059}"/>
    <cellStyle name="Percent 3 5 10 3 2 2 3" xfId="42597" xr:uid="{669E2319-9925-44A5-B07B-6EF5FA26D262}"/>
    <cellStyle name="Percent 3 5 10 3 2 3" xfId="24680" xr:uid="{B345CEFE-7C8F-428D-8B59-F3749535F4AF}"/>
    <cellStyle name="Percent 3 5 10 3 2 4" xfId="42596" xr:uid="{137A767F-C041-4A21-9BEF-EB1401FEDACF}"/>
    <cellStyle name="Percent 3 5 10 3 3" xfId="6793" xr:uid="{B3EE4C33-8432-4784-8022-8DBF71694618}"/>
    <cellStyle name="Percent 3 5 10 3 3 2" xfId="6794" xr:uid="{A8BA4C23-E019-4DC1-8F63-B1183A691930}"/>
    <cellStyle name="Percent 3 5 10 3 3 2 2" xfId="24683" xr:uid="{C1FD4C5D-3501-4E69-98AF-9A2417A04F8D}"/>
    <cellStyle name="Percent 3 5 10 3 3 2 3" xfId="42599" xr:uid="{A8393B58-4F3E-4E82-9A62-172B4DC32B8C}"/>
    <cellStyle name="Percent 3 5 10 3 3 3" xfId="24682" xr:uid="{365D4F35-31F2-468E-9015-AD514F1CEF72}"/>
    <cellStyle name="Percent 3 5 10 3 3 4" xfId="42598" xr:uid="{10D6795B-5F10-4520-857B-BB355A7E01FF}"/>
    <cellStyle name="Percent 3 5 10 3 4" xfId="6795" xr:uid="{CAE03FBC-3349-405F-9FF3-1A325889A78D}"/>
    <cellStyle name="Percent 3 5 10 3 4 2" xfId="24684" xr:uid="{13CDCD36-4C6D-40AC-A066-07B544D4787A}"/>
    <cellStyle name="Percent 3 5 10 3 4 3" xfId="42600" xr:uid="{8CCBEFA4-4082-4043-B528-F9FB13BF6FC1}"/>
    <cellStyle name="Percent 3 5 10 3 5" xfId="24679" xr:uid="{726C23F5-7C0E-4647-8DE8-4F8FE7381D58}"/>
    <cellStyle name="Percent 3 5 10 3 6" xfId="42595" xr:uid="{F8B1B62C-52C9-43D3-A74D-CFE8B7E0DEFD}"/>
    <cellStyle name="Percent 3 5 10 4" xfId="6796" xr:uid="{572103B5-8283-4E4B-84B1-B8B69FB2C8B0}"/>
    <cellStyle name="Percent 3 5 10 4 2" xfId="6797" xr:uid="{63F4A021-DBB2-442F-8BD1-3E63EBCB2F3E}"/>
    <cellStyle name="Percent 3 5 10 4 2 2" xfId="6798" xr:uid="{7A8ABFDB-DFDB-4522-9ABB-243E949543B4}"/>
    <cellStyle name="Percent 3 5 10 4 2 2 2" xfId="24687" xr:uid="{43FF888B-0BB5-40C4-9C9F-6B49E4FFB28F}"/>
    <cellStyle name="Percent 3 5 10 4 2 2 3" xfId="42603" xr:uid="{A18CD7AC-2C64-4F40-8CB6-77A288A206E7}"/>
    <cellStyle name="Percent 3 5 10 4 2 3" xfId="24686" xr:uid="{76149A0D-70DD-4F09-87CA-FE2707085F8A}"/>
    <cellStyle name="Percent 3 5 10 4 2 4" xfId="42602" xr:uid="{F737719A-8812-465E-B1C9-3E6FEB3A4120}"/>
    <cellStyle name="Percent 3 5 10 4 3" xfId="6799" xr:uid="{9AF820C0-F196-4527-8FC7-6541F283016E}"/>
    <cellStyle name="Percent 3 5 10 4 3 2" xfId="6800" xr:uid="{314A9C24-7392-43CD-8E1E-A5833CC237D6}"/>
    <cellStyle name="Percent 3 5 10 4 3 2 2" xfId="24689" xr:uid="{1E0D87D9-1783-4B75-9925-B5901025ED3A}"/>
    <cellStyle name="Percent 3 5 10 4 3 2 3" xfId="42605" xr:uid="{06E647B6-CBBF-47D7-BF55-ACD79DBE984C}"/>
    <cellStyle name="Percent 3 5 10 4 3 3" xfId="24688" xr:uid="{46D42FF4-3A68-4B51-874E-68DBE2E2981F}"/>
    <cellStyle name="Percent 3 5 10 4 3 4" xfId="42604" xr:uid="{8A03DA73-0FDA-499F-A481-69EF0951BF7E}"/>
    <cellStyle name="Percent 3 5 10 4 4" xfId="6801" xr:uid="{1009F352-6576-4233-A4DE-B8BA6FE84DE5}"/>
    <cellStyle name="Percent 3 5 10 4 4 2" xfId="24690" xr:uid="{BB30EFA2-4211-4AA6-ADF6-B33DEA237AF6}"/>
    <cellStyle name="Percent 3 5 10 4 4 3" xfId="42606" xr:uid="{629C3315-92DF-45DD-B8DC-0F4B7A020C1A}"/>
    <cellStyle name="Percent 3 5 10 4 5" xfId="24685" xr:uid="{8B90A852-61C3-407E-9E8A-3A6A240CA1E6}"/>
    <cellStyle name="Percent 3 5 10 4 6" xfId="42601" xr:uid="{7181DC5F-64C6-4FB4-B4C7-01CCCDBEA1BC}"/>
    <cellStyle name="Percent 3 5 10 5" xfId="6802" xr:uid="{602D26B0-4078-49B8-B8C3-5512981127BE}"/>
    <cellStyle name="Percent 3 5 10 5 2" xfId="6803" xr:uid="{ABA16556-C080-4EF3-A59C-B964F3CD272B}"/>
    <cellStyle name="Percent 3 5 10 5 2 2" xfId="6804" xr:uid="{A57C6AA1-1E35-4209-B01D-9FFEFDA53F95}"/>
    <cellStyle name="Percent 3 5 10 5 2 2 2" xfId="24693" xr:uid="{C051CABB-4CD4-46C5-B462-47E88666AF84}"/>
    <cellStyle name="Percent 3 5 10 5 2 2 3" xfId="42609" xr:uid="{60B10D8B-E0B2-4B79-A452-F5A351908244}"/>
    <cellStyle name="Percent 3 5 10 5 2 3" xfId="24692" xr:uid="{69351478-1ED4-48B3-9515-3568298885D6}"/>
    <cellStyle name="Percent 3 5 10 5 2 4" xfId="42608" xr:uid="{561F3F4C-00D1-40C7-9322-DF4A5D2AE8E2}"/>
    <cellStyle name="Percent 3 5 10 5 3" xfId="6805" xr:uid="{0E777689-8806-4B67-9457-450E9879B175}"/>
    <cellStyle name="Percent 3 5 10 5 3 2" xfId="6806" xr:uid="{5FE06F6C-D135-40B4-802E-7A0B5F8D95D2}"/>
    <cellStyle name="Percent 3 5 10 5 3 2 2" xfId="24695" xr:uid="{E51B247B-F026-48EA-AED4-CB5DA23C34EE}"/>
    <cellStyle name="Percent 3 5 10 5 3 2 3" xfId="42611" xr:uid="{D1B2F37B-1168-4CA1-8E81-1AB9D516B0E5}"/>
    <cellStyle name="Percent 3 5 10 5 3 3" xfId="24694" xr:uid="{C81A76B9-7A22-47D5-9BAE-2F817B145545}"/>
    <cellStyle name="Percent 3 5 10 5 3 4" xfId="42610" xr:uid="{7F7BAC00-AAC3-487F-97A6-B32A3B74DFE0}"/>
    <cellStyle name="Percent 3 5 10 5 4" xfId="6807" xr:uid="{39245FE9-6F26-4E63-A0B8-D5559C88E867}"/>
    <cellStyle name="Percent 3 5 10 5 4 2" xfId="6808" xr:uid="{1403742D-FC9E-415C-AA8C-6A133E53CF14}"/>
    <cellStyle name="Percent 3 5 10 5 4 2 2" xfId="24697" xr:uid="{E77F976B-1E13-42E3-9E98-5A887F1ACD2A}"/>
    <cellStyle name="Percent 3 5 10 5 4 2 3" xfId="42613" xr:uid="{1BCA5D0E-CD6D-4596-ACF6-9367790FFD0D}"/>
    <cellStyle name="Percent 3 5 10 5 4 3" xfId="24696" xr:uid="{D6E7B082-B52F-4924-A8A7-6BB4C3AE8FAA}"/>
    <cellStyle name="Percent 3 5 10 5 4 4" xfId="42612" xr:uid="{56C71B23-F729-4018-BBA0-866A61E373D2}"/>
    <cellStyle name="Percent 3 5 10 5 5" xfId="6809" xr:uid="{E08A04FC-009F-41D6-BBD9-C7A37D4BB02C}"/>
    <cellStyle name="Percent 3 5 10 5 5 2" xfId="24698" xr:uid="{5AD78E24-905B-4329-A64D-5FA33DD6D974}"/>
    <cellStyle name="Percent 3 5 10 5 5 3" xfId="42614" xr:uid="{1CBF5FE7-4383-497A-8E7A-27CE6148D355}"/>
    <cellStyle name="Percent 3 5 10 5 6" xfId="24691" xr:uid="{746FD339-4D86-41D8-9C0E-B2AE3C1F5665}"/>
    <cellStyle name="Percent 3 5 10 5 7" xfId="42607" xr:uid="{CAD01934-719A-4424-884C-060DFEA1AEF4}"/>
    <cellStyle name="Percent 3 5 10 6" xfId="6810" xr:uid="{6901A4C2-4CC4-4463-BD3C-56723A891558}"/>
    <cellStyle name="Percent 3 5 10 6 2" xfId="6811" xr:uid="{0F9AE68C-E4AB-45D7-93EE-F05DE0967D25}"/>
    <cellStyle name="Percent 3 5 10 6 2 2" xfId="6812" xr:uid="{410BEE4A-2B1D-408D-BCC9-00D3055B58CE}"/>
    <cellStyle name="Percent 3 5 10 6 2 2 2" xfId="24701" xr:uid="{C3CB4ABF-B2E7-4C69-A07B-163981BB6735}"/>
    <cellStyle name="Percent 3 5 10 6 2 2 3" xfId="42617" xr:uid="{9A03B10A-1451-4156-AA63-26D676167775}"/>
    <cellStyle name="Percent 3 5 10 6 2 3" xfId="24700" xr:uid="{A552E890-456A-4AF7-AA09-52AEFF102C35}"/>
    <cellStyle name="Percent 3 5 10 6 2 4" xfId="42616" xr:uid="{5590A984-0A9E-4FC9-A9B7-966B76084FC1}"/>
    <cellStyle name="Percent 3 5 10 6 3" xfId="6813" xr:uid="{3A43AD1E-97AB-4884-A096-5C7A77DF735D}"/>
    <cellStyle name="Percent 3 5 10 6 3 2" xfId="6814" xr:uid="{CEFC9C9E-54F9-4DD8-B60B-47EA6BA42BDC}"/>
    <cellStyle name="Percent 3 5 10 6 3 2 2" xfId="24703" xr:uid="{753E75B0-9512-4119-998B-C67E1C680F41}"/>
    <cellStyle name="Percent 3 5 10 6 3 2 3" xfId="42619" xr:uid="{B72A1203-08F9-4BB2-9800-C792B361E1E1}"/>
    <cellStyle name="Percent 3 5 10 6 3 3" xfId="24702" xr:uid="{F71D3691-A551-4AB3-9C1A-76FBE69D0FB8}"/>
    <cellStyle name="Percent 3 5 10 6 3 4" xfId="42618" xr:uid="{B0F55CDE-F0B0-423B-B12F-701500A55E23}"/>
    <cellStyle name="Percent 3 5 10 6 4" xfId="6815" xr:uid="{C73C08B1-6114-4BC5-9817-274CDEF8DD3A}"/>
    <cellStyle name="Percent 3 5 10 6 4 2" xfId="24704" xr:uid="{6D318C3B-5389-4490-9E3B-11A883051B1B}"/>
    <cellStyle name="Percent 3 5 10 6 4 3" xfId="42620" xr:uid="{91588BD7-BB17-4E2B-8E93-24F8160CFF16}"/>
    <cellStyle name="Percent 3 5 10 6 5" xfId="24699" xr:uid="{1474BCD6-ACD8-46CA-B0CC-5C7318D16539}"/>
    <cellStyle name="Percent 3 5 10 6 6" xfId="42615" xr:uid="{280BF046-A7D9-4214-AB16-65FCD45E7C3A}"/>
    <cellStyle name="Percent 3 5 10 7" xfId="6816" xr:uid="{DDAF7C27-8496-419F-8F21-2CDB1D2A71C0}"/>
    <cellStyle name="Percent 3 5 10 7 2" xfId="6817" xr:uid="{BE35C718-94D0-4FBA-A7AD-976CF18EE81D}"/>
    <cellStyle name="Percent 3 5 10 7 2 2" xfId="24706" xr:uid="{B975DD79-50E4-4D84-8D39-E84B9926656A}"/>
    <cellStyle name="Percent 3 5 10 7 2 3" xfId="42622" xr:uid="{4A3ED5EB-C31D-4229-8CB5-E402B9F98666}"/>
    <cellStyle name="Percent 3 5 10 7 3" xfId="24705" xr:uid="{3EED6EE3-B714-4052-AB09-461846F38203}"/>
    <cellStyle name="Percent 3 5 10 7 4" xfId="42621" xr:uid="{BD1B3B59-C1B3-4ACE-8278-3074F007D354}"/>
    <cellStyle name="Percent 3 5 10 8" xfId="6818" xr:uid="{9D2B81B6-D8B8-4CD5-A957-043CA5811E8D}"/>
    <cellStyle name="Percent 3 5 10 8 2" xfId="6819" xr:uid="{CB55BD61-F36B-402E-BD81-0B0735AFB90B}"/>
    <cellStyle name="Percent 3 5 10 8 2 2" xfId="24708" xr:uid="{7E08E3E1-8B38-4324-8FB3-0C5295C95AE2}"/>
    <cellStyle name="Percent 3 5 10 8 2 3" xfId="42624" xr:uid="{E4DA6FE2-2AE1-46D5-AD88-6445622EF148}"/>
    <cellStyle name="Percent 3 5 10 8 3" xfId="24707" xr:uid="{229564A4-D5D7-4584-BAF9-0833A7B448D4}"/>
    <cellStyle name="Percent 3 5 10 8 4" xfId="42623" xr:uid="{FA554B94-F544-44F1-9D3A-704737C62440}"/>
    <cellStyle name="Percent 3 5 10 9" xfId="6820" xr:uid="{69DC8FF4-61BD-48C9-91C9-C221DFE96FD2}"/>
    <cellStyle name="Percent 3 5 10 9 2" xfId="6821" xr:uid="{C9391BBC-ED89-4995-BF47-29787302DA00}"/>
    <cellStyle name="Percent 3 5 10 9 2 2" xfId="24710" xr:uid="{899F13B1-7538-4F04-9E44-0D55C1CAEEAD}"/>
    <cellStyle name="Percent 3 5 10 9 2 3" xfId="42626" xr:uid="{1C304A47-F8B0-4C44-875E-B3B1680B8EC0}"/>
    <cellStyle name="Percent 3 5 10 9 3" xfId="24709" xr:uid="{C9D2A008-381D-4FBF-AC44-7843271DA68D}"/>
    <cellStyle name="Percent 3 5 10 9 4" xfId="42625" xr:uid="{5BB8C0E1-73C5-4220-9DD8-5AB4CC4FC2A2}"/>
    <cellStyle name="Percent 3 5 11" xfId="3361" xr:uid="{DD3B23AE-5127-4DCD-B492-034360E5C2DE}"/>
    <cellStyle name="Percent 3 5 11 10" xfId="6823" xr:uid="{4C7E3FC0-24D4-4510-8CDB-50BA17A46059}"/>
    <cellStyle name="Percent 3 5 11 10 2" xfId="24712" xr:uid="{9B00D973-AF02-40FE-A043-B9131B65F272}"/>
    <cellStyle name="Percent 3 5 11 10 3" xfId="42628" xr:uid="{88DDE306-6803-42EB-AC4C-F596326E6680}"/>
    <cellStyle name="Percent 3 5 11 11" xfId="6824" xr:uid="{9F6B490B-8D6B-4184-BF0A-188EE36F3E1F}"/>
    <cellStyle name="Percent 3 5 11 11 2" xfId="24713" xr:uid="{7DD27B57-1894-4359-984F-E7D0A0D56AC3}"/>
    <cellStyle name="Percent 3 5 11 11 3" xfId="42629" xr:uid="{D0BC2A1D-46BE-4A5A-8984-32EAFA774C78}"/>
    <cellStyle name="Percent 3 5 11 12" xfId="6822" xr:uid="{F25AC773-F2AD-445F-A728-FD9A10176392}"/>
    <cellStyle name="Percent 3 5 11 12 2" xfId="24711" xr:uid="{E1FCF4E4-E7AF-4CB7-9491-5A05A66044A2}"/>
    <cellStyle name="Percent 3 5 11 12 3" xfId="42627" xr:uid="{73D2A514-D34B-4A1F-983A-3850203EE29C}"/>
    <cellStyle name="Percent 3 5 11 2" xfId="6825" xr:uid="{471550E7-09BF-4ABD-B374-721CD1422CC5}"/>
    <cellStyle name="Percent 3 5 11 2 2" xfId="6826" xr:uid="{60EACC5C-FF9C-4BBD-84BD-786927EC15BC}"/>
    <cellStyle name="Percent 3 5 11 2 2 2" xfId="6827" xr:uid="{E60255A5-5340-4D95-9BCA-2032B6003D34}"/>
    <cellStyle name="Percent 3 5 11 2 2 2 2" xfId="24716" xr:uid="{CF0158BB-DE7C-483B-BA31-216243141F43}"/>
    <cellStyle name="Percent 3 5 11 2 2 2 3" xfId="42632" xr:uid="{CA63755D-786F-4CB6-BEEF-264BD92DFEF8}"/>
    <cellStyle name="Percent 3 5 11 2 2 3" xfId="24715" xr:uid="{8EACA32D-F67F-47C8-ABE0-C3BCF94FDB8D}"/>
    <cellStyle name="Percent 3 5 11 2 2 4" xfId="42631" xr:uid="{5114F960-3AE0-4CDF-B406-BE9E6F91D85B}"/>
    <cellStyle name="Percent 3 5 11 2 3" xfId="6828" xr:uid="{FDB0156B-5331-41F4-AEDC-2044BDD76427}"/>
    <cellStyle name="Percent 3 5 11 2 3 2" xfId="6829" xr:uid="{9052A7FA-5B87-49EC-9A0A-205562D826BF}"/>
    <cellStyle name="Percent 3 5 11 2 3 2 2" xfId="24718" xr:uid="{C265A8EC-B9E8-4CD9-9207-D5F8E53766C2}"/>
    <cellStyle name="Percent 3 5 11 2 3 2 3" xfId="42634" xr:uid="{926190E7-448F-4F22-9C40-096DE5912539}"/>
    <cellStyle name="Percent 3 5 11 2 3 3" xfId="24717" xr:uid="{11675B54-E290-4771-8B08-97CBD21A7928}"/>
    <cellStyle name="Percent 3 5 11 2 3 4" xfId="42633" xr:uid="{95A995C2-D069-4F16-9B8E-947F1656A2D3}"/>
    <cellStyle name="Percent 3 5 11 2 4" xfId="6830" xr:uid="{C1449CBB-1F2D-4780-849F-29E9E633117D}"/>
    <cellStyle name="Percent 3 5 11 2 4 2" xfId="24719" xr:uid="{F1D4A302-6FD7-41A5-9AB7-5A900929E475}"/>
    <cellStyle name="Percent 3 5 11 2 4 3" xfId="42635" xr:uid="{F1E65963-82F0-466C-9C75-8589477CDA4D}"/>
    <cellStyle name="Percent 3 5 11 2 5" xfId="6831" xr:uid="{E7777D0E-0A3D-47A8-B744-00F6E3B4780C}"/>
    <cellStyle name="Percent 3 5 11 2 5 2" xfId="24720" xr:uid="{D2E3D944-8AA2-40CD-91A4-D7BCD479DF8B}"/>
    <cellStyle name="Percent 3 5 11 2 5 3" xfId="42636" xr:uid="{2E283D24-0F75-41E9-8F4C-C5BAB9A5F2ED}"/>
    <cellStyle name="Percent 3 5 11 2 6" xfId="24714" xr:uid="{292C4462-5159-4B5A-BD00-800DC81ED219}"/>
    <cellStyle name="Percent 3 5 11 2 7" xfId="42630" xr:uid="{3032F137-47BB-4F13-8E97-EF5D14DE17B5}"/>
    <cellStyle name="Percent 3 5 11 3" xfId="6832" xr:uid="{C921289A-2BC1-4B3E-95EF-77A2D892BE2B}"/>
    <cellStyle name="Percent 3 5 11 3 2" xfId="6833" xr:uid="{59900B68-909C-4174-8251-CCA56D8706F3}"/>
    <cellStyle name="Percent 3 5 11 3 2 2" xfId="6834" xr:uid="{5E4734C3-06EB-4A09-9CD6-543B29A6F299}"/>
    <cellStyle name="Percent 3 5 11 3 2 2 2" xfId="24723" xr:uid="{740A282C-B8EF-4ADA-854E-383270B0E03B}"/>
    <cellStyle name="Percent 3 5 11 3 2 2 3" xfId="42639" xr:uid="{C3795AE0-3451-464F-9164-C64D88C632E7}"/>
    <cellStyle name="Percent 3 5 11 3 2 3" xfId="24722" xr:uid="{924079A5-170C-49FA-98C1-91F2CEE36861}"/>
    <cellStyle name="Percent 3 5 11 3 2 4" xfId="42638" xr:uid="{C33A5EB4-D0DD-4B98-BB57-6FB4F525BE5C}"/>
    <cellStyle name="Percent 3 5 11 3 3" xfId="6835" xr:uid="{96E4BA8D-DF16-4C41-90BF-28D12983546E}"/>
    <cellStyle name="Percent 3 5 11 3 3 2" xfId="6836" xr:uid="{3C7BD9DE-5A9D-4AAE-8E34-FF8A64C5C54F}"/>
    <cellStyle name="Percent 3 5 11 3 3 2 2" xfId="24725" xr:uid="{1110EC85-204B-4DB1-B628-142DD4A6AE8E}"/>
    <cellStyle name="Percent 3 5 11 3 3 2 3" xfId="42641" xr:uid="{8D37418B-CCDE-45C5-97BC-1998A0620F24}"/>
    <cellStyle name="Percent 3 5 11 3 3 3" xfId="24724" xr:uid="{E85B57A1-08EC-45D2-8FB0-23DF85AC72F3}"/>
    <cellStyle name="Percent 3 5 11 3 3 4" xfId="42640" xr:uid="{3D5A835A-53B1-42E3-A96B-ABA7626510B9}"/>
    <cellStyle name="Percent 3 5 11 3 4" xfId="6837" xr:uid="{30990A3A-6077-4995-99BC-CB35E1E5107C}"/>
    <cellStyle name="Percent 3 5 11 3 4 2" xfId="24726" xr:uid="{ECB4DD37-57F6-4508-94EB-665B77A619C4}"/>
    <cellStyle name="Percent 3 5 11 3 4 3" xfId="42642" xr:uid="{657A0FA1-02F9-495C-B916-D07FF78470F2}"/>
    <cellStyle name="Percent 3 5 11 3 5" xfId="24721" xr:uid="{1FFC8AE7-44EE-4FD8-8C4F-C6FD1731B615}"/>
    <cellStyle name="Percent 3 5 11 3 6" xfId="42637" xr:uid="{6D50B879-7DF9-4D76-B351-319892D135FC}"/>
    <cellStyle name="Percent 3 5 11 4" xfId="6838" xr:uid="{51CCA292-7D28-4617-A3BB-C1C5E2C06EA1}"/>
    <cellStyle name="Percent 3 5 11 4 2" xfId="6839" xr:uid="{2BA571C3-28B6-4AAF-BEF9-CC5C17F5C403}"/>
    <cellStyle name="Percent 3 5 11 4 2 2" xfId="6840" xr:uid="{CE72FBA0-B271-4A64-A55F-DD8FD5E10EE7}"/>
    <cellStyle name="Percent 3 5 11 4 2 2 2" xfId="24729" xr:uid="{DCCC1703-AF7B-4AF7-A440-174538CF164B}"/>
    <cellStyle name="Percent 3 5 11 4 2 2 3" xfId="42645" xr:uid="{19517FF6-1265-4744-A7C1-B7601250956C}"/>
    <cellStyle name="Percent 3 5 11 4 2 3" xfId="24728" xr:uid="{C63EE8B4-CD38-48AD-9CE2-A659597A807A}"/>
    <cellStyle name="Percent 3 5 11 4 2 4" xfId="42644" xr:uid="{7DD5EA7D-ED68-4B13-B16A-E85276F990F5}"/>
    <cellStyle name="Percent 3 5 11 4 3" xfId="6841" xr:uid="{E12C2FC8-7FB9-4C34-BC03-A51EFB41FB5E}"/>
    <cellStyle name="Percent 3 5 11 4 3 2" xfId="6842" xr:uid="{E4804153-908B-4431-B567-92D2295E1D6A}"/>
    <cellStyle name="Percent 3 5 11 4 3 2 2" xfId="24731" xr:uid="{8E1AB2AA-CD52-4331-B5AF-F4A91EF8A007}"/>
    <cellStyle name="Percent 3 5 11 4 3 2 3" xfId="42647" xr:uid="{AAAC846F-1F43-47BA-A5B9-308D0CAC4AB1}"/>
    <cellStyle name="Percent 3 5 11 4 3 3" xfId="24730" xr:uid="{F4EBA4D0-EDA5-469A-B643-70DC4AE69A5F}"/>
    <cellStyle name="Percent 3 5 11 4 3 4" xfId="42646" xr:uid="{CAA92D9A-8C98-4999-A25E-07E7427588BA}"/>
    <cellStyle name="Percent 3 5 11 4 4" xfId="6843" xr:uid="{0AB51D88-4230-4C74-89BE-330D50872ECA}"/>
    <cellStyle name="Percent 3 5 11 4 4 2" xfId="24732" xr:uid="{F3679F56-6373-46EF-9AB0-0E55D1EE0B83}"/>
    <cellStyle name="Percent 3 5 11 4 4 3" xfId="42648" xr:uid="{C95BB431-87CB-4269-9B06-36896842627F}"/>
    <cellStyle name="Percent 3 5 11 4 5" xfId="24727" xr:uid="{0A7861B1-B74C-45C0-AFCE-563F184F505D}"/>
    <cellStyle name="Percent 3 5 11 4 6" xfId="42643" xr:uid="{1711BFA6-7131-41BD-B5DD-95407B6D7E74}"/>
    <cellStyle name="Percent 3 5 11 5" xfId="6844" xr:uid="{0FE2A770-4CC3-40F7-AFF6-7B5E4A649E2D}"/>
    <cellStyle name="Percent 3 5 11 5 2" xfId="6845" xr:uid="{CE7C5A89-9931-4331-BD8F-88A32AC7A20B}"/>
    <cellStyle name="Percent 3 5 11 5 2 2" xfId="6846" xr:uid="{4A55C6AD-1807-4A39-8635-1C884554FA50}"/>
    <cellStyle name="Percent 3 5 11 5 2 2 2" xfId="24735" xr:uid="{495DF4BA-D626-4A7F-B35A-43238BBD2DF5}"/>
    <cellStyle name="Percent 3 5 11 5 2 2 3" xfId="42651" xr:uid="{977DA345-D56E-47CF-A0B5-53E3772EB7CA}"/>
    <cellStyle name="Percent 3 5 11 5 2 3" xfId="24734" xr:uid="{19759839-BA78-4A94-AB43-FC0312E2469B}"/>
    <cellStyle name="Percent 3 5 11 5 2 4" xfId="42650" xr:uid="{3E0FDC18-E6E0-480A-BF7C-6EB4EF190F04}"/>
    <cellStyle name="Percent 3 5 11 5 3" xfId="6847" xr:uid="{A39F1882-4DCF-4BB2-83E0-640D6EB6E6BB}"/>
    <cellStyle name="Percent 3 5 11 5 3 2" xfId="6848" xr:uid="{CA08B9D6-7B28-4728-8B4F-018B5C6712A2}"/>
    <cellStyle name="Percent 3 5 11 5 3 2 2" xfId="24737" xr:uid="{64B23A6D-8506-473C-A3B5-B312BF36F069}"/>
    <cellStyle name="Percent 3 5 11 5 3 2 3" xfId="42653" xr:uid="{D42EB121-C8AA-4737-8C1A-7AD90DE6D17B}"/>
    <cellStyle name="Percent 3 5 11 5 3 3" xfId="24736" xr:uid="{B9509424-85A3-4130-84D8-82CDA664C475}"/>
    <cellStyle name="Percent 3 5 11 5 3 4" xfId="42652" xr:uid="{B3616A5D-AFAD-48ED-BE3E-0FDC424E1332}"/>
    <cellStyle name="Percent 3 5 11 5 4" xfId="6849" xr:uid="{0D606561-417C-4FA5-B74D-5921590C5723}"/>
    <cellStyle name="Percent 3 5 11 5 4 2" xfId="6850" xr:uid="{E47BC384-7504-48D5-86CC-9B8150108B96}"/>
    <cellStyle name="Percent 3 5 11 5 4 2 2" xfId="24739" xr:uid="{F2E840B1-21CE-43B5-BEC8-BAA8707BB3A2}"/>
    <cellStyle name="Percent 3 5 11 5 4 2 3" xfId="42655" xr:uid="{0AE112F3-CD9D-4A3E-82A4-8E8837440672}"/>
    <cellStyle name="Percent 3 5 11 5 4 3" xfId="24738" xr:uid="{C110179B-12AA-4E98-8B14-FF532E907284}"/>
    <cellStyle name="Percent 3 5 11 5 4 4" xfId="42654" xr:uid="{8979E38E-728A-4769-B5B5-BEFF7F2ABEE1}"/>
    <cellStyle name="Percent 3 5 11 5 5" xfId="6851" xr:uid="{84744B65-CA42-49A4-99F9-82A811800764}"/>
    <cellStyle name="Percent 3 5 11 5 5 2" xfId="24740" xr:uid="{5C259D17-EA93-4B25-8BCE-BC532B02C8C9}"/>
    <cellStyle name="Percent 3 5 11 5 5 3" xfId="42656" xr:uid="{0347E8C4-D700-4BCD-9C6E-2DF9F0633625}"/>
    <cellStyle name="Percent 3 5 11 5 6" xfId="24733" xr:uid="{500365B1-FBAC-4CC3-990E-3206030D7AED}"/>
    <cellStyle name="Percent 3 5 11 5 7" xfId="42649" xr:uid="{12446E1D-6930-486B-B7DF-5CDE4F20B68A}"/>
    <cellStyle name="Percent 3 5 11 6" xfId="6852" xr:uid="{C661865E-5BA6-4350-BF58-48F2B761BFBC}"/>
    <cellStyle name="Percent 3 5 11 6 2" xfId="6853" xr:uid="{E01F2B7F-67B4-43DE-A9FB-997428298653}"/>
    <cellStyle name="Percent 3 5 11 6 2 2" xfId="6854" xr:uid="{D71C1470-5745-42B9-9BB2-D6C8ECCD0312}"/>
    <cellStyle name="Percent 3 5 11 6 2 2 2" xfId="24743" xr:uid="{BB62DC5B-BD99-4E08-A17B-F7BD3E0960B3}"/>
    <cellStyle name="Percent 3 5 11 6 2 2 3" xfId="42659" xr:uid="{16CA76ED-15DC-4746-BEEA-F5F01F739019}"/>
    <cellStyle name="Percent 3 5 11 6 2 3" xfId="24742" xr:uid="{D78CB274-A793-443B-B447-9EC44C31E80C}"/>
    <cellStyle name="Percent 3 5 11 6 2 4" xfId="42658" xr:uid="{16E7B34F-F1EA-4377-86D1-6BFE9370D843}"/>
    <cellStyle name="Percent 3 5 11 6 3" xfId="6855" xr:uid="{A2155FD5-B919-47D5-8ECF-234424F2A584}"/>
    <cellStyle name="Percent 3 5 11 6 3 2" xfId="6856" xr:uid="{EDD0AB9E-EDB1-4F46-A5FE-575B3F42C14B}"/>
    <cellStyle name="Percent 3 5 11 6 3 2 2" xfId="24745" xr:uid="{B732D07D-0465-409A-BB21-8F7B9ABF7CA2}"/>
    <cellStyle name="Percent 3 5 11 6 3 2 3" xfId="42661" xr:uid="{A62DC254-CCD1-4C62-951A-DAC3DC9C5792}"/>
    <cellStyle name="Percent 3 5 11 6 3 3" xfId="24744" xr:uid="{689FCD81-B90C-4D09-B6DD-F8D60851BB77}"/>
    <cellStyle name="Percent 3 5 11 6 3 4" xfId="42660" xr:uid="{F203505F-65D6-4119-B9EE-B6F457B81AF0}"/>
    <cellStyle name="Percent 3 5 11 6 4" xfId="6857" xr:uid="{5A50313E-9C49-4652-BAE2-D7D7D3E25102}"/>
    <cellStyle name="Percent 3 5 11 6 4 2" xfId="24746" xr:uid="{8BA790F4-B51A-41B6-8D7C-FE129F2168D2}"/>
    <cellStyle name="Percent 3 5 11 6 4 3" xfId="42662" xr:uid="{9CA4A5E8-C602-4AFA-9B4D-F5DD3BAD55ED}"/>
    <cellStyle name="Percent 3 5 11 6 5" xfId="24741" xr:uid="{F42EB61F-9665-4F9E-809E-9DA253BD7E31}"/>
    <cellStyle name="Percent 3 5 11 6 6" xfId="42657" xr:uid="{9CED8453-997D-4A1A-A931-B194C206EF0F}"/>
    <cellStyle name="Percent 3 5 11 7" xfId="6858" xr:uid="{F8EA34EB-9F7E-483F-88A0-7BF766091644}"/>
    <cellStyle name="Percent 3 5 11 7 2" xfId="6859" xr:uid="{F4CCCA2F-1E4C-45FC-8E65-7FA1E4B780EE}"/>
    <cellStyle name="Percent 3 5 11 7 2 2" xfId="24748" xr:uid="{3A2655EA-8EE1-4458-8A28-055E958C2777}"/>
    <cellStyle name="Percent 3 5 11 7 2 3" xfId="42664" xr:uid="{9FC8C16F-0029-42B6-BF3A-73905258627E}"/>
    <cellStyle name="Percent 3 5 11 7 3" xfId="24747" xr:uid="{6080B169-BD93-467B-953C-FD063483161F}"/>
    <cellStyle name="Percent 3 5 11 7 4" xfId="42663" xr:uid="{4CA63A2E-853F-4412-9142-78D3B5ECC1DA}"/>
    <cellStyle name="Percent 3 5 11 8" xfId="6860" xr:uid="{8D479EE1-0519-4472-BCA2-10BFACCB6472}"/>
    <cellStyle name="Percent 3 5 11 8 2" xfId="6861" xr:uid="{6FB97DC7-F607-4B5B-968E-A7ED0020456E}"/>
    <cellStyle name="Percent 3 5 11 8 2 2" xfId="24750" xr:uid="{EFA29CD0-511F-4A8A-99F9-9BF5F4FFAB23}"/>
    <cellStyle name="Percent 3 5 11 8 2 3" xfId="42666" xr:uid="{6A8B1B86-D9BA-4EE5-929E-54924DBB3F03}"/>
    <cellStyle name="Percent 3 5 11 8 3" xfId="24749" xr:uid="{1717DD39-D4DA-43A7-9A46-2D31627B8E37}"/>
    <cellStyle name="Percent 3 5 11 8 4" xfId="42665" xr:uid="{18A6563F-E87A-4C54-B6BA-46F267CDD6DF}"/>
    <cellStyle name="Percent 3 5 11 9" xfId="6862" xr:uid="{2AC90E40-2CC5-4A73-B110-3A98084A9158}"/>
    <cellStyle name="Percent 3 5 11 9 2" xfId="6863" xr:uid="{3087280C-CF7D-4D69-8430-F1A3A927F15E}"/>
    <cellStyle name="Percent 3 5 11 9 2 2" xfId="24752" xr:uid="{53C0D76B-AE07-4D1D-B635-E75F6E05D5DB}"/>
    <cellStyle name="Percent 3 5 11 9 2 3" xfId="42668" xr:uid="{BE69DE01-66AD-4670-A37F-829F8C846904}"/>
    <cellStyle name="Percent 3 5 11 9 3" xfId="24751" xr:uid="{DE8CE4B2-2C05-466D-9298-7E8F52DB7BB7}"/>
    <cellStyle name="Percent 3 5 11 9 4" xfId="42667" xr:uid="{4C235EF7-0632-4357-8130-75009E6B6D79}"/>
    <cellStyle name="Percent 3 5 12" xfId="3362" xr:uid="{1F76278F-946E-45EC-BF17-2DA67D8B3933}"/>
    <cellStyle name="Percent 3 5 12 10" xfId="6865" xr:uid="{0D9B5987-C283-4479-804E-B7E0C1A3ED67}"/>
    <cellStyle name="Percent 3 5 12 10 2" xfId="24754" xr:uid="{37FBF28F-AFE6-40B2-B241-A0EA55049CF1}"/>
    <cellStyle name="Percent 3 5 12 10 3" xfId="42670" xr:uid="{932A65EF-AC95-4E3D-A207-DD6E7C64FFD9}"/>
    <cellStyle name="Percent 3 5 12 11" xfId="6866" xr:uid="{59F83CB0-8431-4AA2-AE97-DB84BC895CB3}"/>
    <cellStyle name="Percent 3 5 12 11 2" xfId="24755" xr:uid="{A1128F90-8BF7-40EE-8F59-261671864D0E}"/>
    <cellStyle name="Percent 3 5 12 11 3" xfId="42671" xr:uid="{5B108D37-6274-4818-976F-902A34D4A68C}"/>
    <cellStyle name="Percent 3 5 12 12" xfId="6864" xr:uid="{91B55881-EA8C-483B-9E2B-30A3E31702F3}"/>
    <cellStyle name="Percent 3 5 12 12 2" xfId="24753" xr:uid="{E1FDC538-F829-4D67-B948-11BD3A20C978}"/>
    <cellStyle name="Percent 3 5 12 12 3" xfId="42669" xr:uid="{66A13571-1746-4FC2-9518-9AF0CDB22E71}"/>
    <cellStyle name="Percent 3 5 12 2" xfId="6867" xr:uid="{7140EE52-EF83-43A5-B2C6-FD4E8D518536}"/>
    <cellStyle name="Percent 3 5 12 2 2" xfId="6868" xr:uid="{FB4E6C7C-1E37-4272-979C-CF4F6A6AA377}"/>
    <cellStyle name="Percent 3 5 12 2 2 2" xfId="6869" xr:uid="{6B6C1022-8C48-4D5F-8076-3EB937B15C51}"/>
    <cellStyle name="Percent 3 5 12 2 2 2 2" xfId="24758" xr:uid="{3D4778B0-6B8B-4E98-B8E4-0E0827118F98}"/>
    <cellStyle name="Percent 3 5 12 2 2 2 3" xfId="42674" xr:uid="{AD4E93E1-0CED-40E5-B453-30233175BC49}"/>
    <cellStyle name="Percent 3 5 12 2 2 3" xfId="24757" xr:uid="{343FB0AF-DB2D-4591-B68C-DC3D5ABC5FF3}"/>
    <cellStyle name="Percent 3 5 12 2 2 4" xfId="42673" xr:uid="{E17429DD-0AA5-4AA3-811E-EB60041DC5A3}"/>
    <cellStyle name="Percent 3 5 12 2 3" xfId="6870" xr:uid="{9968BDA6-0B46-4A2B-B893-0D2B3C92AA32}"/>
    <cellStyle name="Percent 3 5 12 2 3 2" xfId="6871" xr:uid="{4A0B8D06-D17B-48D6-A1D9-EA5BE54FD6CC}"/>
    <cellStyle name="Percent 3 5 12 2 3 2 2" xfId="24760" xr:uid="{F60D1AB7-5973-4C2F-BA90-CFCE6CACAD7E}"/>
    <cellStyle name="Percent 3 5 12 2 3 2 3" xfId="42676" xr:uid="{A0D32BFB-4D86-475D-B7FF-E7F835A735BD}"/>
    <cellStyle name="Percent 3 5 12 2 3 3" xfId="24759" xr:uid="{D4B8AE6B-F35D-4452-B9AF-2ED5481376B3}"/>
    <cellStyle name="Percent 3 5 12 2 3 4" xfId="42675" xr:uid="{A2BD27AD-687D-45C3-8C4B-F4EC06316EBE}"/>
    <cellStyle name="Percent 3 5 12 2 4" xfId="6872" xr:uid="{0B7CF27B-1F32-494A-879F-DD7E03D561EE}"/>
    <cellStyle name="Percent 3 5 12 2 4 2" xfId="24761" xr:uid="{4EB7E8BF-3F8B-4365-B2FC-A348ECC89177}"/>
    <cellStyle name="Percent 3 5 12 2 4 3" xfId="42677" xr:uid="{080361BD-9EE2-4F9A-8E97-FEE92B72E4F3}"/>
    <cellStyle name="Percent 3 5 12 2 5" xfId="6873" xr:uid="{6FD613A1-7233-4945-AF1C-795493C74B3F}"/>
    <cellStyle name="Percent 3 5 12 2 5 2" xfId="24762" xr:uid="{B4E91147-DBBC-4850-9372-E0AAA5F29B5D}"/>
    <cellStyle name="Percent 3 5 12 2 5 3" xfId="42678" xr:uid="{38D282AC-89CD-4145-8D1E-4E40987410B8}"/>
    <cellStyle name="Percent 3 5 12 2 6" xfId="24756" xr:uid="{5514EAE6-0414-4B50-88AA-C2CACB1881E6}"/>
    <cellStyle name="Percent 3 5 12 2 7" xfId="42672" xr:uid="{971F80FC-2071-4D09-BD38-E2AC18E66DE6}"/>
    <cellStyle name="Percent 3 5 12 3" xfId="6874" xr:uid="{0BEC8E68-7050-40D4-9681-D4893E761D02}"/>
    <cellStyle name="Percent 3 5 12 3 2" xfId="6875" xr:uid="{D5CBD00E-4140-4FA8-BAB9-CC1D9B57E8D8}"/>
    <cellStyle name="Percent 3 5 12 3 2 2" xfId="6876" xr:uid="{741A4CBE-F79C-47EB-B72F-3E0598F8528C}"/>
    <cellStyle name="Percent 3 5 12 3 2 2 2" xfId="24765" xr:uid="{61DF738F-F264-4B23-AC35-58DBC313694F}"/>
    <cellStyle name="Percent 3 5 12 3 2 2 3" xfId="42681" xr:uid="{F267285D-312D-43D3-B863-763DAB10099A}"/>
    <cellStyle name="Percent 3 5 12 3 2 3" xfId="24764" xr:uid="{EB646FE7-0888-484A-9130-1D67D3E68FA1}"/>
    <cellStyle name="Percent 3 5 12 3 2 4" xfId="42680" xr:uid="{148EE1D2-B4AB-4172-8746-E91A91C4278A}"/>
    <cellStyle name="Percent 3 5 12 3 3" xfId="6877" xr:uid="{C25E765B-DE77-4C55-BA14-8435CF057632}"/>
    <cellStyle name="Percent 3 5 12 3 3 2" xfId="6878" xr:uid="{60F6AE86-C343-4ED5-924C-96B5CA6C9B39}"/>
    <cellStyle name="Percent 3 5 12 3 3 2 2" xfId="24767" xr:uid="{63D5DB30-8C17-4DF0-80AE-0B68ABB77C7B}"/>
    <cellStyle name="Percent 3 5 12 3 3 2 3" xfId="42683" xr:uid="{3BB6569F-65E3-4ABF-9DF5-277702347FED}"/>
    <cellStyle name="Percent 3 5 12 3 3 3" xfId="24766" xr:uid="{0A1AB8B5-3A1B-470F-A267-1B76BE19D892}"/>
    <cellStyle name="Percent 3 5 12 3 3 4" xfId="42682" xr:uid="{B171969D-0CC2-43E8-B8A8-A361A8F62F59}"/>
    <cellStyle name="Percent 3 5 12 3 4" xfId="6879" xr:uid="{DC90D967-F19C-4A41-AE32-81D5407994C7}"/>
    <cellStyle name="Percent 3 5 12 3 4 2" xfId="24768" xr:uid="{D7B984EA-AAF7-4D87-A6B6-498A32790DFD}"/>
    <cellStyle name="Percent 3 5 12 3 4 3" xfId="42684" xr:uid="{D9655CF6-B543-40DD-982B-4C768F310CDB}"/>
    <cellStyle name="Percent 3 5 12 3 5" xfId="24763" xr:uid="{DB11B127-4617-4794-A216-A31641F222B7}"/>
    <cellStyle name="Percent 3 5 12 3 6" xfId="42679" xr:uid="{BAD8E52B-55F0-47ED-AAC7-06373B9ADCE4}"/>
    <cellStyle name="Percent 3 5 12 4" xfId="6880" xr:uid="{711FAF1E-DDDA-40E1-8C8A-F9B046AA6968}"/>
    <cellStyle name="Percent 3 5 12 4 2" xfId="6881" xr:uid="{EFA498E9-7673-4839-9A62-8AEDCCA6DBC5}"/>
    <cellStyle name="Percent 3 5 12 4 2 2" xfId="6882" xr:uid="{F12544CF-AE9E-4D15-A04A-C6349F74BFD2}"/>
    <cellStyle name="Percent 3 5 12 4 2 2 2" xfId="24771" xr:uid="{62B9E957-42BF-47D8-A2F1-1770E629ED96}"/>
    <cellStyle name="Percent 3 5 12 4 2 2 3" xfId="42687" xr:uid="{6B08BE28-B164-44D5-833F-AE35280BC97B}"/>
    <cellStyle name="Percent 3 5 12 4 2 3" xfId="24770" xr:uid="{BDE7F93C-C74F-4757-8BDA-EA038F4D2BA8}"/>
    <cellStyle name="Percent 3 5 12 4 2 4" xfId="42686" xr:uid="{FAEF8D70-3DEB-4724-8B59-EA5A537ED0F4}"/>
    <cellStyle name="Percent 3 5 12 4 3" xfId="6883" xr:uid="{9687B317-A7A2-4408-B9FC-1999E94A2D09}"/>
    <cellStyle name="Percent 3 5 12 4 3 2" xfId="6884" xr:uid="{60B40DE6-6754-4572-8C02-71D7615EB7C5}"/>
    <cellStyle name="Percent 3 5 12 4 3 2 2" xfId="24773" xr:uid="{F6999281-BA35-4EAD-B82B-E2BA0A6B6C38}"/>
    <cellStyle name="Percent 3 5 12 4 3 2 3" xfId="42689" xr:uid="{1DDB98B1-F4C0-44B8-8EAE-8E3BCFA94183}"/>
    <cellStyle name="Percent 3 5 12 4 3 3" xfId="24772" xr:uid="{11844BBC-DC53-4A5D-8251-9D8A15501620}"/>
    <cellStyle name="Percent 3 5 12 4 3 4" xfId="42688" xr:uid="{4F23E6DB-A96F-47A4-A902-88C2DB5243BE}"/>
    <cellStyle name="Percent 3 5 12 4 4" xfId="6885" xr:uid="{94064295-2635-40CF-9668-FD43E6C57BBE}"/>
    <cellStyle name="Percent 3 5 12 4 4 2" xfId="24774" xr:uid="{58D564AC-8D3E-4080-AEB3-06CBF18AB0E4}"/>
    <cellStyle name="Percent 3 5 12 4 4 3" xfId="42690" xr:uid="{E11C3081-C21E-4AEA-9DC5-ECA94E622BC4}"/>
    <cellStyle name="Percent 3 5 12 4 5" xfId="24769" xr:uid="{1D2458CC-C3E0-44E4-AB93-168C8D810456}"/>
    <cellStyle name="Percent 3 5 12 4 6" xfId="42685" xr:uid="{888493E0-2ACF-4859-81BF-F8CA9C2F458E}"/>
    <cellStyle name="Percent 3 5 12 5" xfId="6886" xr:uid="{3C024D64-B49A-4ACA-AB67-E0A5A247E3C4}"/>
    <cellStyle name="Percent 3 5 12 5 2" xfId="6887" xr:uid="{2280ED6C-AC26-445E-8826-7A03B71062A1}"/>
    <cellStyle name="Percent 3 5 12 5 2 2" xfId="6888" xr:uid="{69B7B574-C6CF-4BA0-B4D1-8725A49CE361}"/>
    <cellStyle name="Percent 3 5 12 5 2 2 2" xfId="24777" xr:uid="{A7EEA682-F67F-4362-9614-9A64AF9D9107}"/>
    <cellStyle name="Percent 3 5 12 5 2 2 3" xfId="42693" xr:uid="{D9C381FE-A66B-4F30-8505-B53056A9FC61}"/>
    <cellStyle name="Percent 3 5 12 5 2 3" xfId="24776" xr:uid="{76CAC7C7-A742-4671-AAD8-7358248757A8}"/>
    <cellStyle name="Percent 3 5 12 5 2 4" xfId="42692" xr:uid="{CD107D0C-3E99-48DC-B7B1-82C0DB3243BF}"/>
    <cellStyle name="Percent 3 5 12 5 3" xfId="6889" xr:uid="{E6BF5049-B51E-4173-B1FB-9104E11573B7}"/>
    <cellStyle name="Percent 3 5 12 5 3 2" xfId="6890" xr:uid="{8C202C8F-5897-44B1-A0F0-7B5378A581B1}"/>
    <cellStyle name="Percent 3 5 12 5 3 2 2" xfId="24779" xr:uid="{7009B4E0-7396-41D7-A491-1C93F4836849}"/>
    <cellStyle name="Percent 3 5 12 5 3 2 3" xfId="42695" xr:uid="{50435FDD-C120-475D-A168-920AB39591C3}"/>
    <cellStyle name="Percent 3 5 12 5 3 3" xfId="24778" xr:uid="{324DC397-70D3-437F-9076-7C09A83F772E}"/>
    <cellStyle name="Percent 3 5 12 5 3 4" xfId="42694" xr:uid="{672A19E3-DF8B-4187-836F-C17EBF721C7F}"/>
    <cellStyle name="Percent 3 5 12 5 4" xfId="6891" xr:uid="{94F6D8B9-8D5C-4E92-A584-A4F55A906792}"/>
    <cellStyle name="Percent 3 5 12 5 4 2" xfId="6892" xr:uid="{0858161A-3307-453D-917A-609E2E1C9F69}"/>
    <cellStyle name="Percent 3 5 12 5 4 2 2" xfId="24781" xr:uid="{D09EFA15-DB19-4170-B937-BB914CBB00D2}"/>
    <cellStyle name="Percent 3 5 12 5 4 2 3" xfId="42697" xr:uid="{F1090015-6394-4D0E-A961-30EB7B02F43B}"/>
    <cellStyle name="Percent 3 5 12 5 4 3" xfId="24780" xr:uid="{83B6A8D0-7DA7-4E08-88D9-B51CE75902F2}"/>
    <cellStyle name="Percent 3 5 12 5 4 4" xfId="42696" xr:uid="{160D7B3C-1039-4AD7-B3B1-537180CE9108}"/>
    <cellStyle name="Percent 3 5 12 5 5" xfId="6893" xr:uid="{0F3B47C6-24A5-4D82-B3E2-3352D8C8F3D0}"/>
    <cellStyle name="Percent 3 5 12 5 5 2" xfId="24782" xr:uid="{314D6F6D-CFDC-4CAD-A440-4310DAF2754E}"/>
    <cellStyle name="Percent 3 5 12 5 5 3" xfId="42698" xr:uid="{868BFB44-C4C1-4939-BD88-A48BF4DE045F}"/>
    <cellStyle name="Percent 3 5 12 5 6" xfId="24775" xr:uid="{F2F2E6AC-0491-4ACC-AE4E-42E20EDD13E9}"/>
    <cellStyle name="Percent 3 5 12 5 7" xfId="42691" xr:uid="{7B2C741F-B87C-4FF6-89F0-28604321581D}"/>
    <cellStyle name="Percent 3 5 12 6" xfId="6894" xr:uid="{4F368CE7-871F-42D3-800C-440C6C2D32F8}"/>
    <cellStyle name="Percent 3 5 12 6 2" xfId="6895" xr:uid="{ECF56F25-5A2A-484C-A10C-508424496C99}"/>
    <cellStyle name="Percent 3 5 12 6 2 2" xfId="6896" xr:uid="{6F72FF0C-918B-4118-B005-31E6B496747F}"/>
    <cellStyle name="Percent 3 5 12 6 2 2 2" xfId="24785" xr:uid="{D2474864-F337-4B85-8BB9-CEE5D9C574A5}"/>
    <cellStyle name="Percent 3 5 12 6 2 2 3" xfId="42701" xr:uid="{47A2A1A8-7CB1-4B01-9C29-FCF230333F02}"/>
    <cellStyle name="Percent 3 5 12 6 2 3" xfId="24784" xr:uid="{8A0EC5C0-AC82-4F5E-90E2-BA539CCFB399}"/>
    <cellStyle name="Percent 3 5 12 6 2 4" xfId="42700" xr:uid="{B73A489F-7AC4-4F14-8BF5-28D2D715ED7D}"/>
    <cellStyle name="Percent 3 5 12 6 3" xfId="6897" xr:uid="{01E34BB3-0327-4529-BF03-4439D4EEA964}"/>
    <cellStyle name="Percent 3 5 12 6 3 2" xfId="6898" xr:uid="{0EE260C7-901F-439E-9E7E-CA620DDC9809}"/>
    <cellStyle name="Percent 3 5 12 6 3 2 2" xfId="24787" xr:uid="{FF3404AC-7686-413C-A2CD-7588651E73C7}"/>
    <cellStyle name="Percent 3 5 12 6 3 2 3" xfId="42703" xr:uid="{B447E8AF-9A6C-4DA4-A951-FCDFA3A207DD}"/>
    <cellStyle name="Percent 3 5 12 6 3 3" xfId="24786" xr:uid="{5F02AABF-7617-4A13-A8DC-2D15D3265D90}"/>
    <cellStyle name="Percent 3 5 12 6 3 4" xfId="42702" xr:uid="{41B1168C-8664-4BF9-92DF-EC83AE2559D1}"/>
    <cellStyle name="Percent 3 5 12 6 4" xfId="6899" xr:uid="{97936AA4-A32B-41D0-81BF-C5B02D3D2A5F}"/>
    <cellStyle name="Percent 3 5 12 6 4 2" xfId="24788" xr:uid="{EB31D85A-D653-4F35-A36C-C32896DC991F}"/>
    <cellStyle name="Percent 3 5 12 6 4 3" xfId="42704" xr:uid="{7D107AF4-5923-4914-AEFC-2FF146E8CE09}"/>
    <cellStyle name="Percent 3 5 12 6 5" xfId="24783" xr:uid="{DE663C91-C1D3-4FA3-9CF3-FC896B7A8A73}"/>
    <cellStyle name="Percent 3 5 12 6 6" xfId="42699" xr:uid="{83F44F8E-144C-449E-A0A3-793A02B71DB6}"/>
    <cellStyle name="Percent 3 5 12 7" xfId="6900" xr:uid="{FB93647F-B0FC-40FB-8B44-BD9CF960306C}"/>
    <cellStyle name="Percent 3 5 12 7 2" xfId="6901" xr:uid="{7A8998FE-D73B-4253-93FD-1F4EC5211269}"/>
    <cellStyle name="Percent 3 5 12 7 2 2" xfId="24790" xr:uid="{8551DA0A-B241-4E5A-A4AD-5E7BA4C51BEA}"/>
    <cellStyle name="Percent 3 5 12 7 2 3" xfId="42706" xr:uid="{3EA7B72C-B275-4A17-9DE3-7697A5A34766}"/>
    <cellStyle name="Percent 3 5 12 7 3" xfId="24789" xr:uid="{4882BF73-F653-44BD-AC6C-38F190888B9A}"/>
    <cellStyle name="Percent 3 5 12 7 4" xfId="42705" xr:uid="{1A2F149D-FD1C-4520-BB60-FEF5ECE164A9}"/>
    <cellStyle name="Percent 3 5 12 8" xfId="6902" xr:uid="{1BE59F3E-8191-4C59-93B7-D9D49496D687}"/>
    <cellStyle name="Percent 3 5 12 8 2" xfId="6903" xr:uid="{D4B94EE9-C406-44DC-A668-700CEBC2EB28}"/>
    <cellStyle name="Percent 3 5 12 8 2 2" xfId="24792" xr:uid="{286521F9-A85E-4A7B-992F-E33E2587FB17}"/>
    <cellStyle name="Percent 3 5 12 8 2 3" xfId="42708" xr:uid="{394CE269-7FC2-4EEF-A971-4AC58AEC4FB5}"/>
    <cellStyle name="Percent 3 5 12 8 3" xfId="24791" xr:uid="{A0A510F8-2D90-41C2-9FFB-646843F38158}"/>
    <cellStyle name="Percent 3 5 12 8 4" xfId="42707" xr:uid="{1770FB18-19F6-4D14-A736-017D76A5C7E0}"/>
    <cellStyle name="Percent 3 5 12 9" xfId="6904" xr:uid="{7666C862-FEFC-4570-83BD-3BD51E2EF08B}"/>
    <cellStyle name="Percent 3 5 12 9 2" xfId="6905" xr:uid="{E56D0AD2-43C9-4C2B-9FEE-CED1623EA36A}"/>
    <cellStyle name="Percent 3 5 12 9 2 2" xfId="24794" xr:uid="{39B25DD8-D655-4CF2-9D0B-430A1EA017CC}"/>
    <cellStyle name="Percent 3 5 12 9 2 3" xfId="42710" xr:uid="{D06BE763-6E33-4E52-94EB-211B60749861}"/>
    <cellStyle name="Percent 3 5 12 9 3" xfId="24793" xr:uid="{A90CEF86-EA66-4DA4-8A2B-1F1A62CB9730}"/>
    <cellStyle name="Percent 3 5 12 9 4" xfId="42709" xr:uid="{440E7BF4-5EA1-4982-8523-C3FA3B806DD1}"/>
    <cellStyle name="Percent 3 5 13" xfId="3363" xr:uid="{D7474679-1B70-4918-932A-1D5A3BC92CD9}"/>
    <cellStyle name="Percent 3 5 13 10" xfId="6907" xr:uid="{0342F380-79C6-4E83-85BB-91764A90E882}"/>
    <cellStyle name="Percent 3 5 13 10 2" xfId="24796" xr:uid="{ACA18A2C-5BEA-4EF6-9469-37E0FFA0581F}"/>
    <cellStyle name="Percent 3 5 13 10 3" xfId="42712" xr:uid="{33A48FF6-05FB-4122-B705-D614F0FE56C2}"/>
    <cellStyle name="Percent 3 5 13 11" xfId="6908" xr:uid="{DEA76F5E-19C3-473A-8773-2F5C093D0DE3}"/>
    <cellStyle name="Percent 3 5 13 11 2" xfId="24797" xr:uid="{524E5DCE-ADF0-43AE-9614-954687FC2A87}"/>
    <cellStyle name="Percent 3 5 13 11 3" xfId="42713" xr:uid="{C0A33A81-5850-40B0-ADE8-3419409C0323}"/>
    <cellStyle name="Percent 3 5 13 12" xfId="6906" xr:uid="{0506C882-3E76-4662-A9AC-A91B84D481D3}"/>
    <cellStyle name="Percent 3 5 13 12 2" xfId="24795" xr:uid="{83901CDA-0022-4435-BB0C-F9AAB0BCB8DF}"/>
    <cellStyle name="Percent 3 5 13 12 3" xfId="42711" xr:uid="{2A7126A0-4019-407C-96CA-A61225F74C68}"/>
    <cellStyle name="Percent 3 5 13 2" xfId="6909" xr:uid="{E9AE3F23-7AC7-498D-BCA6-756640216A71}"/>
    <cellStyle name="Percent 3 5 13 2 2" xfId="6910" xr:uid="{266BAA93-C176-4D1B-8463-64DFE19034CD}"/>
    <cellStyle name="Percent 3 5 13 2 2 2" xfId="6911" xr:uid="{983FD525-C941-47DD-A3EE-0FD697C32D9E}"/>
    <cellStyle name="Percent 3 5 13 2 2 2 2" xfId="24800" xr:uid="{C1CD31A9-3943-43D2-BCB2-7F06CFF9E995}"/>
    <cellStyle name="Percent 3 5 13 2 2 2 3" xfId="42716" xr:uid="{B9E94BA4-C66B-4A6C-8351-1FB6AB49FBE4}"/>
    <cellStyle name="Percent 3 5 13 2 2 3" xfId="24799" xr:uid="{AD00FD80-31A0-4BFF-A020-FCB7E2A9970D}"/>
    <cellStyle name="Percent 3 5 13 2 2 4" xfId="42715" xr:uid="{E7B8A106-2A87-4C9C-A55B-42FCC35009E0}"/>
    <cellStyle name="Percent 3 5 13 2 3" xfId="6912" xr:uid="{A777EFDC-5EB3-4F7B-B222-240A30004B47}"/>
    <cellStyle name="Percent 3 5 13 2 3 2" xfId="6913" xr:uid="{6B1D7380-DD87-49C7-88D3-0C3840A97F48}"/>
    <cellStyle name="Percent 3 5 13 2 3 2 2" xfId="24802" xr:uid="{807837D7-2FD1-4C9A-BE8D-CC9C8C19E5B5}"/>
    <cellStyle name="Percent 3 5 13 2 3 2 3" xfId="42718" xr:uid="{45C06E7B-F088-43F3-AE0A-8A28446BB145}"/>
    <cellStyle name="Percent 3 5 13 2 3 3" xfId="24801" xr:uid="{45D371DC-4593-4120-81DD-24C3D833F021}"/>
    <cellStyle name="Percent 3 5 13 2 3 4" xfId="42717" xr:uid="{1C5CDE67-2F35-4038-8478-0573F4968588}"/>
    <cellStyle name="Percent 3 5 13 2 4" xfId="6914" xr:uid="{24CD1AFA-28AB-4503-A168-CBABE9C36057}"/>
    <cellStyle name="Percent 3 5 13 2 4 2" xfId="24803" xr:uid="{664BECA1-C0F3-4597-B4F3-F716C7672025}"/>
    <cellStyle name="Percent 3 5 13 2 4 3" xfId="42719" xr:uid="{3CFDA0E2-7BFB-4E37-A151-EDE1C8866A1E}"/>
    <cellStyle name="Percent 3 5 13 2 5" xfId="6915" xr:uid="{F15FD026-C8D5-4CC9-9F6E-971E0815CE5E}"/>
    <cellStyle name="Percent 3 5 13 2 5 2" xfId="24804" xr:uid="{3E99CECB-F348-4DB9-8C70-4D16418559EE}"/>
    <cellStyle name="Percent 3 5 13 2 5 3" xfId="42720" xr:uid="{2BCF7CC4-24F1-4D82-8FB7-4D11157F067C}"/>
    <cellStyle name="Percent 3 5 13 2 6" xfId="24798" xr:uid="{0FE04D66-FA41-4F3F-8AF0-858933B6F941}"/>
    <cellStyle name="Percent 3 5 13 2 7" xfId="42714" xr:uid="{99C5326A-BB7B-4069-8FBC-449B15F30151}"/>
    <cellStyle name="Percent 3 5 13 3" xfId="6916" xr:uid="{B4AF455E-1FA6-4A8B-9033-F4575BDF1692}"/>
    <cellStyle name="Percent 3 5 13 3 2" xfId="6917" xr:uid="{059D603D-999B-4849-99B3-94454A25A63A}"/>
    <cellStyle name="Percent 3 5 13 3 2 2" xfId="6918" xr:uid="{56149891-D7E7-4C43-8EDA-7FC1CF29081D}"/>
    <cellStyle name="Percent 3 5 13 3 2 2 2" xfId="24807" xr:uid="{E9BB05B6-170F-40B8-A889-DCCB68A6CC64}"/>
    <cellStyle name="Percent 3 5 13 3 2 2 3" xfId="42723" xr:uid="{1DEEC213-0514-4733-A030-8F5DC3423716}"/>
    <cellStyle name="Percent 3 5 13 3 2 3" xfId="24806" xr:uid="{487F8762-9F88-45CE-A195-06EE202FDCAC}"/>
    <cellStyle name="Percent 3 5 13 3 2 4" xfId="42722" xr:uid="{5777F175-281A-41E1-9F3B-3F5E49CC7994}"/>
    <cellStyle name="Percent 3 5 13 3 3" xfId="6919" xr:uid="{B5C3C9CE-5A12-488C-BA7A-6CF55C7DD72E}"/>
    <cellStyle name="Percent 3 5 13 3 3 2" xfId="6920" xr:uid="{F7AF1ACC-3A32-4E12-AEC1-ABF0DE99B76C}"/>
    <cellStyle name="Percent 3 5 13 3 3 2 2" xfId="24809" xr:uid="{A7035DC7-4BD7-4418-8BE6-6B4FCBF35E6A}"/>
    <cellStyle name="Percent 3 5 13 3 3 2 3" xfId="42725" xr:uid="{BCA0A893-AA3A-4C3B-B77E-0D1DA0566ECC}"/>
    <cellStyle name="Percent 3 5 13 3 3 3" xfId="24808" xr:uid="{7CEC9AF1-BD48-4C04-9B3D-027B5951A493}"/>
    <cellStyle name="Percent 3 5 13 3 3 4" xfId="42724" xr:uid="{7F136F6E-2540-4505-B945-A8A2B0761A8F}"/>
    <cellStyle name="Percent 3 5 13 3 4" xfId="6921" xr:uid="{308B9682-B509-4CA1-9489-876BE981CD0A}"/>
    <cellStyle name="Percent 3 5 13 3 4 2" xfId="24810" xr:uid="{BED2B5F6-FFF6-4620-AF3F-8EBB777A610F}"/>
    <cellStyle name="Percent 3 5 13 3 4 3" xfId="42726" xr:uid="{A42A9CCA-C0E7-4E58-96C5-A3ADA0F3959D}"/>
    <cellStyle name="Percent 3 5 13 3 5" xfId="24805" xr:uid="{9AA9B4B0-2092-4FBD-B424-37B79BA0088E}"/>
    <cellStyle name="Percent 3 5 13 3 6" xfId="42721" xr:uid="{CF67EA89-4722-4444-92F2-17196A0F4B2B}"/>
    <cellStyle name="Percent 3 5 13 4" xfId="6922" xr:uid="{5469C50F-A2AF-48ED-9E9F-677228C4E1A3}"/>
    <cellStyle name="Percent 3 5 13 4 2" xfId="6923" xr:uid="{10ACC573-0474-47E1-8AB0-586F19BE6C8C}"/>
    <cellStyle name="Percent 3 5 13 4 2 2" xfId="6924" xr:uid="{96CE1C93-D07A-4E27-B1F2-EF6D7562F5D5}"/>
    <cellStyle name="Percent 3 5 13 4 2 2 2" xfId="24813" xr:uid="{EE59EA74-CC39-4EF5-802A-8234957389D4}"/>
    <cellStyle name="Percent 3 5 13 4 2 2 3" xfId="42729" xr:uid="{56CC1486-D6FA-4673-B3EE-673D4DFC793F}"/>
    <cellStyle name="Percent 3 5 13 4 2 3" xfId="24812" xr:uid="{ADB261C0-BC94-490C-B65F-0E06A583AE02}"/>
    <cellStyle name="Percent 3 5 13 4 2 4" xfId="42728" xr:uid="{425CC1B3-E3E3-42F8-B617-5D4919960699}"/>
    <cellStyle name="Percent 3 5 13 4 3" xfId="6925" xr:uid="{60E147D3-EC6F-4C92-8858-DFF6A225E75E}"/>
    <cellStyle name="Percent 3 5 13 4 3 2" xfId="6926" xr:uid="{1ACE3F31-6C66-4D46-8B1E-353A883DE775}"/>
    <cellStyle name="Percent 3 5 13 4 3 2 2" xfId="24815" xr:uid="{1FD011E0-0316-49D6-A811-407DB70CE593}"/>
    <cellStyle name="Percent 3 5 13 4 3 2 3" xfId="42731" xr:uid="{76680D68-4397-4836-B44E-9124D8C84B15}"/>
    <cellStyle name="Percent 3 5 13 4 3 3" xfId="24814" xr:uid="{ABBA5ED0-728F-454F-B3EA-B7EB9428267F}"/>
    <cellStyle name="Percent 3 5 13 4 3 4" xfId="42730" xr:uid="{706B7CA0-46B3-4BE6-A0E6-4CB29781C75F}"/>
    <cellStyle name="Percent 3 5 13 4 4" xfId="6927" xr:uid="{58775CEB-90C7-4668-8846-EB78B7500C14}"/>
    <cellStyle name="Percent 3 5 13 4 4 2" xfId="24816" xr:uid="{CDCF5D71-FA8E-47AA-866C-0074B7D90EF2}"/>
    <cellStyle name="Percent 3 5 13 4 4 3" xfId="42732" xr:uid="{E86ADFF0-1860-4C35-813E-EB1FC3CC578C}"/>
    <cellStyle name="Percent 3 5 13 4 5" xfId="24811" xr:uid="{E9CB0506-D0FE-44A0-A83B-2DC28A3FEF8F}"/>
    <cellStyle name="Percent 3 5 13 4 6" xfId="42727" xr:uid="{CC724AFB-DDF8-401A-A530-56E3E6AABB4B}"/>
    <cellStyle name="Percent 3 5 13 5" xfId="6928" xr:uid="{90792972-DD29-4FA4-9391-25DDE665A307}"/>
    <cellStyle name="Percent 3 5 13 5 2" xfId="6929" xr:uid="{24FD08C6-F9DE-49B3-8EEF-56C7504F46E0}"/>
    <cellStyle name="Percent 3 5 13 5 2 2" xfId="6930" xr:uid="{F4697FC1-4ED6-421E-AE05-0A8BC4FF5544}"/>
    <cellStyle name="Percent 3 5 13 5 2 2 2" xfId="24819" xr:uid="{A628CF3E-040D-4086-9B3B-C0F5A20BCF65}"/>
    <cellStyle name="Percent 3 5 13 5 2 2 3" xfId="42735" xr:uid="{27168699-0613-455B-9D06-2CBA67978AF2}"/>
    <cellStyle name="Percent 3 5 13 5 2 3" xfId="24818" xr:uid="{3B6800FE-E22D-4973-BA66-2B2678B249B7}"/>
    <cellStyle name="Percent 3 5 13 5 2 4" xfId="42734" xr:uid="{DE2715C2-F212-46C1-9180-5E5E1C22329E}"/>
    <cellStyle name="Percent 3 5 13 5 3" xfId="6931" xr:uid="{100E900F-9886-4FC7-B828-381385C03D83}"/>
    <cellStyle name="Percent 3 5 13 5 3 2" xfId="6932" xr:uid="{5DD2D00E-3EE0-447C-980B-F3C3D9A6A485}"/>
    <cellStyle name="Percent 3 5 13 5 3 2 2" xfId="24821" xr:uid="{883EFC12-872D-42AC-B5CF-D07D666DD88E}"/>
    <cellStyle name="Percent 3 5 13 5 3 2 3" xfId="42737" xr:uid="{F2ECE85C-387A-48D0-BF07-E4DCA5B01524}"/>
    <cellStyle name="Percent 3 5 13 5 3 3" xfId="24820" xr:uid="{F1D862B7-6FDE-4E18-9492-FBC03A50C26B}"/>
    <cellStyle name="Percent 3 5 13 5 3 4" xfId="42736" xr:uid="{6715B38C-93DE-485C-A4F6-83737570B3ED}"/>
    <cellStyle name="Percent 3 5 13 5 4" xfId="6933" xr:uid="{C499AE2E-15B3-4FF5-A98D-523AF1690B88}"/>
    <cellStyle name="Percent 3 5 13 5 4 2" xfId="6934" xr:uid="{D20E4AE5-F7D7-4A21-9FD7-AE5928454C4A}"/>
    <cellStyle name="Percent 3 5 13 5 4 2 2" xfId="24823" xr:uid="{BE026C15-9C2E-4364-8A42-E015989B7078}"/>
    <cellStyle name="Percent 3 5 13 5 4 2 3" xfId="42739" xr:uid="{17BA1604-89EB-4228-9B9A-1E431FADB48D}"/>
    <cellStyle name="Percent 3 5 13 5 4 3" xfId="24822" xr:uid="{FCAA3C40-0113-4A1D-8782-3791585C3BA0}"/>
    <cellStyle name="Percent 3 5 13 5 4 4" xfId="42738" xr:uid="{B68378FA-1647-4E63-94E0-1A5C21B49208}"/>
    <cellStyle name="Percent 3 5 13 5 5" xfId="6935" xr:uid="{312361DC-C185-45B6-88DF-E20827817370}"/>
    <cellStyle name="Percent 3 5 13 5 5 2" xfId="24824" xr:uid="{0D835DA2-070A-4FC0-91CE-95DF78259C66}"/>
    <cellStyle name="Percent 3 5 13 5 5 3" xfId="42740" xr:uid="{31D6E294-C7B8-4861-B672-359148E42A7C}"/>
    <cellStyle name="Percent 3 5 13 5 6" xfId="24817" xr:uid="{8A007371-981D-46EB-B981-FB4ED9A1708F}"/>
    <cellStyle name="Percent 3 5 13 5 7" xfId="42733" xr:uid="{7D3A9D98-1A23-4EDE-A8A1-2BD40F6C3309}"/>
    <cellStyle name="Percent 3 5 13 6" xfId="6936" xr:uid="{B416AB2D-E973-4EFE-984E-619A78E0229A}"/>
    <cellStyle name="Percent 3 5 13 6 2" xfId="6937" xr:uid="{CF3D31C8-AD8A-4222-A5CA-E6E15080DA76}"/>
    <cellStyle name="Percent 3 5 13 6 2 2" xfId="6938" xr:uid="{FFC5A3A0-603F-4A1F-BCC6-B6A92D1C9442}"/>
    <cellStyle name="Percent 3 5 13 6 2 2 2" xfId="24827" xr:uid="{9F05285E-A1FC-4D09-8B93-BCE726DD2C6B}"/>
    <cellStyle name="Percent 3 5 13 6 2 2 3" xfId="42743" xr:uid="{450F9689-49D2-4BC1-BA53-CE67A12DC6B0}"/>
    <cellStyle name="Percent 3 5 13 6 2 3" xfId="24826" xr:uid="{38503DF9-6873-4C38-820E-DAC15E5A9927}"/>
    <cellStyle name="Percent 3 5 13 6 2 4" xfId="42742" xr:uid="{8EF340B0-5E36-4911-9DC4-957F3A5ED8C6}"/>
    <cellStyle name="Percent 3 5 13 6 3" xfId="6939" xr:uid="{207E7994-1EA6-4B67-8FCB-086EA33E60BE}"/>
    <cellStyle name="Percent 3 5 13 6 3 2" xfId="6940" xr:uid="{93335D98-F3E9-44F4-85B2-6EEEE5F83756}"/>
    <cellStyle name="Percent 3 5 13 6 3 2 2" xfId="24829" xr:uid="{08CC1406-122D-456C-B7C8-FCB44E31BA87}"/>
    <cellStyle name="Percent 3 5 13 6 3 2 3" xfId="42745" xr:uid="{D1836CFC-1B48-412D-AB1D-07025F8BF0F2}"/>
    <cellStyle name="Percent 3 5 13 6 3 3" xfId="24828" xr:uid="{45182EFF-53E7-4C9B-B9EB-78BED27E800A}"/>
    <cellStyle name="Percent 3 5 13 6 3 4" xfId="42744" xr:uid="{B4FF1613-E4FC-418F-BBBE-7A66A272F017}"/>
    <cellStyle name="Percent 3 5 13 6 4" xfId="6941" xr:uid="{70C158DD-4B5C-486D-9797-10559A2AA0B2}"/>
    <cellStyle name="Percent 3 5 13 6 4 2" xfId="24830" xr:uid="{A0BE5F7F-22ED-450E-ACB4-60A44F056465}"/>
    <cellStyle name="Percent 3 5 13 6 4 3" xfId="42746" xr:uid="{3F782F88-759B-4D0F-AE4D-9CD66766E70C}"/>
    <cellStyle name="Percent 3 5 13 6 5" xfId="24825" xr:uid="{0F618F35-3E1A-48D8-9260-1829D28D8A37}"/>
    <cellStyle name="Percent 3 5 13 6 6" xfId="42741" xr:uid="{1D5579EB-B34A-4D3C-8B4B-40320BD42E30}"/>
    <cellStyle name="Percent 3 5 13 7" xfId="6942" xr:uid="{F4AF788F-92EB-4E10-A749-D61F48F62448}"/>
    <cellStyle name="Percent 3 5 13 7 2" xfId="6943" xr:uid="{D3D9A904-9CA2-4378-AC2F-9F1EBB3C2FC6}"/>
    <cellStyle name="Percent 3 5 13 7 2 2" xfId="24832" xr:uid="{BC14024B-ECFE-4307-A72C-4C68B3146D72}"/>
    <cellStyle name="Percent 3 5 13 7 2 3" xfId="42748" xr:uid="{2A40DEF8-F954-47F3-B219-262B9129D98F}"/>
    <cellStyle name="Percent 3 5 13 7 3" xfId="24831" xr:uid="{9C96D0FC-A1DF-410A-86CE-8F94AA4B042F}"/>
    <cellStyle name="Percent 3 5 13 7 4" xfId="42747" xr:uid="{4EF9C35E-037E-4891-860D-BF79FE1A5738}"/>
    <cellStyle name="Percent 3 5 13 8" xfId="6944" xr:uid="{BD3569E4-6737-4145-8ED0-4B9E8E7D9690}"/>
    <cellStyle name="Percent 3 5 13 8 2" xfId="6945" xr:uid="{4986330D-E3F7-415B-9CE4-5B0DD687E9BB}"/>
    <cellStyle name="Percent 3 5 13 8 2 2" xfId="24834" xr:uid="{9C7C2C96-33F2-4173-BA6F-6864B0BC38C0}"/>
    <cellStyle name="Percent 3 5 13 8 2 3" xfId="42750" xr:uid="{3B0C8B94-9A4D-4019-89A1-627ED0E3D210}"/>
    <cellStyle name="Percent 3 5 13 8 3" xfId="24833" xr:uid="{9BB6C65E-5B7A-46A7-8B59-CFF25682F3BB}"/>
    <cellStyle name="Percent 3 5 13 8 4" xfId="42749" xr:uid="{562BB72A-19CA-4C75-892D-6CD75FE291FF}"/>
    <cellStyle name="Percent 3 5 13 9" xfId="6946" xr:uid="{71384E83-3BF8-4F1A-84FF-25B6804B66CD}"/>
    <cellStyle name="Percent 3 5 13 9 2" xfId="6947" xr:uid="{427B9177-F97D-4DF1-947F-A5F68E1D6331}"/>
    <cellStyle name="Percent 3 5 13 9 2 2" xfId="24836" xr:uid="{7923674C-3AB2-4739-A160-9D25E9ADCBE6}"/>
    <cellStyle name="Percent 3 5 13 9 2 3" xfId="42752" xr:uid="{17BEBA0E-FBB8-4AAB-8144-630E2917AFEB}"/>
    <cellStyle name="Percent 3 5 13 9 3" xfId="24835" xr:uid="{9AB6409C-0F87-4435-924F-2266D8150B86}"/>
    <cellStyle name="Percent 3 5 13 9 4" xfId="42751" xr:uid="{C768A53A-3675-4C2C-9E4D-8C27049955A5}"/>
    <cellStyle name="Percent 3 5 14" xfId="3364" xr:uid="{7AF3D6E7-6AD1-4CD3-A905-8FB0C4C17B4C}"/>
    <cellStyle name="Percent 3 5 14 10" xfId="6949" xr:uid="{0E3A2573-15F7-4A50-8A9C-FF29B365F9DC}"/>
    <cellStyle name="Percent 3 5 14 10 2" xfId="24838" xr:uid="{9D01FE79-6B42-49BB-9037-B041E9DB6D6A}"/>
    <cellStyle name="Percent 3 5 14 10 3" xfId="42754" xr:uid="{B6EDCA45-6D4E-44B8-B556-9C454B1949EF}"/>
    <cellStyle name="Percent 3 5 14 11" xfId="6950" xr:uid="{CA78809D-1348-432C-822D-F450B163A966}"/>
    <cellStyle name="Percent 3 5 14 11 2" xfId="24839" xr:uid="{6673BD72-E2B1-420C-A036-857EB99BC79F}"/>
    <cellStyle name="Percent 3 5 14 11 3" xfId="42755" xr:uid="{CCD2A248-ADD0-4120-9623-ADD9681B78B7}"/>
    <cellStyle name="Percent 3 5 14 12" xfId="6948" xr:uid="{5BB1C925-C2A2-4A02-B37B-63AA09BC211B}"/>
    <cellStyle name="Percent 3 5 14 12 2" xfId="24837" xr:uid="{8ED1ADD1-789B-4CC2-9DAE-5230A01CB7BC}"/>
    <cellStyle name="Percent 3 5 14 12 3" xfId="42753" xr:uid="{8E4C6ED4-701E-4F69-923A-F7A3CA536734}"/>
    <cellStyle name="Percent 3 5 14 2" xfId="6951" xr:uid="{66A5589B-3EBD-4E4C-8A83-565B77971E92}"/>
    <cellStyle name="Percent 3 5 14 2 2" xfId="6952" xr:uid="{9A398EA9-5C76-4C74-8B0F-701BB5612B71}"/>
    <cellStyle name="Percent 3 5 14 2 2 2" xfId="6953" xr:uid="{28E1122C-7C98-4E3A-9D04-B451726EAA98}"/>
    <cellStyle name="Percent 3 5 14 2 2 2 2" xfId="24842" xr:uid="{A453301D-9A19-40E2-AF3A-B362ACB2AED5}"/>
    <cellStyle name="Percent 3 5 14 2 2 2 3" xfId="42758" xr:uid="{CA3E4575-E777-4441-971D-CD62D7461802}"/>
    <cellStyle name="Percent 3 5 14 2 2 3" xfId="24841" xr:uid="{9AFB4F81-4398-478C-B5DF-6DB332184341}"/>
    <cellStyle name="Percent 3 5 14 2 2 4" xfId="42757" xr:uid="{452A8DD1-DDF6-4A22-9736-E4228A5E41C6}"/>
    <cellStyle name="Percent 3 5 14 2 3" xfId="6954" xr:uid="{7BEA6A5C-9950-47F0-BD4B-0B9CCFA0CFB4}"/>
    <cellStyle name="Percent 3 5 14 2 3 2" xfId="6955" xr:uid="{70D8B09B-926E-41B3-87D0-33FA21038C36}"/>
    <cellStyle name="Percent 3 5 14 2 3 2 2" xfId="24844" xr:uid="{44A3E6E8-1C48-4675-BDB8-76E07D6D36EC}"/>
    <cellStyle name="Percent 3 5 14 2 3 2 3" xfId="42760" xr:uid="{CCF9337B-5E38-4DD7-80A6-41175A72866B}"/>
    <cellStyle name="Percent 3 5 14 2 3 3" xfId="24843" xr:uid="{5BA437E2-83D2-422E-B951-5FB47CFD974F}"/>
    <cellStyle name="Percent 3 5 14 2 3 4" xfId="42759" xr:uid="{DF239E98-49F4-47A1-A2E8-4F89D05CDDA2}"/>
    <cellStyle name="Percent 3 5 14 2 4" xfId="6956" xr:uid="{C36D004C-5866-4F21-8C26-34A9C17B3476}"/>
    <cellStyle name="Percent 3 5 14 2 4 2" xfId="24845" xr:uid="{C7E44CDC-B111-460D-8C4C-C4A8F00ACAAB}"/>
    <cellStyle name="Percent 3 5 14 2 4 3" xfId="42761" xr:uid="{23AFBDDF-EED1-4702-9542-9A69BF32EFFB}"/>
    <cellStyle name="Percent 3 5 14 2 5" xfId="6957" xr:uid="{232CE030-089A-49F5-B2C2-5D72079EA745}"/>
    <cellStyle name="Percent 3 5 14 2 5 2" xfId="24846" xr:uid="{B3FB1FBD-5994-435E-8745-8A08CB6BFF1A}"/>
    <cellStyle name="Percent 3 5 14 2 5 3" xfId="42762" xr:uid="{10BB371F-B7B0-461C-88D9-03F6651B84DB}"/>
    <cellStyle name="Percent 3 5 14 2 6" xfId="24840" xr:uid="{FF79A302-99A5-438E-9D7A-93821815C3FE}"/>
    <cellStyle name="Percent 3 5 14 2 7" xfId="42756" xr:uid="{0B55BD4D-75C1-409A-8023-C8101BB9648C}"/>
    <cellStyle name="Percent 3 5 14 3" xfId="6958" xr:uid="{59D9C03C-44F9-45C8-A9BC-9EE2232B9734}"/>
    <cellStyle name="Percent 3 5 14 3 2" xfId="6959" xr:uid="{2F5239A0-270D-43A1-A65E-7C5D55A38519}"/>
    <cellStyle name="Percent 3 5 14 3 2 2" xfId="6960" xr:uid="{7D0FCBEF-ECA2-4FF1-81EC-80EB338EF06A}"/>
    <cellStyle name="Percent 3 5 14 3 2 2 2" xfId="24849" xr:uid="{7175F989-C12A-4F45-A524-4C30174A146E}"/>
    <cellStyle name="Percent 3 5 14 3 2 2 3" xfId="42765" xr:uid="{4F00B560-5646-4E40-844A-33076DA0BE66}"/>
    <cellStyle name="Percent 3 5 14 3 2 3" xfId="24848" xr:uid="{26B86DCA-4137-49E7-B9BA-FC3BFF6CF005}"/>
    <cellStyle name="Percent 3 5 14 3 2 4" xfId="42764" xr:uid="{246AB2A8-BCF1-4B1C-BA6A-A24DF95DE6AA}"/>
    <cellStyle name="Percent 3 5 14 3 3" xfId="6961" xr:uid="{5E3E0D08-5D9C-463E-B470-32F2B79875BD}"/>
    <cellStyle name="Percent 3 5 14 3 3 2" xfId="6962" xr:uid="{347F07FF-1258-4D8A-8018-70ECA8E1840B}"/>
    <cellStyle name="Percent 3 5 14 3 3 2 2" xfId="24851" xr:uid="{9680C2E0-32AA-40CE-8118-E46DA53ECF83}"/>
    <cellStyle name="Percent 3 5 14 3 3 2 3" xfId="42767" xr:uid="{DFB574B9-7333-4FE5-9598-F2062A09065F}"/>
    <cellStyle name="Percent 3 5 14 3 3 3" xfId="24850" xr:uid="{8A8D6BC8-43B1-42BF-85E6-27C07906C6D0}"/>
    <cellStyle name="Percent 3 5 14 3 3 4" xfId="42766" xr:uid="{BE9D3FDC-753F-46B7-8851-C1E92C44BDFB}"/>
    <cellStyle name="Percent 3 5 14 3 4" xfId="6963" xr:uid="{90AC15E9-76FB-4809-BF0C-E0AEFEE70050}"/>
    <cellStyle name="Percent 3 5 14 3 4 2" xfId="24852" xr:uid="{CC22D3B9-7EB8-47ED-BAC6-7EECAF214023}"/>
    <cellStyle name="Percent 3 5 14 3 4 3" xfId="42768" xr:uid="{DFE70C19-03D2-4219-97B3-C28384C74BC7}"/>
    <cellStyle name="Percent 3 5 14 3 5" xfId="24847" xr:uid="{C27FF962-10C5-47C5-985E-328D1EDE0DF6}"/>
    <cellStyle name="Percent 3 5 14 3 6" xfId="42763" xr:uid="{55750449-7C45-4939-A1BE-23080FAE95D5}"/>
    <cellStyle name="Percent 3 5 14 4" xfId="6964" xr:uid="{FAAD242F-267E-4DB5-AE3F-CFBE763C26B8}"/>
    <cellStyle name="Percent 3 5 14 4 2" xfId="6965" xr:uid="{6F8AF8F1-B503-44EB-9A4F-A127FFD8131C}"/>
    <cellStyle name="Percent 3 5 14 4 2 2" xfId="6966" xr:uid="{CF61953E-E842-49B1-8BAC-0D59E25CAF44}"/>
    <cellStyle name="Percent 3 5 14 4 2 2 2" xfId="24855" xr:uid="{F42861C3-5A6D-42A0-AB65-595DE276BF28}"/>
    <cellStyle name="Percent 3 5 14 4 2 2 3" xfId="42771" xr:uid="{8561AA4F-3263-4C50-B694-962A13EABE98}"/>
    <cellStyle name="Percent 3 5 14 4 2 3" xfId="24854" xr:uid="{A52C279D-BAA6-4A29-AB4A-2DDCEC45D1FE}"/>
    <cellStyle name="Percent 3 5 14 4 2 4" xfId="42770" xr:uid="{4AB5D274-9C9A-4FBC-95E4-4D66B0F8E287}"/>
    <cellStyle name="Percent 3 5 14 4 3" xfId="6967" xr:uid="{F2E621AB-8C1E-4C68-B9FA-F4DBA58D4D2F}"/>
    <cellStyle name="Percent 3 5 14 4 3 2" xfId="6968" xr:uid="{5FB8129B-75C9-405D-B38E-3A93BDB9DA79}"/>
    <cellStyle name="Percent 3 5 14 4 3 2 2" xfId="24857" xr:uid="{4EED353B-068B-47F5-A1A8-BB3CCE3D26B3}"/>
    <cellStyle name="Percent 3 5 14 4 3 2 3" xfId="42773" xr:uid="{E4135D74-7437-47A4-AC9D-A433A6E966D7}"/>
    <cellStyle name="Percent 3 5 14 4 3 3" xfId="24856" xr:uid="{01DE37E3-917C-44D6-B405-61BC3FBC3672}"/>
    <cellStyle name="Percent 3 5 14 4 3 4" xfId="42772" xr:uid="{E9B010DA-0D0D-42D9-A1D6-E653D6AE4D14}"/>
    <cellStyle name="Percent 3 5 14 4 4" xfId="6969" xr:uid="{786379C3-32ED-40FE-8F56-B4C718688D12}"/>
    <cellStyle name="Percent 3 5 14 4 4 2" xfId="24858" xr:uid="{5DEB4987-594A-4EA6-8094-CC5669CA68EB}"/>
    <cellStyle name="Percent 3 5 14 4 4 3" xfId="42774" xr:uid="{640B4A0E-4D0D-4452-9915-83B218E7ABB3}"/>
    <cellStyle name="Percent 3 5 14 4 5" xfId="24853" xr:uid="{40AFE82B-1327-44A6-A133-B5938F3E4364}"/>
    <cellStyle name="Percent 3 5 14 4 6" xfId="42769" xr:uid="{273B71C9-1D8D-4ADF-906D-63C94CC919E2}"/>
    <cellStyle name="Percent 3 5 14 5" xfId="6970" xr:uid="{587D5F80-BD8F-451A-BAD2-2246F029523E}"/>
    <cellStyle name="Percent 3 5 14 5 2" xfId="6971" xr:uid="{2E02152E-3579-4E93-86FC-D42F2BB4735C}"/>
    <cellStyle name="Percent 3 5 14 5 2 2" xfId="6972" xr:uid="{6E506C6B-B7F3-45B9-81DD-D2E2DD438347}"/>
    <cellStyle name="Percent 3 5 14 5 2 2 2" xfId="24861" xr:uid="{A66A3211-D59D-4DCD-8174-A26CC1DB8286}"/>
    <cellStyle name="Percent 3 5 14 5 2 2 3" xfId="42777" xr:uid="{537BDDCB-CC5B-4C00-8677-FCEBFCE08042}"/>
    <cellStyle name="Percent 3 5 14 5 2 3" xfId="24860" xr:uid="{02707BAC-9BD0-4098-9066-A4B022AE64FC}"/>
    <cellStyle name="Percent 3 5 14 5 2 4" xfId="42776" xr:uid="{D11C28EF-9C4A-4F97-A8EF-40CE26C229E9}"/>
    <cellStyle name="Percent 3 5 14 5 3" xfId="6973" xr:uid="{E6C3B568-6168-42F8-B1DE-64BCD46DFFA9}"/>
    <cellStyle name="Percent 3 5 14 5 3 2" xfId="6974" xr:uid="{88744B48-B219-4BCC-8B77-E307A9210920}"/>
    <cellStyle name="Percent 3 5 14 5 3 2 2" xfId="24863" xr:uid="{2A87097B-5205-4640-9EDC-2230384AC42A}"/>
    <cellStyle name="Percent 3 5 14 5 3 2 3" xfId="42779" xr:uid="{0A4A8A4D-25B7-4543-A65D-6C5DD393FBA5}"/>
    <cellStyle name="Percent 3 5 14 5 3 3" xfId="24862" xr:uid="{10CFDE30-50FC-4DBE-924A-02D438B8D292}"/>
    <cellStyle name="Percent 3 5 14 5 3 4" xfId="42778" xr:uid="{31C09EEA-B457-40AC-9747-2C04ABEDC340}"/>
    <cellStyle name="Percent 3 5 14 5 4" xfId="6975" xr:uid="{7D7E976B-98B2-4E42-A733-AE0FC1D3C40B}"/>
    <cellStyle name="Percent 3 5 14 5 4 2" xfId="6976" xr:uid="{8154E750-2101-495A-B0D3-A6030F680E77}"/>
    <cellStyle name="Percent 3 5 14 5 4 2 2" xfId="24865" xr:uid="{E3ECAB99-27E7-41EA-92ED-AC936DEE5751}"/>
    <cellStyle name="Percent 3 5 14 5 4 2 3" xfId="42781" xr:uid="{A3A31414-80D6-4DA3-B17F-46CE07F2CC7C}"/>
    <cellStyle name="Percent 3 5 14 5 4 3" xfId="24864" xr:uid="{31EA0173-7044-4EE2-A25E-F75D34A88FED}"/>
    <cellStyle name="Percent 3 5 14 5 4 4" xfId="42780" xr:uid="{AC729386-1CDD-4B71-8F27-ACF0D1C1C161}"/>
    <cellStyle name="Percent 3 5 14 5 5" xfId="6977" xr:uid="{FEF8426B-E31B-437F-95F9-585B56885D99}"/>
    <cellStyle name="Percent 3 5 14 5 5 2" xfId="24866" xr:uid="{19C2C549-C0E2-4F64-AD00-ABBD7A5DF008}"/>
    <cellStyle name="Percent 3 5 14 5 5 3" xfId="42782" xr:uid="{2B07839F-1B8A-4A8B-A2AE-2ADF3333AD03}"/>
    <cellStyle name="Percent 3 5 14 5 6" xfId="24859" xr:uid="{199ADEA8-3C46-47B4-BFB2-79F2F68FE6FF}"/>
    <cellStyle name="Percent 3 5 14 5 7" xfId="42775" xr:uid="{64457ACE-A90C-495F-9436-98204530C9CF}"/>
    <cellStyle name="Percent 3 5 14 6" xfId="6978" xr:uid="{94894DB7-1E67-4940-95FF-81690E620CB3}"/>
    <cellStyle name="Percent 3 5 14 6 2" xfId="6979" xr:uid="{51DA0BAA-1E26-406D-9571-1CA47B74D4BB}"/>
    <cellStyle name="Percent 3 5 14 6 2 2" xfId="6980" xr:uid="{B7D022D8-CD87-4AD2-A99F-235E4B64178E}"/>
    <cellStyle name="Percent 3 5 14 6 2 2 2" xfId="24869" xr:uid="{F6EEA721-CAA1-4261-BAEB-3AEEF66B0D40}"/>
    <cellStyle name="Percent 3 5 14 6 2 2 3" xfId="42785" xr:uid="{C91B39F1-457E-44B3-9DEB-BF821F30181E}"/>
    <cellStyle name="Percent 3 5 14 6 2 3" xfId="24868" xr:uid="{53393AA7-0569-43C6-8115-CEA924237E2B}"/>
    <cellStyle name="Percent 3 5 14 6 2 4" xfId="42784" xr:uid="{A6BDF506-B539-4D83-BBE5-15DAFC295981}"/>
    <cellStyle name="Percent 3 5 14 6 3" xfId="6981" xr:uid="{BBFE1CFA-8F23-441E-8FBF-B45573C1BD9C}"/>
    <cellStyle name="Percent 3 5 14 6 3 2" xfId="6982" xr:uid="{CE7D2E1D-1D4B-4647-BB4B-9409E0326A83}"/>
    <cellStyle name="Percent 3 5 14 6 3 2 2" xfId="24871" xr:uid="{EDCBACF5-F811-485A-AD83-65B7A9A732F7}"/>
    <cellStyle name="Percent 3 5 14 6 3 2 3" xfId="42787" xr:uid="{63248A47-BD9C-4ABE-A8F2-2CC680EF60FA}"/>
    <cellStyle name="Percent 3 5 14 6 3 3" xfId="24870" xr:uid="{BDCA09F2-C15D-4EBD-8CC1-12F2124C72B8}"/>
    <cellStyle name="Percent 3 5 14 6 3 4" xfId="42786" xr:uid="{F354637D-A967-44EA-B046-2594B6FBCEA5}"/>
    <cellStyle name="Percent 3 5 14 6 4" xfId="6983" xr:uid="{24C0E2D1-07E4-4F47-A3FC-5D7E7CB449A2}"/>
    <cellStyle name="Percent 3 5 14 6 4 2" xfId="24872" xr:uid="{3631E017-DAA0-4BFC-BEE3-C5023319F433}"/>
    <cellStyle name="Percent 3 5 14 6 4 3" xfId="42788" xr:uid="{0C1374F0-31CC-4003-AB5E-23B8E500026F}"/>
    <cellStyle name="Percent 3 5 14 6 5" xfId="24867" xr:uid="{41057AF3-566A-47D9-8B15-5C3ED27771FB}"/>
    <cellStyle name="Percent 3 5 14 6 6" xfId="42783" xr:uid="{5293DFAB-E6D6-4CC5-BE32-5281C3466618}"/>
    <cellStyle name="Percent 3 5 14 7" xfId="6984" xr:uid="{576FBA1F-18BC-45AB-AB1B-B1581C0EE2A7}"/>
    <cellStyle name="Percent 3 5 14 7 2" xfId="6985" xr:uid="{D5DECD8F-7475-4674-B994-7C284090DDC7}"/>
    <cellStyle name="Percent 3 5 14 7 2 2" xfId="24874" xr:uid="{0C6BA241-7B81-4722-A766-7AB57570629D}"/>
    <cellStyle name="Percent 3 5 14 7 2 3" xfId="42790" xr:uid="{478AFAD5-3591-4072-919D-682536E6F41C}"/>
    <cellStyle name="Percent 3 5 14 7 3" xfId="24873" xr:uid="{45A00C59-2000-452A-884C-F19F658FDFF3}"/>
    <cellStyle name="Percent 3 5 14 7 4" xfId="42789" xr:uid="{EED80D64-A261-49D2-B7CC-088D6A29B850}"/>
    <cellStyle name="Percent 3 5 14 8" xfId="6986" xr:uid="{36E35BEB-DD47-4441-8DC0-1DA37B0F97D9}"/>
    <cellStyle name="Percent 3 5 14 8 2" xfId="6987" xr:uid="{E75CDB15-4BD2-4356-95E2-E4FFE196441F}"/>
    <cellStyle name="Percent 3 5 14 8 2 2" xfId="24876" xr:uid="{4DC9D121-D52A-432C-90B2-AEBE48EEE8CD}"/>
    <cellStyle name="Percent 3 5 14 8 2 3" xfId="42792" xr:uid="{0AD70449-294C-4F16-BD42-1950DA8E47E7}"/>
    <cellStyle name="Percent 3 5 14 8 3" xfId="24875" xr:uid="{64C85EB3-9B45-476F-98AC-DBE714641795}"/>
    <cellStyle name="Percent 3 5 14 8 4" xfId="42791" xr:uid="{009185F7-9D36-4B82-A763-931613E0E9A2}"/>
    <cellStyle name="Percent 3 5 14 9" xfId="6988" xr:uid="{6ED1A3F4-DC31-408B-928E-F7424B7F7129}"/>
    <cellStyle name="Percent 3 5 14 9 2" xfId="6989" xr:uid="{2D487982-F2AC-4E73-9DB3-12288E92D93E}"/>
    <cellStyle name="Percent 3 5 14 9 2 2" xfId="24878" xr:uid="{BB58CAB7-988C-437F-9E0D-B247BCD274FD}"/>
    <cellStyle name="Percent 3 5 14 9 2 3" xfId="42794" xr:uid="{4F1863E1-F093-4988-A249-8AC705AB381B}"/>
    <cellStyle name="Percent 3 5 14 9 3" xfId="24877" xr:uid="{52AA6335-8CE5-4B67-81A1-D9432650FE7A}"/>
    <cellStyle name="Percent 3 5 14 9 4" xfId="42793" xr:uid="{25745EC4-1204-4853-BABA-BFA53E301E73}"/>
    <cellStyle name="Percent 3 5 15" xfId="3365" xr:uid="{643C6166-EDFC-416E-B051-6919F5C9DD36}"/>
    <cellStyle name="Percent 3 5 15 10" xfId="6991" xr:uid="{FE798F7B-2535-4FB2-9366-CEB943BDAFB4}"/>
    <cellStyle name="Percent 3 5 15 10 2" xfId="24880" xr:uid="{544AD9A2-4F3E-4915-9180-F69416CB1BAB}"/>
    <cellStyle name="Percent 3 5 15 10 3" xfId="42796" xr:uid="{DA81BDB0-F87F-48C4-B6FF-F20E414B7DB7}"/>
    <cellStyle name="Percent 3 5 15 11" xfId="6992" xr:uid="{F7C12116-4FC6-4DF1-8C52-413BE2DF1D87}"/>
    <cellStyle name="Percent 3 5 15 11 2" xfId="24881" xr:uid="{67EEDB17-D32F-44D2-A810-5CB8326CD28A}"/>
    <cellStyle name="Percent 3 5 15 11 3" xfId="42797" xr:uid="{60DD98EF-7B5A-4187-823B-0719173179E0}"/>
    <cellStyle name="Percent 3 5 15 12" xfId="6990" xr:uid="{21C66EEA-7343-4830-AD79-2ED93D61BA87}"/>
    <cellStyle name="Percent 3 5 15 12 2" xfId="24879" xr:uid="{6ED740EF-4054-4650-9CDF-E6AD1CE47A13}"/>
    <cellStyle name="Percent 3 5 15 12 3" xfId="42795" xr:uid="{4F364B39-C96D-4F72-AD40-E4D2AC2C3662}"/>
    <cellStyle name="Percent 3 5 15 2" xfId="6993" xr:uid="{01A0FDA3-9237-4D09-9837-D7D8BBF5A332}"/>
    <cellStyle name="Percent 3 5 15 2 2" xfId="6994" xr:uid="{DAB38AA2-7676-4325-9F8B-AF780ABFC208}"/>
    <cellStyle name="Percent 3 5 15 2 2 2" xfId="6995" xr:uid="{5D4B624A-C992-440C-B6AC-6FDD5FD8E948}"/>
    <cellStyle name="Percent 3 5 15 2 2 2 2" xfId="24884" xr:uid="{5F03A833-87BF-408C-AC21-664B1C0553FE}"/>
    <cellStyle name="Percent 3 5 15 2 2 2 3" xfId="42800" xr:uid="{E45520E9-D175-44E4-8E9C-B529902883D8}"/>
    <cellStyle name="Percent 3 5 15 2 2 3" xfId="24883" xr:uid="{7752C4D0-38FC-440B-BD65-088A07AB2C15}"/>
    <cellStyle name="Percent 3 5 15 2 2 4" xfId="42799" xr:uid="{1F88E57B-9C38-4621-8948-7FF7AAB0D20A}"/>
    <cellStyle name="Percent 3 5 15 2 3" xfId="6996" xr:uid="{60CD964C-5768-48B9-BB8D-B92725BFD014}"/>
    <cellStyle name="Percent 3 5 15 2 3 2" xfId="6997" xr:uid="{665DC22E-3D57-41EA-BB83-838B89D8257E}"/>
    <cellStyle name="Percent 3 5 15 2 3 2 2" xfId="24886" xr:uid="{07E76F64-D0EA-484E-9547-033D49A54A67}"/>
    <cellStyle name="Percent 3 5 15 2 3 2 3" xfId="42802" xr:uid="{4771202F-7C35-40B4-917E-48765D3FF4D4}"/>
    <cellStyle name="Percent 3 5 15 2 3 3" xfId="24885" xr:uid="{3FFC09B4-6175-4DFC-AC88-A6096228F6EA}"/>
    <cellStyle name="Percent 3 5 15 2 3 4" xfId="42801" xr:uid="{FA3E5680-26B5-492E-98B2-05AF312B07E8}"/>
    <cellStyle name="Percent 3 5 15 2 4" xfId="6998" xr:uid="{C3363880-024D-4075-947F-733FADD51E67}"/>
    <cellStyle name="Percent 3 5 15 2 4 2" xfId="24887" xr:uid="{53DDEF73-DA6D-4E42-AFA1-D09CE2357EBF}"/>
    <cellStyle name="Percent 3 5 15 2 4 3" xfId="42803" xr:uid="{A234913C-1E28-4F34-A8FE-A130609BC458}"/>
    <cellStyle name="Percent 3 5 15 2 5" xfId="6999" xr:uid="{80AE2369-DA46-4E3D-BC28-033CE5787709}"/>
    <cellStyle name="Percent 3 5 15 2 5 2" xfId="24888" xr:uid="{811C9A58-AE2B-40C5-83A2-2FC21F9FB33E}"/>
    <cellStyle name="Percent 3 5 15 2 5 3" xfId="42804" xr:uid="{60741E3F-E64D-4AA9-8237-82E84E482B85}"/>
    <cellStyle name="Percent 3 5 15 2 6" xfId="24882" xr:uid="{DE5AEECF-15E9-4E43-9B2B-D848B0BD6E7E}"/>
    <cellStyle name="Percent 3 5 15 2 7" xfId="42798" xr:uid="{6F92A067-E088-4992-AAD2-46C82EFBE266}"/>
    <cellStyle name="Percent 3 5 15 3" xfId="7000" xr:uid="{B60F0B26-1B80-4341-9285-4E86EDB2A39F}"/>
    <cellStyle name="Percent 3 5 15 3 2" xfId="7001" xr:uid="{8F34F7FB-EB79-4C76-BE28-7A51341C977F}"/>
    <cellStyle name="Percent 3 5 15 3 2 2" xfId="7002" xr:uid="{CB610EF5-7A20-4EA8-BB7B-136F154D3F73}"/>
    <cellStyle name="Percent 3 5 15 3 2 2 2" xfId="24891" xr:uid="{D7D57E9A-D2FE-4C26-AE02-E1B537194549}"/>
    <cellStyle name="Percent 3 5 15 3 2 2 3" xfId="42807" xr:uid="{C2F84B63-95CB-43A8-81E4-6D6BEA79597B}"/>
    <cellStyle name="Percent 3 5 15 3 2 3" xfId="24890" xr:uid="{A58C34B3-A460-4C6C-A166-34762057475B}"/>
    <cellStyle name="Percent 3 5 15 3 2 4" xfId="42806" xr:uid="{94252C03-B402-4F53-B8EF-BD6A9067EB2E}"/>
    <cellStyle name="Percent 3 5 15 3 3" xfId="7003" xr:uid="{BD6902DD-6623-4B07-B92E-C51A58A81CC1}"/>
    <cellStyle name="Percent 3 5 15 3 3 2" xfId="7004" xr:uid="{81D42B28-5511-427D-A7E9-AD328C0A0104}"/>
    <cellStyle name="Percent 3 5 15 3 3 2 2" xfId="24893" xr:uid="{08167EB9-4219-49A4-A895-57A76E729DE1}"/>
    <cellStyle name="Percent 3 5 15 3 3 2 3" xfId="42809" xr:uid="{54880723-CCC8-4B07-9596-ABD38803154E}"/>
    <cellStyle name="Percent 3 5 15 3 3 3" xfId="24892" xr:uid="{3EB45455-9CBA-471B-93D6-918DB3E9D9EC}"/>
    <cellStyle name="Percent 3 5 15 3 3 4" xfId="42808" xr:uid="{D8DB2A9C-BE92-444E-A695-5BEEA8FAE595}"/>
    <cellStyle name="Percent 3 5 15 3 4" xfId="7005" xr:uid="{314EFA13-CF1D-4F6D-A85A-91C5DFF3FF20}"/>
    <cellStyle name="Percent 3 5 15 3 4 2" xfId="24894" xr:uid="{52B12CB6-A61D-41F7-BEF7-F8EF69E2FF78}"/>
    <cellStyle name="Percent 3 5 15 3 4 3" xfId="42810" xr:uid="{2BBBFBD5-9C71-4069-8E66-9D0346B795AC}"/>
    <cellStyle name="Percent 3 5 15 3 5" xfId="24889" xr:uid="{7E602FCC-0D12-48CA-9906-0AF589C920D8}"/>
    <cellStyle name="Percent 3 5 15 3 6" xfId="42805" xr:uid="{B41229FD-1F49-474A-8D56-5D86A90F238B}"/>
    <cellStyle name="Percent 3 5 15 4" xfId="7006" xr:uid="{6CCA1CD6-FBD3-4974-A09E-6913DA654058}"/>
    <cellStyle name="Percent 3 5 15 4 2" xfId="7007" xr:uid="{DB9E8035-E705-4E13-9608-9FD9D01E6AD2}"/>
    <cellStyle name="Percent 3 5 15 4 2 2" xfId="7008" xr:uid="{438EFE5F-FF1B-41AE-A310-7262609D6CAF}"/>
    <cellStyle name="Percent 3 5 15 4 2 2 2" xfId="24897" xr:uid="{4A376E81-BFF2-4396-87A2-462533BCA793}"/>
    <cellStyle name="Percent 3 5 15 4 2 2 3" xfId="42813" xr:uid="{075D44B5-3031-4A98-BD9A-FC229DADF99B}"/>
    <cellStyle name="Percent 3 5 15 4 2 3" xfId="24896" xr:uid="{F0D48D95-AD52-4D1F-915B-B2399B835B02}"/>
    <cellStyle name="Percent 3 5 15 4 2 4" xfId="42812" xr:uid="{042385BB-B93F-4C6E-98D6-9539CC58B5FC}"/>
    <cellStyle name="Percent 3 5 15 4 3" xfId="7009" xr:uid="{5D6F43B1-3184-4B59-8049-1273357F2351}"/>
    <cellStyle name="Percent 3 5 15 4 3 2" xfId="7010" xr:uid="{16361EF3-4A3E-4844-9C47-80D72CFCA1F3}"/>
    <cellStyle name="Percent 3 5 15 4 3 2 2" xfId="24899" xr:uid="{ED00756A-5052-4062-806C-F49C264B3E63}"/>
    <cellStyle name="Percent 3 5 15 4 3 2 3" xfId="42815" xr:uid="{C2921FBD-88AE-449F-8617-EEAD7C1C5253}"/>
    <cellStyle name="Percent 3 5 15 4 3 3" xfId="24898" xr:uid="{AF4FB532-DCCA-4063-A000-A16EEF88D4DE}"/>
    <cellStyle name="Percent 3 5 15 4 3 4" xfId="42814" xr:uid="{7BF15645-7DD6-462E-A8A4-B7FEF51DEDE0}"/>
    <cellStyle name="Percent 3 5 15 4 4" xfId="7011" xr:uid="{BDF644F6-658D-4AD8-8A8F-175346F5A885}"/>
    <cellStyle name="Percent 3 5 15 4 4 2" xfId="24900" xr:uid="{103588D6-3C04-4DE8-936D-D5BD62E4CAD3}"/>
    <cellStyle name="Percent 3 5 15 4 4 3" xfId="42816" xr:uid="{E3C60ECA-07A1-4B75-AD44-893A6550E74A}"/>
    <cellStyle name="Percent 3 5 15 4 5" xfId="24895" xr:uid="{F14097B6-4EFD-425F-A2D0-F4E45B7A590B}"/>
    <cellStyle name="Percent 3 5 15 4 6" xfId="42811" xr:uid="{C0AB2C54-FF4B-4B26-9EF7-BBBECD158301}"/>
    <cellStyle name="Percent 3 5 15 5" xfId="7012" xr:uid="{5FE7C8E8-A06C-454C-B292-06B2EDCAEF89}"/>
    <cellStyle name="Percent 3 5 15 5 2" xfId="7013" xr:uid="{388E3D8B-252D-408B-96BC-05823A355E17}"/>
    <cellStyle name="Percent 3 5 15 5 2 2" xfId="7014" xr:uid="{E3B8FF1A-5CF0-4DEB-A1AD-F74DF7EDFFFD}"/>
    <cellStyle name="Percent 3 5 15 5 2 2 2" xfId="24903" xr:uid="{248B830D-44A7-4D98-8826-157835BE0689}"/>
    <cellStyle name="Percent 3 5 15 5 2 2 3" xfId="42819" xr:uid="{64681223-67BE-47EB-8773-6A16EDB015D4}"/>
    <cellStyle name="Percent 3 5 15 5 2 3" xfId="24902" xr:uid="{EBB27F9A-97C3-4F3F-A241-3BF71B287659}"/>
    <cellStyle name="Percent 3 5 15 5 2 4" xfId="42818" xr:uid="{79353C9F-FA68-4E4D-8AD4-649F191A71D0}"/>
    <cellStyle name="Percent 3 5 15 5 3" xfId="7015" xr:uid="{15DCD79A-8B52-4E25-95E8-168F71340A13}"/>
    <cellStyle name="Percent 3 5 15 5 3 2" xfId="7016" xr:uid="{9BBDC5B7-F854-455F-A08A-BB0BA8976362}"/>
    <cellStyle name="Percent 3 5 15 5 3 2 2" xfId="24905" xr:uid="{88645F7B-222D-4B2B-80FB-525CAD00D20E}"/>
    <cellStyle name="Percent 3 5 15 5 3 2 3" xfId="42821" xr:uid="{94F2AF97-9D5B-4689-8B92-5A94B6B84330}"/>
    <cellStyle name="Percent 3 5 15 5 3 3" xfId="24904" xr:uid="{C247A9F5-A77B-40B4-8AEE-2C0EC8FD70F5}"/>
    <cellStyle name="Percent 3 5 15 5 3 4" xfId="42820" xr:uid="{16F9FB1A-441E-497B-8560-FB4AF99B9A39}"/>
    <cellStyle name="Percent 3 5 15 5 4" xfId="7017" xr:uid="{04DCFAC5-7550-4EF9-A5B9-6CEE11EFA745}"/>
    <cellStyle name="Percent 3 5 15 5 4 2" xfId="7018" xr:uid="{9C8BBD3D-EC99-4C63-9DBC-5DE45A96F152}"/>
    <cellStyle name="Percent 3 5 15 5 4 2 2" xfId="24907" xr:uid="{8FE0B41A-F240-411C-88C3-7BC9AB7CDBFB}"/>
    <cellStyle name="Percent 3 5 15 5 4 2 3" xfId="42823" xr:uid="{454F164E-9688-408D-AC18-098370D059AB}"/>
    <cellStyle name="Percent 3 5 15 5 4 3" xfId="24906" xr:uid="{4D2190A0-881B-4568-9E46-1381A106D031}"/>
    <cellStyle name="Percent 3 5 15 5 4 4" xfId="42822" xr:uid="{78FFC54B-E3BD-40F5-9520-B4053A505280}"/>
    <cellStyle name="Percent 3 5 15 5 5" xfId="7019" xr:uid="{B0690377-2ABD-48E4-986B-E3597572E610}"/>
    <cellStyle name="Percent 3 5 15 5 5 2" xfId="24908" xr:uid="{8D48CBBB-8EAF-45DC-BC73-FFB06DE882FC}"/>
    <cellStyle name="Percent 3 5 15 5 5 3" xfId="42824" xr:uid="{E4D3D9BA-C157-435E-93B8-127667AFC93C}"/>
    <cellStyle name="Percent 3 5 15 5 6" xfId="24901" xr:uid="{A9C37B2D-54F9-4149-A2B3-C0F7D5997FEB}"/>
    <cellStyle name="Percent 3 5 15 5 7" xfId="42817" xr:uid="{03E2DBB7-0126-4F75-8CE9-3C195D0DF73A}"/>
    <cellStyle name="Percent 3 5 15 6" xfId="7020" xr:uid="{EBB7D357-5A58-4C96-9555-485A7249CB44}"/>
    <cellStyle name="Percent 3 5 15 6 2" xfId="7021" xr:uid="{C71D3DAF-43A8-446A-BC6B-417EE226E856}"/>
    <cellStyle name="Percent 3 5 15 6 2 2" xfId="7022" xr:uid="{D48FEC7B-69B9-4973-AB2D-E4BF02F49A78}"/>
    <cellStyle name="Percent 3 5 15 6 2 2 2" xfId="24911" xr:uid="{5ED8FAA9-B181-468F-BED5-656DB40CDC4C}"/>
    <cellStyle name="Percent 3 5 15 6 2 2 3" xfId="42827" xr:uid="{BDC7EE2B-9BF1-49D4-8CB8-D77F98C9D8EF}"/>
    <cellStyle name="Percent 3 5 15 6 2 3" xfId="24910" xr:uid="{83AD8DBC-05DD-451E-B23A-6355BF9E3C3A}"/>
    <cellStyle name="Percent 3 5 15 6 2 4" xfId="42826" xr:uid="{392DE6B4-A624-4DAC-9589-BDE6E03FBC31}"/>
    <cellStyle name="Percent 3 5 15 6 3" xfId="7023" xr:uid="{2647D6D7-4302-4348-90AB-1DDA0F0E2DDF}"/>
    <cellStyle name="Percent 3 5 15 6 3 2" xfId="7024" xr:uid="{A5659D45-EF9D-46F2-A6D2-08F5AD8F83C5}"/>
    <cellStyle name="Percent 3 5 15 6 3 2 2" xfId="24913" xr:uid="{695FB3E2-AEF3-4195-A9AD-6D446D1ABBCA}"/>
    <cellStyle name="Percent 3 5 15 6 3 2 3" xfId="42829" xr:uid="{134593B7-9739-4F9F-BF6E-99C4D7EC0B36}"/>
    <cellStyle name="Percent 3 5 15 6 3 3" xfId="24912" xr:uid="{EB588CD3-4EC2-43AD-922F-917EED57806C}"/>
    <cellStyle name="Percent 3 5 15 6 3 4" xfId="42828" xr:uid="{DD52EBFC-B5C8-4F3F-9D36-551E2A039FEB}"/>
    <cellStyle name="Percent 3 5 15 6 4" xfId="7025" xr:uid="{E7BC6D89-7B30-418B-8144-9CC2B7489D8C}"/>
    <cellStyle name="Percent 3 5 15 6 4 2" xfId="24914" xr:uid="{82EB0818-E156-4154-AC8A-8F89D74DDABF}"/>
    <cellStyle name="Percent 3 5 15 6 4 3" xfId="42830" xr:uid="{96F4CFE4-CA48-4948-B33C-86872063621C}"/>
    <cellStyle name="Percent 3 5 15 6 5" xfId="24909" xr:uid="{8D616976-47FF-4F85-A4C8-A4689CD5D423}"/>
    <cellStyle name="Percent 3 5 15 6 6" xfId="42825" xr:uid="{4A79AED7-842F-4994-8AAB-D39F0CB4E537}"/>
    <cellStyle name="Percent 3 5 15 7" xfId="7026" xr:uid="{AB067E90-7C74-4EE1-AB77-CCEF9428CF49}"/>
    <cellStyle name="Percent 3 5 15 7 2" xfId="7027" xr:uid="{CBBA18E1-36FA-48A2-A394-C8F50B45D905}"/>
    <cellStyle name="Percent 3 5 15 7 2 2" xfId="24916" xr:uid="{26D3D63F-6E53-43F3-941B-AB638752002E}"/>
    <cellStyle name="Percent 3 5 15 7 2 3" xfId="42832" xr:uid="{FB13BADF-428D-4454-BE38-05B16FD0A78F}"/>
    <cellStyle name="Percent 3 5 15 7 3" xfId="24915" xr:uid="{FA9CDBBB-0ED8-4F01-8416-7C3F098C0757}"/>
    <cellStyle name="Percent 3 5 15 7 4" xfId="42831" xr:uid="{ECA870C5-0B1C-44F9-BC09-B465BD5D961E}"/>
    <cellStyle name="Percent 3 5 15 8" xfId="7028" xr:uid="{59892BB9-EE69-4DCA-8378-3942788C2AD3}"/>
    <cellStyle name="Percent 3 5 15 8 2" xfId="7029" xr:uid="{48E155E4-25EF-4A0A-B657-0D196FEB6B77}"/>
    <cellStyle name="Percent 3 5 15 8 2 2" xfId="24918" xr:uid="{B788C398-9917-48B9-8B44-7130FD7337DF}"/>
    <cellStyle name="Percent 3 5 15 8 2 3" xfId="42834" xr:uid="{7A2C294A-EBBD-4452-9B81-DA8464A5DB2E}"/>
    <cellStyle name="Percent 3 5 15 8 3" xfId="24917" xr:uid="{D5F63440-AC07-4B4E-9CEE-D48269EAFF8C}"/>
    <cellStyle name="Percent 3 5 15 8 4" xfId="42833" xr:uid="{302544D4-A7F8-4201-8DB7-CDF2262DF59D}"/>
    <cellStyle name="Percent 3 5 15 9" xfId="7030" xr:uid="{95BF080B-BEC2-4589-B42B-687CA51F52D9}"/>
    <cellStyle name="Percent 3 5 15 9 2" xfId="7031" xr:uid="{484DD8BC-3642-4592-831F-5C5BE15855D9}"/>
    <cellStyle name="Percent 3 5 15 9 2 2" xfId="24920" xr:uid="{5E40AA14-E8BF-4816-B330-87CF6EEEE3AF}"/>
    <cellStyle name="Percent 3 5 15 9 2 3" xfId="42836" xr:uid="{8618949E-6C5E-4588-AEF2-9DA65D526CB0}"/>
    <cellStyle name="Percent 3 5 15 9 3" xfId="24919" xr:uid="{E17ADF6F-E37C-46C4-9DD8-07575DA0BF38}"/>
    <cellStyle name="Percent 3 5 15 9 4" xfId="42835" xr:uid="{1C593C8D-7499-477F-8123-9AED980B40B8}"/>
    <cellStyle name="Percent 3 5 16" xfId="3366" xr:uid="{EC1C6D83-A5ED-40F9-87DB-F120BB6F9936}"/>
    <cellStyle name="Percent 3 5 16 2" xfId="7033" xr:uid="{6F560280-DB0A-4BA0-A927-5ACBA9C5CB85}"/>
    <cellStyle name="Percent 3 5 16 2 2" xfId="7034" xr:uid="{231E7488-CF3B-43CD-B379-E22BDB5D4AFD}"/>
    <cellStyle name="Percent 3 5 16 2 2 2" xfId="24923" xr:uid="{93EC4998-676C-4446-889D-4FF1C8F9F947}"/>
    <cellStyle name="Percent 3 5 16 2 2 3" xfId="42839" xr:uid="{F0DC0AA4-EFE5-41B5-856C-FD9678BBA9D0}"/>
    <cellStyle name="Percent 3 5 16 2 3" xfId="24922" xr:uid="{0A42C011-6E29-47F6-853E-BF900F9A2AF6}"/>
    <cellStyle name="Percent 3 5 16 2 4" xfId="42838" xr:uid="{45531613-36F1-4DAC-8E0A-657418D5F205}"/>
    <cellStyle name="Percent 3 5 16 3" xfId="7035" xr:uid="{83C10D3D-CBF6-4ED8-840F-6B987B549B6F}"/>
    <cellStyle name="Percent 3 5 16 3 2" xfId="7036" xr:uid="{B2ED3D7C-0573-4B1C-AA2C-71032506A9B3}"/>
    <cellStyle name="Percent 3 5 16 3 2 2" xfId="24925" xr:uid="{805C521B-AEEC-46DC-85B5-BD68AAC4C5DB}"/>
    <cellStyle name="Percent 3 5 16 3 2 3" xfId="42841" xr:uid="{A6434270-BAC6-408B-B1A3-258010F5B3D5}"/>
    <cellStyle name="Percent 3 5 16 3 3" xfId="24924" xr:uid="{4459DE98-0CE1-4134-962B-B5069EDD232E}"/>
    <cellStyle name="Percent 3 5 16 3 4" xfId="42840" xr:uid="{60B23433-B290-439D-9E80-4CACE07A8358}"/>
    <cellStyle name="Percent 3 5 16 4" xfId="7037" xr:uid="{1DEF39B7-9C28-441D-B900-05D7663103FD}"/>
    <cellStyle name="Percent 3 5 16 4 2" xfId="24926" xr:uid="{4A0E2A3F-24AF-4D03-9939-D68F5707E6ED}"/>
    <cellStyle name="Percent 3 5 16 4 3" xfId="42842" xr:uid="{8D283AF2-D0AA-46C6-955B-96B46D42E3F9}"/>
    <cellStyle name="Percent 3 5 16 5" xfId="7038" xr:uid="{42D01131-F269-481A-AF0E-7709A9FCCF2F}"/>
    <cellStyle name="Percent 3 5 16 5 2" xfId="24927" xr:uid="{B5E12EA8-B1D2-44C6-B452-BEEC45EF69BC}"/>
    <cellStyle name="Percent 3 5 16 5 3" xfId="42843" xr:uid="{750D5988-5E8A-4FAD-A699-299C39EC1642}"/>
    <cellStyle name="Percent 3 5 16 6" xfId="7032" xr:uid="{5D15A279-146C-4F95-AAF2-9E91E159513C}"/>
    <cellStyle name="Percent 3 5 16 6 2" xfId="24921" xr:uid="{82BEE70B-8650-4904-B4D4-1757A7D6485D}"/>
    <cellStyle name="Percent 3 5 16 6 3" xfId="42837" xr:uid="{2A4168B2-BEC8-4B22-A41D-81EF40F9D0B6}"/>
    <cellStyle name="Percent 3 5 17" xfId="7039" xr:uid="{897BFDCC-EB95-4624-8A64-BF76135EA5ED}"/>
    <cellStyle name="Percent 3 5 17 2" xfId="7040" xr:uid="{29CAAD57-AE3C-4D9D-9AF0-6FE6B58735C9}"/>
    <cellStyle name="Percent 3 5 17 2 2" xfId="7041" xr:uid="{43FB1FD0-FE70-4766-B0B8-AAA22E68F170}"/>
    <cellStyle name="Percent 3 5 17 2 2 2" xfId="24930" xr:uid="{8C0FFF6F-10F2-473B-8477-5AC8D61EC360}"/>
    <cellStyle name="Percent 3 5 17 2 2 3" xfId="42846" xr:uid="{550A1133-A846-48C1-90CC-AB0D2519EFBA}"/>
    <cellStyle name="Percent 3 5 17 2 3" xfId="24929" xr:uid="{2773ABA0-EEA8-4901-BA94-04B1CFA02149}"/>
    <cellStyle name="Percent 3 5 17 2 4" xfId="42845" xr:uid="{ABB83C08-4AF3-45DF-B6C4-8814AD453C6F}"/>
    <cellStyle name="Percent 3 5 17 3" xfId="7042" xr:uid="{76C0AC15-61BB-4E83-945C-D9015979FDB3}"/>
    <cellStyle name="Percent 3 5 17 3 2" xfId="7043" xr:uid="{F2B5411B-B6AA-48FC-B85C-423746238904}"/>
    <cellStyle name="Percent 3 5 17 3 2 2" xfId="24932" xr:uid="{F2B5B928-F982-4AE8-9827-02AD9BE394A4}"/>
    <cellStyle name="Percent 3 5 17 3 2 3" xfId="42848" xr:uid="{5394E01B-5EF1-40F3-A07C-30B3CBF4AD09}"/>
    <cellStyle name="Percent 3 5 17 3 3" xfId="24931" xr:uid="{D0CBDC73-19D9-456F-A43B-9D5642006E21}"/>
    <cellStyle name="Percent 3 5 17 3 4" xfId="42847" xr:uid="{3A217FFC-F3F7-43D8-B016-22661765AA85}"/>
    <cellStyle name="Percent 3 5 17 4" xfId="7044" xr:uid="{24922F28-1FBB-4E44-9B57-6825F9F37026}"/>
    <cellStyle name="Percent 3 5 17 4 2" xfId="24933" xr:uid="{6724E6BB-EE12-4C84-B890-DDF5E57C3613}"/>
    <cellStyle name="Percent 3 5 17 4 3" xfId="42849" xr:uid="{0B848503-26F7-4831-B7C8-2EDBE23694FC}"/>
    <cellStyle name="Percent 3 5 17 5" xfId="7045" xr:uid="{5FD25F64-3FE8-46BB-9BEA-E895FAB8574E}"/>
    <cellStyle name="Percent 3 5 17 5 2" xfId="24934" xr:uid="{3687738C-4421-4F2D-9C39-37FE53A2430D}"/>
    <cellStyle name="Percent 3 5 17 5 3" xfId="42850" xr:uid="{CB85FB28-1272-476A-B2DE-26BE4AF0DFF7}"/>
    <cellStyle name="Percent 3 5 17 6" xfId="24928" xr:uid="{EE2E2323-3B72-44FA-8059-97D59BFE558F}"/>
    <cellStyle name="Percent 3 5 17 7" xfId="42844" xr:uid="{A7E9FBA3-3CCE-439A-9753-035870D582BF}"/>
    <cellStyle name="Percent 3 5 18" xfId="7046" xr:uid="{5D8EF761-66CB-4AB7-B976-E9794B5E6C6E}"/>
    <cellStyle name="Percent 3 5 18 2" xfId="7047" xr:uid="{7FD33756-BBD8-42ED-A3A7-810B3F004FCB}"/>
    <cellStyle name="Percent 3 5 18 2 2" xfId="7048" xr:uid="{81637201-4DA4-4B62-9BE0-041B09E444CA}"/>
    <cellStyle name="Percent 3 5 18 2 2 2" xfId="24937" xr:uid="{35706AD2-0227-46F3-B9A8-F0A780E29882}"/>
    <cellStyle name="Percent 3 5 18 2 2 3" xfId="42853" xr:uid="{A7623458-5CB7-4CF7-A4C6-47FDE2A2066E}"/>
    <cellStyle name="Percent 3 5 18 2 3" xfId="24936" xr:uid="{41093B10-B19F-401E-9079-D3F2B63F88A0}"/>
    <cellStyle name="Percent 3 5 18 2 4" xfId="42852" xr:uid="{4914AAFA-89DC-4CDB-B1F1-970A30568565}"/>
    <cellStyle name="Percent 3 5 18 3" xfId="7049" xr:uid="{FB03EAD9-D793-4930-8B4D-0D1096B0B897}"/>
    <cellStyle name="Percent 3 5 18 3 2" xfId="7050" xr:uid="{807E45CC-75D8-45F5-B203-E97C3DDA21E0}"/>
    <cellStyle name="Percent 3 5 18 3 2 2" xfId="24939" xr:uid="{8621C0E7-FF69-4CBB-884B-203CFF8E5067}"/>
    <cellStyle name="Percent 3 5 18 3 2 3" xfId="42855" xr:uid="{7D82AD7B-934E-4C3A-B3B1-9305B1D77729}"/>
    <cellStyle name="Percent 3 5 18 3 3" xfId="24938" xr:uid="{F0CF64FC-4856-42C1-A173-38560C09DDE8}"/>
    <cellStyle name="Percent 3 5 18 3 4" xfId="42854" xr:uid="{7AFE3508-5E92-46AA-93FC-3E0EF5119432}"/>
    <cellStyle name="Percent 3 5 18 4" xfId="7051" xr:uid="{B31FADF0-873E-454A-980A-51774D0C0083}"/>
    <cellStyle name="Percent 3 5 18 4 2" xfId="24940" xr:uid="{B565A88B-3191-4693-8F07-579AE82F4E50}"/>
    <cellStyle name="Percent 3 5 18 4 3" xfId="42856" xr:uid="{D8D64BB2-F02C-4088-A0AD-494BB7837B1B}"/>
    <cellStyle name="Percent 3 5 18 5" xfId="24935" xr:uid="{250580F8-9030-4776-B8AD-228CD1A481BB}"/>
    <cellStyle name="Percent 3 5 18 6" xfId="42851" xr:uid="{C407FC23-7121-4859-97CD-BC449C46E932}"/>
    <cellStyle name="Percent 3 5 19" xfId="7052" xr:uid="{A315E858-0407-4A13-8004-96B84F4F4833}"/>
    <cellStyle name="Percent 3 5 19 2" xfId="7053" xr:uid="{E454D888-DFE4-4BA5-9C3E-F0A006C8AF03}"/>
    <cellStyle name="Percent 3 5 19 2 2" xfId="7054" xr:uid="{CBAF3EB5-0BBB-4B93-B568-2EC7499755CF}"/>
    <cellStyle name="Percent 3 5 19 2 2 2" xfId="24943" xr:uid="{2533D892-C14D-4DBF-9D8B-1C01A8D5B410}"/>
    <cellStyle name="Percent 3 5 19 2 2 3" xfId="42859" xr:uid="{43E57D77-0C6B-4ED0-8617-C67DEFF7990F}"/>
    <cellStyle name="Percent 3 5 19 2 3" xfId="24942" xr:uid="{3C0CE56E-73FD-4835-AF83-DA08DA3318DF}"/>
    <cellStyle name="Percent 3 5 19 2 4" xfId="42858" xr:uid="{F508F09D-0ED7-4CA1-AC36-CCD5BCF184A1}"/>
    <cellStyle name="Percent 3 5 19 3" xfId="7055" xr:uid="{75045191-DF1B-4958-8D13-92FA86966D55}"/>
    <cellStyle name="Percent 3 5 19 3 2" xfId="7056" xr:uid="{00FC4BF0-B548-4510-B62F-198F9E39321B}"/>
    <cellStyle name="Percent 3 5 19 3 2 2" xfId="24945" xr:uid="{DD549F70-936F-41E4-8A5A-6001190EB169}"/>
    <cellStyle name="Percent 3 5 19 3 2 3" xfId="42861" xr:uid="{9804037E-9429-44AA-A25F-D7F8467B1690}"/>
    <cellStyle name="Percent 3 5 19 3 3" xfId="24944" xr:uid="{CB8282D4-9E0E-4900-8C06-9C8F378C1DAB}"/>
    <cellStyle name="Percent 3 5 19 3 4" xfId="42860" xr:uid="{425A6D5A-771F-4BFA-AFD5-4EE5092EE03B}"/>
    <cellStyle name="Percent 3 5 19 4" xfId="7057" xr:uid="{321C8679-E041-48FC-B220-78CF86DA1526}"/>
    <cellStyle name="Percent 3 5 19 4 2" xfId="7058" xr:uid="{23BB4F16-CE11-4AF6-94A7-EADB5CE04AAC}"/>
    <cellStyle name="Percent 3 5 19 4 2 2" xfId="24947" xr:uid="{AA30AE08-2029-4ADD-AF6F-6C6CD6BA29F3}"/>
    <cellStyle name="Percent 3 5 19 4 2 3" xfId="42863" xr:uid="{416CB221-D98F-42DC-B177-214D9FE9634C}"/>
    <cellStyle name="Percent 3 5 19 4 3" xfId="24946" xr:uid="{EC269477-3D2E-4D7B-8151-B2D9D900A46A}"/>
    <cellStyle name="Percent 3 5 19 4 4" xfId="42862" xr:uid="{2865DB95-EC54-4724-BA5F-9C7176505586}"/>
    <cellStyle name="Percent 3 5 19 5" xfId="7059" xr:uid="{1930865E-9D85-4CDF-8DAA-751E3E500A77}"/>
    <cellStyle name="Percent 3 5 19 5 2" xfId="24948" xr:uid="{987EDADC-0AB4-457C-8C38-006A5E39C57D}"/>
    <cellStyle name="Percent 3 5 19 5 3" xfId="42864" xr:uid="{3DDB7C31-BC7E-496A-8595-CDDD8A0AEE67}"/>
    <cellStyle name="Percent 3 5 19 6" xfId="24941" xr:uid="{C85A0AEE-D1F8-49A7-A6A3-9A1D2EBA2189}"/>
    <cellStyle name="Percent 3 5 19 7" xfId="42857" xr:uid="{03AA2660-16C3-4D1E-8E68-B4C76358FC2C}"/>
    <cellStyle name="Percent 3 5 2" xfId="3367" xr:uid="{A6123B90-7398-4C66-ACC2-3796EFDD11D0}"/>
    <cellStyle name="Percent 3 5 2 10" xfId="7061" xr:uid="{9B58A2B0-447E-4B26-9C84-EFCBE2A3CAAA}"/>
    <cellStyle name="Percent 3 5 2 10 2" xfId="24950" xr:uid="{5A355294-5016-4357-B645-C70E90F8B9C5}"/>
    <cellStyle name="Percent 3 5 2 10 3" xfId="42866" xr:uid="{5828C28E-45CD-4EF5-AC5E-ED4A85428C85}"/>
    <cellStyle name="Percent 3 5 2 11" xfId="7062" xr:uid="{01BA3479-768B-496F-A7A0-06479C66A9D3}"/>
    <cellStyle name="Percent 3 5 2 11 2" xfId="24951" xr:uid="{A5C54ED7-CCF1-4DC8-BEF7-3C7DEF9F620A}"/>
    <cellStyle name="Percent 3 5 2 11 3" xfId="42867" xr:uid="{8AB22546-18A9-4666-9033-0356F0235866}"/>
    <cellStyle name="Percent 3 5 2 12" xfId="7060" xr:uid="{D58AF853-83F1-4E97-86F6-9C981936DED9}"/>
    <cellStyle name="Percent 3 5 2 12 2" xfId="24949" xr:uid="{E10D5D3B-F9AC-4F2A-8E1C-CEA10F63421E}"/>
    <cellStyle name="Percent 3 5 2 12 3" xfId="42865" xr:uid="{C6327151-4B94-4400-AC4C-F8100DA81AD2}"/>
    <cellStyle name="Percent 3 5 2 13" xfId="60781" xr:uid="{2AEF7877-21BA-456F-8000-40F63475C379}"/>
    <cellStyle name="Percent 3 5 2 2" xfId="7063" xr:uid="{3F18F2EA-A055-432E-B186-FF6A060BBEC4}"/>
    <cellStyle name="Percent 3 5 2 2 2" xfId="7064" xr:uid="{B16FA23D-CDE1-425D-A4AC-C9D0C2883746}"/>
    <cellStyle name="Percent 3 5 2 2 2 2" xfId="7065" xr:uid="{12F188E2-BA5E-46E0-B809-A2F66CB081CF}"/>
    <cellStyle name="Percent 3 5 2 2 2 2 2" xfId="24954" xr:uid="{78FEE934-23D2-4E9E-9FF4-4493F90C498E}"/>
    <cellStyle name="Percent 3 5 2 2 2 2 3" xfId="42870" xr:uid="{247FEF3B-DB24-473D-AC98-F605476DBDC8}"/>
    <cellStyle name="Percent 3 5 2 2 2 3" xfId="24953" xr:uid="{AC489AC1-7A9D-4BB5-B61B-A89060116084}"/>
    <cellStyle name="Percent 3 5 2 2 2 4" xfId="42869" xr:uid="{D3C40AAD-1042-458B-AC4E-D81105904C0B}"/>
    <cellStyle name="Percent 3 5 2 2 3" xfId="7066" xr:uid="{3FB5291D-15A4-4217-A1DD-BAB108DC20AC}"/>
    <cellStyle name="Percent 3 5 2 2 3 2" xfId="7067" xr:uid="{0B0B0497-0423-4977-872B-21173F707C5B}"/>
    <cellStyle name="Percent 3 5 2 2 3 2 2" xfId="24956" xr:uid="{869D6B62-4A52-447F-AD28-C45C8A4B3C9C}"/>
    <cellStyle name="Percent 3 5 2 2 3 2 3" xfId="42872" xr:uid="{D6BECBCE-2002-4C4C-9BD2-71DEAF2154F2}"/>
    <cellStyle name="Percent 3 5 2 2 3 3" xfId="24955" xr:uid="{07FAF38D-28AD-4177-9B19-B64AA177C12A}"/>
    <cellStyle name="Percent 3 5 2 2 3 4" xfId="42871" xr:uid="{35EF9D9B-7581-4834-A6E9-E7FD9A7403F1}"/>
    <cellStyle name="Percent 3 5 2 2 4" xfId="7068" xr:uid="{353B3E5C-256D-4B2B-802A-535E5032871C}"/>
    <cellStyle name="Percent 3 5 2 2 4 2" xfId="24957" xr:uid="{5E8096B8-4AE4-4FAA-9A62-4132432E0217}"/>
    <cellStyle name="Percent 3 5 2 2 4 3" xfId="42873" xr:uid="{C5A3727F-31B5-4B6D-BDD8-2299AF5C41E2}"/>
    <cellStyle name="Percent 3 5 2 2 5" xfId="7069" xr:uid="{5688259F-2467-4F3C-9343-EA4DF1F8EEC4}"/>
    <cellStyle name="Percent 3 5 2 2 5 2" xfId="24958" xr:uid="{119A5352-E3F6-428C-83DF-22BF749FB373}"/>
    <cellStyle name="Percent 3 5 2 2 5 3" xfId="42874" xr:uid="{C5877F53-2D27-4A58-843A-3E27773EC272}"/>
    <cellStyle name="Percent 3 5 2 2 6" xfId="24952" xr:uid="{809A591A-ABB4-4603-A985-FD461A7458FD}"/>
    <cellStyle name="Percent 3 5 2 2 7" xfId="42868" xr:uid="{60BB577C-7A1F-4E4D-ABB1-8AA9547A3309}"/>
    <cellStyle name="Percent 3 5 2 3" xfId="7070" xr:uid="{94AE4955-C730-43F1-9357-7D87E90D9947}"/>
    <cellStyle name="Percent 3 5 2 3 2" xfId="7071" xr:uid="{8C44E634-258E-488E-8912-09A133F07A19}"/>
    <cellStyle name="Percent 3 5 2 3 2 2" xfId="7072" xr:uid="{5A2DB06E-755D-4E6E-9F31-C9CDD4EE17DA}"/>
    <cellStyle name="Percent 3 5 2 3 2 2 2" xfId="24961" xr:uid="{06AD7BDE-3988-4194-9006-44BCBA52B39E}"/>
    <cellStyle name="Percent 3 5 2 3 2 2 3" xfId="42877" xr:uid="{AAA67498-32C7-4AF1-A985-12EA06AC6EA0}"/>
    <cellStyle name="Percent 3 5 2 3 2 3" xfId="24960" xr:uid="{33CFF944-A4E9-4618-8497-9B89723AF762}"/>
    <cellStyle name="Percent 3 5 2 3 2 4" xfId="42876" xr:uid="{5073DC8F-0CA6-4D14-A539-F02953FF5F9C}"/>
    <cellStyle name="Percent 3 5 2 3 3" xfId="7073" xr:uid="{A376B8CC-97CD-4D36-9C7A-9E0E6CB2EBD7}"/>
    <cellStyle name="Percent 3 5 2 3 3 2" xfId="7074" xr:uid="{5F7B0F6F-EDBE-4CBC-823A-A66AE581DA40}"/>
    <cellStyle name="Percent 3 5 2 3 3 2 2" xfId="24963" xr:uid="{0FC97038-C761-447B-83D8-7750D5D31FE4}"/>
    <cellStyle name="Percent 3 5 2 3 3 2 3" xfId="42879" xr:uid="{4D22E09A-3E8C-470B-A33F-B6C6574AA894}"/>
    <cellStyle name="Percent 3 5 2 3 3 3" xfId="24962" xr:uid="{147DA2D3-1495-4F5C-8DCB-41FC163D4CCB}"/>
    <cellStyle name="Percent 3 5 2 3 3 4" xfId="42878" xr:uid="{186D5F89-27AF-4E9F-AC15-2E8B5FB87928}"/>
    <cellStyle name="Percent 3 5 2 3 4" xfId="7075" xr:uid="{CC7954B0-01F6-4B87-8D1C-09BB63C5DA07}"/>
    <cellStyle name="Percent 3 5 2 3 4 2" xfId="24964" xr:uid="{C0DC792D-A955-4CFE-805A-06F6369329B3}"/>
    <cellStyle name="Percent 3 5 2 3 4 3" xfId="42880" xr:uid="{2E53592F-D327-4269-B433-C211175F1832}"/>
    <cellStyle name="Percent 3 5 2 3 5" xfId="24959" xr:uid="{183E5D8C-54A0-47FE-93DE-8C0B7541A818}"/>
    <cellStyle name="Percent 3 5 2 3 6" xfId="42875" xr:uid="{FD18847D-9C3A-421E-882A-F224099BB339}"/>
    <cellStyle name="Percent 3 5 2 4" xfId="7076" xr:uid="{6E1F435A-916C-4ED6-BCB2-39A954B81C0D}"/>
    <cellStyle name="Percent 3 5 2 4 2" xfId="7077" xr:uid="{F7D91C93-A5EC-4684-9617-D9EEDF0F0579}"/>
    <cellStyle name="Percent 3 5 2 4 2 2" xfId="7078" xr:uid="{5ECEFD30-DF51-4E90-A198-5EA3A840630A}"/>
    <cellStyle name="Percent 3 5 2 4 2 2 2" xfId="24967" xr:uid="{30C14E7A-2C8D-4273-ADBA-7826A4405ED1}"/>
    <cellStyle name="Percent 3 5 2 4 2 2 3" xfId="42883" xr:uid="{4B558369-0D91-48D4-A03A-57B231906ECE}"/>
    <cellStyle name="Percent 3 5 2 4 2 3" xfId="24966" xr:uid="{B4526751-4DF6-4F94-8995-90A6CA2C3D15}"/>
    <cellStyle name="Percent 3 5 2 4 2 4" xfId="42882" xr:uid="{97E75DC3-5B88-4635-BAAF-04D5B321D21F}"/>
    <cellStyle name="Percent 3 5 2 4 3" xfId="7079" xr:uid="{AA342EF8-0860-43BF-8AAC-5A6E80801A6C}"/>
    <cellStyle name="Percent 3 5 2 4 3 2" xfId="7080" xr:uid="{E44CCC1A-D988-49CC-ADFA-D3D00DE54802}"/>
    <cellStyle name="Percent 3 5 2 4 3 2 2" xfId="24969" xr:uid="{AD2C4F18-7EE7-4CFA-A4BB-58158A8E0C2A}"/>
    <cellStyle name="Percent 3 5 2 4 3 2 3" xfId="42885" xr:uid="{FEC0D32C-04DA-4E62-B8DD-683A489E4EC2}"/>
    <cellStyle name="Percent 3 5 2 4 3 3" xfId="24968" xr:uid="{0AB4CC2F-55D6-465E-A655-96D5609E1136}"/>
    <cellStyle name="Percent 3 5 2 4 3 4" xfId="42884" xr:uid="{CD528421-AF99-4BF0-8319-FF6C3C452126}"/>
    <cellStyle name="Percent 3 5 2 4 4" xfId="7081" xr:uid="{370FC501-0D46-4F31-8711-F9000C438EEB}"/>
    <cellStyle name="Percent 3 5 2 4 4 2" xfId="24970" xr:uid="{BE2CECB1-6826-4184-A522-A46B8B3BEE86}"/>
    <cellStyle name="Percent 3 5 2 4 4 3" xfId="42886" xr:uid="{3A4576B6-D951-4114-A695-7ECA0CB3CC49}"/>
    <cellStyle name="Percent 3 5 2 4 5" xfId="24965" xr:uid="{3EE3D91A-30B6-4EE3-AA04-C65B16F91C2E}"/>
    <cellStyle name="Percent 3 5 2 4 6" xfId="42881" xr:uid="{6E19E3FE-E484-41D8-B846-36C0809A3EE0}"/>
    <cellStyle name="Percent 3 5 2 5" xfId="7082" xr:uid="{662391C3-C440-40AF-9183-A637E96783BB}"/>
    <cellStyle name="Percent 3 5 2 5 2" xfId="7083" xr:uid="{D810BDC6-6E2C-4C39-9536-27A255DDEB6C}"/>
    <cellStyle name="Percent 3 5 2 5 2 2" xfId="7084" xr:uid="{15E34B06-A4C6-4C87-B6AF-D88F5B5DF3E0}"/>
    <cellStyle name="Percent 3 5 2 5 2 2 2" xfId="24973" xr:uid="{95C34B0E-5F89-4B90-A737-978F664FF03D}"/>
    <cellStyle name="Percent 3 5 2 5 2 2 3" xfId="42889" xr:uid="{86C634A7-A570-4FE2-B11F-A1F9A7F658B2}"/>
    <cellStyle name="Percent 3 5 2 5 2 3" xfId="24972" xr:uid="{C998B27C-A7B3-4400-B601-BE0BCA59FDE8}"/>
    <cellStyle name="Percent 3 5 2 5 2 4" xfId="42888" xr:uid="{20AE2015-6E91-4E1A-82D3-7C04DBAD75A3}"/>
    <cellStyle name="Percent 3 5 2 5 3" xfId="7085" xr:uid="{24F3A977-AAD0-402D-A084-52211EF121E8}"/>
    <cellStyle name="Percent 3 5 2 5 3 2" xfId="7086" xr:uid="{A4BE3D9B-97BD-44FE-8627-0DD9EED541F3}"/>
    <cellStyle name="Percent 3 5 2 5 3 2 2" xfId="24975" xr:uid="{14CE865F-108C-4BDA-9973-AD060D67DEED}"/>
    <cellStyle name="Percent 3 5 2 5 3 2 3" xfId="42891" xr:uid="{6C51C27A-1367-4C58-AB5D-11DE5E14A2BB}"/>
    <cellStyle name="Percent 3 5 2 5 3 3" xfId="24974" xr:uid="{D1187F1F-2021-4F1D-A864-BAE753B503F1}"/>
    <cellStyle name="Percent 3 5 2 5 3 4" xfId="42890" xr:uid="{7A2E49C9-84D4-47BD-8C40-253B647E7514}"/>
    <cellStyle name="Percent 3 5 2 5 4" xfId="7087" xr:uid="{DC25D377-32CC-45AA-9E8C-305B08ECF068}"/>
    <cellStyle name="Percent 3 5 2 5 4 2" xfId="7088" xr:uid="{F0007EEA-E413-4FCD-A4F8-48A5A002CB6F}"/>
    <cellStyle name="Percent 3 5 2 5 4 2 2" xfId="24977" xr:uid="{B555FF96-9885-482C-88D6-DC785ED5E83E}"/>
    <cellStyle name="Percent 3 5 2 5 4 2 3" xfId="42893" xr:uid="{41CD0CAF-F348-4261-8AFF-D67844994DB6}"/>
    <cellStyle name="Percent 3 5 2 5 4 3" xfId="24976" xr:uid="{7DB781AE-4C4E-4AA2-B6D6-0B8E3C8BEA5D}"/>
    <cellStyle name="Percent 3 5 2 5 4 4" xfId="42892" xr:uid="{3BC57102-2410-4493-9C94-7DE914D7AC0E}"/>
    <cellStyle name="Percent 3 5 2 5 5" xfId="7089" xr:uid="{ECE3CB4F-5440-448F-9315-68E3888C0E9A}"/>
    <cellStyle name="Percent 3 5 2 5 5 2" xfId="24978" xr:uid="{23AB4B2E-682F-46A0-909D-7799AC12D17C}"/>
    <cellStyle name="Percent 3 5 2 5 5 3" xfId="42894" xr:uid="{CC488F37-FE81-4239-BB47-6A41F1A33812}"/>
    <cellStyle name="Percent 3 5 2 5 6" xfId="24971" xr:uid="{45EA1FF2-52A2-408E-8D08-58C1B7D7BB5B}"/>
    <cellStyle name="Percent 3 5 2 5 7" xfId="42887" xr:uid="{AEB7779E-4689-45BF-B3C3-BC6843A5DD4A}"/>
    <cellStyle name="Percent 3 5 2 6" xfId="7090" xr:uid="{C08E4A98-9A53-4072-BFF0-FCFC45C5524B}"/>
    <cellStyle name="Percent 3 5 2 6 2" xfId="7091" xr:uid="{46BC3FCE-344F-41C3-A3A8-5F4D871AD31B}"/>
    <cellStyle name="Percent 3 5 2 6 2 2" xfId="7092" xr:uid="{43D83968-7896-4CE6-B9B2-72E48FB47FE9}"/>
    <cellStyle name="Percent 3 5 2 6 2 2 2" xfId="24981" xr:uid="{3229E37E-D9FF-4349-91D8-36E47EBF7991}"/>
    <cellStyle name="Percent 3 5 2 6 2 2 3" xfId="42897" xr:uid="{588CAE34-B213-4791-849F-D17BF178C7F4}"/>
    <cellStyle name="Percent 3 5 2 6 2 3" xfId="24980" xr:uid="{95A7EA9C-1297-4E0F-9F6D-C3C6D0C9C093}"/>
    <cellStyle name="Percent 3 5 2 6 2 4" xfId="42896" xr:uid="{A73C0172-DBB3-4D76-A7A5-EB5D31FA41E8}"/>
    <cellStyle name="Percent 3 5 2 6 3" xfId="7093" xr:uid="{05DBE988-0A11-4DDD-8916-6156AEEF0DD4}"/>
    <cellStyle name="Percent 3 5 2 6 3 2" xfId="7094" xr:uid="{F34B1D18-1FFF-42E9-BF45-793D30FBCE24}"/>
    <cellStyle name="Percent 3 5 2 6 3 2 2" xfId="24983" xr:uid="{06BE150D-1431-4328-9DC9-72326EF84540}"/>
    <cellStyle name="Percent 3 5 2 6 3 2 3" xfId="42899" xr:uid="{9AED2668-4B46-4DE1-8ED4-17293E2BE93A}"/>
    <cellStyle name="Percent 3 5 2 6 3 3" xfId="24982" xr:uid="{3FA8774E-E8D8-4158-86CE-64362EC6043B}"/>
    <cellStyle name="Percent 3 5 2 6 3 4" xfId="42898" xr:uid="{A1B807F3-5A18-4E6E-90F2-84F852715542}"/>
    <cellStyle name="Percent 3 5 2 6 4" xfId="7095" xr:uid="{0F8416CE-9F24-460C-BEC7-BC7EF00F9C93}"/>
    <cellStyle name="Percent 3 5 2 6 4 2" xfId="24984" xr:uid="{D24FDA01-4B7A-4188-BA30-CF6537A1A967}"/>
    <cellStyle name="Percent 3 5 2 6 4 3" xfId="42900" xr:uid="{EBC0EFDA-4828-4DD1-B5EC-509152218233}"/>
    <cellStyle name="Percent 3 5 2 6 5" xfId="24979" xr:uid="{FB5AA53F-9A9D-4CA5-8B8E-DBA84243AC39}"/>
    <cellStyle name="Percent 3 5 2 6 6" xfId="42895" xr:uid="{DF041226-5D11-4615-85F4-CFB6DCB486C0}"/>
    <cellStyle name="Percent 3 5 2 7" xfId="7096" xr:uid="{B2C42A82-06A8-4F1E-BD4C-68DACB9D1F6D}"/>
    <cellStyle name="Percent 3 5 2 7 2" xfId="7097" xr:uid="{CC6393B4-B78A-467B-B091-DB7BA9CB75B1}"/>
    <cellStyle name="Percent 3 5 2 7 2 2" xfId="24986" xr:uid="{E3C2BB51-525A-4AF9-BE2C-EF93860BA363}"/>
    <cellStyle name="Percent 3 5 2 7 2 3" xfId="42902" xr:uid="{1F77CC02-22BE-49AC-BB1D-27A72CF6B57C}"/>
    <cellStyle name="Percent 3 5 2 7 3" xfId="24985" xr:uid="{B5704B6E-5A0F-4850-98C1-79BEB8ED2485}"/>
    <cellStyle name="Percent 3 5 2 7 4" xfId="42901" xr:uid="{2E757D69-7D2E-4843-8E86-6A315B261AE5}"/>
    <cellStyle name="Percent 3 5 2 8" xfId="7098" xr:uid="{A0C38E08-CB28-4D93-9E1D-F33484D407AB}"/>
    <cellStyle name="Percent 3 5 2 8 2" xfId="7099" xr:uid="{C6040EE2-1CDF-4735-99BB-2D1522FB29D7}"/>
    <cellStyle name="Percent 3 5 2 8 2 2" xfId="24988" xr:uid="{7837DAE0-01CE-4E62-AE87-FFB85E0C2BEC}"/>
    <cellStyle name="Percent 3 5 2 8 2 3" xfId="42904" xr:uid="{941319A5-246E-4FAB-8658-4FC3A15DA06F}"/>
    <cellStyle name="Percent 3 5 2 8 3" xfId="24987" xr:uid="{356452BB-FAE4-4454-929F-C0A30E4F0375}"/>
    <cellStyle name="Percent 3 5 2 8 4" xfId="42903" xr:uid="{849C0DC4-7C3B-4852-836A-1920A72146F0}"/>
    <cellStyle name="Percent 3 5 2 9" xfId="7100" xr:uid="{CDC26C94-0C59-4232-ACE5-D3169797BFAC}"/>
    <cellStyle name="Percent 3 5 2 9 2" xfId="7101" xr:uid="{30064E22-DDA6-489F-9707-F3FD9B3B37C6}"/>
    <cellStyle name="Percent 3 5 2 9 2 2" xfId="24990" xr:uid="{517B0DCC-D071-4A5D-A36C-5C7F790FDC0C}"/>
    <cellStyle name="Percent 3 5 2 9 2 3" xfId="42906" xr:uid="{D9867953-63D3-4A4D-A0A2-DA9EA9013F33}"/>
    <cellStyle name="Percent 3 5 2 9 3" xfId="24989" xr:uid="{88517CDD-2E0B-4E79-8C41-D4D9B2B6DF35}"/>
    <cellStyle name="Percent 3 5 2 9 4" xfId="42905" xr:uid="{8D8128F2-8F4E-4DF0-8C19-1DC1B981B174}"/>
    <cellStyle name="Percent 3 5 20" xfId="7102" xr:uid="{0EA88F53-8695-41B9-A4A2-C3C38892C440}"/>
    <cellStyle name="Percent 3 5 20 2" xfId="7103" xr:uid="{1485BD51-CE83-4BB9-826A-0A254DB4F51F}"/>
    <cellStyle name="Percent 3 5 20 2 2" xfId="7104" xr:uid="{1CA85E6F-CC6C-4981-8D08-CAD8AD103B4E}"/>
    <cellStyle name="Percent 3 5 20 2 2 2" xfId="24993" xr:uid="{ABDA7622-67AC-42F3-8278-F342EBD75102}"/>
    <cellStyle name="Percent 3 5 20 2 2 3" xfId="42909" xr:uid="{40A3818A-C604-40C5-AF23-B931EB75CED0}"/>
    <cellStyle name="Percent 3 5 20 2 3" xfId="24992" xr:uid="{608314D3-F257-438C-9202-6E5A2DF02CBD}"/>
    <cellStyle name="Percent 3 5 20 2 4" xfId="42908" xr:uid="{7376CFB4-547B-4072-8AD7-D62EB23D3831}"/>
    <cellStyle name="Percent 3 5 20 3" xfId="7105" xr:uid="{1C392104-11EA-4D60-8A5A-C70F75567FCB}"/>
    <cellStyle name="Percent 3 5 20 3 2" xfId="7106" xr:uid="{FCD142AE-BABD-460C-9810-2ED36CFA25D3}"/>
    <cellStyle name="Percent 3 5 20 3 2 2" xfId="24995" xr:uid="{7811A8DB-A23F-4027-9A4A-D53D45C59061}"/>
    <cellStyle name="Percent 3 5 20 3 2 3" xfId="42911" xr:uid="{59F8DA67-EFD3-4DFD-9A60-E01FB6E4DB8B}"/>
    <cellStyle name="Percent 3 5 20 3 3" xfId="24994" xr:uid="{A702F52E-622C-4D0C-A14C-FF03B5307842}"/>
    <cellStyle name="Percent 3 5 20 3 4" xfId="42910" xr:uid="{6304E646-0FBD-43BE-82F7-9891778C52F7}"/>
    <cellStyle name="Percent 3 5 20 4" xfId="7107" xr:uid="{7704D590-2B81-471E-A6CA-2553C171BC9B}"/>
    <cellStyle name="Percent 3 5 20 4 2" xfId="24996" xr:uid="{A8A9F0D8-5849-43DF-A664-A1FDFDE75018}"/>
    <cellStyle name="Percent 3 5 20 4 3" xfId="42912" xr:uid="{DDC345C7-348C-449A-BD7D-7B70C3A385CC}"/>
    <cellStyle name="Percent 3 5 20 5" xfId="24991" xr:uid="{E4880121-9BFF-402F-8383-F8747BB4354C}"/>
    <cellStyle name="Percent 3 5 20 6" xfId="42907" xr:uid="{D217A798-0FBE-4C5B-B562-2878DAD5B090}"/>
    <cellStyle name="Percent 3 5 21" xfId="7108" xr:uid="{082B5DA1-525E-4FC1-8B16-1B877047EEB3}"/>
    <cellStyle name="Percent 3 5 21 2" xfId="7109" xr:uid="{6597B017-C138-40D8-A31F-0E88471E4A28}"/>
    <cellStyle name="Percent 3 5 21 2 2" xfId="24998" xr:uid="{05A19A75-989A-4978-9A5F-E8FBE0F6EA5B}"/>
    <cellStyle name="Percent 3 5 21 2 3" xfId="42914" xr:uid="{D24D5233-8F27-40F1-92C5-DD926C229152}"/>
    <cellStyle name="Percent 3 5 21 3" xfId="24997" xr:uid="{87DD5ECC-2B09-4B2D-B98F-EC0FBA1C9C02}"/>
    <cellStyle name="Percent 3 5 21 4" xfId="42913" xr:uid="{09D200BA-E301-40AA-ACF5-DD529028020C}"/>
    <cellStyle name="Percent 3 5 22" xfId="7110" xr:uid="{F7D92C50-3E2F-4C91-8C53-099C656DD062}"/>
    <cellStyle name="Percent 3 5 22 2" xfId="7111" xr:uid="{BCAD8055-8BE7-410C-B3AB-28F28A06CD15}"/>
    <cellStyle name="Percent 3 5 22 2 2" xfId="25000" xr:uid="{C9E11A6D-2824-4713-9C8F-D0E71BE8231A}"/>
    <cellStyle name="Percent 3 5 22 2 3" xfId="42916" xr:uid="{1A5E3D51-B181-4700-8BC1-2170F6D78899}"/>
    <cellStyle name="Percent 3 5 22 3" xfId="24999" xr:uid="{5EFB18A8-5975-49F0-987F-799A09A93A38}"/>
    <cellStyle name="Percent 3 5 22 4" xfId="42915" xr:uid="{6879E9AE-D0B7-4265-B44F-8BE56441D3CE}"/>
    <cellStyle name="Percent 3 5 23" xfId="7112" xr:uid="{B7F7FACF-E7D6-4A2A-8F4C-42EB45DAF0EA}"/>
    <cellStyle name="Percent 3 5 23 2" xfId="7113" xr:uid="{2D482AEE-5B65-4A86-9587-B7EF9A7AB05B}"/>
    <cellStyle name="Percent 3 5 23 2 2" xfId="25002" xr:uid="{2A653D51-B21B-432C-B128-7806370A06AB}"/>
    <cellStyle name="Percent 3 5 23 2 3" xfId="42918" xr:uid="{D18BBC69-B3BF-48E1-9FC9-67733CD77683}"/>
    <cellStyle name="Percent 3 5 23 3" xfId="25001" xr:uid="{9F7F1ED6-1771-443D-AD67-05E586152305}"/>
    <cellStyle name="Percent 3 5 23 4" xfId="42917" xr:uid="{70A18C95-997C-4BA5-8979-575D33241E5F}"/>
    <cellStyle name="Percent 3 5 24" xfId="7114" xr:uid="{A5144BB5-B54A-4304-9F20-6D548F3DAB93}"/>
    <cellStyle name="Percent 3 5 24 2" xfId="25003" xr:uid="{185AD36A-273F-4333-9301-E2F7DD443751}"/>
    <cellStyle name="Percent 3 5 24 3" xfId="42919" xr:uid="{7CB25EE0-8D46-402E-8C63-96A21CF39CE4}"/>
    <cellStyle name="Percent 3 5 25" xfId="7115" xr:uid="{73A4C3DB-1056-4C87-AB64-D79150231F6C}"/>
    <cellStyle name="Percent 3 5 25 2" xfId="25004" xr:uid="{FAB98783-DCA8-4746-A8AC-238991BBE8E0}"/>
    <cellStyle name="Percent 3 5 25 3" xfId="42920" xr:uid="{1659646C-3BFA-464B-8E27-041B856142E4}"/>
    <cellStyle name="Percent 3 5 26" xfId="6779" xr:uid="{AB3FC809-965F-4CD1-84BE-BE2AD6168770}"/>
    <cellStyle name="Percent 3 5 26 2" xfId="24668" xr:uid="{76E42063-D2BE-4D33-8EA2-FD48A1CEC4D4}"/>
    <cellStyle name="Percent 3 5 26 3" xfId="42584" xr:uid="{EDF19B44-B5A9-44F9-AC6F-AC10F71556D3}"/>
    <cellStyle name="Percent 3 5 27" xfId="59792" xr:uid="{B2A54E7C-62A1-4A3D-BA11-3631F6F9EE70}"/>
    <cellStyle name="Percent 3 5 3" xfId="3368" xr:uid="{C01A51EA-5EDA-4562-A607-AF575295C97C}"/>
    <cellStyle name="Percent 3 5 3 10" xfId="7117" xr:uid="{FAC21995-1417-45C9-A82B-B7745D2EDCD4}"/>
    <cellStyle name="Percent 3 5 3 10 2" xfId="25006" xr:uid="{F8727A27-52EA-4D5F-92F0-863DEF8571F9}"/>
    <cellStyle name="Percent 3 5 3 10 3" xfId="42922" xr:uid="{CDF0A7C0-9E6E-4495-80A5-72A737C3648A}"/>
    <cellStyle name="Percent 3 5 3 11" xfId="7118" xr:uid="{EAD3A083-9990-47C1-BF20-D70260F4ADED}"/>
    <cellStyle name="Percent 3 5 3 11 2" xfId="25007" xr:uid="{175A885C-50B7-4043-A8E7-5C3FD01C6B5A}"/>
    <cellStyle name="Percent 3 5 3 11 3" xfId="42923" xr:uid="{671C1166-DD6A-4430-B7A7-A04EF15CCB00}"/>
    <cellStyle name="Percent 3 5 3 12" xfId="7116" xr:uid="{CADF1492-B087-4249-A879-F51E8DBD875F}"/>
    <cellStyle name="Percent 3 5 3 12 2" xfId="25005" xr:uid="{E8177C16-C974-4394-A1A8-A667B9AF9536}"/>
    <cellStyle name="Percent 3 5 3 12 3" xfId="42921" xr:uid="{1D67AEB9-BE50-4732-B490-FFA727CBD6F2}"/>
    <cellStyle name="Percent 3 5 3 13" xfId="61708" xr:uid="{A92D7A1C-D953-4BBA-8AB8-DD6D91450090}"/>
    <cellStyle name="Percent 3 5 3 2" xfId="7119" xr:uid="{AA8A9CC5-9C7E-406D-88D3-8770E7B2EE4C}"/>
    <cellStyle name="Percent 3 5 3 2 2" xfId="7120" xr:uid="{7A642D76-608C-4792-8FF7-E5B4015F0FE4}"/>
    <cellStyle name="Percent 3 5 3 2 2 2" xfId="7121" xr:uid="{50D913D4-049F-408C-9945-E189D698E64E}"/>
    <cellStyle name="Percent 3 5 3 2 2 2 2" xfId="25010" xr:uid="{90191355-1DB3-4052-8444-A7138EB03928}"/>
    <cellStyle name="Percent 3 5 3 2 2 2 3" xfId="42926" xr:uid="{62FF9B85-68B2-4B5F-ADA5-9007896418D5}"/>
    <cellStyle name="Percent 3 5 3 2 2 3" xfId="25009" xr:uid="{639F5699-47A8-44A4-B082-9338E35D9CB5}"/>
    <cellStyle name="Percent 3 5 3 2 2 4" xfId="42925" xr:uid="{B594E18D-9FCF-4892-B319-A0D4F2C78B46}"/>
    <cellStyle name="Percent 3 5 3 2 3" xfId="7122" xr:uid="{38CA8F97-E0F9-41A4-8F85-265DC938AC1D}"/>
    <cellStyle name="Percent 3 5 3 2 3 2" xfId="7123" xr:uid="{592D3C27-1C8C-4FD9-A72A-A0910A9850E7}"/>
    <cellStyle name="Percent 3 5 3 2 3 2 2" xfId="25012" xr:uid="{A51DA203-4203-4E8D-AA6E-A26EC946FC5F}"/>
    <cellStyle name="Percent 3 5 3 2 3 2 3" xfId="42928" xr:uid="{51B87E86-5336-42FD-9A24-0F6EF3FA5E52}"/>
    <cellStyle name="Percent 3 5 3 2 3 3" xfId="25011" xr:uid="{80284C2A-A0C2-48F7-BA99-2F5B465BED5B}"/>
    <cellStyle name="Percent 3 5 3 2 3 4" xfId="42927" xr:uid="{900D3C9D-04E1-4D75-A711-43E62312BDC9}"/>
    <cellStyle name="Percent 3 5 3 2 4" xfId="7124" xr:uid="{F7A4C54F-E947-44E3-BD15-A7C8CBBFE0B1}"/>
    <cellStyle name="Percent 3 5 3 2 4 2" xfId="25013" xr:uid="{017FC68F-11BB-4642-A702-254C53C37AB5}"/>
    <cellStyle name="Percent 3 5 3 2 4 3" xfId="42929" xr:uid="{0AF52973-0F0C-4546-B68F-89DDAA89B8F3}"/>
    <cellStyle name="Percent 3 5 3 2 5" xfId="7125" xr:uid="{BD3F79DE-B76F-4AEB-B735-B3E959FEFCF3}"/>
    <cellStyle name="Percent 3 5 3 2 5 2" xfId="25014" xr:uid="{5BF8FFEA-9A5B-4BBE-80C3-2EF6A90D05C6}"/>
    <cellStyle name="Percent 3 5 3 2 5 3" xfId="42930" xr:uid="{FBA9C2D3-39FD-4116-90A6-199D3066678B}"/>
    <cellStyle name="Percent 3 5 3 2 6" xfId="25008" xr:uid="{A4360277-5B0A-4071-871D-4A87A4313F0B}"/>
    <cellStyle name="Percent 3 5 3 2 7" xfId="42924" xr:uid="{991E1372-11EC-4FFE-A0AB-1967C32A0FCC}"/>
    <cellStyle name="Percent 3 5 3 3" xfId="7126" xr:uid="{03E75AEB-D691-4D6D-AF76-752034CD3ACF}"/>
    <cellStyle name="Percent 3 5 3 3 2" xfId="7127" xr:uid="{BFD71174-27D8-4FCA-BB9D-65F80E435A49}"/>
    <cellStyle name="Percent 3 5 3 3 2 2" xfId="7128" xr:uid="{80F27B07-56F1-4A3B-B6FC-C4C5DC04807A}"/>
    <cellStyle name="Percent 3 5 3 3 2 2 2" xfId="25017" xr:uid="{D6D8B189-20C9-4A7B-9B4C-5E46223B3100}"/>
    <cellStyle name="Percent 3 5 3 3 2 2 3" xfId="42933" xr:uid="{7F2F1749-25CA-41EB-BEA6-6F2136964911}"/>
    <cellStyle name="Percent 3 5 3 3 2 3" xfId="25016" xr:uid="{C9537C61-DF92-4105-98A7-EC16C99B2473}"/>
    <cellStyle name="Percent 3 5 3 3 2 4" xfId="42932" xr:uid="{46C7D285-04E7-4944-8304-C6561B07CCC3}"/>
    <cellStyle name="Percent 3 5 3 3 3" xfId="7129" xr:uid="{0CFB0613-71C3-44E9-ACA1-794E97D150BD}"/>
    <cellStyle name="Percent 3 5 3 3 3 2" xfId="7130" xr:uid="{3186A64D-03D6-4E67-8403-654F63A1C3E8}"/>
    <cellStyle name="Percent 3 5 3 3 3 2 2" xfId="25019" xr:uid="{C88AE30E-2C2C-4815-A0C6-B0298C361672}"/>
    <cellStyle name="Percent 3 5 3 3 3 2 3" xfId="42935" xr:uid="{5EF20A7E-F618-4A51-869F-DA2075D25B7C}"/>
    <cellStyle name="Percent 3 5 3 3 3 3" xfId="25018" xr:uid="{938F7A5B-627F-4773-9F69-88EAF9F5C009}"/>
    <cellStyle name="Percent 3 5 3 3 3 4" xfId="42934" xr:uid="{32DA8D85-8934-4320-8941-4B12B8625668}"/>
    <cellStyle name="Percent 3 5 3 3 4" xfId="7131" xr:uid="{69FBA417-33B4-4D7A-8E85-0DD81C0DAA75}"/>
    <cellStyle name="Percent 3 5 3 3 4 2" xfId="25020" xr:uid="{C41C0A2F-8BC7-4F72-8B7B-65DD59F2F014}"/>
    <cellStyle name="Percent 3 5 3 3 4 3" xfId="42936" xr:uid="{7DF8BDA6-2B3C-4184-888C-282266490B06}"/>
    <cellStyle name="Percent 3 5 3 3 5" xfId="25015" xr:uid="{52F6689B-55ED-4E08-ACDB-7B9F79D51CE7}"/>
    <cellStyle name="Percent 3 5 3 3 6" xfId="42931" xr:uid="{10C04E1C-10CF-410B-AD94-3CE668366543}"/>
    <cellStyle name="Percent 3 5 3 4" xfId="7132" xr:uid="{42B69CC5-9ABC-4A28-A47D-7619B13C2EE4}"/>
    <cellStyle name="Percent 3 5 3 4 2" xfId="7133" xr:uid="{A587D487-5BB2-4FA0-B13D-F6763658C866}"/>
    <cellStyle name="Percent 3 5 3 4 2 2" xfId="7134" xr:uid="{E3D1C3BD-62DB-4003-9689-667007DBB2E2}"/>
    <cellStyle name="Percent 3 5 3 4 2 2 2" xfId="25023" xr:uid="{960A4831-4952-4C7D-9CD5-D0929FAC2A4B}"/>
    <cellStyle name="Percent 3 5 3 4 2 2 3" xfId="42939" xr:uid="{49E53C24-830C-4CBB-9F81-717A2C471D97}"/>
    <cellStyle name="Percent 3 5 3 4 2 3" xfId="25022" xr:uid="{EB371A08-C9FE-4F1E-909C-3BAE19F10051}"/>
    <cellStyle name="Percent 3 5 3 4 2 4" xfId="42938" xr:uid="{AB7B26E9-92F4-4958-95E0-8C1E03ABC420}"/>
    <cellStyle name="Percent 3 5 3 4 3" xfId="7135" xr:uid="{8207499A-22CF-4C8E-BFAF-0D349A718F0F}"/>
    <cellStyle name="Percent 3 5 3 4 3 2" xfId="7136" xr:uid="{666510BB-416F-4DD0-86E6-51065C34FF2F}"/>
    <cellStyle name="Percent 3 5 3 4 3 2 2" xfId="25025" xr:uid="{17D467DA-74A0-4C56-8852-3BAFF74EA799}"/>
    <cellStyle name="Percent 3 5 3 4 3 2 3" xfId="42941" xr:uid="{C7470CF8-0B29-4D18-AD55-DBF86FB06AFB}"/>
    <cellStyle name="Percent 3 5 3 4 3 3" xfId="25024" xr:uid="{0F113AE8-88E4-4EF1-B236-E5C6EB485BE3}"/>
    <cellStyle name="Percent 3 5 3 4 3 4" xfId="42940" xr:uid="{20AD3274-509C-4EC9-A40B-95C3E371B8BB}"/>
    <cellStyle name="Percent 3 5 3 4 4" xfId="7137" xr:uid="{E209E516-4132-4FB9-B1BD-3C7CDFEC022A}"/>
    <cellStyle name="Percent 3 5 3 4 4 2" xfId="25026" xr:uid="{E9BACA88-0BEB-4B00-AD0B-872F8E837EDB}"/>
    <cellStyle name="Percent 3 5 3 4 4 3" xfId="42942" xr:uid="{AC8E561D-C8AC-4D19-B5C5-83A5E7FB485D}"/>
    <cellStyle name="Percent 3 5 3 4 5" xfId="25021" xr:uid="{7971446C-A4EF-46D2-B383-F9CB0AB0F6B4}"/>
    <cellStyle name="Percent 3 5 3 4 6" xfId="42937" xr:uid="{B0887A23-E0F6-420D-94B9-F2FDAF3763A6}"/>
    <cellStyle name="Percent 3 5 3 5" xfId="7138" xr:uid="{489C55B4-5154-4711-9C18-1A5C1BDF9217}"/>
    <cellStyle name="Percent 3 5 3 5 2" xfId="7139" xr:uid="{F622AFBA-B72D-46C0-AE28-F37E7362B9E1}"/>
    <cellStyle name="Percent 3 5 3 5 2 2" xfId="7140" xr:uid="{B66CF6B5-5F81-4C8C-A32C-CDB549215482}"/>
    <cellStyle name="Percent 3 5 3 5 2 2 2" xfId="25029" xr:uid="{747CE923-7A9C-49A3-95F0-6115F06FE070}"/>
    <cellStyle name="Percent 3 5 3 5 2 2 3" xfId="42945" xr:uid="{6052772B-AD19-4590-A84D-FB004DAA3BE0}"/>
    <cellStyle name="Percent 3 5 3 5 2 3" xfId="25028" xr:uid="{0B60F2EA-533C-4411-9917-11A712C1907F}"/>
    <cellStyle name="Percent 3 5 3 5 2 4" xfId="42944" xr:uid="{FC2FA6CF-A251-4083-A86B-77566174E7D0}"/>
    <cellStyle name="Percent 3 5 3 5 3" xfId="7141" xr:uid="{61BE2149-7CC3-4EE2-A16C-814CB4BEF834}"/>
    <cellStyle name="Percent 3 5 3 5 3 2" xfId="7142" xr:uid="{34325D14-D3CD-432B-93BF-A6CE5D42E81B}"/>
    <cellStyle name="Percent 3 5 3 5 3 2 2" xfId="25031" xr:uid="{2F493E64-3790-4503-83A4-D28BAFE31825}"/>
    <cellStyle name="Percent 3 5 3 5 3 2 3" xfId="42947" xr:uid="{84EED1E4-928C-4119-9357-ABA0CFD84210}"/>
    <cellStyle name="Percent 3 5 3 5 3 3" xfId="25030" xr:uid="{4DB7A548-8A9D-4CB0-BDB1-FA8213BA64C4}"/>
    <cellStyle name="Percent 3 5 3 5 3 4" xfId="42946" xr:uid="{3E260CCB-8513-43D6-AD21-251FF1D36961}"/>
    <cellStyle name="Percent 3 5 3 5 4" xfId="7143" xr:uid="{A1CB91B4-94B6-4F34-8808-CD239BE028FE}"/>
    <cellStyle name="Percent 3 5 3 5 4 2" xfId="7144" xr:uid="{F781CD0F-861B-41E1-8A75-D2A166DA0BA9}"/>
    <cellStyle name="Percent 3 5 3 5 4 2 2" xfId="25033" xr:uid="{1B5C1404-E246-4A21-9898-E3DC91DE92D4}"/>
    <cellStyle name="Percent 3 5 3 5 4 2 3" xfId="42949" xr:uid="{64FE9EBB-32F2-43D3-8D4A-87A5D760A4EB}"/>
    <cellStyle name="Percent 3 5 3 5 4 3" xfId="25032" xr:uid="{7CACE788-8443-4FDD-9B3B-329F7872D42D}"/>
    <cellStyle name="Percent 3 5 3 5 4 4" xfId="42948" xr:uid="{CA47B11C-5BAC-4270-B28B-FD4F2BB0DCDB}"/>
    <cellStyle name="Percent 3 5 3 5 5" xfId="7145" xr:uid="{8833F68F-829D-4C95-8DA6-9285ADE95D45}"/>
    <cellStyle name="Percent 3 5 3 5 5 2" xfId="25034" xr:uid="{F8A93F5F-799B-4E55-AE4F-3DB6BDD2E7CA}"/>
    <cellStyle name="Percent 3 5 3 5 5 3" xfId="42950" xr:uid="{B9AD4074-217E-485D-8501-B3B434165A2A}"/>
    <cellStyle name="Percent 3 5 3 5 6" xfId="25027" xr:uid="{CD96762D-FCC4-4AEB-85B3-2A9D69B45EA1}"/>
    <cellStyle name="Percent 3 5 3 5 7" xfId="42943" xr:uid="{2E9C26A4-CA23-4799-AC0D-2FA76C507449}"/>
    <cellStyle name="Percent 3 5 3 6" xfId="7146" xr:uid="{E8655998-7E17-455D-BF10-A576ED6040A2}"/>
    <cellStyle name="Percent 3 5 3 6 2" xfId="7147" xr:uid="{3516F40F-7CB6-4BC8-A016-2F9911BAB506}"/>
    <cellStyle name="Percent 3 5 3 6 2 2" xfId="7148" xr:uid="{D8A1D54E-993E-407E-AA41-C11E838512F9}"/>
    <cellStyle name="Percent 3 5 3 6 2 2 2" xfId="25037" xr:uid="{F2547278-0E45-4F93-844D-B6A9AFA2A97E}"/>
    <cellStyle name="Percent 3 5 3 6 2 2 3" xfId="42953" xr:uid="{9801FF51-F014-404F-B3E6-387B943727B3}"/>
    <cellStyle name="Percent 3 5 3 6 2 3" xfId="25036" xr:uid="{F69A8704-E0C7-4D4C-B3CC-B9BDC51456EF}"/>
    <cellStyle name="Percent 3 5 3 6 2 4" xfId="42952" xr:uid="{31AE5BDB-EC40-44C2-B71F-236EB9BA2106}"/>
    <cellStyle name="Percent 3 5 3 6 3" xfId="7149" xr:uid="{0A999E67-8502-4EE7-9EB4-7FD31D70A199}"/>
    <cellStyle name="Percent 3 5 3 6 3 2" xfId="7150" xr:uid="{FDCC8FE2-4946-42A9-B22D-57EF9B1A05F0}"/>
    <cellStyle name="Percent 3 5 3 6 3 2 2" xfId="25039" xr:uid="{715B5F8C-3473-4767-BD90-F760B74432E7}"/>
    <cellStyle name="Percent 3 5 3 6 3 2 3" xfId="42955" xr:uid="{D39FCC99-74B0-4310-A93C-52EC28561C1C}"/>
    <cellStyle name="Percent 3 5 3 6 3 3" xfId="25038" xr:uid="{34201595-D097-4D80-9195-DF7173FDE131}"/>
    <cellStyle name="Percent 3 5 3 6 3 4" xfId="42954" xr:uid="{D29BD8AB-190C-4211-856A-296CF1AA80F7}"/>
    <cellStyle name="Percent 3 5 3 6 4" xfId="7151" xr:uid="{DCEC0F5C-2894-4CB8-8331-18635D20548D}"/>
    <cellStyle name="Percent 3 5 3 6 4 2" xfId="25040" xr:uid="{B3A64291-EFF9-413A-B7D5-BBA83D584885}"/>
    <cellStyle name="Percent 3 5 3 6 4 3" xfId="42956" xr:uid="{9CA7FFFB-532A-4ED4-B5B8-DAEE82D8FF24}"/>
    <cellStyle name="Percent 3 5 3 6 5" xfId="25035" xr:uid="{F51CF3FB-7F8B-4F97-B8E4-569DBA95E07E}"/>
    <cellStyle name="Percent 3 5 3 6 6" xfId="42951" xr:uid="{0368AE72-03C5-4AB1-B007-D927C2AE88BA}"/>
    <cellStyle name="Percent 3 5 3 7" xfId="7152" xr:uid="{6A3F7D42-1207-40FD-9A36-4A60696E56E5}"/>
    <cellStyle name="Percent 3 5 3 7 2" xfId="7153" xr:uid="{C6834016-1425-4501-B4FD-E0E0DEB0E452}"/>
    <cellStyle name="Percent 3 5 3 7 2 2" xfId="25042" xr:uid="{83A30A6C-49DD-45BC-8682-7F75F3950BFA}"/>
    <cellStyle name="Percent 3 5 3 7 2 3" xfId="42958" xr:uid="{F0E744C3-0AE2-4C5F-B6C3-22E093A0FF68}"/>
    <cellStyle name="Percent 3 5 3 7 3" xfId="25041" xr:uid="{14AF6EFD-22D5-422B-991A-5C8FBEB5AC75}"/>
    <cellStyle name="Percent 3 5 3 7 4" xfId="42957" xr:uid="{0DE34920-3292-4A20-A68F-BC00F0F35772}"/>
    <cellStyle name="Percent 3 5 3 8" xfId="7154" xr:uid="{0E39EA05-70B7-4A6D-B64B-3653C9983951}"/>
    <cellStyle name="Percent 3 5 3 8 2" xfId="7155" xr:uid="{214268D6-CAAB-475B-BA6C-474C280DD838}"/>
    <cellStyle name="Percent 3 5 3 8 2 2" xfId="25044" xr:uid="{E9B56BAE-6488-4FE2-8229-5FED51BFF389}"/>
    <cellStyle name="Percent 3 5 3 8 2 3" xfId="42960" xr:uid="{D6CB1459-FD84-4232-AE80-7AE76D4EDD47}"/>
    <cellStyle name="Percent 3 5 3 8 3" xfId="25043" xr:uid="{DDF697DC-C22C-4568-8CE3-FA2210A019C3}"/>
    <cellStyle name="Percent 3 5 3 8 4" xfId="42959" xr:uid="{BC44B65C-CDE1-4914-8BAB-47594E7081C8}"/>
    <cellStyle name="Percent 3 5 3 9" xfId="7156" xr:uid="{EA6CB070-3954-4BDF-A3BE-CF27C01C7510}"/>
    <cellStyle name="Percent 3 5 3 9 2" xfId="7157" xr:uid="{81F7DAFE-B424-45DB-8E02-B274F8D003C2}"/>
    <cellStyle name="Percent 3 5 3 9 2 2" xfId="25046" xr:uid="{06E4FA18-9AD3-463F-8FD6-294B7D06EB83}"/>
    <cellStyle name="Percent 3 5 3 9 2 3" xfId="42962" xr:uid="{42F070BF-7A20-4085-9989-F9A3145DFE84}"/>
    <cellStyle name="Percent 3 5 3 9 3" xfId="25045" xr:uid="{260AAA54-7F2F-4C81-832A-208E28CE3F41}"/>
    <cellStyle name="Percent 3 5 3 9 4" xfId="42961" xr:uid="{CBFD5175-47FE-446B-9A22-937FAA4411CE}"/>
    <cellStyle name="Percent 3 5 4" xfId="3369" xr:uid="{049DA8B2-FA8B-495B-84DF-02D2F95FD8FA}"/>
    <cellStyle name="Percent 3 5 4 10" xfId="7159" xr:uid="{4858776C-A8D8-4D4E-8CAD-CC42D8030BD7}"/>
    <cellStyle name="Percent 3 5 4 10 2" xfId="25048" xr:uid="{A6B157A1-778E-41F0-878B-FAD5C8E0EFD7}"/>
    <cellStyle name="Percent 3 5 4 10 3" xfId="42964" xr:uid="{21074183-E51D-431B-8234-290AA1BE46D1}"/>
    <cellStyle name="Percent 3 5 4 11" xfId="7160" xr:uid="{497EB6C1-AE6C-4AAD-8BBB-74B3C735D9CA}"/>
    <cellStyle name="Percent 3 5 4 11 2" xfId="25049" xr:uid="{FE3686A9-0662-4FF7-A4F6-9B1ED0D7A1DD}"/>
    <cellStyle name="Percent 3 5 4 11 3" xfId="42965" xr:uid="{10905124-79E3-49CA-A4C9-341E226F659A}"/>
    <cellStyle name="Percent 3 5 4 12" xfId="7158" xr:uid="{EDA73055-8FA4-4592-A775-012E5A5A321B}"/>
    <cellStyle name="Percent 3 5 4 12 2" xfId="25047" xr:uid="{3F98B703-4A70-4188-96DF-C66C8DD4CE0B}"/>
    <cellStyle name="Percent 3 5 4 12 3" xfId="42963" xr:uid="{835CB2FE-5079-4067-A4CB-903FAFF9A6A8}"/>
    <cellStyle name="Percent 3 5 4 13" xfId="62730" xr:uid="{AB6D5B16-B9F5-40CA-A4FB-2C691B114AB7}"/>
    <cellStyle name="Percent 3 5 4 2" xfId="7161" xr:uid="{A6AAEDA0-2DDC-49C5-8788-5D003C4E933E}"/>
    <cellStyle name="Percent 3 5 4 2 2" xfId="7162" xr:uid="{0C5B06A6-ECE3-4861-BCD3-B940A3A5785D}"/>
    <cellStyle name="Percent 3 5 4 2 2 2" xfId="7163" xr:uid="{5110CB5D-85D1-4CAD-A66C-F723D37808B8}"/>
    <cellStyle name="Percent 3 5 4 2 2 2 2" xfId="25052" xr:uid="{C505427A-5BA0-499A-83A3-4EAC927E0A1E}"/>
    <cellStyle name="Percent 3 5 4 2 2 2 3" xfId="42968" xr:uid="{7D465B66-F43B-44D9-9F2F-57F0758191DF}"/>
    <cellStyle name="Percent 3 5 4 2 2 3" xfId="25051" xr:uid="{0FFD8279-AF0B-4B9C-8458-21B5952AE2A4}"/>
    <cellStyle name="Percent 3 5 4 2 2 4" xfId="42967" xr:uid="{C2850648-A033-4AE7-A59A-C4E4F9A7A052}"/>
    <cellStyle name="Percent 3 5 4 2 3" xfId="7164" xr:uid="{6CA6A3A2-65AF-4FF2-A824-A9FC130B2719}"/>
    <cellStyle name="Percent 3 5 4 2 3 2" xfId="7165" xr:uid="{5DA74E21-95E2-4A2B-8A52-AE7B2AED31CF}"/>
    <cellStyle name="Percent 3 5 4 2 3 2 2" xfId="25054" xr:uid="{3040FD9E-05EA-48A3-AAF4-F8D52B1BEF42}"/>
    <cellStyle name="Percent 3 5 4 2 3 2 3" xfId="42970" xr:uid="{848FE570-C247-4FDE-9EB1-D42D1792EF14}"/>
    <cellStyle name="Percent 3 5 4 2 3 3" xfId="25053" xr:uid="{0F3576D4-C382-460F-9D6F-193BC233E0C1}"/>
    <cellStyle name="Percent 3 5 4 2 3 4" xfId="42969" xr:uid="{03D7230F-C7AF-4DF4-8ED7-AACA793B093D}"/>
    <cellStyle name="Percent 3 5 4 2 4" xfId="7166" xr:uid="{251EF129-3866-47A4-87FD-137E79B98113}"/>
    <cellStyle name="Percent 3 5 4 2 4 2" xfId="25055" xr:uid="{E5E35805-4F2A-4574-8D2B-0C4B6E346679}"/>
    <cellStyle name="Percent 3 5 4 2 4 3" xfId="42971" xr:uid="{52292115-DE25-44B5-A153-5B279B0CA61D}"/>
    <cellStyle name="Percent 3 5 4 2 5" xfId="7167" xr:uid="{106815CA-E8DD-4F39-AF8F-A7349A628FF8}"/>
    <cellStyle name="Percent 3 5 4 2 5 2" xfId="25056" xr:uid="{05F177E3-1EF5-4C02-86F8-1AF1E52F84A2}"/>
    <cellStyle name="Percent 3 5 4 2 5 3" xfId="42972" xr:uid="{FFF2F6BA-5611-4403-9EFF-AE1C23D30C06}"/>
    <cellStyle name="Percent 3 5 4 2 6" xfId="25050" xr:uid="{AB965E81-69E7-4657-B81E-082AA4233693}"/>
    <cellStyle name="Percent 3 5 4 2 7" xfId="42966" xr:uid="{88B4C382-9ACE-4B06-84CA-02C8C0B7DEFF}"/>
    <cellStyle name="Percent 3 5 4 3" xfId="7168" xr:uid="{5D74B36E-212D-4636-AC26-23635F114EA5}"/>
    <cellStyle name="Percent 3 5 4 3 2" xfId="7169" xr:uid="{D09FC7EC-2BD4-42DE-BC04-68F6F2E06FE0}"/>
    <cellStyle name="Percent 3 5 4 3 2 2" xfId="7170" xr:uid="{C6D1B629-C914-4A92-959B-309E623C0D9C}"/>
    <cellStyle name="Percent 3 5 4 3 2 2 2" xfId="25059" xr:uid="{0AA356AD-019F-4A2E-826F-2601837CE58C}"/>
    <cellStyle name="Percent 3 5 4 3 2 2 3" xfId="42975" xr:uid="{EF981CA8-9FED-4E69-8E0A-788DF6E8470D}"/>
    <cellStyle name="Percent 3 5 4 3 2 3" xfId="25058" xr:uid="{7E165E0F-4371-4112-A3C0-AE3DC124CC61}"/>
    <cellStyle name="Percent 3 5 4 3 2 4" xfId="42974" xr:uid="{4B7A755F-C350-478F-B2D0-EF97CA42A852}"/>
    <cellStyle name="Percent 3 5 4 3 3" xfId="7171" xr:uid="{1F359FE5-EA91-408F-8C7D-9CC130D2CF9E}"/>
    <cellStyle name="Percent 3 5 4 3 3 2" xfId="7172" xr:uid="{C54EAB44-035B-4BBA-925A-163A178FB5E7}"/>
    <cellStyle name="Percent 3 5 4 3 3 2 2" xfId="25061" xr:uid="{DB271408-74DD-4E78-8D9C-6D8A7648FA94}"/>
    <cellStyle name="Percent 3 5 4 3 3 2 3" xfId="42977" xr:uid="{4EAB9DFA-F9E4-468C-8818-62EA60E024AD}"/>
    <cellStyle name="Percent 3 5 4 3 3 3" xfId="25060" xr:uid="{0DB7753E-56D8-446D-987D-55BCD402F2DF}"/>
    <cellStyle name="Percent 3 5 4 3 3 4" xfId="42976" xr:uid="{6C25DBE5-6D5F-403E-805E-93B7580AB606}"/>
    <cellStyle name="Percent 3 5 4 3 4" xfId="7173" xr:uid="{76FEADFD-7F4C-4240-8123-8053ED17CCA4}"/>
    <cellStyle name="Percent 3 5 4 3 4 2" xfId="25062" xr:uid="{0A57508A-C616-471D-86C5-16625FFD6DD1}"/>
    <cellStyle name="Percent 3 5 4 3 4 3" xfId="42978" xr:uid="{3469B2A9-E206-4E7D-84F9-9C871C05A532}"/>
    <cellStyle name="Percent 3 5 4 3 5" xfId="25057" xr:uid="{D914D0FB-3111-45AD-B6B9-D9FC39627024}"/>
    <cellStyle name="Percent 3 5 4 3 6" xfId="42973" xr:uid="{6597C234-B7D9-4522-90A6-20608B4939CE}"/>
    <cellStyle name="Percent 3 5 4 4" xfId="7174" xr:uid="{C737118C-873D-4055-9F62-C0D20C0459BA}"/>
    <cellStyle name="Percent 3 5 4 4 2" xfId="7175" xr:uid="{8C7B8D97-6562-434E-95B5-B2E656B64193}"/>
    <cellStyle name="Percent 3 5 4 4 2 2" xfId="7176" xr:uid="{D56B4396-586F-4586-8C45-C334B2B66AF8}"/>
    <cellStyle name="Percent 3 5 4 4 2 2 2" xfId="25065" xr:uid="{BFE61337-0428-4487-90EF-FA91E2E6EEA6}"/>
    <cellStyle name="Percent 3 5 4 4 2 2 3" xfId="42981" xr:uid="{B9E1287C-5994-4EDA-8982-90319DE9F7EC}"/>
    <cellStyle name="Percent 3 5 4 4 2 3" xfId="25064" xr:uid="{4A76600B-359A-4F79-9350-6EFCAE264F71}"/>
    <cellStyle name="Percent 3 5 4 4 2 4" xfId="42980" xr:uid="{0C270CDD-5382-4F4D-8F74-7C54297563A6}"/>
    <cellStyle name="Percent 3 5 4 4 3" xfId="7177" xr:uid="{33D481B9-67BA-48F1-A070-AAE982983647}"/>
    <cellStyle name="Percent 3 5 4 4 3 2" xfId="7178" xr:uid="{4B2C6302-B036-42F9-9422-8EFDB0D28D68}"/>
    <cellStyle name="Percent 3 5 4 4 3 2 2" xfId="25067" xr:uid="{A028FDC9-659D-4590-8432-2341A85CE588}"/>
    <cellStyle name="Percent 3 5 4 4 3 2 3" xfId="42983" xr:uid="{770F916B-8285-489E-8EBF-268BBC3E8651}"/>
    <cellStyle name="Percent 3 5 4 4 3 3" xfId="25066" xr:uid="{6FF87A22-E02B-4738-A379-33BA3945FBC4}"/>
    <cellStyle name="Percent 3 5 4 4 3 4" xfId="42982" xr:uid="{DA7D62CD-29B3-4487-B094-BD70493311EC}"/>
    <cellStyle name="Percent 3 5 4 4 4" xfId="7179" xr:uid="{400E1FFD-714B-4744-8611-049D632447B4}"/>
    <cellStyle name="Percent 3 5 4 4 4 2" xfId="25068" xr:uid="{7CD8006E-7372-4F72-8726-86771F61A6BD}"/>
    <cellStyle name="Percent 3 5 4 4 4 3" xfId="42984" xr:uid="{11C810D1-C7AD-46C1-A2EF-2717E630D4BC}"/>
    <cellStyle name="Percent 3 5 4 4 5" xfId="25063" xr:uid="{E545F7CD-F69C-4B46-BFAA-CB219206C706}"/>
    <cellStyle name="Percent 3 5 4 4 6" xfId="42979" xr:uid="{5199FC4D-9DD6-4BA5-A3D4-57D4B7F7E35F}"/>
    <cellStyle name="Percent 3 5 4 5" xfId="7180" xr:uid="{5B366AC6-5745-4159-8885-9BCC402A2557}"/>
    <cellStyle name="Percent 3 5 4 5 2" xfId="7181" xr:uid="{BA8633FE-4F37-4108-B952-5424C110D6BE}"/>
    <cellStyle name="Percent 3 5 4 5 2 2" xfId="7182" xr:uid="{6CD351AD-808B-45F1-9641-5EDE12A59662}"/>
    <cellStyle name="Percent 3 5 4 5 2 2 2" xfId="25071" xr:uid="{C123443A-BBB2-4982-8CCC-6D136B41FC74}"/>
    <cellStyle name="Percent 3 5 4 5 2 2 3" xfId="42987" xr:uid="{032393B7-6081-4A9F-AF22-DC5C72B367E7}"/>
    <cellStyle name="Percent 3 5 4 5 2 3" xfId="25070" xr:uid="{DA79A461-4D87-41EE-AA3C-9FC471168E1F}"/>
    <cellStyle name="Percent 3 5 4 5 2 4" xfId="42986" xr:uid="{EE3B5ECF-BECA-446C-9FAF-47DEFC1E5274}"/>
    <cellStyle name="Percent 3 5 4 5 3" xfId="7183" xr:uid="{5FE1E53C-F78A-4CB4-9C04-71AE7C61F9E2}"/>
    <cellStyle name="Percent 3 5 4 5 3 2" xfId="7184" xr:uid="{64104393-29A7-4AF5-8AA3-16FE116E6565}"/>
    <cellStyle name="Percent 3 5 4 5 3 2 2" xfId="25073" xr:uid="{0845352F-CAF6-47D6-A3C8-956EDC3E3C45}"/>
    <cellStyle name="Percent 3 5 4 5 3 2 3" xfId="42989" xr:uid="{7E489A6C-C7FA-4ABF-87F9-F1D2644A1D06}"/>
    <cellStyle name="Percent 3 5 4 5 3 3" xfId="25072" xr:uid="{45BF65D1-8B82-4040-9611-C4B41A78D394}"/>
    <cellStyle name="Percent 3 5 4 5 3 4" xfId="42988" xr:uid="{67982869-8D84-4ECA-A2E0-FABCD787DC67}"/>
    <cellStyle name="Percent 3 5 4 5 4" xfId="7185" xr:uid="{9A670017-85D1-4EB6-9AE6-B408EB1A086A}"/>
    <cellStyle name="Percent 3 5 4 5 4 2" xfId="7186" xr:uid="{2F2B2C94-6E73-440E-AC1F-8BDC03A460A5}"/>
    <cellStyle name="Percent 3 5 4 5 4 2 2" xfId="25075" xr:uid="{C07B57D1-A544-47E2-9C77-A370747F7F8B}"/>
    <cellStyle name="Percent 3 5 4 5 4 2 3" xfId="42991" xr:uid="{540ED416-6933-4076-92EC-B11C682ECFFA}"/>
    <cellStyle name="Percent 3 5 4 5 4 3" xfId="25074" xr:uid="{7335675B-96A1-4E62-BC32-27FECCB32A88}"/>
    <cellStyle name="Percent 3 5 4 5 4 4" xfId="42990" xr:uid="{6C3E01B2-E3A2-4BB4-B6BB-D5C56F342CB1}"/>
    <cellStyle name="Percent 3 5 4 5 5" xfId="7187" xr:uid="{38E88791-983A-4EB6-90BC-A710FA10ACCA}"/>
    <cellStyle name="Percent 3 5 4 5 5 2" xfId="25076" xr:uid="{4185FA5D-72B7-49DD-BC72-26C607D63DBA}"/>
    <cellStyle name="Percent 3 5 4 5 5 3" xfId="42992" xr:uid="{5B322980-AF3D-4434-9AAE-A0137E04CED6}"/>
    <cellStyle name="Percent 3 5 4 5 6" xfId="25069" xr:uid="{D1803C02-59DF-4CAC-B705-954B3B769FAD}"/>
    <cellStyle name="Percent 3 5 4 5 7" xfId="42985" xr:uid="{AC16FE18-0E2D-4C86-905A-2DC4650D592B}"/>
    <cellStyle name="Percent 3 5 4 6" xfId="7188" xr:uid="{DF6536B8-ADD2-4219-A572-6D3D49B4373F}"/>
    <cellStyle name="Percent 3 5 4 6 2" xfId="7189" xr:uid="{EECD91B4-7F71-4666-BDA8-34F68A3F9AFE}"/>
    <cellStyle name="Percent 3 5 4 6 2 2" xfId="7190" xr:uid="{9C6CC648-FB36-4E11-A468-BFC8758172AA}"/>
    <cellStyle name="Percent 3 5 4 6 2 2 2" xfId="25079" xr:uid="{FC2DD2BA-C386-40E5-8A79-621E618B669A}"/>
    <cellStyle name="Percent 3 5 4 6 2 2 3" xfId="42995" xr:uid="{8D72DA8B-3813-443D-AFA6-10B605F2365C}"/>
    <cellStyle name="Percent 3 5 4 6 2 3" xfId="25078" xr:uid="{EF47EBDB-6535-4EB0-8A53-84039218ECBA}"/>
    <cellStyle name="Percent 3 5 4 6 2 4" xfId="42994" xr:uid="{08D22CD0-21A9-406F-BC10-14E0B60E8BEA}"/>
    <cellStyle name="Percent 3 5 4 6 3" xfId="7191" xr:uid="{0FB53B79-6210-447D-A2F7-6953F67066EA}"/>
    <cellStyle name="Percent 3 5 4 6 3 2" xfId="7192" xr:uid="{674E6774-938D-4DE8-B8D0-568AC606C176}"/>
    <cellStyle name="Percent 3 5 4 6 3 2 2" xfId="25081" xr:uid="{B2DDCBC6-B80A-42AA-81C0-B9BDF88DDE5F}"/>
    <cellStyle name="Percent 3 5 4 6 3 2 3" xfId="42997" xr:uid="{7E01FD2A-6467-40CF-83C3-8C02038CFC72}"/>
    <cellStyle name="Percent 3 5 4 6 3 3" xfId="25080" xr:uid="{1AD3BC56-940A-4240-9B25-F4BA5A87D9D7}"/>
    <cellStyle name="Percent 3 5 4 6 3 4" xfId="42996" xr:uid="{F8EB5318-305D-48CA-ABBF-AFDDC10ADEFF}"/>
    <cellStyle name="Percent 3 5 4 6 4" xfId="7193" xr:uid="{809D6DE3-A3B0-4AD1-A9DC-C30219725773}"/>
    <cellStyle name="Percent 3 5 4 6 4 2" xfId="25082" xr:uid="{15D2BE04-40C2-4791-8D90-FF9E0985E1AC}"/>
    <cellStyle name="Percent 3 5 4 6 4 3" xfId="42998" xr:uid="{D4D9F04E-99E6-4CFA-AE78-98C36ACE08CE}"/>
    <cellStyle name="Percent 3 5 4 6 5" xfId="25077" xr:uid="{F7E9613C-97B4-43F9-B55A-4D72993A8925}"/>
    <cellStyle name="Percent 3 5 4 6 6" xfId="42993" xr:uid="{67829F3B-8F67-45A1-9CBB-FA297C8DE7F7}"/>
    <cellStyle name="Percent 3 5 4 7" xfId="7194" xr:uid="{AD8C35EB-3920-46D1-AA44-54723024E7F4}"/>
    <cellStyle name="Percent 3 5 4 7 2" xfId="7195" xr:uid="{359EA2AD-AEB3-462E-8975-9963139A88DB}"/>
    <cellStyle name="Percent 3 5 4 7 2 2" xfId="25084" xr:uid="{DBDC8882-6BD6-4CA0-B7DE-38DC04ACA63F}"/>
    <cellStyle name="Percent 3 5 4 7 2 3" xfId="43000" xr:uid="{4931E469-0DBF-45EC-BD48-AD29754B2E9A}"/>
    <cellStyle name="Percent 3 5 4 7 3" xfId="25083" xr:uid="{D4EE5F8B-F131-4552-8D55-3F09C44B4ECC}"/>
    <cellStyle name="Percent 3 5 4 7 4" xfId="42999" xr:uid="{9050FF0A-A30F-40B1-9E87-5BAE4B03353B}"/>
    <cellStyle name="Percent 3 5 4 8" xfId="7196" xr:uid="{DE357EDB-5ABF-481E-A9B9-01152D260B8D}"/>
    <cellStyle name="Percent 3 5 4 8 2" xfId="7197" xr:uid="{7D7772F1-6464-4E38-9BA4-F4BC50F2DA64}"/>
    <cellStyle name="Percent 3 5 4 8 2 2" xfId="25086" xr:uid="{EFE51FA7-1E25-4F6F-BEA7-661FEBFE1B03}"/>
    <cellStyle name="Percent 3 5 4 8 2 3" xfId="43002" xr:uid="{38640853-B5F8-4767-ADB2-DC8D5DE23017}"/>
    <cellStyle name="Percent 3 5 4 8 3" xfId="25085" xr:uid="{9095CBD0-CCC3-4CC8-83FD-615954F66516}"/>
    <cellStyle name="Percent 3 5 4 8 4" xfId="43001" xr:uid="{96CCF9B2-BB69-4087-B50C-E2C73B104677}"/>
    <cellStyle name="Percent 3 5 4 9" xfId="7198" xr:uid="{A17CCE9D-AF93-415F-9D05-4537DFA28704}"/>
    <cellStyle name="Percent 3 5 4 9 2" xfId="7199" xr:uid="{C4F6F1D3-5F20-4F01-8EBC-87044B22E1A6}"/>
    <cellStyle name="Percent 3 5 4 9 2 2" xfId="25088" xr:uid="{85863335-8E4A-4390-BAEE-B32840DC6125}"/>
    <cellStyle name="Percent 3 5 4 9 2 3" xfId="43004" xr:uid="{A20348FC-BE05-4038-856F-070B40EAEF86}"/>
    <cellStyle name="Percent 3 5 4 9 3" xfId="25087" xr:uid="{04DEDC71-0F97-4E1C-BAB3-841FA6D51BFE}"/>
    <cellStyle name="Percent 3 5 4 9 4" xfId="43003" xr:uid="{985BEE00-B8E3-493C-8C40-EBD54D680C6F}"/>
    <cellStyle name="Percent 3 5 5" xfId="3370" xr:uid="{053BB4A8-E5FC-407F-A417-0770A5121FB8}"/>
    <cellStyle name="Percent 3 5 5 10" xfId="7201" xr:uid="{562570DF-A2E3-48A7-A409-457EC7747C44}"/>
    <cellStyle name="Percent 3 5 5 10 2" xfId="25090" xr:uid="{27412A27-1F47-4B70-9E80-4D24907D353F}"/>
    <cellStyle name="Percent 3 5 5 10 3" xfId="43006" xr:uid="{23330221-969A-486B-A8A4-2E22967958B1}"/>
    <cellStyle name="Percent 3 5 5 11" xfId="7202" xr:uid="{F637A714-2A5C-430B-B101-994874F4A0A4}"/>
    <cellStyle name="Percent 3 5 5 11 2" xfId="25091" xr:uid="{FF8035A2-085F-481C-B473-936663AC69E5}"/>
    <cellStyle name="Percent 3 5 5 11 3" xfId="43007" xr:uid="{BD994FC9-D507-40E5-A217-70CE1F04662B}"/>
    <cellStyle name="Percent 3 5 5 12" xfId="7200" xr:uid="{31E61C88-2E9A-4DA6-9359-590BB5F69742}"/>
    <cellStyle name="Percent 3 5 5 12 2" xfId="25089" xr:uid="{2F5D54BA-9C37-4B22-9F3A-97E532DBE7BB}"/>
    <cellStyle name="Percent 3 5 5 12 3" xfId="43005" xr:uid="{C7E686E0-79BD-414C-A025-BF3B0587E2CF}"/>
    <cellStyle name="Percent 3 5 5 2" xfId="7203" xr:uid="{6A976B76-F43A-49F9-A34C-4D1CCE126D44}"/>
    <cellStyle name="Percent 3 5 5 2 2" xfId="7204" xr:uid="{CFDADF08-527C-4837-9B15-B1FC8D9B0715}"/>
    <cellStyle name="Percent 3 5 5 2 2 2" xfId="7205" xr:uid="{CFD2138A-D78A-4682-9BB5-E3C85A7BF73C}"/>
    <cellStyle name="Percent 3 5 5 2 2 2 2" xfId="25094" xr:uid="{A927F92A-9315-488F-8FE7-7157841466A7}"/>
    <cellStyle name="Percent 3 5 5 2 2 2 3" xfId="43010" xr:uid="{49626D33-DE9E-4B24-ADDC-D226107509F5}"/>
    <cellStyle name="Percent 3 5 5 2 2 3" xfId="25093" xr:uid="{C25E9922-E5A9-492B-A9EB-F13BBCB6D65D}"/>
    <cellStyle name="Percent 3 5 5 2 2 4" xfId="43009" xr:uid="{560E8028-B6B2-4235-8F44-26DACCAE0E8F}"/>
    <cellStyle name="Percent 3 5 5 2 3" xfId="7206" xr:uid="{BB93F5E7-14B5-4186-96AF-95C431680266}"/>
    <cellStyle name="Percent 3 5 5 2 3 2" xfId="7207" xr:uid="{3D0E25A2-F3E9-4A5F-BEE7-BDB8E2624774}"/>
    <cellStyle name="Percent 3 5 5 2 3 2 2" xfId="25096" xr:uid="{07ED5133-D233-4966-98CE-38C9F5C5B3FB}"/>
    <cellStyle name="Percent 3 5 5 2 3 2 3" xfId="43012" xr:uid="{3D68A3AA-6C22-49A8-A04B-7FCC08030070}"/>
    <cellStyle name="Percent 3 5 5 2 3 3" xfId="25095" xr:uid="{29DB5B6D-CBCC-4384-93A9-6EBF2C5701CB}"/>
    <cellStyle name="Percent 3 5 5 2 3 4" xfId="43011" xr:uid="{53929BE6-535A-4E8E-B38F-0D3E87E8D188}"/>
    <cellStyle name="Percent 3 5 5 2 4" xfId="7208" xr:uid="{00A5CE07-3ABF-4F23-A8AD-E6F5A869A981}"/>
    <cellStyle name="Percent 3 5 5 2 4 2" xfId="25097" xr:uid="{F9A04F00-960A-4F49-BDC5-AF3BDFFE5096}"/>
    <cellStyle name="Percent 3 5 5 2 4 3" xfId="43013" xr:uid="{99419C44-B249-4ECE-A674-A24F6197DBAF}"/>
    <cellStyle name="Percent 3 5 5 2 5" xfId="7209" xr:uid="{755B0969-F31D-4C71-894A-D063E266574D}"/>
    <cellStyle name="Percent 3 5 5 2 5 2" xfId="25098" xr:uid="{8730B2B9-4E0D-4682-81C7-306A6DE4ED4D}"/>
    <cellStyle name="Percent 3 5 5 2 5 3" xfId="43014" xr:uid="{CCDC41B1-49EB-4260-8C9F-15A780D1177A}"/>
    <cellStyle name="Percent 3 5 5 2 6" xfId="25092" xr:uid="{F6070959-B9DB-477F-92DC-127E8D2A4E46}"/>
    <cellStyle name="Percent 3 5 5 2 7" xfId="43008" xr:uid="{B5E61E54-643B-47AB-A8C5-9453F75236FB}"/>
    <cellStyle name="Percent 3 5 5 3" xfId="7210" xr:uid="{76777E5E-D6B6-47CA-A57B-9AD734E2DBAC}"/>
    <cellStyle name="Percent 3 5 5 3 2" xfId="7211" xr:uid="{F072F92F-80C3-4044-8C53-807D7CE764E5}"/>
    <cellStyle name="Percent 3 5 5 3 2 2" xfId="7212" xr:uid="{56839FD3-1026-440C-AD78-B6247D2FEC0D}"/>
    <cellStyle name="Percent 3 5 5 3 2 2 2" xfId="25101" xr:uid="{4FB67C3D-1B54-40BD-9691-81594A43F8C7}"/>
    <cellStyle name="Percent 3 5 5 3 2 2 3" xfId="43017" xr:uid="{9CC08004-4D57-455A-A2B9-AFE01C7AA288}"/>
    <cellStyle name="Percent 3 5 5 3 2 3" xfId="25100" xr:uid="{24011153-CCAB-45A6-8246-207D305D7B90}"/>
    <cellStyle name="Percent 3 5 5 3 2 4" xfId="43016" xr:uid="{43E1583F-54A8-4DD6-9CAD-4CCECD7797FA}"/>
    <cellStyle name="Percent 3 5 5 3 3" xfId="7213" xr:uid="{29EB9EBF-C8F8-4490-82F5-2AFAFE64FE92}"/>
    <cellStyle name="Percent 3 5 5 3 3 2" xfId="7214" xr:uid="{BF54464E-3BF6-49D7-82DE-F587034AACAA}"/>
    <cellStyle name="Percent 3 5 5 3 3 2 2" xfId="25103" xr:uid="{F904BA39-D8C2-4AF6-B0DF-67B7505A7861}"/>
    <cellStyle name="Percent 3 5 5 3 3 2 3" xfId="43019" xr:uid="{05AC0EC4-AA1D-4AE6-88ED-DCA487857205}"/>
    <cellStyle name="Percent 3 5 5 3 3 3" xfId="25102" xr:uid="{3EFED13C-0568-4492-B90C-6C4E3B26F46D}"/>
    <cellStyle name="Percent 3 5 5 3 3 4" xfId="43018" xr:uid="{51B1C92D-8966-4200-86CE-54B80AC52746}"/>
    <cellStyle name="Percent 3 5 5 3 4" xfId="7215" xr:uid="{106091A2-E8DA-4FE2-9941-C49B437F2520}"/>
    <cellStyle name="Percent 3 5 5 3 4 2" xfId="25104" xr:uid="{8136D763-3A61-452D-ACDF-3CFC44C7A5E7}"/>
    <cellStyle name="Percent 3 5 5 3 4 3" xfId="43020" xr:uid="{A660483F-61DD-4D58-A269-0A75F4AAFC2E}"/>
    <cellStyle name="Percent 3 5 5 3 5" xfId="25099" xr:uid="{EFD8A1C9-734B-46E6-82AE-10BC0F1FAD94}"/>
    <cellStyle name="Percent 3 5 5 3 6" xfId="43015" xr:uid="{BB746A70-E0D5-4ECF-9B4B-F2C9F2539D8B}"/>
    <cellStyle name="Percent 3 5 5 4" xfId="7216" xr:uid="{7B50E45C-98DE-46FA-AA4A-5E80C63C330B}"/>
    <cellStyle name="Percent 3 5 5 4 2" xfId="7217" xr:uid="{D5E5E173-C10F-489B-8EC2-2E7092ED6967}"/>
    <cellStyle name="Percent 3 5 5 4 2 2" xfId="7218" xr:uid="{7794527A-24AA-4A0C-8692-486593FB34E1}"/>
    <cellStyle name="Percent 3 5 5 4 2 2 2" xfId="25107" xr:uid="{FDA007B4-AFCA-472F-8ECC-B493818119B9}"/>
    <cellStyle name="Percent 3 5 5 4 2 2 3" xfId="43023" xr:uid="{DDBE329A-939E-434D-9204-36DFDECFFB26}"/>
    <cellStyle name="Percent 3 5 5 4 2 3" xfId="25106" xr:uid="{C0D513F1-62A1-4437-9878-62E39D97E403}"/>
    <cellStyle name="Percent 3 5 5 4 2 4" xfId="43022" xr:uid="{1276EB15-F759-46D3-8C28-BF6A6B266CBC}"/>
    <cellStyle name="Percent 3 5 5 4 3" xfId="7219" xr:uid="{F99BB295-68CA-40B1-903D-EA943F62614F}"/>
    <cellStyle name="Percent 3 5 5 4 3 2" xfId="7220" xr:uid="{54A66056-42B1-4204-B31C-0226125560CD}"/>
    <cellStyle name="Percent 3 5 5 4 3 2 2" xfId="25109" xr:uid="{FD7908CD-4A3A-49B8-BBF1-FAE04BB6E3B0}"/>
    <cellStyle name="Percent 3 5 5 4 3 2 3" xfId="43025" xr:uid="{0AC42C5E-150E-4C27-A99A-392164B9CEA9}"/>
    <cellStyle name="Percent 3 5 5 4 3 3" xfId="25108" xr:uid="{1F0125C6-B2DA-4B1B-9845-2455C9B56DE8}"/>
    <cellStyle name="Percent 3 5 5 4 3 4" xfId="43024" xr:uid="{BC1F269F-EAD1-473C-9829-8B98D4C57E29}"/>
    <cellStyle name="Percent 3 5 5 4 4" xfId="7221" xr:uid="{18A10226-B763-4C10-A170-FF5DA822FADD}"/>
    <cellStyle name="Percent 3 5 5 4 4 2" xfId="25110" xr:uid="{813B6D07-3FA3-4158-9597-402D3CF28925}"/>
    <cellStyle name="Percent 3 5 5 4 4 3" xfId="43026" xr:uid="{656D9B94-D7B5-4E22-A8F9-F5888B9D8C8D}"/>
    <cellStyle name="Percent 3 5 5 4 5" xfId="25105" xr:uid="{3E7C2009-81D0-49E6-8EB6-D671E810CA66}"/>
    <cellStyle name="Percent 3 5 5 4 6" xfId="43021" xr:uid="{EEC21D6D-FB0F-4DB6-A68C-A495FD86A60D}"/>
    <cellStyle name="Percent 3 5 5 5" xfId="7222" xr:uid="{8D076DC4-5A9D-4C44-9043-9548D127B2B3}"/>
    <cellStyle name="Percent 3 5 5 5 2" xfId="7223" xr:uid="{AB0504C0-9C62-48B6-B2B5-0AB0868D93C9}"/>
    <cellStyle name="Percent 3 5 5 5 2 2" xfId="7224" xr:uid="{6F8BBC15-ABFF-4D9C-871C-401690805FE8}"/>
    <cellStyle name="Percent 3 5 5 5 2 2 2" xfId="25113" xr:uid="{725615CB-954D-4E21-BD00-367A9258633C}"/>
    <cellStyle name="Percent 3 5 5 5 2 2 3" xfId="43029" xr:uid="{8826E811-A971-4C71-B610-761F4D43343C}"/>
    <cellStyle name="Percent 3 5 5 5 2 3" xfId="25112" xr:uid="{8525D2A6-1F63-4D42-A914-EFC297141E98}"/>
    <cellStyle name="Percent 3 5 5 5 2 4" xfId="43028" xr:uid="{6AF97F5C-6C04-4B34-B0FE-FA663D79B22B}"/>
    <cellStyle name="Percent 3 5 5 5 3" xfId="7225" xr:uid="{930AD00E-071E-4838-A65C-949D98D68F10}"/>
    <cellStyle name="Percent 3 5 5 5 3 2" xfId="7226" xr:uid="{471C5B23-D725-4FF6-9C4A-088ED2F65215}"/>
    <cellStyle name="Percent 3 5 5 5 3 2 2" xfId="25115" xr:uid="{04948993-799E-490D-B7A2-3C2AB5F198A4}"/>
    <cellStyle name="Percent 3 5 5 5 3 2 3" xfId="43031" xr:uid="{E9FAE193-98EB-4E3C-BF41-E09E31E9E118}"/>
    <cellStyle name="Percent 3 5 5 5 3 3" xfId="25114" xr:uid="{1EB3F0F1-A10F-49D4-AA09-6EB9C49FD914}"/>
    <cellStyle name="Percent 3 5 5 5 3 4" xfId="43030" xr:uid="{C9A6289E-BA67-4283-ADFB-8A61C2A79E3D}"/>
    <cellStyle name="Percent 3 5 5 5 4" xfId="7227" xr:uid="{5D51F83B-34FD-4D8C-B411-A6C407A79E94}"/>
    <cellStyle name="Percent 3 5 5 5 4 2" xfId="7228" xr:uid="{BCDC1EB5-6830-4FF8-A7D9-1F834A882F72}"/>
    <cellStyle name="Percent 3 5 5 5 4 2 2" xfId="25117" xr:uid="{4F0FF821-4894-42BD-81DD-E86A65880F64}"/>
    <cellStyle name="Percent 3 5 5 5 4 2 3" xfId="43033" xr:uid="{D70A7D68-6911-411C-9FBD-E304A259A543}"/>
    <cellStyle name="Percent 3 5 5 5 4 3" xfId="25116" xr:uid="{5E78AA61-E96C-4E3B-ACCB-A635AA1A772C}"/>
    <cellStyle name="Percent 3 5 5 5 4 4" xfId="43032" xr:uid="{4715F3FF-AB34-487C-B0DE-C0BCE48AF884}"/>
    <cellStyle name="Percent 3 5 5 5 5" xfId="7229" xr:uid="{CDC6C253-5012-40D2-B615-D74971B6431E}"/>
    <cellStyle name="Percent 3 5 5 5 5 2" xfId="25118" xr:uid="{D4CCFA70-9478-4CE1-8B4E-D36B50F683D1}"/>
    <cellStyle name="Percent 3 5 5 5 5 3" xfId="43034" xr:uid="{581FFA53-3406-47D7-ACF4-345231D2F5F7}"/>
    <cellStyle name="Percent 3 5 5 5 6" xfId="25111" xr:uid="{70466CFF-A09E-4EAF-B73C-5DF4945E844F}"/>
    <cellStyle name="Percent 3 5 5 5 7" xfId="43027" xr:uid="{34CFB851-D5CA-4021-A3AD-20C9DF49CB1F}"/>
    <cellStyle name="Percent 3 5 5 6" xfId="7230" xr:uid="{41800D4E-D4BB-414E-9816-FC730F4807FD}"/>
    <cellStyle name="Percent 3 5 5 6 2" xfId="7231" xr:uid="{E73AF003-632D-41CE-9B4F-12D65366F428}"/>
    <cellStyle name="Percent 3 5 5 6 2 2" xfId="7232" xr:uid="{CAEEA7D1-4941-432D-90C5-3B72A188E85D}"/>
    <cellStyle name="Percent 3 5 5 6 2 2 2" xfId="25121" xr:uid="{2145E81A-7B95-4E3B-A09D-2372E62650E3}"/>
    <cellStyle name="Percent 3 5 5 6 2 2 3" xfId="43037" xr:uid="{D9611533-8E9F-4D3C-B774-D3FCB4532A69}"/>
    <cellStyle name="Percent 3 5 5 6 2 3" xfId="25120" xr:uid="{7E343C13-7A56-4054-9307-D55C1D0BA010}"/>
    <cellStyle name="Percent 3 5 5 6 2 4" xfId="43036" xr:uid="{66DB409C-8F67-41E6-9345-69CD27ADD37A}"/>
    <cellStyle name="Percent 3 5 5 6 3" xfId="7233" xr:uid="{5A94D05D-A321-4051-9BAB-CF4ABECBD215}"/>
    <cellStyle name="Percent 3 5 5 6 3 2" xfId="7234" xr:uid="{3C951EDF-ADFB-4A32-ACEB-C8BF00A9B6B1}"/>
    <cellStyle name="Percent 3 5 5 6 3 2 2" xfId="25123" xr:uid="{4F2B7E95-D192-4396-8E04-E48BAF1EC039}"/>
    <cellStyle name="Percent 3 5 5 6 3 2 3" xfId="43039" xr:uid="{EFC3DCE4-1901-49EC-B134-921C0ECEF6D2}"/>
    <cellStyle name="Percent 3 5 5 6 3 3" xfId="25122" xr:uid="{355A9B49-8591-4CED-986C-5A0D8EC61E32}"/>
    <cellStyle name="Percent 3 5 5 6 3 4" xfId="43038" xr:uid="{775EC84E-11DB-4AA0-BCC8-A67126A7537D}"/>
    <cellStyle name="Percent 3 5 5 6 4" xfId="7235" xr:uid="{57DF16B9-E2C1-49A1-8D36-257BD125BF50}"/>
    <cellStyle name="Percent 3 5 5 6 4 2" xfId="25124" xr:uid="{F9E063FE-8E61-47DB-B8CC-1B8E35BE500E}"/>
    <cellStyle name="Percent 3 5 5 6 4 3" xfId="43040" xr:uid="{BC642089-060C-409C-8A61-970D97E30420}"/>
    <cellStyle name="Percent 3 5 5 6 5" xfId="25119" xr:uid="{6A01A988-1781-4C98-82D1-EDFF76C6F200}"/>
    <cellStyle name="Percent 3 5 5 6 6" xfId="43035" xr:uid="{A164AD91-8805-492B-B8D8-06021B7E5F1F}"/>
    <cellStyle name="Percent 3 5 5 7" xfId="7236" xr:uid="{A5C4F69B-02A8-4A52-84B1-2AE152163755}"/>
    <cellStyle name="Percent 3 5 5 7 2" xfId="7237" xr:uid="{61DB6F4B-04E6-4E5E-9677-0BDB0BD996EC}"/>
    <cellStyle name="Percent 3 5 5 7 2 2" xfId="25126" xr:uid="{54B19288-228A-47AF-966D-800912E0F492}"/>
    <cellStyle name="Percent 3 5 5 7 2 3" xfId="43042" xr:uid="{F054DCD4-2997-43F8-983A-ED711AE06D8C}"/>
    <cellStyle name="Percent 3 5 5 7 3" xfId="25125" xr:uid="{64FC36D4-F120-4925-AE4A-75EF85AB7304}"/>
    <cellStyle name="Percent 3 5 5 7 4" xfId="43041" xr:uid="{013FBBFF-10DB-4B7F-824D-3C9C1465D048}"/>
    <cellStyle name="Percent 3 5 5 8" xfId="7238" xr:uid="{5DAAE949-7184-41C4-9DE7-AD7151BBA420}"/>
    <cellStyle name="Percent 3 5 5 8 2" xfId="7239" xr:uid="{63B8B1DC-87B2-4856-BA65-B05C29F2F3C2}"/>
    <cellStyle name="Percent 3 5 5 8 2 2" xfId="25128" xr:uid="{1C5DC376-C4BB-4F71-9324-5EFF1FE13E62}"/>
    <cellStyle name="Percent 3 5 5 8 2 3" xfId="43044" xr:uid="{70424BA6-6980-46CD-B27C-FDB7286673AC}"/>
    <cellStyle name="Percent 3 5 5 8 3" xfId="25127" xr:uid="{D47692CD-E1DE-4358-BDA3-669A0A9837ED}"/>
    <cellStyle name="Percent 3 5 5 8 4" xfId="43043" xr:uid="{3FE9F42F-7E99-4870-B070-389F3B15A87C}"/>
    <cellStyle name="Percent 3 5 5 9" xfId="7240" xr:uid="{6FD48A5E-4A8E-4455-9345-9941FA6F754C}"/>
    <cellStyle name="Percent 3 5 5 9 2" xfId="7241" xr:uid="{1947D0AD-40B4-4024-9CC8-D26663835518}"/>
    <cellStyle name="Percent 3 5 5 9 2 2" xfId="25130" xr:uid="{5BCE7048-8F5D-497E-8107-847D794A71B5}"/>
    <cellStyle name="Percent 3 5 5 9 2 3" xfId="43046" xr:uid="{FC8FBF0E-F7CE-4DDF-AB9B-7E5C577144EF}"/>
    <cellStyle name="Percent 3 5 5 9 3" xfId="25129" xr:uid="{FFCE1863-8831-4BA6-B685-E580C884E5CD}"/>
    <cellStyle name="Percent 3 5 5 9 4" xfId="43045" xr:uid="{6D2492CF-E224-4078-B016-2A6F96A1DDB7}"/>
    <cellStyle name="Percent 3 5 6" xfId="3371" xr:uid="{8F7F24BC-A83C-43AB-A369-F55D72C55B46}"/>
    <cellStyle name="Percent 3 5 6 10" xfId="7243" xr:uid="{92D355EA-0661-438F-8B14-71376F3F86CE}"/>
    <cellStyle name="Percent 3 5 6 10 2" xfId="25132" xr:uid="{874A5981-2202-4DAC-9883-540314924341}"/>
    <cellStyle name="Percent 3 5 6 10 3" xfId="43048" xr:uid="{E916D55A-35CC-4B48-B63F-9E789B2B3266}"/>
    <cellStyle name="Percent 3 5 6 11" xfId="7244" xr:uid="{E3CF6D3F-A10E-4ACB-8A7F-C14F68F94920}"/>
    <cellStyle name="Percent 3 5 6 11 2" xfId="25133" xr:uid="{BEF055AE-F8E4-484C-B82C-0AD531B865B6}"/>
    <cellStyle name="Percent 3 5 6 11 3" xfId="43049" xr:uid="{ABB429D3-B855-4005-92F0-726CAD9E2DF1}"/>
    <cellStyle name="Percent 3 5 6 12" xfId="7242" xr:uid="{EA05F0CF-2D94-470C-9704-DFE58CF17009}"/>
    <cellStyle name="Percent 3 5 6 12 2" xfId="25131" xr:uid="{B2F14F4F-F07E-4797-B5C2-42C745AA3DAA}"/>
    <cellStyle name="Percent 3 5 6 12 3" xfId="43047" xr:uid="{87831DB8-2060-4FB3-8114-AC210BBF04D2}"/>
    <cellStyle name="Percent 3 5 6 2" xfId="7245" xr:uid="{A39EC841-9D9D-45C9-82BD-4BC9E88E83E0}"/>
    <cellStyle name="Percent 3 5 6 2 2" xfId="7246" xr:uid="{5CC6F716-49C3-441C-B0E3-B32E6180F1EF}"/>
    <cellStyle name="Percent 3 5 6 2 2 2" xfId="7247" xr:uid="{6A5678EA-1AA2-4429-9714-F4C53B0B8383}"/>
    <cellStyle name="Percent 3 5 6 2 2 2 2" xfId="25136" xr:uid="{3A3F14D4-69C3-4E9C-BEF8-C0DF7BACCDD1}"/>
    <cellStyle name="Percent 3 5 6 2 2 2 3" xfId="43052" xr:uid="{C2C25DBC-4113-4477-9378-68F056800301}"/>
    <cellStyle name="Percent 3 5 6 2 2 3" xfId="25135" xr:uid="{750D5240-41B9-411F-9979-C50E1B21682A}"/>
    <cellStyle name="Percent 3 5 6 2 2 4" xfId="43051" xr:uid="{DD1716FA-1981-4D3F-9D37-C732507803B5}"/>
    <cellStyle name="Percent 3 5 6 2 3" xfId="7248" xr:uid="{CD4EB613-7EBD-4552-A6E7-8DD1D8A85E4D}"/>
    <cellStyle name="Percent 3 5 6 2 3 2" xfId="7249" xr:uid="{0226B96F-64EA-4D0B-A2B7-BF57BA18BAB3}"/>
    <cellStyle name="Percent 3 5 6 2 3 2 2" xfId="25138" xr:uid="{6666B732-F14E-4FC8-B307-E20E5D25CEF5}"/>
    <cellStyle name="Percent 3 5 6 2 3 2 3" xfId="43054" xr:uid="{AD53F0C6-6DC6-4FC8-A072-418ED23A89C2}"/>
    <cellStyle name="Percent 3 5 6 2 3 3" xfId="25137" xr:uid="{2CAB4A6B-5586-4CAF-AC13-3C636C71B38F}"/>
    <cellStyle name="Percent 3 5 6 2 3 4" xfId="43053" xr:uid="{EE661713-F85D-4394-8F96-E914858EBBD2}"/>
    <cellStyle name="Percent 3 5 6 2 4" xfId="7250" xr:uid="{8CFDA740-76D2-4074-9558-FDEBADF804BF}"/>
    <cellStyle name="Percent 3 5 6 2 4 2" xfId="25139" xr:uid="{A6908AA8-D29E-4415-8C19-E94C2586A77A}"/>
    <cellStyle name="Percent 3 5 6 2 4 3" xfId="43055" xr:uid="{E5944C6D-95E5-43BB-870F-A4A3C510789E}"/>
    <cellStyle name="Percent 3 5 6 2 5" xfId="7251" xr:uid="{B564389A-FC83-4162-8D6F-E4F41DD8B188}"/>
    <cellStyle name="Percent 3 5 6 2 5 2" xfId="25140" xr:uid="{B97946BC-D39B-48D9-9381-68F5B500ABD8}"/>
    <cellStyle name="Percent 3 5 6 2 5 3" xfId="43056" xr:uid="{1C733EE1-7F09-4A73-923A-F2CB505AC76B}"/>
    <cellStyle name="Percent 3 5 6 2 6" xfId="25134" xr:uid="{6ABDFCE1-D62A-4BFC-A057-3F95990F4E5C}"/>
    <cellStyle name="Percent 3 5 6 2 7" xfId="43050" xr:uid="{D4D4BF64-ACB6-4A40-A4F7-6F135C2B06B7}"/>
    <cellStyle name="Percent 3 5 6 3" xfId="7252" xr:uid="{6513B50F-8B5B-47BE-9020-54C866537884}"/>
    <cellStyle name="Percent 3 5 6 3 2" xfId="7253" xr:uid="{135C3C97-FBC2-4682-92CC-339BC2404B73}"/>
    <cellStyle name="Percent 3 5 6 3 2 2" xfId="7254" xr:uid="{45BD0241-DEBE-4D5E-8323-161CB461DE63}"/>
    <cellStyle name="Percent 3 5 6 3 2 2 2" xfId="25143" xr:uid="{41E32B59-C1EF-43E3-994E-4E34E840ED18}"/>
    <cellStyle name="Percent 3 5 6 3 2 2 3" xfId="43059" xr:uid="{A7E61B01-9B15-487D-BF71-0CF699F49EBD}"/>
    <cellStyle name="Percent 3 5 6 3 2 3" xfId="25142" xr:uid="{6F946F2D-DFC4-41FE-9175-A65E158BEEC9}"/>
    <cellStyle name="Percent 3 5 6 3 2 4" xfId="43058" xr:uid="{3A66B95B-1F58-495F-9A98-DC62AC8D68BC}"/>
    <cellStyle name="Percent 3 5 6 3 3" xfId="7255" xr:uid="{CFF592A0-39EB-4FC8-BF99-B004ED5F48E9}"/>
    <cellStyle name="Percent 3 5 6 3 3 2" xfId="7256" xr:uid="{843D7208-1A7A-445B-960F-03994242C825}"/>
    <cellStyle name="Percent 3 5 6 3 3 2 2" xfId="25145" xr:uid="{4CCB962D-4254-458C-9EE4-3D5DE1221E68}"/>
    <cellStyle name="Percent 3 5 6 3 3 2 3" xfId="43061" xr:uid="{538CF82D-3D5B-4D62-92AD-2E958C639245}"/>
    <cellStyle name="Percent 3 5 6 3 3 3" xfId="25144" xr:uid="{C06F85F9-44C3-49D1-B640-48C9A4017CFF}"/>
    <cellStyle name="Percent 3 5 6 3 3 4" xfId="43060" xr:uid="{AD064878-71DB-4D78-8B1E-BFFB293C8DE6}"/>
    <cellStyle name="Percent 3 5 6 3 4" xfId="7257" xr:uid="{63D141F9-4AD6-496B-A3B9-2943466CAA16}"/>
    <cellStyle name="Percent 3 5 6 3 4 2" xfId="25146" xr:uid="{997CC89B-1CED-4163-8E59-CD7D2B206C06}"/>
    <cellStyle name="Percent 3 5 6 3 4 3" xfId="43062" xr:uid="{7123F9FE-D427-4126-A49F-E6FAEEBC6C57}"/>
    <cellStyle name="Percent 3 5 6 3 5" xfId="25141" xr:uid="{AAB38DD0-EE8C-43B2-91A6-101B29A69351}"/>
    <cellStyle name="Percent 3 5 6 3 6" xfId="43057" xr:uid="{2BFB3E56-9610-4804-B52F-8C0AA137B217}"/>
    <cellStyle name="Percent 3 5 6 4" xfId="7258" xr:uid="{DDBC65C0-C69B-42AA-8A43-F07C239AD56D}"/>
    <cellStyle name="Percent 3 5 6 4 2" xfId="7259" xr:uid="{8FB16D9F-6103-476D-B35B-947B19ECA4F9}"/>
    <cellStyle name="Percent 3 5 6 4 2 2" xfId="7260" xr:uid="{94122FF7-94AC-485C-845B-D0DB6B46D15D}"/>
    <cellStyle name="Percent 3 5 6 4 2 2 2" xfId="25149" xr:uid="{728FE992-7226-41C1-B787-9CB147CD5ADB}"/>
    <cellStyle name="Percent 3 5 6 4 2 2 3" xfId="43065" xr:uid="{EBAB3B8A-D0AC-4AE9-98A1-A5376530C20B}"/>
    <cellStyle name="Percent 3 5 6 4 2 3" xfId="25148" xr:uid="{CC06F292-D7F1-4C0D-9BF9-92F35842E53C}"/>
    <cellStyle name="Percent 3 5 6 4 2 4" xfId="43064" xr:uid="{7376B151-AD93-4168-BDE5-4EA918A636FF}"/>
    <cellStyle name="Percent 3 5 6 4 3" xfId="7261" xr:uid="{C33925A7-A3AA-473F-AAD9-C8969EC9F5D5}"/>
    <cellStyle name="Percent 3 5 6 4 3 2" xfId="7262" xr:uid="{F3A4D86D-E609-4457-A38E-F14C837502ED}"/>
    <cellStyle name="Percent 3 5 6 4 3 2 2" xfId="25151" xr:uid="{B065E4F8-6827-4D67-8F10-A4DA08FE894A}"/>
    <cellStyle name="Percent 3 5 6 4 3 2 3" xfId="43067" xr:uid="{45BD0EEC-C678-42F1-8A0F-AB7BA24847E5}"/>
    <cellStyle name="Percent 3 5 6 4 3 3" xfId="25150" xr:uid="{3AA63EE7-E404-41FD-B97E-86AB1BB7945A}"/>
    <cellStyle name="Percent 3 5 6 4 3 4" xfId="43066" xr:uid="{178A3538-0C8E-442A-B2CC-EED27B518C8A}"/>
    <cellStyle name="Percent 3 5 6 4 4" xfId="7263" xr:uid="{C114AACE-5C2C-48EE-828C-990DFC9BDF8C}"/>
    <cellStyle name="Percent 3 5 6 4 4 2" xfId="25152" xr:uid="{19B58AC7-052A-449D-9DE1-EC35A9F0C619}"/>
    <cellStyle name="Percent 3 5 6 4 4 3" xfId="43068" xr:uid="{31043665-2985-4A4C-97D8-F9297445A6D6}"/>
    <cellStyle name="Percent 3 5 6 4 5" xfId="25147" xr:uid="{26E9B04A-4634-46BD-A1C3-97C5F64A19C3}"/>
    <cellStyle name="Percent 3 5 6 4 6" xfId="43063" xr:uid="{83879821-EC83-48E0-9557-04230EDE4DF2}"/>
    <cellStyle name="Percent 3 5 6 5" xfId="7264" xr:uid="{DED12061-128D-4245-A1E8-F41A3CC5E322}"/>
    <cellStyle name="Percent 3 5 6 5 2" xfId="7265" xr:uid="{46E76974-2BBE-48D5-8596-7B8922ED55D4}"/>
    <cellStyle name="Percent 3 5 6 5 2 2" xfId="7266" xr:uid="{4B2E9093-2C0D-4855-84DD-8E3523BF386B}"/>
    <cellStyle name="Percent 3 5 6 5 2 2 2" xfId="25155" xr:uid="{CC504B95-7DF7-44A6-95B2-DE991ED8C32D}"/>
    <cellStyle name="Percent 3 5 6 5 2 2 3" xfId="43071" xr:uid="{B5E289D3-9F7D-47F2-B3EB-B25AF46B7AA6}"/>
    <cellStyle name="Percent 3 5 6 5 2 3" xfId="25154" xr:uid="{0F47E262-F980-4090-998A-9F0B2A2812FC}"/>
    <cellStyle name="Percent 3 5 6 5 2 4" xfId="43070" xr:uid="{E39452C7-DFB2-4D9C-A913-8F2F013085E6}"/>
    <cellStyle name="Percent 3 5 6 5 3" xfId="7267" xr:uid="{34333D71-2BC5-4DBE-86D0-36026BE962C9}"/>
    <cellStyle name="Percent 3 5 6 5 3 2" xfId="7268" xr:uid="{3FC92F6C-6446-428D-8768-7ACF1C57D01D}"/>
    <cellStyle name="Percent 3 5 6 5 3 2 2" xfId="25157" xr:uid="{92161486-3EEF-48E4-A4AA-95A17E265CC6}"/>
    <cellStyle name="Percent 3 5 6 5 3 2 3" xfId="43073" xr:uid="{81F70E19-D0B3-4C5D-882D-1731B109D5FF}"/>
    <cellStyle name="Percent 3 5 6 5 3 3" xfId="25156" xr:uid="{38F90593-804D-4C2C-9782-1A145D6DC699}"/>
    <cellStyle name="Percent 3 5 6 5 3 4" xfId="43072" xr:uid="{18843FB1-4C6A-4E35-A43B-D1676FD34CB3}"/>
    <cellStyle name="Percent 3 5 6 5 4" xfId="7269" xr:uid="{DC827AA2-59CF-4B02-9057-F79B2C6FA06B}"/>
    <cellStyle name="Percent 3 5 6 5 4 2" xfId="7270" xr:uid="{096DA0D7-69D0-49CE-B7EB-EFA7C47A026D}"/>
    <cellStyle name="Percent 3 5 6 5 4 2 2" xfId="25159" xr:uid="{4CC48F5C-EBC3-444B-B33D-E5E62D1D74B6}"/>
    <cellStyle name="Percent 3 5 6 5 4 2 3" xfId="43075" xr:uid="{FE9B3ADD-D317-4F17-82F8-764D91B96CF7}"/>
    <cellStyle name="Percent 3 5 6 5 4 3" xfId="25158" xr:uid="{68410BA3-AE2B-4D56-96B0-965059F3B97B}"/>
    <cellStyle name="Percent 3 5 6 5 4 4" xfId="43074" xr:uid="{0D4B4F8A-5D11-4444-A5DA-38640ACBA1E2}"/>
    <cellStyle name="Percent 3 5 6 5 5" xfId="7271" xr:uid="{7F862B5C-64D9-45D4-91FC-B3062C2BCB20}"/>
    <cellStyle name="Percent 3 5 6 5 5 2" xfId="25160" xr:uid="{4385530C-E6BA-435F-9699-972E124F3FCB}"/>
    <cellStyle name="Percent 3 5 6 5 5 3" xfId="43076" xr:uid="{8BE7BF2A-8F49-409C-A1DE-CADB6B6A2FC5}"/>
    <cellStyle name="Percent 3 5 6 5 6" xfId="25153" xr:uid="{311BDD51-A650-43C9-9804-2DDB5ABF346D}"/>
    <cellStyle name="Percent 3 5 6 5 7" xfId="43069" xr:uid="{42D08A81-F95F-44E1-B316-3FFE6B2937B7}"/>
    <cellStyle name="Percent 3 5 6 6" xfId="7272" xr:uid="{A1D6A1D9-324F-43DD-9C6E-3C83E81B79E8}"/>
    <cellStyle name="Percent 3 5 6 6 2" xfId="7273" xr:uid="{E3CA10AF-8F46-4F14-9A9E-00080BF56621}"/>
    <cellStyle name="Percent 3 5 6 6 2 2" xfId="7274" xr:uid="{AA8224DB-489A-46AC-AB45-4FB920A5A383}"/>
    <cellStyle name="Percent 3 5 6 6 2 2 2" xfId="25163" xr:uid="{410D1322-1FE7-4F86-BCC1-6DB6D4A7D3D5}"/>
    <cellStyle name="Percent 3 5 6 6 2 2 3" xfId="43079" xr:uid="{F126AF13-2D61-4C5A-91B5-5763A8A11798}"/>
    <cellStyle name="Percent 3 5 6 6 2 3" xfId="25162" xr:uid="{594F91BA-F8D0-4922-A885-9171A78EE3C0}"/>
    <cellStyle name="Percent 3 5 6 6 2 4" xfId="43078" xr:uid="{101B9865-3339-41EF-BBD9-E9FC8AC2476D}"/>
    <cellStyle name="Percent 3 5 6 6 3" xfId="7275" xr:uid="{0D02F9C3-D2E7-43AE-97C9-F731D9A7587E}"/>
    <cellStyle name="Percent 3 5 6 6 3 2" xfId="7276" xr:uid="{EBCF6C2D-AC26-46B8-98A4-BC7B9B057CA0}"/>
    <cellStyle name="Percent 3 5 6 6 3 2 2" xfId="25165" xr:uid="{CB0DAAE2-F80E-4399-8AA7-508C4884B31D}"/>
    <cellStyle name="Percent 3 5 6 6 3 2 3" xfId="43081" xr:uid="{2276D090-217B-4339-8B2E-D362D1F3A96B}"/>
    <cellStyle name="Percent 3 5 6 6 3 3" xfId="25164" xr:uid="{422160E3-174F-4E6F-B30D-758104E102D8}"/>
    <cellStyle name="Percent 3 5 6 6 3 4" xfId="43080" xr:uid="{4D8E021E-3788-4120-B3BE-58E88783E3E8}"/>
    <cellStyle name="Percent 3 5 6 6 4" xfId="7277" xr:uid="{9BFD30DA-194C-4503-A8FB-C5CE5DDDDE41}"/>
    <cellStyle name="Percent 3 5 6 6 4 2" xfId="25166" xr:uid="{8F058BA7-A517-42C4-B3BE-9AA720B83AB9}"/>
    <cellStyle name="Percent 3 5 6 6 4 3" xfId="43082" xr:uid="{E6A75977-2D1D-4C83-9244-E4AF5866CAA4}"/>
    <cellStyle name="Percent 3 5 6 6 5" xfId="25161" xr:uid="{D7695E4C-D4AB-4FF9-8C2D-63F9AF31CD31}"/>
    <cellStyle name="Percent 3 5 6 6 6" xfId="43077" xr:uid="{DA19F247-39FB-4318-8BA7-8B8728C2D339}"/>
    <cellStyle name="Percent 3 5 6 7" xfId="7278" xr:uid="{7D00F086-F4FF-44B0-8A6A-355F16A2C485}"/>
    <cellStyle name="Percent 3 5 6 7 2" xfId="7279" xr:uid="{3779AC5C-BA3B-467C-B6A2-B1A07EAA7F3B}"/>
    <cellStyle name="Percent 3 5 6 7 2 2" xfId="25168" xr:uid="{048187CC-C352-47FF-806C-E7483C4D1DAE}"/>
    <cellStyle name="Percent 3 5 6 7 2 3" xfId="43084" xr:uid="{1E9E2884-CDD3-4E55-B58D-44F6A620D7DB}"/>
    <cellStyle name="Percent 3 5 6 7 3" xfId="25167" xr:uid="{A5F58B23-B67C-4406-8F21-EC4D75373B9D}"/>
    <cellStyle name="Percent 3 5 6 7 4" xfId="43083" xr:uid="{028DB973-B08A-4172-8B13-52550739E13D}"/>
    <cellStyle name="Percent 3 5 6 8" xfId="7280" xr:uid="{D9F99EFC-815A-48AD-9C53-056A6C1F807D}"/>
    <cellStyle name="Percent 3 5 6 8 2" xfId="7281" xr:uid="{49783397-615E-42B3-B560-DA054C29518C}"/>
    <cellStyle name="Percent 3 5 6 8 2 2" xfId="25170" xr:uid="{5CF7C588-1E27-40E3-B419-412153CF66A1}"/>
    <cellStyle name="Percent 3 5 6 8 2 3" xfId="43086" xr:uid="{4E2D0460-A5D5-4892-8DD5-2F90DA71E3EE}"/>
    <cellStyle name="Percent 3 5 6 8 3" xfId="25169" xr:uid="{103F8447-72EE-4E33-9A2D-0F441FC3781E}"/>
    <cellStyle name="Percent 3 5 6 8 4" xfId="43085" xr:uid="{F4384DB7-D73C-433B-B618-C427D1A60021}"/>
    <cellStyle name="Percent 3 5 6 9" xfId="7282" xr:uid="{753D1884-6F9D-42E4-88D8-24C3E1A402A7}"/>
    <cellStyle name="Percent 3 5 6 9 2" xfId="7283" xr:uid="{66E86B48-C55B-4B09-A6FD-33D74089CCA3}"/>
    <cellStyle name="Percent 3 5 6 9 2 2" xfId="25172" xr:uid="{7EFF33B7-CBA1-4FF9-8F71-0A5EFCF01C22}"/>
    <cellStyle name="Percent 3 5 6 9 2 3" xfId="43088" xr:uid="{69BDD48A-067D-4F0F-8C63-77BC6034733F}"/>
    <cellStyle name="Percent 3 5 6 9 3" xfId="25171" xr:uid="{2C798C51-BBDF-44FF-BBCF-C7408E7971B3}"/>
    <cellStyle name="Percent 3 5 6 9 4" xfId="43087" xr:uid="{F0AE840F-382C-4D0C-A80B-679ACE2A988F}"/>
    <cellStyle name="Percent 3 5 7" xfId="3372" xr:uid="{48CB8140-C992-48FF-B2C6-718229513E8C}"/>
    <cellStyle name="Percent 3 5 7 10" xfId="7285" xr:uid="{839E1819-BB87-4E4C-A15E-4A8D6BE6F105}"/>
    <cellStyle name="Percent 3 5 7 10 2" xfId="25174" xr:uid="{4B6803CE-4AE3-4589-A9F1-00E492F1D9A1}"/>
    <cellStyle name="Percent 3 5 7 10 3" xfId="43090" xr:uid="{9AC21F23-99D3-486C-87EA-EBFDF02CDC42}"/>
    <cellStyle name="Percent 3 5 7 11" xfId="7286" xr:uid="{0B275F1A-2192-464C-949F-2A0910A342D0}"/>
    <cellStyle name="Percent 3 5 7 11 2" xfId="25175" xr:uid="{7CB378DA-242C-48AF-8CD6-58E9566F1DDC}"/>
    <cellStyle name="Percent 3 5 7 11 3" xfId="43091" xr:uid="{832B0375-A672-458C-BFDC-00FCF9F29BD0}"/>
    <cellStyle name="Percent 3 5 7 12" xfId="7284" xr:uid="{8278A7CD-8ABD-476B-8F77-8E89BBABC423}"/>
    <cellStyle name="Percent 3 5 7 12 2" xfId="25173" xr:uid="{F83910F2-F92A-4811-BC43-50454E7FB9F8}"/>
    <cellStyle name="Percent 3 5 7 12 3" xfId="43089" xr:uid="{985DC5C4-10DE-49BC-ACB1-F694CA8187EE}"/>
    <cellStyle name="Percent 3 5 7 2" xfId="7287" xr:uid="{E1C52162-94F8-4AD0-B73D-5A20550554DE}"/>
    <cellStyle name="Percent 3 5 7 2 2" xfId="7288" xr:uid="{CEAAB105-E6F1-4B9F-B55D-7B93DDE9D3E0}"/>
    <cellStyle name="Percent 3 5 7 2 2 2" xfId="7289" xr:uid="{A4781016-1022-4712-840A-444A22A65E58}"/>
    <cellStyle name="Percent 3 5 7 2 2 2 2" xfId="25178" xr:uid="{3487B4F8-8623-4499-8761-A1BAADBDCF06}"/>
    <cellStyle name="Percent 3 5 7 2 2 2 3" xfId="43094" xr:uid="{651056BE-AC65-4EC2-85C5-8D07EADB0916}"/>
    <cellStyle name="Percent 3 5 7 2 2 3" xfId="25177" xr:uid="{8FF087F7-0DF8-42C1-9C24-27D531DD6AAD}"/>
    <cellStyle name="Percent 3 5 7 2 2 4" xfId="43093" xr:uid="{3E4685E6-7366-4B5A-AB41-6DEF6908AF99}"/>
    <cellStyle name="Percent 3 5 7 2 3" xfId="7290" xr:uid="{ACD0A8A4-318C-410D-9E06-E15874763281}"/>
    <cellStyle name="Percent 3 5 7 2 3 2" xfId="7291" xr:uid="{1AC702F1-26C4-4634-8476-781ED9858EC9}"/>
    <cellStyle name="Percent 3 5 7 2 3 2 2" xfId="25180" xr:uid="{DC535A42-615C-4FCB-BAF7-4FD745FF5705}"/>
    <cellStyle name="Percent 3 5 7 2 3 2 3" xfId="43096" xr:uid="{C0DDBC04-ED13-4D65-9162-018C233A9419}"/>
    <cellStyle name="Percent 3 5 7 2 3 3" xfId="25179" xr:uid="{4AB9F179-5F22-4090-9550-A2A8A7BB53F9}"/>
    <cellStyle name="Percent 3 5 7 2 3 4" xfId="43095" xr:uid="{069DD550-CF48-4738-93ED-80E9AE6E0ADA}"/>
    <cellStyle name="Percent 3 5 7 2 4" xfId="7292" xr:uid="{7E1A2370-4523-4271-9D91-2558893033D4}"/>
    <cellStyle name="Percent 3 5 7 2 4 2" xfId="25181" xr:uid="{3D085FC4-151A-465D-A1C5-629F94B9E90B}"/>
    <cellStyle name="Percent 3 5 7 2 4 3" xfId="43097" xr:uid="{5B816A06-E4CA-4AE7-9B9F-966897CBA64D}"/>
    <cellStyle name="Percent 3 5 7 2 5" xfId="7293" xr:uid="{A8745B73-302B-4E64-B144-CC3372C6DEF5}"/>
    <cellStyle name="Percent 3 5 7 2 5 2" xfId="25182" xr:uid="{6AB156B6-D70E-4EE9-8588-14B35EE630B3}"/>
    <cellStyle name="Percent 3 5 7 2 5 3" xfId="43098" xr:uid="{AD1E6C58-1595-4124-A30F-806C0D99365D}"/>
    <cellStyle name="Percent 3 5 7 2 6" xfId="25176" xr:uid="{B89AFA18-8AAA-45AF-AB6B-561AD684B939}"/>
    <cellStyle name="Percent 3 5 7 2 7" xfId="43092" xr:uid="{22FBB18A-9B39-46DD-B9C0-CA25FFDC7BA6}"/>
    <cellStyle name="Percent 3 5 7 3" xfId="7294" xr:uid="{2AF4BC84-7195-4CBD-BA17-9924E9E36241}"/>
    <cellStyle name="Percent 3 5 7 3 2" xfId="7295" xr:uid="{6337FFF5-2AB0-4CD6-AA91-67F43536E8D0}"/>
    <cellStyle name="Percent 3 5 7 3 2 2" xfId="7296" xr:uid="{676D4F29-9267-464C-93CE-9B00CE589731}"/>
    <cellStyle name="Percent 3 5 7 3 2 2 2" xfId="25185" xr:uid="{A59E0F9F-1E04-4C4C-BF92-80566DF91872}"/>
    <cellStyle name="Percent 3 5 7 3 2 2 3" xfId="43101" xr:uid="{1A8A36C5-0654-4C47-900F-E4B4F867AE2B}"/>
    <cellStyle name="Percent 3 5 7 3 2 3" xfId="25184" xr:uid="{1EF652B9-F88D-40A4-8404-4AB4A6686F39}"/>
    <cellStyle name="Percent 3 5 7 3 2 4" xfId="43100" xr:uid="{A39F594A-454E-410F-AEFB-19E419229C84}"/>
    <cellStyle name="Percent 3 5 7 3 3" xfId="7297" xr:uid="{4BEC4B12-E969-4962-BF83-7CC2B4C9B71C}"/>
    <cellStyle name="Percent 3 5 7 3 3 2" xfId="7298" xr:uid="{9E96BA35-68BD-4680-B297-BFA728143A70}"/>
    <cellStyle name="Percent 3 5 7 3 3 2 2" xfId="25187" xr:uid="{C4C43E68-261C-47AB-A53E-443BA4D566B4}"/>
    <cellStyle name="Percent 3 5 7 3 3 2 3" xfId="43103" xr:uid="{8F0D1651-16AA-4E55-B5B2-D94670C2DB52}"/>
    <cellStyle name="Percent 3 5 7 3 3 3" xfId="25186" xr:uid="{F7DE4BA6-E525-4DCD-9120-856EC066C45D}"/>
    <cellStyle name="Percent 3 5 7 3 3 4" xfId="43102" xr:uid="{958BFBC7-17C5-4722-AC92-2DDBEFE4B0F3}"/>
    <cellStyle name="Percent 3 5 7 3 4" xfId="7299" xr:uid="{48D22868-3E44-4B7D-B5EA-CB5407293826}"/>
    <cellStyle name="Percent 3 5 7 3 4 2" xfId="25188" xr:uid="{04BDB370-A83B-4507-85A5-B751A79AE838}"/>
    <cellStyle name="Percent 3 5 7 3 4 3" xfId="43104" xr:uid="{4E48A5A1-D476-44E8-8FDD-C1FB894F7375}"/>
    <cellStyle name="Percent 3 5 7 3 5" xfId="25183" xr:uid="{3562A1AC-6819-4D40-B5DD-8229E230E7CD}"/>
    <cellStyle name="Percent 3 5 7 3 6" xfId="43099" xr:uid="{87DDB9F0-1EF4-4FFE-BE7C-A1CEFF3D775C}"/>
    <cellStyle name="Percent 3 5 7 4" xfId="7300" xr:uid="{58CB08AA-A915-4C37-B8F6-029C98A248FA}"/>
    <cellStyle name="Percent 3 5 7 4 2" xfId="7301" xr:uid="{ED2ECDCE-565D-4280-9120-9803798E1FB9}"/>
    <cellStyle name="Percent 3 5 7 4 2 2" xfId="7302" xr:uid="{3F4DCBD4-DCDE-4896-BB66-5B6BE44B116B}"/>
    <cellStyle name="Percent 3 5 7 4 2 2 2" xfId="25191" xr:uid="{474D3443-0020-4D37-8DE1-58F677AA6E00}"/>
    <cellStyle name="Percent 3 5 7 4 2 2 3" xfId="43107" xr:uid="{C510BDB3-BDEB-429F-89B2-D7277023802E}"/>
    <cellStyle name="Percent 3 5 7 4 2 3" xfId="25190" xr:uid="{2FA95C0E-07B4-46EF-98AA-E69F48268560}"/>
    <cellStyle name="Percent 3 5 7 4 2 4" xfId="43106" xr:uid="{A7900636-ECE0-4BEE-B384-9E55006DF0B8}"/>
    <cellStyle name="Percent 3 5 7 4 3" xfId="7303" xr:uid="{1E1115B8-6581-483A-8897-17646ED2F044}"/>
    <cellStyle name="Percent 3 5 7 4 3 2" xfId="7304" xr:uid="{960A5993-129E-4FCA-8BEA-ABD51391079D}"/>
    <cellStyle name="Percent 3 5 7 4 3 2 2" xfId="25193" xr:uid="{B8471637-DEAC-4C66-8DCD-8005F78C6CED}"/>
    <cellStyle name="Percent 3 5 7 4 3 2 3" xfId="43109" xr:uid="{EF6A6D5A-CB9F-4A68-83CF-180C40F77F68}"/>
    <cellStyle name="Percent 3 5 7 4 3 3" xfId="25192" xr:uid="{3D930C4C-0F49-47CB-89A9-CAB70005CA31}"/>
    <cellStyle name="Percent 3 5 7 4 3 4" xfId="43108" xr:uid="{FABAC5FD-EA76-4930-853C-9274D318BF71}"/>
    <cellStyle name="Percent 3 5 7 4 4" xfId="7305" xr:uid="{E04C7975-92CC-48A6-AE32-D8D6B98109DA}"/>
    <cellStyle name="Percent 3 5 7 4 4 2" xfId="25194" xr:uid="{C66FC509-C8BC-4FAE-9C74-B666CCD6BF70}"/>
    <cellStyle name="Percent 3 5 7 4 4 3" xfId="43110" xr:uid="{24032BBB-A054-4424-83CF-D5D021F26B5A}"/>
    <cellStyle name="Percent 3 5 7 4 5" xfId="25189" xr:uid="{F08F5379-E6F4-46B4-A597-14F82FFBACA9}"/>
    <cellStyle name="Percent 3 5 7 4 6" xfId="43105" xr:uid="{873CF821-F431-4094-AEEA-88EA42972ACC}"/>
    <cellStyle name="Percent 3 5 7 5" xfId="7306" xr:uid="{D8E07A1A-C6CE-40E5-8B32-FE7071B21A79}"/>
    <cellStyle name="Percent 3 5 7 5 2" xfId="7307" xr:uid="{E5B4264E-AA67-4A8C-906E-E0F6A2D20E41}"/>
    <cellStyle name="Percent 3 5 7 5 2 2" xfId="7308" xr:uid="{BD42BE13-BE09-4A9D-BDA6-9A4851031CD4}"/>
    <cellStyle name="Percent 3 5 7 5 2 2 2" xfId="25197" xr:uid="{209E38E6-3E2E-412B-83AA-4F03A755E83A}"/>
    <cellStyle name="Percent 3 5 7 5 2 2 3" xfId="43113" xr:uid="{6AF08921-667E-4695-A3E0-2912C7E5CF58}"/>
    <cellStyle name="Percent 3 5 7 5 2 3" xfId="25196" xr:uid="{5DA7CAF6-E885-44D5-A82D-2F94726F645E}"/>
    <cellStyle name="Percent 3 5 7 5 2 4" xfId="43112" xr:uid="{39162B1C-FA08-4CEE-81ED-4FE9C22B4854}"/>
    <cellStyle name="Percent 3 5 7 5 3" xfId="7309" xr:uid="{09C8ECA1-376D-46AC-8B52-2FCA4C9C0D57}"/>
    <cellStyle name="Percent 3 5 7 5 3 2" xfId="7310" xr:uid="{272E6A18-BA40-4957-A44A-C0E7F85DF2ED}"/>
    <cellStyle name="Percent 3 5 7 5 3 2 2" xfId="25199" xr:uid="{BC373F19-17D1-420E-AE41-D5F306E2365E}"/>
    <cellStyle name="Percent 3 5 7 5 3 2 3" xfId="43115" xr:uid="{241286E7-5446-469A-BCE7-2F9F8CE923DA}"/>
    <cellStyle name="Percent 3 5 7 5 3 3" xfId="25198" xr:uid="{19535591-313C-4E92-B2C8-551789DFD566}"/>
    <cellStyle name="Percent 3 5 7 5 3 4" xfId="43114" xr:uid="{735380E6-DEC8-4CB7-AA6F-88FFAD9F0E71}"/>
    <cellStyle name="Percent 3 5 7 5 4" xfId="7311" xr:uid="{EB54C601-3E5E-4B33-BEEA-A9771969009C}"/>
    <cellStyle name="Percent 3 5 7 5 4 2" xfId="7312" xr:uid="{35C0B42F-0CE0-4599-B123-E9912BA48070}"/>
    <cellStyle name="Percent 3 5 7 5 4 2 2" xfId="25201" xr:uid="{A393104E-39EB-413E-ABEE-DDAAC262314F}"/>
    <cellStyle name="Percent 3 5 7 5 4 2 3" xfId="43117" xr:uid="{097A6546-6412-424D-9F76-F5E94FE7705D}"/>
    <cellStyle name="Percent 3 5 7 5 4 3" xfId="25200" xr:uid="{B75F2F4E-3122-4B22-82D6-1F2CAEE3A72C}"/>
    <cellStyle name="Percent 3 5 7 5 4 4" xfId="43116" xr:uid="{67BDE5CB-EDF3-44B6-AEAC-4CE54E83B6D2}"/>
    <cellStyle name="Percent 3 5 7 5 5" xfId="7313" xr:uid="{36BF78D5-0B88-4C84-B2CB-B20D05D4F2DC}"/>
    <cellStyle name="Percent 3 5 7 5 5 2" xfId="25202" xr:uid="{1E9A42E3-2433-4CAB-AF73-F618E6AFD260}"/>
    <cellStyle name="Percent 3 5 7 5 5 3" xfId="43118" xr:uid="{ABBED1E1-605E-4320-862C-DD61A8859528}"/>
    <cellStyle name="Percent 3 5 7 5 6" xfId="25195" xr:uid="{854C6BB4-D089-4618-B7E0-AC5EF1F2B16B}"/>
    <cellStyle name="Percent 3 5 7 5 7" xfId="43111" xr:uid="{F3AA18B2-03E0-47C5-A972-4918A0175428}"/>
    <cellStyle name="Percent 3 5 7 6" xfId="7314" xr:uid="{28660986-0045-44CC-BBE0-05C376914314}"/>
    <cellStyle name="Percent 3 5 7 6 2" xfId="7315" xr:uid="{7482B137-112E-4E3E-AB4D-30CA3C8273E3}"/>
    <cellStyle name="Percent 3 5 7 6 2 2" xfId="7316" xr:uid="{8F990861-3F19-414B-AFE0-43364A7648A4}"/>
    <cellStyle name="Percent 3 5 7 6 2 2 2" xfId="25205" xr:uid="{5B6C1B85-42AE-4349-B42A-C2532A2220A6}"/>
    <cellStyle name="Percent 3 5 7 6 2 2 3" xfId="43121" xr:uid="{E5EFF37F-A4AF-4566-8510-2B8E798E0E68}"/>
    <cellStyle name="Percent 3 5 7 6 2 3" xfId="25204" xr:uid="{5296F6CF-686C-4769-96D4-15258D71F024}"/>
    <cellStyle name="Percent 3 5 7 6 2 4" xfId="43120" xr:uid="{1AFC8D5F-6D72-4278-B397-5F2E0152E150}"/>
    <cellStyle name="Percent 3 5 7 6 3" xfId="7317" xr:uid="{5151DABC-A059-4D26-8DDE-A000443D0763}"/>
    <cellStyle name="Percent 3 5 7 6 3 2" xfId="7318" xr:uid="{95ED6F3C-DF26-4EC4-A295-FED701345064}"/>
    <cellStyle name="Percent 3 5 7 6 3 2 2" xfId="25207" xr:uid="{8A1EE724-FA83-452D-A704-9626D70979E3}"/>
    <cellStyle name="Percent 3 5 7 6 3 2 3" xfId="43123" xr:uid="{FC829039-E457-4BDE-85F6-83EEFC70F172}"/>
    <cellStyle name="Percent 3 5 7 6 3 3" xfId="25206" xr:uid="{38F3E479-1F2A-4875-A4A8-5CEB2E76B51B}"/>
    <cellStyle name="Percent 3 5 7 6 3 4" xfId="43122" xr:uid="{5317B74D-BE20-4470-9BC6-6A77C4727061}"/>
    <cellStyle name="Percent 3 5 7 6 4" xfId="7319" xr:uid="{24872CEA-FF8C-4AA9-81F8-CF0D3A351C6B}"/>
    <cellStyle name="Percent 3 5 7 6 4 2" xfId="25208" xr:uid="{9E28ABA1-0007-4321-A818-B3F29BB7C955}"/>
    <cellStyle name="Percent 3 5 7 6 4 3" xfId="43124" xr:uid="{64F3ED16-0DF3-4406-B031-F8694552BE5A}"/>
    <cellStyle name="Percent 3 5 7 6 5" xfId="25203" xr:uid="{10D607F3-2EB2-4A83-A08C-27673CA9A844}"/>
    <cellStyle name="Percent 3 5 7 6 6" xfId="43119" xr:uid="{59F0B65C-15D5-4F7D-A2D1-BC03B0C5FCDB}"/>
    <cellStyle name="Percent 3 5 7 7" xfId="7320" xr:uid="{D76C5B9E-EF35-4B62-86A8-FF130A23EC0F}"/>
    <cellStyle name="Percent 3 5 7 7 2" xfId="7321" xr:uid="{685B3D14-9786-43A4-8BE4-B522FC20110D}"/>
    <cellStyle name="Percent 3 5 7 7 2 2" xfId="25210" xr:uid="{2C620EBF-EEB0-47A4-8BA1-D2365C0216F8}"/>
    <cellStyle name="Percent 3 5 7 7 2 3" xfId="43126" xr:uid="{4B78D6D8-AEEC-4A8D-8D98-BF3C746CC745}"/>
    <cellStyle name="Percent 3 5 7 7 3" xfId="25209" xr:uid="{F7B3A389-450D-4456-BB28-58F6BE4B7E85}"/>
    <cellStyle name="Percent 3 5 7 7 4" xfId="43125" xr:uid="{7940D025-9652-4455-957F-B55E53762AF1}"/>
    <cellStyle name="Percent 3 5 7 8" xfId="7322" xr:uid="{433E091F-256E-4CB4-A9B1-AD2736EDA131}"/>
    <cellStyle name="Percent 3 5 7 8 2" xfId="7323" xr:uid="{AD034575-AFA2-46C3-99ED-AC4B4B654B08}"/>
    <cellStyle name="Percent 3 5 7 8 2 2" xfId="25212" xr:uid="{4FCF74C6-0F7A-4AA1-8C33-7CE60CAB935E}"/>
    <cellStyle name="Percent 3 5 7 8 2 3" xfId="43128" xr:uid="{8C69AF05-9DC7-4BDB-8B4D-FAB90A46DFC9}"/>
    <cellStyle name="Percent 3 5 7 8 3" xfId="25211" xr:uid="{633E11D8-3C2C-4D2E-902F-A15F035A5DCF}"/>
    <cellStyle name="Percent 3 5 7 8 4" xfId="43127" xr:uid="{8CD17CAD-712A-4A88-AC20-5378AB0BB92B}"/>
    <cellStyle name="Percent 3 5 7 9" xfId="7324" xr:uid="{4B8E7545-75BF-488E-9D1E-52EC6522628A}"/>
    <cellStyle name="Percent 3 5 7 9 2" xfId="7325" xr:uid="{B011000D-904E-4C46-A42F-9D8D9E5C167F}"/>
    <cellStyle name="Percent 3 5 7 9 2 2" xfId="25214" xr:uid="{0E3C52CF-C5D4-42A9-8440-47031F33A729}"/>
    <cellStyle name="Percent 3 5 7 9 2 3" xfId="43130" xr:uid="{BD5AF30C-77AD-419F-8EF6-896B8C826F38}"/>
    <cellStyle name="Percent 3 5 7 9 3" xfId="25213" xr:uid="{FAD9421D-C9D3-4D52-810D-875874781652}"/>
    <cellStyle name="Percent 3 5 7 9 4" xfId="43129" xr:uid="{33D0355F-7735-4208-AB17-113B39A2C3A6}"/>
    <cellStyle name="Percent 3 5 8" xfId="3373" xr:uid="{C8C93823-1F89-4564-AE52-2D4444190C82}"/>
    <cellStyle name="Percent 3 5 8 10" xfId="7327" xr:uid="{09277172-B100-4FE8-9961-B73385915EC1}"/>
    <cellStyle name="Percent 3 5 8 10 2" xfId="25216" xr:uid="{FAE2272D-3E76-467B-AAD2-F0E52CE2390F}"/>
    <cellStyle name="Percent 3 5 8 10 3" xfId="43132" xr:uid="{C3B1968D-36FF-4F28-A57C-74A26EC80DE2}"/>
    <cellStyle name="Percent 3 5 8 11" xfId="7328" xr:uid="{B7F6E9A8-1EAA-4CF1-B0E0-18F46089529B}"/>
    <cellStyle name="Percent 3 5 8 11 2" xfId="25217" xr:uid="{14024183-A780-4185-AD91-33CD768D6CB6}"/>
    <cellStyle name="Percent 3 5 8 11 3" xfId="43133" xr:uid="{4B3C28AB-4134-44C0-8B1D-87A2F1F6E24F}"/>
    <cellStyle name="Percent 3 5 8 12" xfId="7326" xr:uid="{2979F03D-6437-42C3-8CB1-4754AEEA1202}"/>
    <cellStyle name="Percent 3 5 8 12 2" xfId="25215" xr:uid="{EC0FF1CD-6D3E-43E9-A5DC-0170615A1549}"/>
    <cellStyle name="Percent 3 5 8 12 3" xfId="43131" xr:uid="{178FDCD6-5CE5-482D-BC23-AF3EBCE7BDAE}"/>
    <cellStyle name="Percent 3 5 8 2" xfId="7329" xr:uid="{8B83A433-2AA6-46B9-9FCB-4F6BF4B417A4}"/>
    <cellStyle name="Percent 3 5 8 2 2" xfId="7330" xr:uid="{D910884C-B58A-49D1-9D7C-DD2875F6F000}"/>
    <cellStyle name="Percent 3 5 8 2 2 2" xfId="7331" xr:uid="{B2DE2A5B-E5C8-4A99-8AF5-B1608471ED73}"/>
    <cellStyle name="Percent 3 5 8 2 2 2 2" xfId="25220" xr:uid="{B08351A8-83CB-499A-96D6-761E689C6EA0}"/>
    <cellStyle name="Percent 3 5 8 2 2 2 3" xfId="43136" xr:uid="{634EA36D-108A-4569-8460-74A01A652905}"/>
    <cellStyle name="Percent 3 5 8 2 2 3" xfId="25219" xr:uid="{8EB763AA-D964-405B-8623-2C764CE53514}"/>
    <cellStyle name="Percent 3 5 8 2 2 4" xfId="43135" xr:uid="{BB789FE4-C736-47DA-8D89-EC90F8A106D6}"/>
    <cellStyle name="Percent 3 5 8 2 3" xfId="7332" xr:uid="{B944AD5F-482D-42B3-890C-0AB1EA48044B}"/>
    <cellStyle name="Percent 3 5 8 2 3 2" xfId="7333" xr:uid="{1FEACF6A-57C7-4C53-9E08-5D79926DCAFA}"/>
    <cellStyle name="Percent 3 5 8 2 3 2 2" xfId="25222" xr:uid="{E13FAF60-F636-4692-B26F-93A12087ACB0}"/>
    <cellStyle name="Percent 3 5 8 2 3 2 3" xfId="43138" xr:uid="{06DAB663-F8B9-48BA-A7D8-7D1257B8CF0F}"/>
    <cellStyle name="Percent 3 5 8 2 3 3" xfId="25221" xr:uid="{28D4AC36-4419-40D8-A2C4-C78D7E265982}"/>
    <cellStyle name="Percent 3 5 8 2 3 4" xfId="43137" xr:uid="{8BE05C5B-E67C-4B8F-92D7-5D55F7EF56CD}"/>
    <cellStyle name="Percent 3 5 8 2 4" xfId="7334" xr:uid="{58FC9C9B-42F2-4324-AA98-576FCB70C695}"/>
    <cellStyle name="Percent 3 5 8 2 4 2" xfId="25223" xr:uid="{6FFE9883-C7F7-4F9A-90FA-CAFBD624D746}"/>
    <cellStyle name="Percent 3 5 8 2 4 3" xfId="43139" xr:uid="{E294ACC6-866B-4C56-A768-4712AE39C333}"/>
    <cellStyle name="Percent 3 5 8 2 5" xfId="7335" xr:uid="{875A7E23-5421-46EB-B074-1ABC9BA92825}"/>
    <cellStyle name="Percent 3 5 8 2 5 2" xfId="25224" xr:uid="{D1F81F02-65F2-4E69-9695-6991A9E551DA}"/>
    <cellStyle name="Percent 3 5 8 2 5 3" xfId="43140" xr:uid="{36DBE703-3AF1-49B8-B511-F51A619B26F9}"/>
    <cellStyle name="Percent 3 5 8 2 6" xfId="25218" xr:uid="{4352951D-125E-45EE-A733-8F1CF9724A76}"/>
    <cellStyle name="Percent 3 5 8 2 7" xfId="43134" xr:uid="{C70F51E5-8072-404E-B70A-24BC627C0F1E}"/>
    <cellStyle name="Percent 3 5 8 3" xfId="7336" xr:uid="{75AEF6E9-7F3D-464B-9826-97E1596F423E}"/>
    <cellStyle name="Percent 3 5 8 3 2" xfId="7337" xr:uid="{1459066B-BED1-4066-9B6E-27CE68B363FB}"/>
    <cellStyle name="Percent 3 5 8 3 2 2" xfId="7338" xr:uid="{BE54516B-47DF-4974-934B-93D4E571BDC9}"/>
    <cellStyle name="Percent 3 5 8 3 2 2 2" xfId="25227" xr:uid="{96586CA4-029A-49A5-B1D5-30A862C67A7D}"/>
    <cellStyle name="Percent 3 5 8 3 2 2 3" xfId="43143" xr:uid="{6D65DBE0-65A2-4DB7-B06B-A740725438E2}"/>
    <cellStyle name="Percent 3 5 8 3 2 3" xfId="25226" xr:uid="{E19887E1-E228-4CD0-BB46-5D6C7D92359F}"/>
    <cellStyle name="Percent 3 5 8 3 2 4" xfId="43142" xr:uid="{24263120-8E6B-4363-A20F-EB94C6F71947}"/>
    <cellStyle name="Percent 3 5 8 3 3" xfId="7339" xr:uid="{1BE41305-A86D-49E2-B9FD-BCF051C4A847}"/>
    <cellStyle name="Percent 3 5 8 3 3 2" xfId="7340" xr:uid="{B5693371-7615-4ABC-B8ED-D679604F93E5}"/>
    <cellStyle name="Percent 3 5 8 3 3 2 2" xfId="25229" xr:uid="{63B8BDF6-5BC9-4126-A52A-522E0C5EEC09}"/>
    <cellStyle name="Percent 3 5 8 3 3 2 3" xfId="43145" xr:uid="{415A6150-3A01-4D07-9C40-A31063B1C32F}"/>
    <cellStyle name="Percent 3 5 8 3 3 3" xfId="25228" xr:uid="{817496CE-39DE-4E34-9227-6B5F1B2F585C}"/>
    <cellStyle name="Percent 3 5 8 3 3 4" xfId="43144" xr:uid="{1DC9F3FB-2351-449D-955D-912D97AE0123}"/>
    <cellStyle name="Percent 3 5 8 3 4" xfId="7341" xr:uid="{BDF1F88D-4736-4F8E-8191-A4A00D5D14F6}"/>
    <cellStyle name="Percent 3 5 8 3 4 2" xfId="25230" xr:uid="{34D656BA-E9FE-409C-860B-4D6BCF864D7D}"/>
    <cellStyle name="Percent 3 5 8 3 4 3" xfId="43146" xr:uid="{541AE265-28C5-4D22-9D9C-20852201A50D}"/>
    <cellStyle name="Percent 3 5 8 3 5" xfId="25225" xr:uid="{98A20605-9D6E-4271-AA77-756C681E4314}"/>
    <cellStyle name="Percent 3 5 8 3 6" xfId="43141" xr:uid="{6CD7E732-58CB-4723-97D9-4139660F5854}"/>
    <cellStyle name="Percent 3 5 8 4" xfId="7342" xr:uid="{58255980-1DF5-459F-B007-95F3255C8D1E}"/>
    <cellStyle name="Percent 3 5 8 4 2" xfId="7343" xr:uid="{5837B54F-FB54-41AA-8738-0AD52102C0F0}"/>
    <cellStyle name="Percent 3 5 8 4 2 2" xfId="7344" xr:uid="{F0421F18-ECBC-4C17-9912-A41125132623}"/>
    <cellStyle name="Percent 3 5 8 4 2 2 2" xfId="25233" xr:uid="{20B76F3D-8AB7-4ADF-B18D-55A6E16B7F68}"/>
    <cellStyle name="Percent 3 5 8 4 2 2 3" xfId="43149" xr:uid="{C3B9C595-4E5F-4B3A-BDA7-1A31C899CE06}"/>
    <cellStyle name="Percent 3 5 8 4 2 3" xfId="25232" xr:uid="{4CE99443-8BA8-4AB2-B311-CB2EA0C141C5}"/>
    <cellStyle name="Percent 3 5 8 4 2 4" xfId="43148" xr:uid="{CB62F0FA-DED7-4B39-8B70-D9ECF552FD76}"/>
    <cellStyle name="Percent 3 5 8 4 3" xfId="7345" xr:uid="{B7DDDB4B-6D5E-486C-A8CF-D12DAF2BD46A}"/>
    <cellStyle name="Percent 3 5 8 4 3 2" xfId="7346" xr:uid="{EC9DD03B-38E3-4AD7-AF27-12985299A27D}"/>
    <cellStyle name="Percent 3 5 8 4 3 2 2" xfId="25235" xr:uid="{9814638D-0F15-4FC5-B14C-33F34E256869}"/>
    <cellStyle name="Percent 3 5 8 4 3 2 3" xfId="43151" xr:uid="{D43B7297-2193-411A-A1B4-5299DDB21E38}"/>
    <cellStyle name="Percent 3 5 8 4 3 3" xfId="25234" xr:uid="{A5FE0675-ED98-4D73-A28C-2B3C5CDD1941}"/>
    <cellStyle name="Percent 3 5 8 4 3 4" xfId="43150" xr:uid="{E697DCB1-BC44-4B0D-8247-8AA0EA5FE3DC}"/>
    <cellStyle name="Percent 3 5 8 4 4" xfId="7347" xr:uid="{628BA4F8-8049-49D0-90F9-7B4FA910EE0B}"/>
    <cellStyle name="Percent 3 5 8 4 4 2" xfId="25236" xr:uid="{9C86F81D-1529-441B-9181-344C9D877A95}"/>
    <cellStyle name="Percent 3 5 8 4 4 3" xfId="43152" xr:uid="{F539047D-3820-48FE-A281-AB21408CEC23}"/>
    <cellStyle name="Percent 3 5 8 4 5" xfId="25231" xr:uid="{FA527C18-964F-4825-B65C-C87A7A62B12B}"/>
    <cellStyle name="Percent 3 5 8 4 6" xfId="43147" xr:uid="{2E83EF63-D777-48A4-97C0-3DA8BB6D2EDC}"/>
    <cellStyle name="Percent 3 5 8 5" xfId="7348" xr:uid="{E2E95A1F-2FE7-4801-95E9-77F5C03AD932}"/>
    <cellStyle name="Percent 3 5 8 5 2" xfId="7349" xr:uid="{4985F672-C542-4FF4-9A38-C3297D6BCFCA}"/>
    <cellStyle name="Percent 3 5 8 5 2 2" xfId="7350" xr:uid="{D9EF490F-E179-415B-9FA4-CA210F155674}"/>
    <cellStyle name="Percent 3 5 8 5 2 2 2" xfId="25239" xr:uid="{C26582D3-949D-478F-A9E1-70CCC84C1F2C}"/>
    <cellStyle name="Percent 3 5 8 5 2 2 3" xfId="43155" xr:uid="{8D82CD20-9632-4444-93F2-F9DA5BD751FC}"/>
    <cellStyle name="Percent 3 5 8 5 2 3" xfId="25238" xr:uid="{FC9CC964-62EE-4149-9E28-804F9CE3D7CB}"/>
    <cellStyle name="Percent 3 5 8 5 2 4" xfId="43154" xr:uid="{39FFF181-8AED-44D4-92E4-A89A4318FD8D}"/>
    <cellStyle name="Percent 3 5 8 5 3" xfId="7351" xr:uid="{52C949CF-2424-46B3-A0BF-28644341CE6A}"/>
    <cellStyle name="Percent 3 5 8 5 3 2" xfId="7352" xr:uid="{6AB04150-7508-4964-92C2-2690066E9985}"/>
    <cellStyle name="Percent 3 5 8 5 3 2 2" xfId="25241" xr:uid="{EAC7BEFB-96BF-4A1A-A965-5A71F0351DB4}"/>
    <cellStyle name="Percent 3 5 8 5 3 2 3" xfId="43157" xr:uid="{4BA24846-C511-44B0-B42B-C8F48BF330CD}"/>
    <cellStyle name="Percent 3 5 8 5 3 3" xfId="25240" xr:uid="{29894A9A-7BCE-41C4-84BD-B11C07D9CC67}"/>
    <cellStyle name="Percent 3 5 8 5 3 4" xfId="43156" xr:uid="{925D7CB1-3AEC-4A09-960C-870C3E43AE64}"/>
    <cellStyle name="Percent 3 5 8 5 4" xfId="7353" xr:uid="{1C66BE06-218B-4D6A-A48C-163F5AA92BCD}"/>
    <cellStyle name="Percent 3 5 8 5 4 2" xfId="7354" xr:uid="{D156BBEE-AF27-412B-AD87-C42A7C9B8F83}"/>
    <cellStyle name="Percent 3 5 8 5 4 2 2" xfId="25243" xr:uid="{95F0CA25-49AD-4CF5-ADDF-B71DF6D27164}"/>
    <cellStyle name="Percent 3 5 8 5 4 2 3" xfId="43159" xr:uid="{62C7B9F6-F29E-4C4D-A662-9FAC266B7200}"/>
    <cellStyle name="Percent 3 5 8 5 4 3" xfId="25242" xr:uid="{0C384052-13C5-4E9E-8CBB-F52569EDF3B2}"/>
    <cellStyle name="Percent 3 5 8 5 4 4" xfId="43158" xr:uid="{9A983FB1-B672-48B3-8BCE-ED9D90DE5C38}"/>
    <cellStyle name="Percent 3 5 8 5 5" xfId="7355" xr:uid="{2E1AFAC4-007E-4469-9FC0-73227F2BDED5}"/>
    <cellStyle name="Percent 3 5 8 5 5 2" xfId="25244" xr:uid="{CA68B3CE-09D7-44B6-9F1E-0EFD6E861A11}"/>
    <cellStyle name="Percent 3 5 8 5 5 3" xfId="43160" xr:uid="{4E267F3B-A506-428D-A305-7A43BA69BD49}"/>
    <cellStyle name="Percent 3 5 8 5 6" xfId="25237" xr:uid="{899878F0-516C-4F0D-9FD2-783A9D4E7E77}"/>
    <cellStyle name="Percent 3 5 8 5 7" xfId="43153" xr:uid="{917EE57B-03DA-4180-958C-FC9ED80099B8}"/>
    <cellStyle name="Percent 3 5 8 6" xfId="7356" xr:uid="{20BEB341-D1B8-44B2-8F63-653715DEA6BB}"/>
    <cellStyle name="Percent 3 5 8 6 2" xfId="7357" xr:uid="{E576B87E-F3F9-41EE-B0B8-42BB2A42A22E}"/>
    <cellStyle name="Percent 3 5 8 6 2 2" xfId="7358" xr:uid="{023BD3F9-8BD7-40D5-8C3F-D3318FE212F5}"/>
    <cellStyle name="Percent 3 5 8 6 2 2 2" xfId="25247" xr:uid="{24FBA5C3-E554-4214-8270-923EB09237BB}"/>
    <cellStyle name="Percent 3 5 8 6 2 2 3" xfId="43163" xr:uid="{8C2161BF-3893-4728-A7B4-BF6C8234D22D}"/>
    <cellStyle name="Percent 3 5 8 6 2 3" xfId="25246" xr:uid="{1E30B824-8B65-465C-AC80-DEFEAEF33188}"/>
    <cellStyle name="Percent 3 5 8 6 2 4" xfId="43162" xr:uid="{0C89381A-E90B-4038-9DD4-FAED2D844736}"/>
    <cellStyle name="Percent 3 5 8 6 3" xfId="7359" xr:uid="{43CFA03B-67BD-4D5A-98EC-A8D77E6D1537}"/>
    <cellStyle name="Percent 3 5 8 6 3 2" xfId="7360" xr:uid="{553DA727-B18E-4A1F-9924-7F59D3F52130}"/>
    <cellStyle name="Percent 3 5 8 6 3 2 2" xfId="25249" xr:uid="{985CD13B-5279-4A37-8531-0115DD925C56}"/>
    <cellStyle name="Percent 3 5 8 6 3 2 3" xfId="43165" xr:uid="{CEBD9672-811E-45AD-903A-F75534F019BF}"/>
    <cellStyle name="Percent 3 5 8 6 3 3" xfId="25248" xr:uid="{EE537F9E-ECDA-410A-8FE2-6E04E3C7CE8E}"/>
    <cellStyle name="Percent 3 5 8 6 3 4" xfId="43164" xr:uid="{92DF9AF6-4AC2-4342-AEDA-6F3381282C87}"/>
    <cellStyle name="Percent 3 5 8 6 4" xfId="7361" xr:uid="{E4A740DD-62F0-475A-AAB2-F26992938246}"/>
    <cellStyle name="Percent 3 5 8 6 4 2" xfId="25250" xr:uid="{0D66F272-567F-4CC9-92A1-FC64B63F4A23}"/>
    <cellStyle name="Percent 3 5 8 6 4 3" xfId="43166" xr:uid="{750A3235-9B21-4CC5-ACBF-7EF3243E05DA}"/>
    <cellStyle name="Percent 3 5 8 6 5" xfId="25245" xr:uid="{CD30F59A-DDCC-4093-A44C-5C1B0760E45C}"/>
    <cellStyle name="Percent 3 5 8 6 6" xfId="43161" xr:uid="{7522355A-EB86-4D70-9D14-64741E870786}"/>
    <cellStyle name="Percent 3 5 8 7" xfId="7362" xr:uid="{32DB06B3-883D-4945-AEB6-425AF3C6AA58}"/>
    <cellStyle name="Percent 3 5 8 7 2" xfId="7363" xr:uid="{201E629C-94FB-47D8-A022-950A4CD7AB51}"/>
    <cellStyle name="Percent 3 5 8 7 2 2" xfId="25252" xr:uid="{F97C22C5-87FF-4DB0-8045-0AE53B9B0AED}"/>
    <cellStyle name="Percent 3 5 8 7 2 3" xfId="43168" xr:uid="{30E44224-CFCC-40E0-8E5F-22CDE437D7D6}"/>
    <cellStyle name="Percent 3 5 8 7 3" xfId="25251" xr:uid="{CE00EC1E-FCC9-4E61-B720-858F355296F3}"/>
    <cellStyle name="Percent 3 5 8 7 4" xfId="43167" xr:uid="{188E58E3-5BF6-4766-94DA-02E80EBE5A01}"/>
    <cellStyle name="Percent 3 5 8 8" xfId="7364" xr:uid="{B8544DA9-BB91-4144-9C77-712136872DB5}"/>
    <cellStyle name="Percent 3 5 8 8 2" xfId="7365" xr:uid="{9A74F461-F8A9-4A94-B851-D25F9791D9C4}"/>
    <cellStyle name="Percent 3 5 8 8 2 2" xfId="25254" xr:uid="{AD36EA48-242A-4118-B52B-F6813831CC60}"/>
    <cellStyle name="Percent 3 5 8 8 2 3" xfId="43170" xr:uid="{35775544-DE1D-48A2-880A-241AF449F9BB}"/>
    <cellStyle name="Percent 3 5 8 8 3" xfId="25253" xr:uid="{3D3E9EAF-9DDD-4031-8CBE-BD5FB3B8893D}"/>
    <cellStyle name="Percent 3 5 8 8 4" xfId="43169" xr:uid="{D723A056-3ABA-4F8A-B13A-C35FFE859CFB}"/>
    <cellStyle name="Percent 3 5 8 9" xfId="7366" xr:uid="{B2EEE960-A116-440D-A4AA-076662FEE409}"/>
    <cellStyle name="Percent 3 5 8 9 2" xfId="7367" xr:uid="{21B9E8EC-5EC3-4B3E-8942-84EDA8520554}"/>
    <cellStyle name="Percent 3 5 8 9 2 2" xfId="25256" xr:uid="{B0A1E484-E891-4AEE-99FD-EA5378350E48}"/>
    <cellStyle name="Percent 3 5 8 9 2 3" xfId="43172" xr:uid="{336B9FD1-6ABF-4F7E-8EF3-6C6F0E579E35}"/>
    <cellStyle name="Percent 3 5 8 9 3" xfId="25255" xr:uid="{06AE3819-0C85-4719-961E-BD13D4548D44}"/>
    <cellStyle name="Percent 3 5 8 9 4" xfId="43171" xr:uid="{66C1D696-12B8-4FF9-A1A5-0F078CF5BAE1}"/>
    <cellStyle name="Percent 3 5 9" xfId="3374" xr:uid="{BAE7B81F-4606-4567-9EC3-A2177057B716}"/>
    <cellStyle name="Percent 3 5 9 10" xfId="7369" xr:uid="{F10DCABE-BDFA-475F-8437-8B2ADAA50217}"/>
    <cellStyle name="Percent 3 5 9 10 2" xfId="25258" xr:uid="{8E91C778-03E5-4018-81BD-85AC781AFD62}"/>
    <cellStyle name="Percent 3 5 9 10 3" xfId="43174" xr:uid="{0215CC9C-355A-40E0-9D4B-7314E787FF37}"/>
    <cellStyle name="Percent 3 5 9 11" xfId="7370" xr:uid="{5F424E39-EB2A-40E6-AC85-5AF96A2FC2A3}"/>
    <cellStyle name="Percent 3 5 9 11 2" xfId="25259" xr:uid="{A4E585E0-C11D-4EA2-A65F-B69DE087C478}"/>
    <cellStyle name="Percent 3 5 9 11 3" xfId="43175" xr:uid="{6B4AEF13-5A5D-4853-BB88-83DD4E681F24}"/>
    <cellStyle name="Percent 3 5 9 12" xfId="7368" xr:uid="{409B55BB-6BFE-4A52-A970-A2A5E0B7A87D}"/>
    <cellStyle name="Percent 3 5 9 12 2" xfId="25257" xr:uid="{55B57EE2-684A-4F66-9555-7CF000819B73}"/>
    <cellStyle name="Percent 3 5 9 12 3" xfId="43173" xr:uid="{11D21733-1D8C-4FF1-8A2E-D80E36A6527D}"/>
    <cellStyle name="Percent 3 5 9 2" xfId="7371" xr:uid="{D601D571-8B27-411C-B1D6-30B135A81CBE}"/>
    <cellStyle name="Percent 3 5 9 2 2" xfId="7372" xr:uid="{12BA6651-2627-4DB8-8BF3-65D133C5C9DE}"/>
    <cellStyle name="Percent 3 5 9 2 2 2" xfId="7373" xr:uid="{B39F262E-F8FA-4BB6-BC2F-BA4A5E6CDC09}"/>
    <cellStyle name="Percent 3 5 9 2 2 2 2" xfId="25262" xr:uid="{AD42354D-9488-4671-9C0C-3D398D023A02}"/>
    <cellStyle name="Percent 3 5 9 2 2 2 3" xfId="43178" xr:uid="{6CF4B9CE-0CD2-4330-9CBB-D190DBE5F359}"/>
    <cellStyle name="Percent 3 5 9 2 2 3" xfId="25261" xr:uid="{0E5A27E0-3580-4C91-8644-2898B86C5AD6}"/>
    <cellStyle name="Percent 3 5 9 2 2 4" xfId="43177" xr:uid="{D342571F-E5DC-4FBD-ABB6-04C1B9F5E2D7}"/>
    <cellStyle name="Percent 3 5 9 2 3" xfId="7374" xr:uid="{B5C57F10-4A8C-42DD-B4B5-58187A0667DB}"/>
    <cellStyle name="Percent 3 5 9 2 3 2" xfId="7375" xr:uid="{4DA0EA73-832B-4B79-BE90-ED298A0A3156}"/>
    <cellStyle name="Percent 3 5 9 2 3 2 2" xfId="25264" xr:uid="{3A99D484-9249-4835-8808-DFAD8733EDC2}"/>
    <cellStyle name="Percent 3 5 9 2 3 2 3" xfId="43180" xr:uid="{6C9B0359-6396-4A6E-9C4B-2E0E2F488361}"/>
    <cellStyle name="Percent 3 5 9 2 3 3" xfId="25263" xr:uid="{F5350980-70A5-42A1-9B12-5F434060FC12}"/>
    <cellStyle name="Percent 3 5 9 2 3 4" xfId="43179" xr:uid="{FC60F190-2040-4FAB-A441-08ABC1CCF496}"/>
    <cellStyle name="Percent 3 5 9 2 4" xfId="7376" xr:uid="{C77820D4-C428-47CA-9B9B-6253C6BBDED4}"/>
    <cellStyle name="Percent 3 5 9 2 4 2" xfId="25265" xr:uid="{B50D82D1-E49C-4E1D-ABFD-EDC6B464D86A}"/>
    <cellStyle name="Percent 3 5 9 2 4 3" xfId="43181" xr:uid="{9928DFAB-F11B-4224-9502-6B5E314B189B}"/>
    <cellStyle name="Percent 3 5 9 2 5" xfId="7377" xr:uid="{12988D02-3C56-4C4F-8378-320245844579}"/>
    <cellStyle name="Percent 3 5 9 2 5 2" xfId="25266" xr:uid="{05F8CA5C-14D8-45B7-8487-99EBA452945A}"/>
    <cellStyle name="Percent 3 5 9 2 5 3" xfId="43182" xr:uid="{FB237AC0-A725-46BD-A389-322F946E2DC1}"/>
    <cellStyle name="Percent 3 5 9 2 6" xfId="25260" xr:uid="{D670A3B5-384A-4ED7-9D49-97A93DB592EB}"/>
    <cellStyle name="Percent 3 5 9 2 7" xfId="43176" xr:uid="{1F14F0D2-992B-4881-B78A-A591E8A32743}"/>
    <cellStyle name="Percent 3 5 9 3" xfId="7378" xr:uid="{17789D28-EA40-47C6-B27A-9A84F9D676F6}"/>
    <cellStyle name="Percent 3 5 9 3 2" xfId="7379" xr:uid="{961B698F-34C2-4E45-B740-C7B22461BEA3}"/>
    <cellStyle name="Percent 3 5 9 3 2 2" xfId="7380" xr:uid="{1E06C58A-9DBA-4EEA-9FC1-9A7E2DA3D882}"/>
    <cellStyle name="Percent 3 5 9 3 2 2 2" xfId="25269" xr:uid="{B296D309-D755-4D5B-B111-06D4DD9CE569}"/>
    <cellStyle name="Percent 3 5 9 3 2 2 3" xfId="43185" xr:uid="{F36C25D5-AF1C-47B3-A034-F6AAA2750BDA}"/>
    <cellStyle name="Percent 3 5 9 3 2 3" xfId="25268" xr:uid="{80911B7D-768C-46AD-BBEA-54D731A8DE26}"/>
    <cellStyle name="Percent 3 5 9 3 2 4" xfId="43184" xr:uid="{EF0D0804-26E4-4A86-A97C-711A0E661E29}"/>
    <cellStyle name="Percent 3 5 9 3 3" xfId="7381" xr:uid="{88464651-882B-4C99-A17C-96701D18C017}"/>
    <cellStyle name="Percent 3 5 9 3 3 2" xfId="7382" xr:uid="{F579079F-CE04-459C-A73B-366653CFA497}"/>
    <cellStyle name="Percent 3 5 9 3 3 2 2" xfId="25271" xr:uid="{8149D96F-66E1-4983-9450-9F7B50BD7877}"/>
    <cellStyle name="Percent 3 5 9 3 3 2 3" xfId="43187" xr:uid="{BBE89A50-96D5-4EDD-B29C-B311616558B3}"/>
    <cellStyle name="Percent 3 5 9 3 3 3" xfId="25270" xr:uid="{BA3FF3C3-9827-4E1A-B61B-4974402A2BF8}"/>
    <cellStyle name="Percent 3 5 9 3 3 4" xfId="43186" xr:uid="{3EED2FEB-91E9-49CC-AF1E-544FC1BADC07}"/>
    <cellStyle name="Percent 3 5 9 3 4" xfId="7383" xr:uid="{B82C180A-67F9-44E6-B832-294389D4E2AB}"/>
    <cellStyle name="Percent 3 5 9 3 4 2" xfId="25272" xr:uid="{96F7093A-D8CF-4F18-99BB-C2FC00524ABB}"/>
    <cellStyle name="Percent 3 5 9 3 4 3" xfId="43188" xr:uid="{576F7BE3-DE26-43E6-949D-F1F604CF7746}"/>
    <cellStyle name="Percent 3 5 9 3 5" xfId="25267" xr:uid="{A588AA11-ADD5-41D7-80BD-D1A1387E844D}"/>
    <cellStyle name="Percent 3 5 9 3 6" xfId="43183" xr:uid="{93FBB904-05C3-4E90-96BF-10DB5C931083}"/>
    <cellStyle name="Percent 3 5 9 4" xfId="7384" xr:uid="{0F1D6FA6-2733-422E-ADB0-7C4151B9B482}"/>
    <cellStyle name="Percent 3 5 9 4 2" xfId="7385" xr:uid="{F681CCC0-B791-4580-95E7-52487CFC2A1C}"/>
    <cellStyle name="Percent 3 5 9 4 2 2" xfId="7386" xr:uid="{02118A62-3BC5-4CEA-BE32-9774B167B6E7}"/>
    <cellStyle name="Percent 3 5 9 4 2 2 2" xfId="25275" xr:uid="{03BE6514-963A-4EE3-B5A8-D7EDFA7C5EF7}"/>
    <cellStyle name="Percent 3 5 9 4 2 2 3" xfId="43191" xr:uid="{C108231C-7B10-46E1-B028-ED3D81BA18C7}"/>
    <cellStyle name="Percent 3 5 9 4 2 3" xfId="25274" xr:uid="{303C61A9-97E8-489D-B675-8A0CCE1EA477}"/>
    <cellStyle name="Percent 3 5 9 4 2 4" xfId="43190" xr:uid="{B45A5CA6-3FCC-4145-A7A2-986EF171C213}"/>
    <cellStyle name="Percent 3 5 9 4 3" xfId="7387" xr:uid="{7B733CB9-47F1-48B0-9C94-7A80DD7D2813}"/>
    <cellStyle name="Percent 3 5 9 4 3 2" xfId="7388" xr:uid="{CA10BF64-6AE2-48EF-9978-B34D90161AA7}"/>
    <cellStyle name="Percent 3 5 9 4 3 2 2" xfId="25277" xr:uid="{44E0EF6C-BA90-4E20-B137-537849DCFCC0}"/>
    <cellStyle name="Percent 3 5 9 4 3 2 3" xfId="43193" xr:uid="{107B57D9-C60F-496F-B99A-8122905197BA}"/>
    <cellStyle name="Percent 3 5 9 4 3 3" xfId="25276" xr:uid="{A8EC4B49-E0DE-4F2D-A954-D1D4016902FE}"/>
    <cellStyle name="Percent 3 5 9 4 3 4" xfId="43192" xr:uid="{A3349682-1EA3-441B-B38F-3BCA8743EA79}"/>
    <cellStyle name="Percent 3 5 9 4 4" xfId="7389" xr:uid="{2DD4F515-9946-465A-8AB5-8F568D1677BC}"/>
    <cellStyle name="Percent 3 5 9 4 4 2" xfId="25278" xr:uid="{46FEC2E3-59F3-4638-B126-DCA6B7867EE7}"/>
    <cellStyle name="Percent 3 5 9 4 4 3" xfId="43194" xr:uid="{277E8C68-8914-4210-91A5-C65B1BA6BE8C}"/>
    <cellStyle name="Percent 3 5 9 4 5" xfId="25273" xr:uid="{B592F379-63FA-4287-9848-8718F757C797}"/>
    <cellStyle name="Percent 3 5 9 4 6" xfId="43189" xr:uid="{A1EE5906-8626-4B42-AFB2-1D606448CE98}"/>
    <cellStyle name="Percent 3 5 9 5" xfId="7390" xr:uid="{F3FA1C8D-7355-429D-B55A-FB2BDC66712E}"/>
    <cellStyle name="Percent 3 5 9 5 2" xfId="7391" xr:uid="{CF743742-ED28-458B-BE3D-2A3EE5055889}"/>
    <cellStyle name="Percent 3 5 9 5 2 2" xfId="7392" xr:uid="{1DD0FE9D-709D-40D9-A199-E76A5392FCE0}"/>
    <cellStyle name="Percent 3 5 9 5 2 2 2" xfId="25281" xr:uid="{AEF98A08-DCBC-4C22-BE80-324E87843CC4}"/>
    <cellStyle name="Percent 3 5 9 5 2 2 3" xfId="43197" xr:uid="{E963B1DE-3D95-4F1F-B0C5-89AEA3E2CED3}"/>
    <cellStyle name="Percent 3 5 9 5 2 3" xfId="25280" xr:uid="{083993E4-2065-4B86-9C93-42566ACDAA52}"/>
    <cellStyle name="Percent 3 5 9 5 2 4" xfId="43196" xr:uid="{C74BF92D-F6F9-4DA3-A12F-4D93CC732445}"/>
    <cellStyle name="Percent 3 5 9 5 3" xfId="7393" xr:uid="{4E2A1FD3-3E43-4E95-BF60-AE443C8A94C1}"/>
    <cellStyle name="Percent 3 5 9 5 3 2" xfId="7394" xr:uid="{E42F59A0-59D9-4241-9419-F73500A7DEF6}"/>
    <cellStyle name="Percent 3 5 9 5 3 2 2" xfId="25283" xr:uid="{EB3D3321-B624-4E38-B3D1-2494C1333365}"/>
    <cellStyle name="Percent 3 5 9 5 3 2 3" xfId="43199" xr:uid="{1B8E72E9-1D33-49BD-99AA-4A73E18FDC79}"/>
    <cellStyle name="Percent 3 5 9 5 3 3" xfId="25282" xr:uid="{E487A757-58F9-4C57-A533-617F7D8C8269}"/>
    <cellStyle name="Percent 3 5 9 5 3 4" xfId="43198" xr:uid="{E3A63F5C-559E-48E3-8CE4-82463BE34006}"/>
    <cellStyle name="Percent 3 5 9 5 4" xfId="7395" xr:uid="{A91A6E61-AEF6-4B17-BAA8-D86F50A917AD}"/>
    <cellStyle name="Percent 3 5 9 5 4 2" xfId="7396" xr:uid="{B5E8AC23-B649-4F39-9D80-00EF0F35B5E0}"/>
    <cellStyle name="Percent 3 5 9 5 4 2 2" xfId="25285" xr:uid="{60D28BE6-67B5-443D-9261-7B11EAEB5C0A}"/>
    <cellStyle name="Percent 3 5 9 5 4 2 3" xfId="43201" xr:uid="{812929F2-B7AB-45DB-B9F0-099C3A924B10}"/>
    <cellStyle name="Percent 3 5 9 5 4 3" xfId="25284" xr:uid="{830AA3C5-9238-467B-BC40-6B397483F7DA}"/>
    <cellStyle name="Percent 3 5 9 5 4 4" xfId="43200" xr:uid="{37C9E89D-A4F5-479F-8BDB-6D42227A5A99}"/>
    <cellStyle name="Percent 3 5 9 5 5" xfId="7397" xr:uid="{2D284A24-E1FA-4E78-AEBB-4C0B39862B58}"/>
    <cellStyle name="Percent 3 5 9 5 5 2" xfId="25286" xr:uid="{233C4B60-2ADB-4458-BC20-BE1D9E0AC6C1}"/>
    <cellStyle name="Percent 3 5 9 5 5 3" xfId="43202" xr:uid="{5658FCE2-61FE-4E10-AE2E-F660FA224A06}"/>
    <cellStyle name="Percent 3 5 9 5 6" xfId="25279" xr:uid="{1083FCEF-95F2-45FE-80B6-C68A986EB752}"/>
    <cellStyle name="Percent 3 5 9 5 7" xfId="43195" xr:uid="{004E0643-1C88-4F65-B4C0-20F41267D2BC}"/>
    <cellStyle name="Percent 3 5 9 6" xfId="7398" xr:uid="{BA3D963F-0331-4DA2-AED3-94738EAFD7BB}"/>
    <cellStyle name="Percent 3 5 9 6 2" xfId="7399" xr:uid="{73BE1FFD-987C-4189-A042-CB4EE46C62EB}"/>
    <cellStyle name="Percent 3 5 9 6 2 2" xfId="7400" xr:uid="{1A7209A5-7D29-4F23-A471-32F5BA794343}"/>
    <cellStyle name="Percent 3 5 9 6 2 2 2" xfId="25289" xr:uid="{9E937B01-B975-4862-A363-458F99366E8E}"/>
    <cellStyle name="Percent 3 5 9 6 2 2 3" xfId="43205" xr:uid="{1EE6D300-80EF-4ED8-8226-B020EF6434AC}"/>
    <cellStyle name="Percent 3 5 9 6 2 3" xfId="25288" xr:uid="{9F91C37B-8CEF-4FF8-9AA2-8106D969AC11}"/>
    <cellStyle name="Percent 3 5 9 6 2 4" xfId="43204" xr:uid="{A0606D0D-748D-49FE-BAA8-5B5CF88938A8}"/>
    <cellStyle name="Percent 3 5 9 6 3" xfId="7401" xr:uid="{58759EEC-19D6-40FD-AD87-8F53C319B528}"/>
    <cellStyle name="Percent 3 5 9 6 3 2" xfId="7402" xr:uid="{5D1B34AC-F3EF-481D-83F7-90B77FFBDD2A}"/>
    <cellStyle name="Percent 3 5 9 6 3 2 2" xfId="25291" xr:uid="{2035DB92-6CD8-424A-B9EF-E28A5D43E7D5}"/>
    <cellStyle name="Percent 3 5 9 6 3 2 3" xfId="43207" xr:uid="{F1DC3CE7-9FE9-44DC-9FD8-F53BDF2260AA}"/>
    <cellStyle name="Percent 3 5 9 6 3 3" xfId="25290" xr:uid="{8A829C7B-4AC1-4FF4-99B1-6B2A5F1BABF6}"/>
    <cellStyle name="Percent 3 5 9 6 3 4" xfId="43206" xr:uid="{7B5FE6A2-2517-47E0-B2AA-932511B3E37E}"/>
    <cellStyle name="Percent 3 5 9 6 4" xfId="7403" xr:uid="{617F038C-1FD4-4484-9096-9D3280C37F38}"/>
    <cellStyle name="Percent 3 5 9 6 4 2" xfId="25292" xr:uid="{E9DF196E-D320-4563-8C2D-A9BE6D5349E6}"/>
    <cellStyle name="Percent 3 5 9 6 4 3" xfId="43208" xr:uid="{4A0C9EEF-7D0B-45A3-8F77-2AA387B3B126}"/>
    <cellStyle name="Percent 3 5 9 6 5" xfId="25287" xr:uid="{D37A33D7-F1BD-440E-B0E4-EA7369C165F3}"/>
    <cellStyle name="Percent 3 5 9 6 6" xfId="43203" xr:uid="{D9D3470D-0C5F-4B3F-819B-584C307CB79A}"/>
    <cellStyle name="Percent 3 5 9 7" xfId="7404" xr:uid="{6BE083E0-8325-494B-BD5A-69433A3A219B}"/>
    <cellStyle name="Percent 3 5 9 7 2" xfId="7405" xr:uid="{9F9A71B5-62B5-4B12-A12E-77A27E38E454}"/>
    <cellStyle name="Percent 3 5 9 7 2 2" xfId="25294" xr:uid="{6DEA0585-B2A8-42D7-A462-B7DD387E4F57}"/>
    <cellStyle name="Percent 3 5 9 7 2 3" xfId="43210" xr:uid="{9E4FBE3A-A6B3-4CAC-A393-3D1EFF7E1B4B}"/>
    <cellStyle name="Percent 3 5 9 7 3" xfId="25293" xr:uid="{02134942-814A-49F8-B6B5-5CFEE92783EA}"/>
    <cellStyle name="Percent 3 5 9 7 4" xfId="43209" xr:uid="{A52CC626-E720-4A0B-AC33-40CEBD08A764}"/>
    <cellStyle name="Percent 3 5 9 8" xfId="7406" xr:uid="{D3F8B988-906B-4D69-8030-6C7036842EC9}"/>
    <cellStyle name="Percent 3 5 9 8 2" xfId="7407" xr:uid="{4B3494FE-B618-43DE-B691-D8DD6CCE1694}"/>
    <cellStyle name="Percent 3 5 9 8 2 2" xfId="25296" xr:uid="{7CB0CC56-7701-4496-81A7-1CFAC0843348}"/>
    <cellStyle name="Percent 3 5 9 8 2 3" xfId="43212" xr:uid="{FD94291C-D7DD-4130-BC77-D02F3382A58C}"/>
    <cellStyle name="Percent 3 5 9 8 3" xfId="25295" xr:uid="{7F377B01-03BC-4948-9FE0-AFE337F4BBD7}"/>
    <cellStyle name="Percent 3 5 9 8 4" xfId="43211" xr:uid="{B167DE7C-5633-46DD-A734-8F772581425D}"/>
    <cellStyle name="Percent 3 5 9 9" xfId="7408" xr:uid="{BBCE441A-905B-472A-AE47-A96C1AE9AC96}"/>
    <cellStyle name="Percent 3 5 9 9 2" xfId="7409" xr:uid="{0C115139-5BA5-4A03-B921-9C434D93C5D7}"/>
    <cellStyle name="Percent 3 5 9 9 2 2" xfId="25298" xr:uid="{57315AC0-67E7-4E0A-9920-14D9E3CBE715}"/>
    <cellStyle name="Percent 3 5 9 9 2 3" xfId="43214" xr:uid="{924F445B-A8B3-4044-85C5-51CF20DAAE10}"/>
    <cellStyle name="Percent 3 5 9 9 3" xfId="25297" xr:uid="{D15131C4-3556-4DF8-A647-7281CF5E101B}"/>
    <cellStyle name="Percent 3 5 9 9 4" xfId="43213" xr:uid="{CAF18959-BBFB-4864-AFA8-D0B18332203B}"/>
    <cellStyle name="Percent 3 6" xfId="828" xr:uid="{B274B7C2-1988-4127-9990-B67EB4F98A8D}"/>
    <cellStyle name="Percent 3 6 10" xfId="3375" xr:uid="{AAA6351B-BB9E-4A39-89E0-6D75D85610F6}"/>
    <cellStyle name="Percent 3 6 10 10" xfId="7412" xr:uid="{ECC02548-3378-46CB-ADDE-F8E1DE3DEEA3}"/>
    <cellStyle name="Percent 3 6 10 10 2" xfId="25301" xr:uid="{8E27104B-87AB-48FE-817F-A4C2501E3C7C}"/>
    <cellStyle name="Percent 3 6 10 10 3" xfId="43217" xr:uid="{9B86BBA7-D956-49B4-A5BF-6899E0D3934E}"/>
    <cellStyle name="Percent 3 6 10 11" xfId="7413" xr:uid="{031E9DD6-D2EC-40FF-A6BC-354B3A51C6E7}"/>
    <cellStyle name="Percent 3 6 10 11 2" xfId="25302" xr:uid="{B63BB912-69D1-4254-B378-E8E19391D5C8}"/>
    <cellStyle name="Percent 3 6 10 11 3" xfId="43218" xr:uid="{46E34C6C-A0AC-40D9-83DE-FFD4166EA578}"/>
    <cellStyle name="Percent 3 6 10 12" xfId="7411" xr:uid="{045A0BA8-9C2C-4EBF-9F72-3E628FAFAA0F}"/>
    <cellStyle name="Percent 3 6 10 12 2" xfId="25300" xr:uid="{3A733B34-804F-4085-AC35-54EC8ACC34B3}"/>
    <cellStyle name="Percent 3 6 10 12 3" xfId="43216" xr:uid="{AD4F3505-C035-4468-AA47-F9549DB1D33D}"/>
    <cellStyle name="Percent 3 6 10 2" xfId="7414" xr:uid="{4C8F08E2-11DE-4652-BEEC-7BE0F98FE573}"/>
    <cellStyle name="Percent 3 6 10 2 2" xfId="7415" xr:uid="{64BA98E5-63A9-4A53-B9F2-4F6C126AFC5B}"/>
    <cellStyle name="Percent 3 6 10 2 2 2" xfId="7416" xr:uid="{89F75C20-CB57-439D-91FE-A73BA65F02AF}"/>
    <cellStyle name="Percent 3 6 10 2 2 2 2" xfId="25305" xr:uid="{5FE4F23D-755C-440D-9612-2F7A311B0003}"/>
    <cellStyle name="Percent 3 6 10 2 2 2 3" xfId="43221" xr:uid="{30F21F56-3B59-472F-A0A7-5C8BF31AB2C8}"/>
    <cellStyle name="Percent 3 6 10 2 2 3" xfId="25304" xr:uid="{D8D80BEE-E5AE-4AA5-ABEA-DE2B3CB6C055}"/>
    <cellStyle name="Percent 3 6 10 2 2 4" xfId="43220" xr:uid="{A5BC235D-99D6-485C-817C-F4721548D31B}"/>
    <cellStyle name="Percent 3 6 10 2 3" xfId="7417" xr:uid="{9419A3D5-A3CA-4CBE-8518-D4257331D5C7}"/>
    <cellStyle name="Percent 3 6 10 2 3 2" xfId="7418" xr:uid="{768B2417-8CE3-4112-B30D-B5941373638F}"/>
    <cellStyle name="Percent 3 6 10 2 3 2 2" xfId="25307" xr:uid="{7D539A57-168F-40EF-A72A-A846EEDA87A3}"/>
    <cellStyle name="Percent 3 6 10 2 3 2 3" xfId="43223" xr:uid="{F3027C90-5DDA-4410-9CB8-447FE82A1E2E}"/>
    <cellStyle name="Percent 3 6 10 2 3 3" xfId="25306" xr:uid="{208CE21E-576E-41D1-B0D6-84D73218CD82}"/>
    <cellStyle name="Percent 3 6 10 2 3 4" xfId="43222" xr:uid="{442F9023-0E19-471D-9870-678497CA5BDD}"/>
    <cellStyle name="Percent 3 6 10 2 4" xfId="7419" xr:uid="{D90A63E7-3AA7-4F4F-BFC1-5EFBD8F190AF}"/>
    <cellStyle name="Percent 3 6 10 2 4 2" xfId="25308" xr:uid="{1988B0F1-B803-4459-A282-3D9439CC1214}"/>
    <cellStyle name="Percent 3 6 10 2 4 3" xfId="43224" xr:uid="{CADADF64-2CC8-4070-BBF6-C01BEC0B2085}"/>
    <cellStyle name="Percent 3 6 10 2 5" xfId="7420" xr:uid="{FF2DB276-6C96-409F-ACD4-C192B11E4018}"/>
    <cellStyle name="Percent 3 6 10 2 5 2" xfId="25309" xr:uid="{2FD2DF94-AD01-4B35-8EC2-F1A952A4DC89}"/>
    <cellStyle name="Percent 3 6 10 2 5 3" xfId="43225" xr:uid="{BE18E588-2D2F-493E-A8EB-E8F00B2A648C}"/>
    <cellStyle name="Percent 3 6 10 2 6" xfId="25303" xr:uid="{E69799B2-4BEF-4DAE-96E8-0BA48A922752}"/>
    <cellStyle name="Percent 3 6 10 2 7" xfId="43219" xr:uid="{0E607C8D-7F8A-4929-A521-864B4852D6CA}"/>
    <cellStyle name="Percent 3 6 10 3" xfId="7421" xr:uid="{E58FB2E3-D1F7-49B4-8BAA-17DF918E90E5}"/>
    <cellStyle name="Percent 3 6 10 3 2" xfId="7422" xr:uid="{CA7B09E1-41E8-4E86-8868-A3FD1BB96575}"/>
    <cellStyle name="Percent 3 6 10 3 2 2" xfId="7423" xr:uid="{8CD32D22-D2B0-463E-BAFF-01DBBF249948}"/>
    <cellStyle name="Percent 3 6 10 3 2 2 2" xfId="25312" xr:uid="{D60701D8-7BCF-4FE2-89E3-60A6620CECDC}"/>
    <cellStyle name="Percent 3 6 10 3 2 2 3" xfId="43228" xr:uid="{71F3FEE3-8BCE-4685-8949-7264A9B7C01A}"/>
    <cellStyle name="Percent 3 6 10 3 2 3" xfId="25311" xr:uid="{F2DB8270-01C6-4AB9-ABEC-2C474E614733}"/>
    <cellStyle name="Percent 3 6 10 3 2 4" xfId="43227" xr:uid="{1D8EB42B-51C1-45CC-A51E-F6B6B2D2FB05}"/>
    <cellStyle name="Percent 3 6 10 3 3" xfId="7424" xr:uid="{62F575C3-05A5-4740-9331-80012224D58D}"/>
    <cellStyle name="Percent 3 6 10 3 3 2" xfId="7425" xr:uid="{CD0F8F49-0319-442F-9E54-701E5958EFC8}"/>
    <cellStyle name="Percent 3 6 10 3 3 2 2" xfId="25314" xr:uid="{507A4432-5955-47D9-A37C-E1C6F9BE2418}"/>
    <cellStyle name="Percent 3 6 10 3 3 2 3" xfId="43230" xr:uid="{4B9399E0-EA14-490A-A079-31A3BA4A4BAF}"/>
    <cellStyle name="Percent 3 6 10 3 3 3" xfId="25313" xr:uid="{C7D82CD1-FEED-42A5-B407-A97ECA1A5CB6}"/>
    <cellStyle name="Percent 3 6 10 3 3 4" xfId="43229" xr:uid="{527F75B7-B531-4F56-AB9C-60FECE738FCC}"/>
    <cellStyle name="Percent 3 6 10 3 4" xfId="7426" xr:uid="{670CC6B0-34B5-404C-929E-6443CB4830E8}"/>
    <cellStyle name="Percent 3 6 10 3 4 2" xfId="25315" xr:uid="{F03613D9-DA9E-4FB0-B8A9-94FBC10FD55E}"/>
    <cellStyle name="Percent 3 6 10 3 4 3" xfId="43231" xr:uid="{0542044C-02E0-4A45-9696-713987A592A6}"/>
    <cellStyle name="Percent 3 6 10 3 5" xfId="25310" xr:uid="{D25C95F4-BC52-49CD-8E26-40C73A7C70F7}"/>
    <cellStyle name="Percent 3 6 10 3 6" xfId="43226" xr:uid="{D912F7D4-4FBD-4A50-89BC-3D229DAF57A4}"/>
    <cellStyle name="Percent 3 6 10 4" xfId="7427" xr:uid="{1A2A8E65-CC40-4505-B888-97FB98D76F55}"/>
    <cellStyle name="Percent 3 6 10 4 2" xfId="7428" xr:uid="{C0EF4D0F-7FB7-40AB-84B9-55C6C77BD66F}"/>
    <cellStyle name="Percent 3 6 10 4 2 2" xfId="7429" xr:uid="{F9C8B9D6-7A57-4607-A7C3-FBAADEDDFECC}"/>
    <cellStyle name="Percent 3 6 10 4 2 2 2" xfId="25318" xr:uid="{324B22CD-357C-463E-AF0F-DD293EBBC79A}"/>
    <cellStyle name="Percent 3 6 10 4 2 2 3" xfId="43234" xr:uid="{D51FB7C1-1FD9-45CB-96F3-DF0F6123DA84}"/>
    <cellStyle name="Percent 3 6 10 4 2 3" xfId="25317" xr:uid="{640C987E-4CD0-458C-A4EF-44A6DE7E4F5D}"/>
    <cellStyle name="Percent 3 6 10 4 2 4" xfId="43233" xr:uid="{901E3FD2-AB20-46EE-BDF5-166C2A982F57}"/>
    <cellStyle name="Percent 3 6 10 4 3" xfId="7430" xr:uid="{F71C7C1D-CC54-4728-A3C7-F8EBAD2F21BA}"/>
    <cellStyle name="Percent 3 6 10 4 3 2" xfId="7431" xr:uid="{40E43500-656E-4543-8284-F41E929357E3}"/>
    <cellStyle name="Percent 3 6 10 4 3 2 2" xfId="25320" xr:uid="{E6E02D1E-9425-4369-BC85-CE9726BEEB06}"/>
    <cellStyle name="Percent 3 6 10 4 3 2 3" xfId="43236" xr:uid="{6343BB0B-AE1D-41A6-BBAD-64BC10BFFB34}"/>
    <cellStyle name="Percent 3 6 10 4 3 3" xfId="25319" xr:uid="{50DC9F70-8447-4FCA-A939-82C6F624D233}"/>
    <cellStyle name="Percent 3 6 10 4 3 4" xfId="43235" xr:uid="{4DB0DC07-FCB3-43E9-9AD6-2D28493FB199}"/>
    <cellStyle name="Percent 3 6 10 4 4" xfId="7432" xr:uid="{718E2DBE-40E8-4595-AFD8-44276973E457}"/>
    <cellStyle name="Percent 3 6 10 4 4 2" xfId="25321" xr:uid="{E5DAF5F5-45B7-438D-AB14-4FA5F438E386}"/>
    <cellStyle name="Percent 3 6 10 4 4 3" xfId="43237" xr:uid="{EB536F1A-B55A-485C-B7E0-120D6013BE9F}"/>
    <cellStyle name="Percent 3 6 10 4 5" xfId="25316" xr:uid="{E3BE727C-A8B1-4936-A2E0-A7D1C4B489D2}"/>
    <cellStyle name="Percent 3 6 10 4 6" xfId="43232" xr:uid="{808EBC75-C53A-4860-B99B-C65C22C98587}"/>
    <cellStyle name="Percent 3 6 10 5" xfId="7433" xr:uid="{6C17A786-3B23-4236-8A31-073CCBE98F93}"/>
    <cellStyle name="Percent 3 6 10 5 2" xfId="7434" xr:uid="{88984AB1-FFDB-41DC-BDBD-226F89341ACB}"/>
    <cellStyle name="Percent 3 6 10 5 2 2" xfId="7435" xr:uid="{3017A2FC-F426-4F70-A64F-ABF0638E409C}"/>
    <cellStyle name="Percent 3 6 10 5 2 2 2" xfId="25324" xr:uid="{A4134EC2-9089-4355-BAF2-E667B0188246}"/>
    <cellStyle name="Percent 3 6 10 5 2 2 3" xfId="43240" xr:uid="{A357C4FE-8202-451D-81C9-F368F6DA5675}"/>
    <cellStyle name="Percent 3 6 10 5 2 3" xfId="25323" xr:uid="{ACD6AA7D-4752-49E0-A6BC-8D4838E126AA}"/>
    <cellStyle name="Percent 3 6 10 5 2 4" xfId="43239" xr:uid="{1C33F7CE-CE9B-44AF-B93D-3DC29CEB6E31}"/>
    <cellStyle name="Percent 3 6 10 5 3" xfId="7436" xr:uid="{D8556840-49B8-46EB-9C45-0F12322A605A}"/>
    <cellStyle name="Percent 3 6 10 5 3 2" xfId="7437" xr:uid="{9D0F05E2-2373-4AA8-B33B-7E9488D59106}"/>
    <cellStyle name="Percent 3 6 10 5 3 2 2" xfId="25326" xr:uid="{F518361F-DB46-4CB2-96A0-F37C74275F7C}"/>
    <cellStyle name="Percent 3 6 10 5 3 2 3" xfId="43242" xr:uid="{6C3DEDB8-A572-458C-A2D6-F9D6E7D888E4}"/>
    <cellStyle name="Percent 3 6 10 5 3 3" xfId="25325" xr:uid="{8E9CAC5A-4DB9-4813-B9F1-21C08E9B92A5}"/>
    <cellStyle name="Percent 3 6 10 5 3 4" xfId="43241" xr:uid="{40374E86-A7CD-49EB-8642-0EE33028E182}"/>
    <cellStyle name="Percent 3 6 10 5 4" xfId="7438" xr:uid="{5C5AE497-5378-4D3F-A6DC-5467A788CC31}"/>
    <cellStyle name="Percent 3 6 10 5 4 2" xfId="7439" xr:uid="{E263CDC8-F6D0-4AEF-BDC8-FB3C1791121B}"/>
    <cellStyle name="Percent 3 6 10 5 4 2 2" xfId="25328" xr:uid="{0D0DFC72-0894-4ABC-A6E9-BD700979168C}"/>
    <cellStyle name="Percent 3 6 10 5 4 2 3" xfId="43244" xr:uid="{0AE0566A-62FC-4500-8D4B-4C35FD208C5D}"/>
    <cellStyle name="Percent 3 6 10 5 4 3" xfId="25327" xr:uid="{88678DD5-7517-410E-B3EB-830B3CA12CD5}"/>
    <cellStyle name="Percent 3 6 10 5 4 4" xfId="43243" xr:uid="{620466BB-6E84-407B-87CA-E1EA6D547330}"/>
    <cellStyle name="Percent 3 6 10 5 5" xfId="7440" xr:uid="{53F48393-06F8-4CDD-BD7F-AF74E99BCC50}"/>
    <cellStyle name="Percent 3 6 10 5 5 2" xfId="25329" xr:uid="{7B8DEF78-6C0E-4511-BA36-BE4C2A3654C9}"/>
    <cellStyle name="Percent 3 6 10 5 5 3" xfId="43245" xr:uid="{ECEBE44F-6D6C-4AA8-B10D-6D0ED73EC97B}"/>
    <cellStyle name="Percent 3 6 10 5 6" xfId="25322" xr:uid="{5B39A59F-CFDF-4784-8FB9-3820E63103F3}"/>
    <cellStyle name="Percent 3 6 10 5 7" xfId="43238" xr:uid="{A1DFFD0A-CB99-4E61-918D-E87F7B406F02}"/>
    <cellStyle name="Percent 3 6 10 6" xfId="7441" xr:uid="{FA502087-0533-4E0D-9870-5D93E2739B82}"/>
    <cellStyle name="Percent 3 6 10 6 2" xfId="7442" xr:uid="{FD3683E4-234E-4F64-8AF5-9E99B94EB4FC}"/>
    <cellStyle name="Percent 3 6 10 6 2 2" xfId="7443" xr:uid="{5CB44A7A-D6D4-434E-94FA-F71F0F5449DB}"/>
    <cellStyle name="Percent 3 6 10 6 2 2 2" xfId="25332" xr:uid="{DBFA01D5-C861-4B8E-B008-354827744C2E}"/>
    <cellStyle name="Percent 3 6 10 6 2 2 3" xfId="43248" xr:uid="{ECEB0896-DE28-4E5B-8477-C64E6F7E6F33}"/>
    <cellStyle name="Percent 3 6 10 6 2 3" xfId="25331" xr:uid="{94ACD9AD-AA77-4F35-9673-EABEC6EEFA90}"/>
    <cellStyle name="Percent 3 6 10 6 2 4" xfId="43247" xr:uid="{1FB2D685-9AE2-4C51-A5F0-5D286FB271BD}"/>
    <cellStyle name="Percent 3 6 10 6 3" xfId="7444" xr:uid="{31AD0281-5ABE-4F77-A190-F7F8571C4856}"/>
    <cellStyle name="Percent 3 6 10 6 3 2" xfId="7445" xr:uid="{1499BFC9-99CC-4D11-9276-3068D44CFF24}"/>
    <cellStyle name="Percent 3 6 10 6 3 2 2" xfId="25334" xr:uid="{CB278841-1556-4246-9E41-7A76E7A328AA}"/>
    <cellStyle name="Percent 3 6 10 6 3 2 3" xfId="43250" xr:uid="{3492EADF-236A-4698-8C25-8D063479D49F}"/>
    <cellStyle name="Percent 3 6 10 6 3 3" xfId="25333" xr:uid="{38BDFD3C-76CC-417F-B254-29FB1A3F47BD}"/>
    <cellStyle name="Percent 3 6 10 6 3 4" xfId="43249" xr:uid="{6D4A1236-28CB-4857-A672-48A497289E30}"/>
    <cellStyle name="Percent 3 6 10 6 4" xfId="7446" xr:uid="{387257AE-3BC9-4D28-BCC0-D9571F200408}"/>
    <cellStyle name="Percent 3 6 10 6 4 2" xfId="25335" xr:uid="{E9FCF2ED-4212-4206-8432-DB4360D23D60}"/>
    <cellStyle name="Percent 3 6 10 6 4 3" xfId="43251" xr:uid="{95422E0F-3D83-4698-9751-D249210329F4}"/>
    <cellStyle name="Percent 3 6 10 6 5" xfId="25330" xr:uid="{7965374E-BC7C-4283-951C-8645CDB25D82}"/>
    <cellStyle name="Percent 3 6 10 6 6" xfId="43246" xr:uid="{97797F3C-E8AC-42D0-A700-C3D84BEEC4BE}"/>
    <cellStyle name="Percent 3 6 10 7" xfId="7447" xr:uid="{776F6845-967E-4AFF-AE17-5E4D5B39B8A8}"/>
    <cellStyle name="Percent 3 6 10 7 2" xfId="7448" xr:uid="{0E867C48-165B-4AB0-B585-A6370B48F6B6}"/>
    <cellStyle name="Percent 3 6 10 7 2 2" xfId="25337" xr:uid="{25D63B38-ED35-47E4-B7DF-22345375105F}"/>
    <cellStyle name="Percent 3 6 10 7 2 3" xfId="43253" xr:uid="{21351900-A391-41CC-9D93-2725BD1313D8}"/>
    <cellStyle name="Percent 3 6 10 7 3" xfId="25336" xr:uid="{0F610CDD-01DA-4F65-B22D-2DD1F676B40B}"/>
    <cellStyle name="Percent 3 6 10 7 4" xfId="43252" xr:uid="{09553BDE-6DC4-460A-B2A5-51528A879028}"/>
    <cellStyle name="Percent 3 6 10 8" xfId="7449" xr:uid="{21659A45-BD71-479F-80DE-616073BF68E7}"/>
    <cellStyle name="Percent 3 6 10 8 2" xfId="7450" xr:uid="{DBC47FE7-51FF-45DA-A786-9C80F08EB03D}"/>
    <cellStyle name="Percent 3 6 10 8 2 2" xfId="25339" xr:uid="{1739AFFF-27B3-4D2A-8D5D-ECDFC4ECF11B}"/>
    <cellStyle name="Percent 3 6 10 8 2 3" xfId="43255" xr:uid="{9D450DDE-D0C4-43AD-A291-B099047BCB79}"/>
    <cellStyle name="Percent 3 6 10 8 3" xfId="25338" xr:uid="{853A0D9B-A105-4A85-9266-6C868FE2635B}"/>
    <cellStyle name="Percent 3 6 10 8 4" xfId="43254" xr:uid="{5F5C4851-0543-4D76-9150-E59BE53CAC69}"/>
    <cellStyle name="Percent 3 6 10 9" xfId="7451" xr:uid="{0F316297-EC99-4573-B5FA-6B71957AFFA1}"/>
    <cellStyle name="Percent 3 6 10 9 2" xfId="7452" xr:uid="{4282FCBC-D67B-472B-B21F-80ADB284ADEF}"/>
    <cellStyle name="Percent 3 6 10 9 2 2" xfId="25341" xr:uid="{BE4B25B8-7E43-4C55-B637-B1AF639C4CC0}"/>
    <cellStyle name="Percent 3 6 10 9 2 3" xfId="43257" xr:uid="{2F36A05F-7AAE-4A6B-A5A8-E414D585003D}"/>
    <cellStyle name="Percent 3 6 10 9 3" xfId="25340" xr:uid="{7F191833-7415-469C-BDBD-9161DFC50DBF}"/>
    <cellStyle name="Percent 3 6 10 9 4" xfId="43256" xr:uid="{E8EBDE88-D5A4-4A3C-88F7-272968901EB7}"/>
    <cellStyle name="Percent 3 6 11" xfId="3376" xr:uid="{B951837E-336D-4A78-BA4D-92794A250223}"/>
    <cellStyle name="Percent 3 6 11 10" xfId="7454" xr:uid="{2B2F3907-224F-4EA7-AA9D-435C7D905347}"/>
    <cellStyle name="Percent 3 6 11 10 2" xfId="25343" xr:uid="{AB657C27-FA36-430C-9D10-369B76830B33}"/>
    <cellStyle name="Percent 3 6 11 10 3" xfId="43259" xr:uid="{D87D12FD-90F6-4DBF-B047-53C98391B1F8}"/>
    <cellStyle name="Percent 3 6 11 11" xfId="7455" xr:uid="{5BDDA9B9-6EEC-43EC-B9E3-46ADC25A4D1C}"/>
    <cellStyle name="Percent 3 6 11 11 2" xfId="25344" xr:uid="{F598BC0F-96AB-4660-B715-E7299B2C195D}"/>
    <cellStyle name="Percent 3 6 11 11 3" xfId="43260" xr:uid="{75B37717-9902-46FA-84B6-5DC7CAF81954}"/>
    <cellStyle name="Percent 3 6 11 12" xfId="7453" xr:uid="{219C4DC7-5665-476B-AD7D-29A390B968A1}"/>
    <cellStyle name="Percent 3 6 11 12 2" xfId="25342" xr:uid="{ABFBE74E-D30C-4EC7-8F4A-255D5BE23F2C}"/>
    <cellStyle name="Percent 3 6 11 12 3" xfId="43258" xr:uid="{06102664-FB7C-4975-AF2C-112981F9D9EA}"/>
    <cellStyle name="Percent 3 6 11 2" xfId="7456" xr:uid="{F0B4B790-00EB-4E50-896E-C5E4F9E3B94D}"/>
    <cellStyle name="Percent 3 6 11 2 2" xfId="7457" xr:uid="{7142A0E8-714F-4CB9-BC20-916641EBB59E}"/>
    <cellStyle name="Percent 3 6 11 2 2 2" xfId="7458" xr:uid="{43773C40-DAA0-481B-9A31-5AD7CE6DA458}"/>
    <cellStyle name="Percent 3 6 11 2 2 2 2" xfId="25347" xr:uid="{21F49A5C-B1D5-4E91-AE1A-59C148596E40}"/>
    <cellStyle name="Percent 3 6 11 2 2 2 3" xfId="43263" xr:uid="{DE219CDF-7F99-4D53-A07A-00B6956771A2}"/>
    <cellStyle name="Percent 3 6 11 2 2 3" xfId="25346" xr:uid="{F9B8422C-4F98-4523-B4B7-451222676F40}"/>
    <cellStyle name="Percent 3 6 11 2 2 4" xfId="43262" xr:uid="{B414489E-E2B2-4553-8793-6D18EBE89905}"/>
    <cellStyle name="Percent 3 6 11 2 3" xfId="7459" xr:uid="{A5EAB486-D136-4683-8999-63A59879892F}"/>
    <cellStyle name="Percent 3 6 11 2 3 2" xfId="7460" xr:uid="{B3DD5450-C448-4118-BADD-11055FD7625B}"/>
    <cellStyle name="Percent 3 6 11 2 3 2 2" xfId="25349" xr:uid="{83E2C767-C6D7-4DD3-B7C0-11C7796B3A61}"/>
    <cellStyle name="Percent 3 6 11 2 3 2 3" xfId="43265" xr:uid="{9DF7CB80-5324-48BE-8299-B4E556D0D79B}"/>
    <cellStyle name="Percent 3 6 11 2 3 3" xfId="25348" xr:uid="{1F1C2F09-4534-43E3-8B21-4B243E97417D}"/>
    <cellStyle name="Percent 3 6 11 2 3 4" xfId="43264" xr:uid="{E8CEFDF4-035C-4ADA-BC7C-D978D179F7FD}"/>
    <cellStyle name="Percent 3 6 11 2 4" xfId="7461" xr:uid="{09EA2365-441F-43CC-B6EB-D5ECE3B6723E}"/>
    <cellStyle name="Percent 3 6 11 2 4 2" xfId="25350" xr:uid="{4A2349DF-EB42-41A9-BBC9-56ACE365FA16}"/>
    <cellStyle name="Percent 3 6 11 2 4 3" xfId="43266" xr:uid="{8F81817E-E6B4-4604-BD87-4C2D8AA0E5DF}"/>
    <cellStyle name="Percent 3 6 11 2 5" xfId="7462" xr:uid="{7720CFCA-6187-4B77-B9D0-9BEFA08A6021}"/>
    <cellStyle name="Percent 3 6 11 2 5 2" xfId="25351" xr:uid="{AF436AED-96D9-47E7-BC6C-C270D0DF4F57}"/>
    <cellStyle name="Percent 3 6 11 2 5 3" xfId="43267" xr:uid="{0361B0AC-C0C1-4303-98AC-53DC7EDD2453}"/>
    <cellStyle name="Percent 3 6 11 2 6" xfId="25345" xr:uid="{9F42029E-9FD0-4DA1-8F41-A029D6CB11B8}"/>
    <cellStyle name="Percent 3 6 11 2 7" xfId="43261" xr:uid="{393C159E-DE1A-44D6-A7C3-A4014516DF17}"/>
    <cellStyle name="Percent 3 6 11 3" xfId="7463" xr:uid="{1C3A14C6-A08E-4A44-A349-3BA39E536348}"/>
    <cellStyle name="Percent 3 6 11 3 2" xfId="7464" xr:uid="{7D1C3C08-7BC8-474E-87C1-DD7EC97BAE6A}"/>
    <cellStyle name="Percent 3 6 11 3 2 2" xfId="7465" xr:uid="{7A9C7F03-9584-4BF0-8C0E-44D461E2A425}"/>
    <cellStyle name="Percent 3 6 11 3 2 2 2" xfId="25354" xr:uid="{1FD83CA1-2E15-4004-943F-D0AA86120562}"/>
    <cellStyle name="Percent 3 6 11 3 2 2 3" xfId="43270" xr:uid="{7621BC80-628C-4FB2-9F3B-72DFDBCD279C}"/>
    <cellStyle name="Percent 3 6 11 3 2 3" xfId="25353" xr:uid="{7B421E48-699B-4713-8F98-82A4DE471B56}"/>
    <cellStyle name="Percent 3 6 11 3 2 4" xfId="43269" xr:uid="{C7110FE7-8AB7-4071-AA4E-E25613A2202E}"/>
    <cellStyle name="Percent 3 6 11 3 3" xfId="7466" xr:uid="{7B46D1E6-6977-4A86-92A9-76B2D10CEAC9}"/>
    <cellStyle name="Percent 3 6 11 3 3 2" xfId="7467" xr:uid="{3C750739-EABC-4043-9895-41D488E20B94}"/>
    <cellStyle name="Percent 3 6 11 3 3 2 2" xfId="25356" xr:uid="{3699FAEC-253B-4B4C-9BCF-A729705B9C69}"/>
    <cellStyle name="Percent 3 6 11 3 3 2 3" xfId="43272" xr:uid="{2DFCAA6E-B9B5-4168-87EE-1842BC578921}"/>
    <cellStyle name="Percent 3 6 11 3 3 3" xfId="25355" xr:uid="{08F364F1-46D7-4A32-957B-72449ECE52B6}"/>
    <cellStyle name="Percent 3 6 11 3 3 4" xfId="43271" xr:uid="{0992011A-F6E8-42A9-AA6C-5D245FB6821E}"/>
    <cellStyle name="Percent 3 6 11 3 4" xfId="7468" xr:uid="{E34645A6-A2CE-4C9A-850A-ABAADE11A7A8}"/>
    <cellStyle name="Percent 3 6 11 3 4 2" xfId="25357" xr:uid="{1F8C3542-FE64-4B44-8676-406D6BB0DD37}"/>
    <cellStyle name="Percent 3 6 11 3 4 3" xfId="43273" xr:uid="{BE9A65EB-294C-4A1D-90A2-DF4B93426D8D}"/>
    <cellStyle name="Percent 3 6 11 3 5" xfId="25352" xr:uid="{84899317-B8DD-40A2-B4A7-FE06FE7DBBE6}"/>
    <cellStyle name="Percent 3 6 11 3 6" xfId="43268" xr:uid="{7C3E4077-02F9-4624-A5D2-AA9AF1BBFA20}"/>
    <cellStyle name="Percent 3 6 11 4" xfId="7469" xr:uid="{812DCD15-32EE-43A4-B7F5-D71697136D66}"/>
    <cellStyle name="Percent 3 6 11 4 2" xfId="7470" xr:uid="{EF10F8B4-3433-4259-8958-676D1AEC67D3}"/>
    <cellStyle name="Percent 3 6 11 4 2 2" xfId="7471" xr:uid="{FB5F2D6E-C3FD-48BC-AFC7-6F4E5C456F0D}"/>
    <cellStyle name="Percent 3 6 11 4 2 2 2" xfId="25360" xr:uid="{E7AA5146-CD8E-437B-9CD8-D949BBA2E4CB}"/>
    <cellStyle name="Percent 3 6 11 4 2 2 3" xfId="43276" xr:uid="{7B93C39F-A5D8-4693-AA65-D2FAF5F2CF4A}"/>
    <cellStyle name="Percent 3 6 11 4 2 3" xfId="25359" xr:uid="{CF45C961-78B8-4E02-A12F-746020BF8109}"/>
    <cellStyle name="Percent 3 6 11 4 2 4" xfId="43275" xr:uid="{C7F3FB9D-6723-4B70-BD34-5C15FFA5A5EE}"/>
    <cellStyle name="Percent 3 6 11 4 3" xfId="7472" xr:uid="{B4219BCA-4AA8-4AFB-9AEA-1E49C5B5D763}"/>
    <cellStyle name="Percent 3 6 11 4 3 2" xfId="7473" xr:uid="{B6CB0528-7C68-43C0-A5C5-322831A2E51B}"/>
    <cellStyle name="Percent 3 6 11 4 3 2 2" xfId="25362" xr:uid="{53373132-63DA-47F5-801C-B01BAB41B6AA}"/>
    <cellStyle name="Percent 3 6 11 4 3 2 3" xfId="43278" xr:uid="{D6E32800-EDC0-4A4A-872D-42EE9A4314EF}"/>
    <cellStyle name="Percent 3 6 11 4 3 3" xfId="25361" xr:uid="{B9DB5CE6-D873-44CB-8386-9C2A88A2E4A7}"/>
    <cellStyle name="Percent 3 6 11 4 3 4" xfId="43277" xr:uid="{B375CA33-DD3F-4B7D-81EE-ED22ABE9FFB2}"/>
    <cellStyle name="Percent 3 6 11 4 4" xfId="7474" xr:uid="{5AB8DA68-5183-42A7-B12C-EA938D11885B}"/>
    <cellStyle name="Percent 3 6 11 4 4 2" xfId="25363" xr:uid="{7C867B31-B973-4745-8FDF-7C06AC8994C1}"/>
    <cellStyle name="Percent 3 6 11 4 4 3" xfId="43279" xr:uid="{335533B6-D2C2-454C-8AB1-2C81E4AC6BF3}"/>
    <cellStyle name="Percent 3 6 11 4 5" xfId="25358" xr:uid="{DA702C8D-7429-4E04-9907-70784F5E6C1B}"/>
    <cellStyle name="Percent 3 6 11 4 6" xfId="43274" xr:uid="{9C1286D4-97BE-4CF2-89AF-40747AC69AEB}"/>
    <cellStyle name="Percent 3 6 11 5" xfId="7475" xr:uid="{E465DCDB-347B-46BB-A873-2C3E5765AAE6}"/>
    <cellStyle name="Percent 3 6 11 5 2" xfId="7476" xr:uid="{0AF4D59A-9F69-4FF3-979B-55F0758C3BD6}"/>
    <cellStyle name="Percent 3 6 11 5 2 2" xfId="7477" xr:uid="{2ED49F9A-33B4-41D2-8020-DE2BD3286D02}"/>
    <cellStyle name="Percent 3 6 11 5 2 2 2" xfId="25366" xr:uid="{BDB41B96-ACEA-4D63-8155-789186CBC1FC}"/>
    <cellStyle name="Percent 3 6 11 5 2 2 3" xfId="43282" xr:uid="{0708BDED-14BA-47A9-AED0-9E78E2FA0780}"/>
    <cellStyle name="Percent 3 6 11 5 2 3" xfId="25365" xr:uid="{5A5A5CAE-E983-4BFF-9F86-958AE496348C}"/>
    <cellStyle name="Percent 3 6 11 5 2 4" xfId="43281" xr:uid="{1C85E87E-ED6D-4EFB-93F9-9A7AAFDA268A}"/>
    <cellStyle name="Percent 3 6 11 5 3" xfId="7478" xr:uid="{39A72823-FCE2-4654-8FC4-5A22DC7EE091}"/>
    <cellStyle name="Percent 3 6 11 5 3 2" xfId="7479" xr:uid="{5AD3A87F-C5D7-410F-8177-200D744CD1BD}"/>
    <cellStyle name="Percent 3 6 11 5 3 2 2" xfId="25368" xr:uid="{5BB367A0-EC58-4BFF-A190-279177027725}"/>
    <cellStyle name="Percent 3 6 11 5 3 2 3" xfId="43284" xr:uid="{A44BEFE6-FB21-49B4-B292-BCBEEA3286BF}"/>
    <cellStyle name="Percent 3 6 11 5 3 3" xfId="25367" xr:uid="{8B0EE14B-094D-4D5C-A0B5-8B6A4BADB8A0}"/>
    <cellStyle name="Percent 3 6 11 5 3 4" xfId="43283" xr:uid="{1314A106-D099-4C56-A4AA-DDCC6890CB90}"/>
    <cellStyle name="Percent 3 6 11 5 4" xfId="7480" xr:uid="{239CE3FF-EB3D-408C-BFF3-844913AA9984}"/>
    <cellStyle name="Percent 3 6 11 5 4 2" xfId="7481" xr:uid="{3AAC7904-4910-475E-BF5B-EC1709A52FF8}"/>
    <cellStyle name="Percent 3 6 11 5 4 2 2" xfId="25370" xr:uid="{D0B7A3D8-802D-4AC3-9865-1E626ED41551}"/>
    <cellStyle name="Percent 3 6 11 5 4 2 3" xfId="43286" xr:uid="{658E7354-55E7-4611-8F4A-0584EEAE4DAF}"/>
    <cellStyle name="Percent 3 6 11 5 4 3" xfId="25369" xr:uid="{B973F66B-7F49-49EA-ABDE-841A198F8A4C}"/>
    <cellStyle name="Percent 3 6 11 5 4 4" xfId="43285" xr:uid="{04F76E94-FC6F-4D6E-BF23-4D3420D81022}"/>
    <cellStyle name="Percent 3 6 11 5 5" xfId="7482" xr:uid="{53CDD494-99F9-463C-8C1A-9A85AD6BCF74}"/>
    <cellStyle name="Percent 3 6 11 5 5 2" xfId="25371" xr:uid="{F552A8B0-2CD0-4AD1-9FA1-4E806224938C}"/>
    <cellStyle name="Percent 3 6 11 5 5 3" xfId="43287" xr:uid="{52474892-F9E4-4B36-B8E3-5A5E6BA1DC1B}"/>
    <cellStyle name="Percent 3 6 11 5 6" xfId="25364" xr:uid="{108854FF-CA97-4C95-9F46-587FD8E4EC9C}"/>
    <cellStyle name="Percent 3 6 11 5 7" xfId="43280" xr:uid="{4B58D65F-86F6-44D4-83CA-E52FE4A73C66}"/>
    <cellStyle name="Percent 3 6 11 6" xfId="7483" xr:uid="{B7361C11-4AFC-42B7-99B0-6A099E8856E4}"/>
    <cellStyle name="Percent 3 6 11 6 2" xfId="7484" xr:uid="{FFD89BFD-749A-4269-ACA6-476AC1B83560}"/>
    <cellStyle name="Percent 3 6 11 6 2 2" xfId="7485" xr:uid="{EC1838C5-3E44-4299-8E62-D1A690693066}"/>
    <cellStyle name="Percent 3 6 11 6 2 2 2" xfId="25374" xr:uid="{34594CBF-297C-4C1C-A217-F70946AD5241}"/>
    <cellStyle name="Percent 3 6 11 6 2 2 3" xfId="43290" xr:uid="{3042AF1D-24FD-4E77-8175-EFAED0B54B44}"/>
    <cellStyle name="Percent 3 6 11 6 2 3" xfId="25373" xr:uid="{66EF0A3E-5F1D-4EA7-8F60-9C0F8249AB83}"/>
    <cellStyle name="Percent 3 6 11 6 2 4" xfId="43289" xr:uid="{CBAAD600-2B15-4A55-BED6-B4CBDC2D2DE0}"/>
    <cellStyle name="Percent 3 6 11 6 3" xfId="7486" xr:uid="{6D3D84DE-F99E-42B2-AE32-0C4AACA30A55}"/>
    <cellStyle name="Percent 3 6 11 6 3 2" xfId="7487" xr:uid="{858D3191-0D80-48FB-8CD8-C846F1914412}"/>
    <cellStyle name="Percent 3 6 11 6 3 2 2" xfId="25376" xr:uid="{EF08EA75-D3C7-4738-A865-27916614CE7C}"/>
    <cellStyle name="Percent 3 6 11 6 3 2 3" xfId="43292" xr:uid="{47374E9D-4DC6-4DAB-9A55-3B8C8211B6BD}"/>
    <cellStyle name="Percent 3 6 11 6 3 3" xfId="25375" xr:uid="{30F223DF-3058-4C2B-8592-55413B8A1A83}"/>
    <cellStyle name="Percent 3 6 11 6 3 4" xfId="43291" xr:uid="{CA46D477-6C41-4903-BDE4-DBB7B5C3A03B}"/>
    <cellStyle name="Percent 3 6 11 6 4" xfId="7488" xr:uid="{8032377D-382E-4D25-ABA5-D5C9BBE3009C}"/>
    <cellStyle name="Percent 3 6 11 6 4 2" xfId="25377" xr:uid="{2AC77084-5824-4EDC-8D74-72A86ABFA910}"/>
    <cellStyle name="Percent 3 6 11 6 4 3" xfId="43293" xr:uid="{0DCE171C-A7A8-408E-BF86-67990DC5B048}"/>
    <cellStyle name="Percent 3 6 11 6 5" xfId="25372" xr:uid="{0B3B94EB-016C-47BE-8BED-28D79A90B3AE}"/>
    <cellStyle name="Percent 3 6 11 6 6" xfId="43288" xr:uid="{38E97D36-6681-4C87-9965-23AD1FBB717D}"/>
    <cellStyle name="Percent 3 6 11 7" xfId="7489" xr:uid="{10CA70FA-C591-4198-A392-23CBFF17F99D}"/>
    <cellStyle name="Percent 3 6 11 7 2" xfId="7490" xr:uid="{20B15D4F-F9A5-42F5-B5AD-351F234F31D3}"/>
    <cellStyle name="Percent 3 6 11 7 2 2" xfId="25379" xr:uid="{7C39A33C-6E49-413A-ABC4-DF1D12239117}"/>
    <cellStyle name="Percent 3 6 11 7 2 3" xfId="43295" xr:uid="{FB42CE1C-6608-478B-8018-EC055D90CF2A}"/>
    <cellStyle name="Percent 3 6 11 7 3" xfId="25378" xr:uid="{A34D6885-CF69-42FC-B780-8388CA1B7EE4}"/>
    <cellStyle name="Percent 3 6 11 7 4" xfId="43294" xr:uid="{00838B76-8D0D-48DE-83AA-149CAA143349}"/>
    <cellStyle name="Percent 3 6 11 8" xfId="7491" xr:uid="{91A2D700-7058-40AF-A14C-D29375E89457}"/>
    <cellStyle name="Percent 3 6 11 8 2" xfId="7492" xr:uid="{58A01B86-67E2-49C3-A942-9F8F56FB9589}"/>
    <cellStyle name="Percent 3 6 11 8 2 2" xfId="25381" xr:uid="{9DFB3A7E-581D-452B-B82D-2BA15E5EBFDA}"/>
    <cellStyle name="Percent 3 6 11 8 2 3" xfId="43297" xr:uid="{07600B89-8727-4881-AD9D-A5AB0E87ACAB}"/>
    <cellStyle name="Percent 3 6 11 8 3" xfId="25380" xr:uid="{20EAB49A-88BF-469C-BB95-A476DD764770}"/>
    <cellStyle name="Percent 3 6 11 8 4" xfId="43296" xr:uid="{D1C06F62-F489-492E-A8B4-F801B98BA93C}"/>
    <cellStyle name="Percent 3 6 11 9" xfId="7493" xr:uid="{5561EEE4-E24D-4BAB-8675-C4EE174DB166}"/>
    <cellStyle name="Percent 3 6 11 9 2" xfId="7494" xr:uid="{28B24F2A-91DF-4B77-84D8-100C0A9976FD}"/>
    <cellStyle name="Percent 3 6 11 9 2 2" xfId="25383" xr:uid="{60B83B9A-BC3F-43B7-B730-94ED65AB99DE}"/>
    <cellStyle name="Percent 3 6 11 9 2 3" xfId="43299" xr:uid="{2EA936D0-20CF-4AEB-A783-D28A1C64A368}"/>
    <cellStyle name="Percent 3 6 11 9 3" xfId="25382" xr:uid="{C8A77DED-CDD2-4928-97D0-7EFE8A7AFFAF}"/>
    <cellStyle name="Percent 3 6 11 9 4" xfId="43298" xr:uid="{ACA8FBED-9A13-415B-8B73-76BAFB3A992C}"/>
    <cellStyle name="Percent 3 6 12" xfId="3377" xr:uid="{E714AC9C-C7AD-4201-BA53-AA03D1029D6F}"/>
    <cellStyle name="Percent 3 6 12 10" xfId="7496" xr:uid="{30C88DB6-B3B9-417A-B9F0-05061B824280}"/>
    <cellStyle name="Percent 3 6 12 10 2" xfId="25385" xr:uid="{4F4C05EE-02FD-49D7-A08C-95B37575A80F}"/>
    <cellStyle name="Percent 3 6 12 10 3" xfId="43301" xr:uid="{592A219B-3367-42CB-8BB7-8F7FBDFCA5A4}"/>
    <cellStyle name="Percent 3 6 12 11" xfId="7497" xr:uid="{FB9E8224-D69E-4DDB-8326-A9B3C4CD1EB3}"/>
    <cellStyle name="Percent 3 6 12 11 2" xfId="25386" xr:uid="{B92E3E83-1C62-402F-82F7-7CF0E91FFCB4}"/>
    <cellStyle name="Percent 3 6 12 11 3" xfId="43302" xr:uid="{45748704-0A7A-46E2-AA84-7514733BCB6B}"/>
    <cellStyle name="Percent 3 6 12 12" xfId="7495" xr:uid="{4C3F7720-E0BE-4C61-B1FF-7DED622BA8F0}"/>
    <cellStyle name="Percent 3 6 12 12 2" xfId="25384" xr:uid="{8CEE6EF0-F003-49B5-9E47-B838FB194435}"/>
    <cellStyle name="Percent 3 6 12 12 3" xfId="43300" xr:uid="{6F83C5C4-D631-4E11-B824-25F324DCE99C}"/>
    <cellStyle name="Percent 3 6 12 2" xfId="7498" xr:uid="{BDEDCBEC-8089-4F9E-BD3B-9DD4D24E3E86}"/>
    <cellStyle name="Percent 3 6 12 2 2" xfId="7499" xr:uid="{60326DFD-7DD1-4B99-9780-01B7FE3C5443}"/>
    <cellStyle name="Percent 3 6 12 2 2 2" xfId="7500" xr:uid="{E2C603E0-3F31-4199-B024-8AB5714B8CB9}"/>
    <cellStyle name="Percent 3 6 12 2 2 2 2" xfId="25389" xr:uid="{9818AFC1-F277-4B0F-8EC4-6A85AD4ABE12}"/>
    <cellStyle name="Percent 3 6 12 2 2 2 3" xfId="43305" xr:uid="{37588067-9E17-4BB5-9B8B-72688F3632CD}"/>
    <cellStyle name="Percent 3 6 12 2 2 3" xfId="25388" xr:uid="{0C44A836-4732-4E75-B59A-721112CC8AD6}"/>
    <cellStyle name="Percent 3 6 12 2 2 4" xfId="43304" xr:uid="{4C95796A-6200-48E0-BE99-1AD838A88610}"/>
    <cellStyle name="Percent 3 6 12 2 3" xfId="7501" xr:uid="{B99AFE72-0A9F-4477-B8EE-1E95C46E5D72}"/>
    <cellStyle name="Percent 3 6 12 2 3 2" xfId="7502" xr:uid="{111AA592-51F0-4501-A96A-7C23C9A2BB6D}"/>
    <cellStyle name="Percent 3 6 12 2 3 2 2" xfId="25391" xr:uid="{207E3DB3-F767-4515-985A-F655119BE0C9}"/>
    <cellStyle name="Percent 3 6 12 2 3 2 3" xfId="43307" xr:uid="{3E716E00-C684-4116-9CEC-485D61D98DD7}"/>
    <cellStyle name="Percent 3 6 12 2 3 3" xfId="25390" xr:uid="{AB86ED10-1EF5-4157-B299-DD421EB1AB25}"/>
    <cellStyle name="Percent 3 6 12 2 3 4" xfId="43306" xr:uid="{E91419DB-E813-4E56-9C94-E0243C46BDD8}"/>
    <cellStyle name="Percent 3 6 12 2 4" xfId="7503" xr:uid="{51C1AF52-4917-4870-9DD0-B5E2295F53E2}"/>
    <cellStyle name="Percent 3 6 12 2 4 2" xfId="25392" xr:uid="{78184A23-EC0E-43F7-AD74-DE6AB0CD108E}"/>
    <cellStyle name="Percent 3 6 12 2 4 3" xfId="43308" xr:uid="{6D9A9463-FCFE-4A72-911F-98A281302F25}"/>
    <cellStyle name="Percent 3 6 12 2 5" xfId="7504" xr:uid="{830808AA-3A39-4AEB-83DE-E70FF6E2C3A1}"/>
    <cellStyle name="Percent 3 6 12 2 5 2" xfId="25393" xr:uid="{B7E52390-11A5-4736-80E7-A0CB8EF75FC8}"/>
    <cellStyle name="Percent 3 6 12 2 5 3" xfId="43309" xr:uid="{34591F82-77A0-44CF-A735-FE3A04E3EDEA}"/>
    <cellStyle name="Percent 3 6 12 2 6" xfId="25387" xr:uid="{A22B2388-2FD3-4298-976C-65E5FF565E0C}"/>
    <cellStyle name="Percent 3 6 12 2 7" xfId="43303" xr:uid="{8D349002-F8DB-4960-AF3D-C9F480E86FD6}"/>
    <cellStyle name="Percent 3 6 12 3" xfId="7505" xr:uid="{1300F03E-91BE-4CEE-BAFD-D422E3280F7F}"/>
    <cellStyle name="Percent 3 6 12 3 2" xfId="7506" xr:uid="{1A62AD8A-81AC-4947-ABF0-0419E5E92919}"/>
    <cellStyle name="Percent 3 6 12 3 2 2" xfId="7507" xr:uid="{C0A405B1-CA20-46A4-B62A-A54CBD6AD3E4}"/>
    <cellStyle name="Percent 3 6 12 3 2 2 2" xfId="25396" xr:uid="{82ED1859-E63E-436A-BE34-663C59738AC2}"/>
    <cellStyle name="Percent 3 6 12 3 2 2 3" xfId="43312" xr:uid="{0DB53C0F-137A-415E-B851-B186C4B1A8D9}"/>
    <cellStyle name="Percent 3 6 12 3 2 3" xfId="25395" xr:uid="{8E8CABF0-D770-44F1-925C-9A962E22D52F}"/>
    <cellStyle name="Percent 3 6 12 3 2 4" xfId="43311" xr:uid="{3925BD66-6588-4490-AB9D-E6DB4EB7F510}"/>
    <cellStyle name="Percent 3 6 12 3 3" xfId="7508" xr:uid="{7870A5A2-6BD4-4EC3-A9C7-8A1B3FC0F94A}"/>
    <cellStyle name="Percent 3 6 12 3 3 2" xfId="7509" xr:uid="{28C7C13D-D8EB-49B8-8AD2-47E135BF3028}"/>
    <cellStyle name="Percent 3 6 12 3 3 2 2" xfId="25398" xr:uid="{70F50869-548E-47CF-993A-947C8EB1ED46}"/>
    <cellStyle name="Percent 3 6 12 3 3 2 3" xfId="43314" xr:uid="{1C2F763D-D9C2-4B73-8984-B4DEE125559A}"/>
    <cellStyle name="Percent 3 6 12 3 3 3" xfId="25397" xr:uid="{F23101B7-3839-47CF-B33D-27A6729253A6}"/>
    <cellStyle name="Percent 3 6 12 3 3 4" xfId="43313" xr:uid="{F7A004CB-1300-47E3-BFB6-DA4C2E951D49}"/>
    <cellStyle name="Percent 3 6 12 3 4" xfId="7510" xr:uid="{C3207D2D-3230-4913-8804-94618218C36A}"/>
    <cellStyle name="Percent 3 6 12 3 4 2" xfId="25399" xr:uid="{393CC380-D9BC-4982-8952-0FD5F789A22A}"/>
    <cellStyle name="Percent 3 6 12 3 4 3" xfId="43315" xr:uid="{4ECBC872-C51E-4140-A67B-6694452B685F}"/>
    <cellStyle name="Percent 3 6 12 3 5" xfId="25394" xr:uid="{94FB3566-1F10-4CF5-92DE-9173FBDAD270}"/>
    <cellStyle name="Percent 3 6 12 3 6" xfId="43310" xr:uid="{31ED4209-850B-4DCE-A5D0-8169DF931F4C}"/>
    <cellStyle name="Percent 3 6 12 4" xfId="7511" xr:uid="{A338D15B-47F1-41EC-AD55-A3567583CF00}"/>
    <cellStyle name="Percent 3 6 12 4 2" xfId="7512" xr:uid="{8D0D113D-16C7-4A05-8FC1-5F97AF886F02}"/>
    <cellStyle name="Percent 3 6 12 4 2 2" xfId="7513" xr:uid="{C94A1686-91C9-448F-9C18-D91D5CE34296}"/>
    <cellStyle name="Percent 3 6 12 4 2 2 2" xfId="25402" xr:uid="{4C36F56B-2EDF-4E6A-94F2-9B21444C5E51}"/>
    <cellStyle name="Percent 3 6 12 4 2 2 3" xfId="43318" xr:uid="{6B051D21-30EC-4CDE-849B-C1EB50ACC98A}"/>
    <cellStyle name="Percent 3 6 12 4 2 3" xfId="25401" xr:uid="{269AABEE-52D3-4840-80D0-0FC162B3E2D6}"/>
    <cellStyle name="Percent 3 6 12 4 2 4" xfId="43317" xr:uid="{6A77D482-D01F-44C5-B242-436FE23303DE}"/>
    <cellStyle name="Percent 3 6 12 4 3" xfId="7514" xr:uid="{8374F39E-2F60-4014-B8E8-580D70E812D2}"/>
    <cellStyle name="Percent 3 6 12 4 3 2" xfId="7515" xr:uid="{61459E81-55E6-44C0-9CAD-E63E0DE50B0A}"/>
    <cellStyle name="Percent 3 6 12 4 3 2 2" xfId="25404" xr:uid="{C2B553DD-8BEB-48B8-8C6C-031C0D4035D0}"/>
    <cellStyle name="Percent 3 6 12 4 3 2 3" xfId="43320" xr:uid="{A47D3DF5-5CF0-43D2-ADF0-B1799B5A97B9}"/>
    <cellStyle name="Percent 3 6 12 4 3 3" xfId="25403" xr:uid="{2050DCA7-2AE8-4078-BF07-54DE17672AF8}"/>
    <cellStyle name="Percent 3 6 12 4 3 4" xfId="43319" xr:uid="{AB93BC94-CC4D-4E07-A156-70232BA01097}"/>
    <cellStyle name="Percent 3 6 12 4 4" xfId="7516" xr:uid="{887AF8B1-7157-4331-BF29-C875E5AEC2F7}"/>
    <cellStyle name="Percent 3 6 12 4 4 2" xfId="25405" xr:uid="{4523BB8A-403C-4A0D-9DC2-152E53194255}"/>
    <cellStyle name="Percent 3 6 12 4 4 3" xfId="43321" xr:uid="{7D8713BF-56C5-462F-B3C8-12295789E4B9}"/>
    <cellStyle name="Percent 3 6 12 4 5" xfId="25400" xr:uid="{76CE8692-777F-4193-8562-569B45388144}"/>
    <cellStyle name="Percent 3 6 12 4 6" xfId="43316" xr:uid="{060C53A5-F969-49BA-83EC-FAAA78BA6F68}"/>
    <cellStyle name="Percent 3 6 12 5" xfId="7517" xr:uid="{FCD3C5F2-0D65-482E-AD38-F2BDDB4B8D02}"/>
    <cellStyle name="Percent 3 6 12 5 2" xfId="7518" xr:uid="{84F445F1-6D20-4B2D-A015-A87096A2ADA4}"/>
    <cellStyle name="Percent 3 6 12 5 2 2" xfId="7519" xr:uid="{46632B36-5BAA-4708-ABFC-08F289C72ABF}"/>
    <cellStyle name="Percent 3 6 12 5 2 2 2" xfId="25408" xr:uid="{AE740992-4D24-4B35-B3CC-D97700F005FB}"/>
    <cellStyle name="Percent 3 6 12 5 2 2 3" xfId="43324" xr:uid="{830354DE-451F-4FE7-8D9A-04659472A406}"/>
    <cellStyle name="Percent 3 6 12 5 2 3" xfId="25407" xr:uid="{9FA744C6-1A34-4F9E-BAD2-A886220C2D8E}"/>
    <cellStyle name="Percent 3 6 12 5 2 4" xfId="43323" xr:uid="{FD4B87DF-D214-4111-A18C-25B544CA8219}"/>
    <cellStyle name="Percent 3 6 12 5 3" xfId="7520" xr:uid="{8D6FE2AE-6AA6-4CA0-9549-277ACFCB7EC6}"/>
    <cellStyle name="Percent 3 6 12 5 3 2" xfId="7521" xr:uid="{D0DDBD2A-CD94-4953-BAAA-FE623A063220}"/>
    <cellStyle name="Percent 3 6 12 5 3 2 2" xfId="25410" xr:uid="{0D1AD074-5B7C-49C1-8A2E-6FE09C65C689}"/>
    <cellStyle name="Percent 3 6 12 5 3 2 3" xfId="43326" xr:uid="{2F3416C8-2692-4385-A0B2-535D72AF4FC7}"/>
    <cellStyle name="Percent 3 6 12 5 3 3" xfId="25409" xr:uid="{A6EAC620-A83A-438E-A557-5E1576374822}"/>
    <cellStyle name="Percent 3 6 12 5 3 4" xfId="43325" xr:uid="{7DAACE96-E636-4741-AAA6-80DB1059DC9C}"/>
    <cellStyle name="Percent 3 6 12 5 4" xfId="7522" xr:uid="{07944414-00F9-452D-90FF-43ACC2C393A7}"/>
    <cellStyle name="Percent 3 6 12 5 4 2" xfId="7523" xr:uid="{18AF8682-9781-44AE-BC5B-67DCB83BA486}"/>
    <cellStyle name="Percent 3 6 12 5 4 2 2" xfId="25412" xr:uid="{3F0ECE94-29DA-4818-B3A1-EAB64B4B6947}"/>
    <cellStyle name="Percent 3 6 12 5 4 2 3" xfId="43328" xr:uid="{CDB93DAF-E4BA-4E75-B680-AE1B0837C016}"/>
    <cellStyle name="Percent 3 6 12 5 4 3" xfId="25411" xr:uid="{ED895CE3-F7D5-467F-AE04-EF5B60F92459}"/>
    <cellStyle name="Percent 3 6 12 5 4 4" xfId="43327" xr:uid="{65C08D83-982D-4835-BF78-C7B85164FE73}"/>
    <cellStyle name="Percent 3 6 12 5 5" xfId="7524" xr:uid="{A92F4EE5-910D-4372-ACF3-FA4019C5F186}"/>
    <cellStyle name="Percent 3 6 12 5 5 2" xfId="25413" xr:uid="{47090104-E178-4588-88AA-58546564CA45}"/>
    <cellStyle name="Percent 3 6 12 5 5 3" xfId="43329" xr:uid="{9A466C02-E53A-42CE-8435-0AD5C934DE8B}"/>
    <cellStyle name="Percent 3 6 12 5 6" xfId="25406" xr:uid="{4CA87C69-07CB-4A44-AF76-95F321D8A93F}"/>
    <cellStyle name="Percent 3 6 12 5 7" xfId="43322" xr:uid="{3BB6F5D4-4BAA-408E-AA6E-280F3DDE74AE}"/>
    <cellStyle name="Percent 3 6 12 6" xfId="7525" xr:uid="{941D49BB-CB6D-4A7E-9BD4-7BF9311BB5A2}"/>
    <cellStyle name="Percent 3 6 12 6 2" xfId="7526" xr:uid="{7CF89A76-849B-4906-BA1D-B69303CF2063}"/>
    <cellStyle name="Percent 3 6 12 6 2 2" xfId="7527" xr:uid="{58055FDF-E902-412A-90E7-D8553FEAD0F5}"/>
    <cellStyle name="Percent 3 6 12 6 2 2 2" xfId="25416" xr:uid="{D227C0F0-2DDD-4404-BB07-F8EF4DFADFD0}"/>
    <cellStyle name="Percent 3 6 12 6 2 2 3" xfId="43332" xr:uid="{CD79CA8A-87E1-4353-A38F-C8A47443E5E5}"/>
    <cellStyle name="Percent 3 6 12 6 2 3" xfId="25415" xr:uid="{213F6A47-AD5E-4553-BD19-7A55F7F4AAF3}"/>
    <cellStyle name="Percent 3 6 12 6 2 4" xfId="43331" xr:uid="{7B8102E5-D517-435D-B426-BCF2617AF021}"/>
    <cellStyle name="Percent 3 6 12 6 3" xfId="7528" xr:uid="{A4255139-D231-401F-A256-B248FA36E0C5}"/>
    <cellStyle name="Percent 3 6 12 6 3 2" xfId="7529" xr:uid="{43D742AC-E848-4CEF-ABD3-0DE8BD9D438F}"/>
    <cellStyle name="Percent 3 6 12 6 3 2 2" xfId="25418" xr:uid="{DE790222-B470-4C9D-8616-DC3D517614D3}"/>
    <cellStyle name="Percent 3 6 12 6 3 2 3" xfId="43334" xr:uid="{D1C816A0-1894-4D51-9BBD-AA3DC3439CDA}"/>
    <cellStyle name="Percent 3 6 12 6 3 3" xfId="25417" xr:uid="{98307522-65BD-4458-BC52-59E220FF99B2}"/>
    <cellStyle name="Percent 3 6 12 6 3 4" xfId="43333" xr:uid="{BB795132-4AF4-4737-8CD4-CB64F5971E99}"/>
    <cellStyle name="Percent 3 6 12 6 4" xfId="7530" xr:uid="{7BC2456A-70E6-43C9-9B63-26429F03DE45}"/>
    <cellStyle name="Percent 3 6 12 6 4 2" xfId="25419" xr:uid="{F15BEF74-92BA-4099-8C31-16EEF04AEB00}"/>
    <cellStyle name="Percent 3 6 12 6 4 3" xfId="43335" xr:uid="{EBA49C0E-D055-4302-84A7-D88E5604AD15}"/>
    <cellStyle name="Percent 3 6 12 6 5" xfId="25414" xr:uid="{74C281CB-2551-4C75-BFFE-2BE337850956}"/>
    <cellStyle name="Percent 3 6 12 6 6" xfId="43330" xr:uid="{E0F3EE98-AA29-4688-8912-ED7B7117EB0B}"/>
    <cellStyle name="Percent 3 6 12 7" xfId="7531" xr:uid="{DE096C10-FE19-4694-8F0E-65F1E40CA8EB}"/>
    <cellStyle name="Percent 3 6 12 7 2" xfId="7532" xr:uid="{40F69986-E0C4-4050-A507-05BF043066BC}"/>
    <cellStyle name="Percent 3 6 12 7 2 2" xfId="25421" xr:uid="{C3CEC64F-1EFD-44CF-939C-756924B64F17}"/>
    <cellStyle name="Percent 3 6 12 7 2 3" xfId="43337" xr:uid="{C5490EA1-7654-4AFC-9341-F44698C9F64F}"/>
    <cellStyle name="Percent 3 6 12 7 3" xfId="25420" xr:uid="{B09DE94A-43E1-4D31-99CC-6FA6BD57A2ED}"/>
    <cellStyle name="Percent 3 6 12 7 4" xfId="43336" xr:uid="{B154D80C-EF28-4BB0-8D6F-F3A19A8C9966}"/>
    <cellStyle name="Percent 3 6 12 8" xfId="7533" xr:uid="{18923766-97C4-4AEC-AC67-8BE2E435D577}"/>
    <cellStyle name="Percent 3 6 12 8 2" xfId="7534" xr:uid="{AE8F6D61-E952-4598-8DB3-E09A7556E1E9}"/>
    <cellStyle name="Percent 3 6 12 8 2 2" xfId="25423" xr:uid="{C1CE211E-D295-4801-B33F-A1EB1F97F540}"/>
    <cellStyle name="Percent 3 6 12 8 2 3" xfId="43339" xr:uid="{E82CB926-D706-4C05-AB36-D28A14C79FF0}"/>
    <cellStyle name="Percent 3 6 12 8 3" xfId="25422" xr:uid="{4AE6FB7C-2BE6-4B0E-827A-4E6394C5E3DC}"/>
    <cellStyle name="Percent 3 6 12 8 4" xfId="43338" xr:uid="{6EF7F837-B0A0-45C7-998B-66E02DD0A295}"/>
    <cellStyle name="Percent 3 6 12 9" xfId="7535" xr:uid="{02CD8C2A-4B52-422E-AC62-49940D3AC1E4}"/>
    <cellStyle name="Percent 3 6 12 9 2" xfId="7536" xr:uid="{4D39E650-F48D-463E-BE87-C0C60BDAB743}"/>
    <cellStyle name="Percent 3 6 12 9 2 2" xfId="25425" xr:uid="{BF5A1322-183F-4441-9CB6-290DDAE9FB1D}"/>
    <cellStyle name="Percent 3 6 12 9 2 3" xfId="43341" xr:uid="{C82893EC-784C-4C34-BCC8-5A31B258F0A4}"/>
    <cellStyle name="Percent 3 6 12 9 3" xfId="25424" xr:uid="{EB38A1AE-F225-4ADB-83DE-72767CF04817}"/>
    <cellStyle name="Percent 3 6 12 9 4" xfId="43340" xr:uid="{B550C069-B81D-4FF5-96D9-04393EF1214E}"/>
    <cellStyle name="Percent 3 6 13" xfId="3378" xr:uid="{49B740DF-1CFA-48E8-8303-4ADDA6B2E571}"/>
    <cellStyle name="Percent 3 6 13 10" xfId="7538" xr:uid="{E83F0E97-44B0-4DDC-BBEE-2C05C236EAE1}"/>
    <cellStyle name="Percent 3 6 13 10 2" xfId="25427" xr:uid="{8BFCD478-4643-4341-B9C2-36F51E8589AB}"/>
    <cellStyle name="Percent 3 6 13 10 3" xfId="43343" xr:uid="{D8F10B02-23B0-47BB-999E-42755F6CA124}"/>
    <cellStyle name="Percent 3 6 13 11" xfId="7539" xr:uid="{8D7D3DA9-E746-4695-9F6F-ED0ADC194ADE}"/>
    <cellStyle name="Percent 3 6 13 11 2" xfId="25428" xr:uid="{F7BCF02C-C115-4060-9F68-43D0E5BD3920}"/>
    <cellStyle name="Percent 3 6 13 11 3" xfId="43344" xr:uid="{E036490F-4293-41D4-A6E2-3E521219FBCD}"/>
    <cellStyle name="Percent 3 6 13 12" xfId="7537" xr:uid="{34213820-F23C-4630-B7DE-5C8E77BEA730}"/>
    <cellStyle name="Percent 3 6 13 12 2" xfId="25426" xr:uid="{C0F2A3FB-CD1D-46FC-8E1E-DC46097DB99B}"/>
    <cellStyle name="Percent 3 6 13 12 3" xfId="43342" xr:uid="{1B945A0C-EE25-4DBA-87CB-382FCE60B27A}"/>
    <cellStyle name="Percent 3 6 13 2" xfId="7540" xr:uid="{0AFB3BB9-7668-4146-811A-B64ABB3BA146}"/>
    <cellStyle name="Percent 3 6 13 2 2" xfId="7541" xr:uid="{00EAD6F9-89D4-411D-83BD-A5CA33A851AA}"/>
    <cellStyle name="Percent 3 6 13 2 2 2" xfId="7542" xr:uid="{038EDEA8-3DD5-41FD-9405-D77137A9EF7D}"/>
    <cellStyle name="Percent 3 6 13 2 2 2 2" xfId="25431" xr:uid="{88C5EC9D-BF9A-4144-8E57-B19096AE9B66}"/>
    <cellStyle name="Percent 3 6 13 2 2 2 3" xfId="43347" xr:uid="{AC8DD0D7-FFC9-4DC9-845E-DBA835476EDD}"/>
    <cellStyle name="Percent 3 6 13 2 2 3" xfId="25430" xr:uid="{A64FDE5C-6CEF-45F2-89D2-34940A9EA0DE}"/>
    <cellStyle name="Percent 3 6 13 2 2 4" xfId="43346" xr:uid="{E41E7E3F-5C74-4F50-9E22-40C36D133754}"/>
    <cellStyle name="Percent 3 6 13 2 3" xfId="7543" xr:uid="{08645D50-F4B2-44F7-A107-1119B568E8F8}"/>
    <cellStyle name="Percent 3 6 13 2 3 2" xfId="7544" xr:uid="{693B3248-366C-43C2-8350-D9F44A2551F1}"/>
    <cellStyle name="Percent 3 6 13 2 3 2 2" xfId="25433" xr:uid="{D5C9DE37-D078-48B8-BD03-0A307A726791}"/>
    <cellStyle name="Percent 3 6 13 2 3 2 3" xfId="43349" xr:uid="{0F2CAD16-7244-4CE7-93E5-6FAEE74F3EFD}"/>
    <cellStyle name="Percent 3 6 13 2 3 3" xfId="25432" xr:uid="{6AAFD69B-7F0F-48D3-95BD-3662ABF38259}"/>
    <cellStyle name="Percent 3 6 13 2 3 4" xfId="43348" xr:uid="{AE2AA440-78D7-4DBB-A517-2D29188D91C1}"/>
    <cellStyle name="Percent 3 6 13 2 4" xfId="7545" xr:uid="{A85D57FD-65B2-45A7-B630-B444781C9130}"/>
    <cellStyle name="Percent 3 6 13 2 4 2" xfId="25434" xr:uid="{0E811487-6AED-4F66-9C01-F92C69EC988C}"/>
    <cellStyle name="Percent 3 6 13 2 4 3" xfId="43350" xr:uid="{59D2306C-8FD6-4D74-9AD7-8144FA1C04BF}"/>
    <cellStyle name="Percent 3 6 13 2 5" xfId="7546" xr:uid="{6A82624D-AFF0-48F8-9AD6-0D445960C4D6}"/>
    <cellStyle name="Percent 3 6 13 2 5 2" xfId="25435" xr:uid="{7E3373CD-739C-48ED-A2D3-6D32124712E9}"/>
    <cellStyle name="Percent 3 6 13 2 5 3" xfId="43351" xr:uid="{80B2E789-9A07-4E94-A133-50AC02DB5829}"/>
    <cellStyle name="Percent 3 6 13 2 6" xfId="25429" xr:uid="{DD742800-674E-4E2A-B982-89A920D9E539}"/>
    <cellStyle name="Percent 3 6 13 2 7" xfId="43345" xr:uid="{6AD78DA2-87F3-4589-B7E1-1A8C7FC9B510}"/>
    <cellStyle name="Percent 3 6 13 3" xfId="7547" xr:uid="{CF0DB160-6807-4D4C-8255-2A9013DB066D}"/>
    <cellStyle name="Percent 3 6 13 3 2" xfId="7548" xr:uid="{0B0C51B8-75D3-4BC7-AF40-EE8925C3BA42}"/>
    <cellStyle name="Percent 3 6 13 3 2 2" xfId="7549" xr:uid="{31E353AA-0EBE-49B8-947E-A952FD562115}"/>
    <cellStyle name="Percent 3 6 13 3 2 2 2" xfId="25438" xr:uid="{948E3074-A544-44DB-A475-9B431ADEEBC8}"/>
    <cellStyle name="Percent 3 6 13 3 2 2 3" xfId="43354" xr:uid="{B22B18BC-D15A-4765-924E-B71DB8D60E4B}"/>
    <cellStyle name="Percent 3 6 13 3 2 3" xfId="25437" xr:uid="{EBE188FF-7FBA-4345-BDEE-6EBA954C1FDC}"/>
    <cellStyle name="Percent 3 6 13 3 2 4" xfId="43353" xr:uid="{E4AF913F-3D96-4F3F-B3AC-9956DD9E07BA}"/>
    <cellStyle name="Percent 3 6 13 3 3" xfId="7550" xr:uid="{2E3064A6-9FDA-4B45-8B21-92360026397E}"/>
    <cellStyle name="Percent 3 6 13 3 3 2" xfId="7551" xr:uid="{01348B29-78C5-4BC2-BFB7-1A70A6BAD29C}"/>
    <cellStyle name="Percent 3 6 13 3 3 2 2" xfId="25440" xr:uid="{F6EC6601-2FB8-4C8B-B005-7E71F7502BB5}"/>
    <cellStyle name="Percent 3 6 13 3 3 2 3" xfId="43356" xr:uid="{9F4F0DD8-2172-4BD7-87E9-C42B81BA25E2}"/>
    <cellStyle name="Percent 3 6 13 3 3 3" xfId="25439" xr:uid="{8BD8B7EE-774F-4EBD-9DA4-06770D23DFE9}"/>
    <cellStyle name="Percent 3 6 13 3 3 4" xfId="43355" xr:uid="{10468C22-9C0A-40C9-9DB3-5E4FC3277C54}"/>
    <cellStyle name="Percent 3 6 13 3 4" xfId="7552" xr:uid="{BDB1385E-5420-4764-90E6-05B98FA5847D}"/>
    <cellStyle name="Percent 3 6 13 3 4 2" xfId="25441" xr:uid="{9A7D6EC2-1FBF-4964-87C5-CDBC50B5FFE3}"/>
    <cellStyle name="Percent 3 6 13 3 4 3" xfId="43357" xr:uid="{50874FE2-E379-47C6-B091-F1BC5A9AD82F}"/>
    <cellStyle name="Percent 3 6 13 3 5" xfId="25436" xr:uid="{5D8A7B9C-4DD2-455E-AFF4-FEBB3947FCC4}"/>
    <cellStyle name="Percent 3 6 13 3 6" xfId="43352" xr:uid="{543FEC54-4CD1-48C1-811B-5B98940C1F24}"/>
    <cellStyle name="Percent 3 6 13 4" xfId="7553" xr:uid="{FADDB5FC-B52D-46D9-90FC-1E0DF42390FE}"/>
    <cellStyle name="Percent 3 6 13 4 2" xfId="7554" xr:uid="{51E5EDA8-28A6-43F9-BA05-63B8B85D4846}"/>
    <cellStyle name="Percent 3 6 13 4 2 2" xfId="7555" xr:uid="{74E51138-EC3F-4A78-8CE2-2B7B13A3CCED}"/>
    <cellStyle name="Percent 3 6 13 4 2 2 2" xfId="25444" xr:uid="{451F2BD5-9CB3-417C-9780-F489A18C9576}"/>
    <cellStyle name="Percent 3 6 13 4 2 2 3" xfId="43360" xr:uid="{63100716-115D-4CAD-BD6D-C231BC3272F5}"/>
    <cellStyle name="Percent 3 6 13 4 2 3" xfId="25443" xr:uid="{F5173E91-A5C3-49CE-9219-100941EA0BC9}"/>
    <cellStyle name="Percent 3 6 13 4 2 4" xfId="43359" xr:uid="{51956109-9709-4821-881B-779775349715}"/>
    <cellStyle name="Percent 3 6 13 4 3" xfId="7556" xr:uid="{E7DC88FB-1E46-44A2-8FF3-5B1CDD17E315}"/>
    <cellStyle name="Percent 3 6 13 4 3 2" xfId="7557" xr:uid="{75DDB686-A2C0-460C-AB57-52197B33AFA1}"/>
    <cellStyle name="Percent 3 6 13 4 3 2 2" xfId="25446" xr:uid="{F75BE736-FDB1-4DB4-9BBE-CDA03E61C0A1}"/>
    <cellStyle name="Percent 3 6 13 4 3 2 3" xfId="43362" xr:uid="{F68078E0-40D2-4093-A091-F5135379F2FA}"/>
    <cellStyle name="Percent 3 6 13 4 3 3" xfId="25445" xr:uid="{51FA6A4A-E208-4D48-9BFC-85164C04B0BE}"/>
    <cellStyle name="Percent 3 6 13 4 3 4" xfId="43361" xr:uid="{588C887D-81BD-4B07-824D-6E9AFD6D37BC}"/>
    <cellStyle name="Percent 3 6 13 4 4" xfId="7558" xr:uid="{338141D2-6AAD-4A23-854F-450CBE6E69AA}"/>
    <cellStyle name="Percent 3 6 13 4 4 2" xfId="25447" xr:uid="{AFA7A401-1EA5-41B8-AB98-DA005E827C71}"/>
    <cellStyle name="Percent 3 6 13 4 4 3" xfId="43363" xr:uid="{990816A2-02C2-4E56-AF79-1A66898F84F5}"/>
    <cellStyle name="Percent 3 6 13 4 5" xfId="25442" xr:uid="{4D0592A6-929C-4EAD-8459-EF66A346F9A3}"/>
    <cellStyle name="Percent 3 6 13 4 6" xfId="43358" xr:uid="{5A746F83-6A56-4AED-BA4C-E8FC48775094}"/>
    <cellStyle name="Percent 3 6 13 5" xfId="7559" xr:uid="{70B4E4ED-F7EA-4ACD-B83B-BFB3C4637AE5}"/>
    <cellStyle name="Percent 3 6 13 5 2" xfId="7560" xr:uid="{EB8BBE83-00DF-4A44-BE4D-7C0A4F1E0C5C}"/>
    <cellStyle name="Percent 3 6 13 5 2 2" xfId="7561" xr:uid="{DD2FC122-E3DA-4E27-BDEB-823886C1D734}"/>
    <cellStyle name="Percent 3 6 13 5 2 2 2" xfId="25450" xr:uid="{479238B9-E5A7-4AB5-A484-B925A2FFF624}"/>
    <cellStyle name="Percent 3 6 13 5 2 2 3" xfId="43366" xr:uid="{719C7CB7-4960-4E06-BCCE-0C87517E7932}"/>
    <cellStyle name="Percent 3 6 13 5 2 3" xfId="25449" xr:uid="{9896C0EC-08A6-4612-9C34-B838C5B15AF4}"/>
    <cellStyle name="Percent 3 6 13 5 2 4" xfId="43365" xr:uid="{04A6B53B-346C-47CA-815E-EB6A0EF79E0C}"/>
    <cellStyle name="Percent 3 6 13 5 3" xfId="7562" xr:uid="{DDE3B51D-4D7E-4A25-ADFE-0624028E52EF}"/>
    <cellStyle name="Percent 3 6 13 5 3 2" xfId="7563" xr:uid="{F2BF0133-BA09-4272-99D0-9A3F75041600}"/>
    <cellStyle name="Percent 3 6 13 5 3 2 2" xfId="25452" xr:uid="{2AF868C5-614A-4A3D-94C6-A14DA7AFCC8A}"/>
    <cellStyle name="Percent 3 6 13 5 3 2 3" xfId="43368" xr:uid="{D8C21247-601B-40C5-A4DC-6162D495AF2F}"/>
    <cellStyle name="Percent 3 6 13 5 3 3" xfId="25451" xr:uid="{3E21AB67-CD5A-47CC-88D3-72A86212724D}"/>
    <cellStyle name="Percent 3 6 13 5 3 4" xfId="43367" xr:uid="{0943FB3B-2E77-4EEA-80E5-9150CF4B030D}"/>
    <cellStyle name="Percent 3 6 13 5 4" xfId="7564" xr:uid="{64313ED8-B232-462D-811D-D64B20F0947A}"/>
    <cellStyle name="Percent 3 6 13 5 4 2" xfId="7565" xr:uid="{0049EDAB-20FB-466B-B8FE-46538E9A45B3}"/>
    <cellStyle name="Percent 3 6 13 5 4 2 2" xfId="25454" xr:uid="{ADDDB6AB-4341-40A9-821C-E51D215EBA66}"/>
    <cellStyle name="Percent 3 6 13 5 4 2 3" xfId="43370" xr:uid="{92B4CDEE-000C-4C85-9E52-480036135E99}"/>
    <cellStyle name="Percent 3 6 13 5 4 3" xfId="25453" xr:uid="{AF53E372-D95D-46E5-986A-DE36B160BA98}"/>
    <cellStyle name="Percent 3 6 13 5 4 4" xfId="43369" xr:uid="{750CB71E-7EB8-4237-9822-31A4CAC25352}"/>
    <cellStyle name="Percent 3 6 13 5 5" xfId="7566" xr:uid="{1604BE6E-49FD-4C0B-9A1E-4D3C06245712}"/>
    <cellStyle name="Percent 3 6 13 5 5 2" xfId="25455" xr:uid="{A8A2314D-2BAA-474D-8E83-35CFE0149F1D}"/>
    <cellStyle name="Percent 3 6 13 5 5 3" xfId="43371" xr:uid="{8B63C800-9C3B-4042-AA3B-C5299FC66F62}"/>
    <cellStyle name="Percent 3 6 13 5 6" xfId="25448" xr:uid="{D923439F-81E8-43ED-BC58-EC32119684EE}"/>
    <cellStyle name="Percent 3 6 13 5 7" xfId="43364" xr:uid="{7F629E4E-28D8-439F-BD2F-0A2A1946AA77}"/>
    <cellStyle name="Percent 3 6 13 6" xfId="7567" xr:uid="{7842916E-B72F-46CF-909B-FF10421DD6AB}"/>
    <cellStyle name="Percent 3 6 13 6 2" xfId="7568" xr:uid="{3AE99046-E77B-44E3-84CC-3CF9E9C045B7}"/>
    <cellStyle name="Percent 3 6 13 6 2 2" xfId="7569" xr:uid="{A2C74067-2095-4BA3-8A84-62D2CE405B6A}"/>
    <cellStyle name="Percent 3 6 13 6 2 2 2" xfId="25458" xr:uid="{7B2AD01F-CF77-4578-A9C1-8095930AC47E}"/>
    <cellStyle name="Percent 3 6 13 6 2 2 3" xfId="43374" xr:uid="{63CEBD1D-5332-4E27-AFE4-9055B5B92196}"/>
    <cellStyle name="Percent 3 6 13 6 2 3" xfId="25457" xr:uid="{FA397D2B-F114-455C-B7EF-10A48BA7E831}"/>
    <cellStyle name="Percent 3 6 13 6 2 4" xfId="43373" xr:uid="{3F5787B0-A020-465B-9D84-3E291D822F6F}"/>
    <cellStyle name="Percent 3 6 13 6 3" xfId="7570" xr:uid="{0FB26D33-CCE5-4E85-99B2-78C33E98DFF4}"/>
    <cellStyle name="Percent 3 6 13 6 3 2" xfId="7571" xr:uid="{221AB9ED-5857-4D20-9426-A068358568BA}"/>
    <cellStyle name="Percent 3 6 13 6 3 2 2" xfId="25460" xr:uid="{5BC8C632-9609-4BD5-B216-73422F8284F5}"/>
    <cellStyle name="Percent 3 6 13 6 3 2 3" xfId="43376" xr:uid="{C6DBC42C-7F1F-4C5B-A638-235F3B4704ED}"/>
    <cellStyle name="Percent 3 6 13 6 3 3" xfId="25459" xr:uid="{E9C878C8-E6BB-4B49-A45B-F8653E8DEBF4}"/>
    <cellStyle name="Percent 3 6 13 6 3 4" xfId="43375" xr:uid="{A3F16BD4-760C-4DD6-9484-744EA1B0D081}"/>
    <cellStyle name="Percent 3 6 13 6 4" xfId="7572" xr:uid="{DCFB8605-1833-4964-ADB8-D9691A69D848}"/>
    <cellStyle name="Percent 3 6 13 6 4 2" xfId="25461" xr:uid="{94D44FE5-31A4-4DF5-A2CC-5D3FF1A0ADBE}"/>
    <cellStyle name="Percent 3 6 13 6 4 3" xfId="43377" xr:uid="{453980C9-C868-4660-86C9-1ED8BFAE0291}"/>
    <cellStyle name="Percent 3 6 13 6 5" xfId="25456" xr:uid="{3A283EA0-70BB-4952-AA1D-A1806254668E}"/>
    <cellStyle name="Percent 3 6 13 6 6" xfId="43372" xr:uid="{3516BB71-284E-4E1D-A902-07B62F525745}"/>
    <cellStyle name="Percent 3 6 13 7" xfId="7573" xr:uid="{C4D6F6F6-E06E-4BDA-B214-AE364AFEFA0C}"/>
    <cellStyle name="Percent 3 6 13 7 2" xfId="7574" xr:uid="{2D10125B-16C5-42A6-B641-C53FCBE135F4}"/>
    <cellStyle name="Percent 3 6 13 7 2 2" xfId="25463" xr:uid="{429538DC-C7D4-4299-BAE9-ABAFCEE04EFF}"/>
    <cellStyle name="Percent 3 6 13 7 2 3" xfId="43379" xr:uid="{B11B7B59-7635-40CF-9D1D-14CD8AB78D56}"/>
    <cellStyle name="Percent 3 6 13 7 3" xfId="25462" xr:uid="{51079423-C830-4FB6-8DE7-C5860471F7B8}"/>
    <cellStyle name="Percent 3 6 13 7 4" xfId="43378" xr:uid="{79B791A7-2AA4-4C77-9E89-F3E4E0361AC6}"/>
    <cellStyle name="Percent 3 6 13 8" xfId="7575" xr:uid="{EDCEA70F-F300-47FF-8D82-8FAFE3F6570E}"/>
    <cellStyle name="Percent 3 6 13 8 2" xfId="7576" xr:uid="{571F4B70-5E09-4C2B-A6DE-E2E8F52DF5FE}"/>
    <cellStyle name="Percent 3 6 13 8 2 2" xfId="25465" xr:uid="{9B4D1E60-6AA7-4FB0-B589-D3E380B91AF6}"/>
    <cellStyle name="Percent 3 6 13 8 2 3" xfId="43381" xr:uid="{CFAF5564-6C87-4D75-928A-656E56B25C56}"/>
    <cellStyle name="Percent 3 6 13 8 3" xfId="25464" xr:uid="{D1B62D8A-AB81-40AB-8A67-E94F99EC23EA}"/>
    <cellStyle name="Percent 3 6 13 8 4" xfId="43380" xr:uid="{330E007D-78EC-4EED-B4DA-17DFAE00A8AA}"/>
    <cellStyle name="Percent 3 6 13 9" xfId="7577" xr:uid="{78EEFEAB-B526-48BF-9CC8-3A3B80254154}"/>
    <cellStyle name="Percent 3 6 13 9 2" xfId="7578" xr:uid="{418FCC20-CE42-467A-90E3-E3F37744F28A}"/>
    <cellStyle name="Percent 3 6 13 9 2 2" xfId="25467" xr:uid="{C9C02E49-2CDA-47CF-AB46-5804040C8E31}"/>
    <cellStyle name="Percent 3 6 13 9 2 3" xfId="43383" xr:uid="{4B86F8E2-08E0-4FFF-BB18-12E67EC3A395}"/>
    <cellStyle name="Percent 3 6 13 9 3" xfId="25466" xr:uid="{6BB32485-23DA-4ACA-B3CF-74E37F329595}"/>
    <cellStyle name="Percent 3 6 13 9 4" xfId="43382" xr:uid="{37591565-6861-477C-BB75-490C27C8B644}"/>
    <cellStyle name="Percent 3 6 14" xfId="3379" xr:uid="{521712BB-A7E1-49FB-964C-5A4AC356CC0E}"/>
    <cellStyle name="Percent 3 6 14 10" xfId="7580" xr:uid="{38C6DE49-50BC-41A5-AEED-835195F4D760}"/>
    <cellStyle name="Percent 3 6 14 10 2" xfId="25469" xr:uid="{95278883-729F-4C52-8826-C6FF68726C84}"/>
    <cellStyle name="Percent 3 6 14 10 3" xfId="43385" xr:uid="{E0DC79E1-57F9-4679-9FD0-D5FD347A1FA7}"/>
    <cellStyle name="Percent 3 6 14 11" xfId="7581" xr:uid="{E7F3B356-7B9A-44E7-B84E-6BF5F64C1704}"/>
    <cellStyle name="Percent 3 6 14 11 2" xfId="25470" xr:uid="{EB3A4B3B-3D8B-4CD8-B104-9D512ACE5F22}"/>
    <cellStyle name="Percent 3 6 14 11 3" xfId="43386" xr:uid="{655D4D13-28FB-4762-AECE-7A99803D2E5C}"/>
    <cellStyle name="Percent 3 6 14 12" xfId="7579" xr:uid="{4CFE02EB-A89D-4A53-8962-172B5EB594E5}"/>
    <cellStyle name="Percent 3 6 14 12 2" xfId="25468" xr:uid="{0681CE31-D77B-486A-8A13-163B7A1C4349}"/>
    <cellStyle name="Percent 3 6 14 12 3" xfId="43384" xr:uid="{86BE3E5E-A1D6-49B1-9863-AC3F86813AE3}"/>
    <cellStyle name="Percent 3 6 14 2" xfId="7582" xr:uid="{C83ABA40-1A5F-468C-91C8-E63B69661966}"/>
    <cellStyle name="Percent 3 6 14 2 2" xfId="7583" xr:uid="{03402957-018F-402C-A312-FE63FA8B6F9B}"/>
    <cellStyle name="Percent 3 6 14 2 2 2" xfId="7584" xr:uid="{9B4D52B5-3BC1-4410-8BDC-60944B633FF2}"/>
    <cellStyle name="Percent 3 6 14 2 2 2 2" xfId="25473" xr:uid="{9E4813A7-47C9-4338-A47A-5B5DE306132C}"/>
    <cellStyle name="Percent 3 6 14 2 2 2 3" xfId="43389" xr:uid="{B75BBB98-90F1-48B1-BA52-D3D1EF99A149}"/>
    <cellStyle name="Percent 3 6 14 2 2 3" xfId="25472" xr:uid="{61DF61D7-F227-4ACE-AD75-A621283CD7A9}"/>
    <cellStyle name="Percent 3 6 14 2 2 4" xfId="43388" xr:uid="{3A10498B-3730-4BD2-8636-36AA330187B6}"/>
    <cellStyle name="Percent 3 6 14 2 3" xfId="7585" xr:uid="{C1DFA497-DE55-4220-8D9C-9B0A198E8793}"/>
    <cellStyle name="Percent 3 6 14 2 3 2" xfId="7586" xr:uid="{533F46B5-83BD-483A-9904-5120FA6F405D}"/>
    <cellStyle name="Percent 3 6 14 2 3 2 2" xfId="25475" xr:uid="{B4622209-CD73-4B7F-AA8C-6B9CB9E4DE3D}"/>
    <cellStyle name="Percent 3 6 14 2 3 2 3" xfId="43391" xr:uid="{871EC11D-BE3C-4EEE-BD80-5A92427BEBF8}"/>
    <cellStyle name="Percent 3 6 14 2 3 3" xfId="25474" xr:uid="{06A449A0-4615-4037-A47F-1019EFC1328D}"/>
    <cellStyle name="Percent 3 6 14 2 3 4" xfId="43390" xr:uid="{BD4A6196-BB7C-426E-B54C-942571AE0A59}"/>
    <cellStyle name="Percent 3 6 14 2 4" xfId="7587" xr:uid="{0D9DB0B3-97ED-4E90-BDA6-9E03A4FC82F0}"/>
    <cellStyle name="Percent 3 6 14 2 4 2" xfId="25476" xr:uid="{D792B447-2F8A-43D0-8BA4-9989A986178B}"/>
    <cellStyle name="Percent 3 6 14 2 4 3" xfId="43392" xr:uid="{A72F4AEF-4B55-444F-8C0A-E45B4B4D2382}"/>
    <cellStyle name="Percent 3 6 14 2 5" xfId="7588" xr:uid="{46D4D0CE-398B-4FFF-80C8-1422290D21C7}"/>
    <cellStyle name="Percent 3 6 14 2 5 2" xfId="25477" xr:uid="{0D96029C-1605-4D90-95D6-C3FDC645E2D5}"/>
    <cellStyle name="Percent 3 6 14 2 5 3" xfId="43393" xr:uid="{BB5AE746-BF75-4E71-B5AB-44A6EB129C9C}"/>
    <cellStyle name="Percent 3 6 14 2 6" xfId="25471" xr:uid="{816513E6-4CA4-4DA5-82DE-34665E8298BD}"/>
    <cellStyle name="Percent 3 6 14 2 7" xfId="43387" xr:uid="{074BE799-89DF-47F6-81C4-8C14FE851A0E}"/>
    <cellStyle name="Percent 3 6 14 3" xfId="7589" xr:uid="{EC430ED5-BFD0-4768-9DA2-B7F913E07AB5}"/>
    <cellStyle name="Percent 3 6 14 3 2" xfId="7590" xr:uid="{FF2817DA-3CEC-4390-B566-E4735F95CEFC}"/>
    <cellStyle name="Percent 3 6 14 3 2 2" xfId="7591" xr:uid="{550BFCA7-BE0D-449D-AF65-BE1B4F2276C8}"/>
    <cellStyle name="Percent 3 6 14 3 2 2 2" xfId="25480" xr:uid="{886830B5-7C96-4FA2-A13C-25350677670A}"/>
    <cellStyle name="Percent 3 6 14 3 2 2 3" xfId="43396" xr:uid="{8BEF19C8-1D2E-4286-9D47-7208711FC234}"/>
    <cellStyle name="Percent 3 6 14 3 2 3" xfId="25479" xr:uid="{E74240D2-E99E-49A2-A67C-82E4CCC9894E}"/>
    <cellStyle name="Percent 3 6 14 3 2 4" xfId="43395" xr:uid="{23A1AA69-7AA1-41E6-BC75-53E46D706779}"/>
    <cellStyle name="Percent 3 6 14 3 3" xfId="7592" xr:uid="{C3E88661-EB8F-4D52-9FFB-35B733092E07}"/>
    <cellStyle name="Percent 3 6 14 3 3 2" xfId="7593" xr:uid="{4C22282A-3F79-4CC7-8119-BBDC0DD6D30E}"/>
    <cellStyle name="Percent 3 6 14 3 3 2 2" xfId="25482" xr:uid="{4D19A4FE-AA5B-41BE-9BCD-E5F2B6668DF4}"/>
    <cellStyle name="Percent 3 6 14 3 3 2 3" xfId="43398" xr:uid="{DFEE7872-CF94-46F2-8FF0-51137E264A6C}"/>
    <cellStyle name="Percent 3 6 14 3 3 3" xfId="25481" xr:uid="{412117C0-B25A-4CAA-A1B8-64868EA08546}"/>
    <cellStyle name="Percent 3 6 14 3 3 4" xfId="43397" xr:uid="{1C8D6961-AC53-4999-AE7C-153DB4451559}"/>
    <cellStyle name="Percent 3 6 14 3 4" xfId="7594" xr:uid="{6DEB2D44-2995-4ADA-AB3F-DB0949BF5E14}"/>
    <cellStyle name="Percent 3 6 14 3 4 2" xfId="25483" xr:uid="{F46BD59B-C59E-4051-86C9-EB5F232E0A42}"/>
    <cellStyle name="Percent 3 6 14 3 4 3" xfId="43399" xr:uid="{C2BE6232-3FDC-4D5D-BB15-C7E198CD1BFA}"/>
    <cellStyle name="Percent 3 6 14 3 5" xfId="25478" xr:uid="{7873D4C4-5220-496B-AA55-BBE72F1B381E}"/>
    <cellStyle name="Percent 3 6 14 3 6" xfId="43394" xr:uid="{169169F6-19D5-4808-B5F0-0E27E63EDB7A}"/>
    <cellStyle name="Percent 3 6 14 4" xfId="7595" xr:uid="{3A26C00F-2638-49CC-A503-22EA4F5A962D}"/>
    <cellStyle name="Percent 3 6 14 4 2" xfId="7596" xr:uid="{403D1BA5-97D5-43AD-86C4-1AEADB5AFBF5}"/>
    <cellStyle name="Percent 3 6 14 4 2 2" xfId="7597" xr:uid="{ACD367DC-ECA8-4864-921B-5BD672ACA7A8}"/>
    <cellStyle name="Percent 3 6 14 4 2 2 2" xfId="25486" xr:uid="{EA9CFD35-1C56-4C75-AC1B-216F7A3781F2}"/>
    <cellStyle name="Percent 3 6 14 4 2 2 3" xfId="43402" xr:uid="{D3ACBC4D-3127-4E9B-82BA-83BDAA1ED666}"/>
    <cellStyle name="Percent 3 6 14 4 2 3" xfId="25485" xr:uid="{1BF9E64A-CC31-4480-8CDB-35AA9DE32FD0}"/>
    <cellStyle name="Percent 3 6 14 4 2 4" xfId="43401" xr:uid="{F4334503-7896-4FA2-A6DA-29B232282D73}"/>
    <cellStyle name="Percent 3 6 14 4 3" xfId="7598" xr:uid="{59D38C69-7D91-4536-BBC5-383011968CAC}"/>
    <cellStyle name="Percent 3 6 14 4 3 2" xfId="7599" xr:uid="{628C1280-BCE3-478A-808C-3A5DF75FA927}"/>
    <cellStyle name="Percent 3 6 14 4 3 2 2" xfId="25488" xr:uid="{3E82B760-8782-420E-A098-D276759CE3F7}"/>
    <cellStyle name="Percent 3 6 14 4 3 2 3" xfId="43404" xr:uid="{86EEA624-8E19-43C0-A710-E555C60AA13F}"/>
    <cellStyle name="Percent 3 6 14 4 3 3" xfId="25487" xr:uid="{803CE942-C96F-429D-89B6-EA4BEAAB9E7D}"/>
    <cellStyle name="Percent 3 6 14 4 3 4" xfId="43403" xr:uid="{F2BE2647-BD98-448C-8CC8-22AA2F5727B1}"/>
    <cellStyle name="Percent 3 6 14 4 4" xfId="7600" xr:uid="{831E9ABB-B158-4D4B-8E40-50CF4A6DF9BF}"/>
    <cellStyle name="Percent 3 6 14 4 4 2" xfId="25489" xr:uid="{7B0500BD-5E49-476A-9CC8-2DB7572A1A04}"/>
    <cellStyle name="Percent 3 6 14 4 4 3" xfId="43405" xr:uid="{4C9BCEED-233D-471B-BC2C-E83F1128D23F}"/>
    <cellStyle name="Percent 3 6 14 4 5" xfId="25484" xr:uid="{B4DD1496-BDD6-42DF-9ADE-1851A290EB26}"/>
    <cellStyle name="Percent 3 6 14 4 6" xfId="43400" xr:uid="{191BD1BA-DB2A-462B-A8D6-D901DB04DA93}"/>
    <cellStyle name="Percent 3 6 14 5" xfId="7601" xr:uid="{3BAA6935-B157-4F69-AB20-152429FA3F3D}"/>
    <cellStyle name="Percent 3 6 14 5 2" xfId="7602" xr:uid="{72770DD1-E46F-4E98-8500-509A2C0D1CC4}"/>
    <cellStyle name="Percent 3 6 14 5 2 2" xfId="7603" xr:uid="{D3729E9D-2A38-4E4D-A3A1-1DDA5E88A97B}"/>
    <cellStyle name="Percent 3 6 14 5 2 2 2" xfId="25492" xr:uid="{9B7482CB-8EB7-48A1-A572-B7A5CCB85DFA}"/>
    <cellStyle name="Percent 3 6 14 5 2 2 3" xfId="43408" xr:uid="{00A295C3-D84C-46FE-9F2E-3C4EFACABEB5}"/>
    <cellStyle name="Percent 3 6 14 5 2 3" xfId="25491" xr:uid="{AA15E6FF-93F6-4DD3-8A70-FD4F6D198026}"/>
    <cellStyle name="Percent 3 6 14 5 2 4" xfId="43407" xr:uid="{1DB4A976-9B3B-4E6C-98D0-2CF81D6A803D}"/>
    <cellStyle name="Percent 3 6 14 5 3" xfId="7604" xr:uid="{628895CB-DCA5-4D38-8D22-AEE747E20889}"/>
    <cellStyle name="Percent 3 6 14 5 3 2" xfId="7605" xr:uid="{C3E5CCD1-F7D4-495E-9833-8B71DDE0D34C}"/>
    <cellStyle name="Percent 3 6 14 5 3 2 2" xfId="25494" xr:uid="{7304C8AA-5056-4EDA-A9AA-A3BE2DF29E9D}"/>
    <cellStyle name="Percent 3 6 14 5 3 2 3" xfId="43410" xr:uid="{FE3D5256-F7E0-4E6B-811E-1B36C371D04C}"/>
    <cellStyle name="Percent 3 6 14 5 3 3" xfId="25493" xr:uid="{FE660BD6-C539-4F20-8A55-FDAE9AE550B7}"/>
    <cellStyle name="Percent 3 6 14 5 3 4" xfId="43409" xr:uid="{EA275E16-1656-4D5A-991B-FBFF0563F9EF}"/>
    <cellStyle name="Percent 3 6 14 5 4" xfId="7606" xr:uid="{03BFE8CD-F3FD-496E-8E18-675D0A8C692D}"/>
    <cellStyle name="Percent 3 6 14 5 4 2" xfId="7607" xr:uid="{ED571351-380F-48D2-AA31-CD5683E024C0}"/>
    <cellStyle name="Percent 3 6 14 5 4 2 2" xfId="25496" xr:uid="{BFE67538-0B5B-45FC-B653-9D64FB7D17A6}"/>
    <cellStyle name="Percent 3 6 14 5 4 2 3" xfId="43412" xr:uid="{923837FF-EE46-436C-B0F5-1912FC666C09}"/>
    <cellStyle name="Percent 3 6 14 5 4 3" xfId="25495" xr:uid="{61648878-0C25-4148-A5DA-BCA4BA8ACE0F}"/>
    <cellStyle name="Percent 3 6 14 5 4 4" xfId="43411" xr:uid="{E3C01DA9-4B39-464F-B428-C8940D86B6B0}"/>
    <cellStyle name="Percent 3 6 14 5 5" xfId="7608" xr:uid="{A3C6613D-99F5-4C2E-861D-0F654867C128}"/>
    <cellStyle name="Percent 3 6 14 5 5 2" xfId="25497" xr:uid="{495AF035-1BE6-494B-8175-D7828E7BFF67}"/>
    <cellStyle name="Percent 3 6 14 5 5 3" xfId="43413" xr:uid="{89E22DA0-88A4-40EF-BAA9-F3E747F6545A}"/>
    <cellStyle name="Percent 3 6 14 5 6" xfId="25490" xr:uid="{FAD3919F-6033-4329-BDD5-7DE2A29CF2D2}"/>
    <cellStyle name="Percent 3 6 14 5 7" xfId="43406" xr:uid="{8A291D97-59CC-472F-BCD4-1E4BA566725F}"/>
    <cellStyle name="Percent 3 6 14 6" xfId="7609" xr:uid="{BAB4D0EE-2F41-4F37-89F6-85C2286B3A76}"/>
    <cellStyle name="Percent 3 6 14 6 2" xfId="7610" xr:uid="{43737B58-F084-4AA6-BE46-3247DFEEDB16}"/>
    <cellStyle name="Percent 3 6 14 6 2 2" xfId="7611" xr:uid="{EB6420B7-3BEC-4B30-9F08-733C0DCC47B9}"/>
    <cellStyle name="Percent 3 6 14 6 2 2 2" xfId="25500" xr:uid="{E0D8BC54-B924-4F1E-A7EF-B52F2D65B66D}"/>
    <cellStyle name="Percent 3 6 14 6 2 2 3" xfId="43416" xr:uid="{EF0804E9-7701-4C1F-A57A-75BB8376289F}"/>
    <cellStyle name="Percent 3 6 14 6 2 3" xfId="25499" xr:uid="{9BCFF22D-5C91-4EE0-B963-89E82DB16AF6}"/>
    <cellStyle name="Percent 3 6 14 6 2 4" xfId="43415" xr:uid="{20A1873E-3B0D-4EC3-85D9-7F0FD2132FC6}"/>
    <cellStyle name="Percent 3 6 14 6 3" xfId="7612" xr:uid="{0DA37598-6B8E-4772-932E-789FE8C6CB36}"/>
    <cellStyle name="Percent 3 6 14 6 3 2" xfId="7613" xr:uid="{0284D255-0147-404D-A310-34B4F53DB036}"/>
    <cellStyle name="Percent 3 6 14 6 3 2 2" xfId="25502" xr:uid="{5E30ADB7-4DC8-45E3-B57F-CCC81937B2FB}"/>
    <cellStyle name="Percent 3 6 14 6 3 2 3" xfId="43418" xr:uid="{A888D2A3-8199-491C-BED7-BD90F7E09829}"/>
    <cellStyle name="Percent 3 6 14 6 3 3" xfId="25501" xr:uid="{A2BA7952-0A6B-4644-81CF-4972A8838DF8}"/>
    <cellStyle name="Percent 3 6 14 6 3 4" xfId="43417" xr:uid="{66FFEA2B-AD41-4E22-BD10-3812F31953FC}"/>
    <cellStyle name="Percent 3 6 14 6 4" xfId="7614" xr:uid="{96F307FC-8F36-45F3-9309-5F624E93228B}"/>
    <cellStyle name="Percent 3 6 14 6 4 2" xfId="25503" xr:uid="{DF81EE05-DEC8-4979-8F51-AF68F0C53E8B}"/>
    <cellStyle name="Percent 3 6 14 6 4 3" xfId="43419" xr:uid="{D0EF9685-D6EB-418E-BF6A-527A20739249}"/>
    <cellStyle name="Percent 3 6 14 6 5" xfId="25498" xr:uid="{AD399B0B-752B-4AD6-99CE-2C0AAF208FF9}"/>
    <cellStyle name="Percent 3 6 14 6 6" xfId="43414" xr:uid="{53F99C4F-40D9-4D48-95A5-E2B33868B329}"/>
    <cellStyle name="Percent 3 6 14 7" xfId="7615" xr:uid="{07483584-0BFE-489C-8240-426F2160133F}"/>
    <cellStyle name="Percent 3 6 14 7 2" xfId="7616" xr:uid="{935F873A-9B66-49A4-B271-5F4AD3CB81D6}"/>
    <cellStyle name="Percent 3 6 14 7 2 2" xfId="25505" xr:uid="{A3FD7F69-AF9C-4003-97D7-437AE0EC16EA}"/>
    <cellStyle name="Percent 3 6 14 7 2 3" xfId="43421" xr:uid="{B9459847-0A60-4F13-9884-23D7271FCB2B}"/>
    <cellStyle name="Percent 3 6 14 7 3" xfId="25504" xr:uid="{431545C1-1811-4823-8371-4AE20665A689}"/>
    <cellStyle name="Percent 3 6 14 7 4" xfId="43420" xr:uid="{52433A5E-B77C-43B3-84C3-90C3BD8F1557}"/>
    <cellStyle name="Percent 3 6 14 8" xfId="7617" xr:uid="{5391BCD8-476A-4133-B40F-C2220A5DD984}"/>
    <cellStyle name="Percent 3 6 14 8 2" xfId="7618" xr:uid="{0D7DFFF8-B20C-4D1E-9420-78ABDC2242E8}"/>
    <cellStyle name="Percent 3 6 14 8 2 2" xfId="25507" xr:uid="{6B402BA4-5F74-42C3-8C6A-3EB197CF780C}"/>
    <cellStyle name="Percent 3 6 14 8 2 3" xfId="43423" xr:uid="{B9E6946C-4F63-467F-9906-362D47538046}"/>
    <cellStyle name="Percent 3 6 14 8 3" xfId="25506" xr:uid="{F1D7A4CE-45C1-456D-8F31-E80AFA93961D}"/>
    <cellStyle name="Percent 3 6 14 8 4" xfId="43422" xr:uid="{48A2FBE2-38E0-43AC-B8FD-439877F96454}"/>
    <cellStyle name="Percent 3 6 14 9" xfId="7619" xr:uid="{421F2735-1BE2-4F50-B2D6-65FAFB6D6A5C}"/>
    <cellStyle name="Percent 3 6 14 9 2" xfId="7620" xr:uid="{5460EEC9-2221-4D7E-AAF8-473E4768FD0D}"/>
    <cellStyle name="Percent 3 6 14 9 2 2" xfId="25509" xr:uid="{8280F7D2-26E1-4504-BFF9-7D2347B21702}"/>
    <cellStyle name="Percent 3 6 14 9 2 3" xfId="43425" xr:uid="{4F49B18E-C023-40E8-8C2F-69D3A259142C}"/>
    <cellStyle name="Percent 3 6 14 9 3" xfId="25508" xr:uid="{2CA13826-165E-4FD3-867D-436A21DA477C}"/>
    <cellStyle name="Percent 3 6 14 9 4" xfId="43424" xr:uid="{8D7085AA-936C-4D80-9B55-3906328DD59C}"/>
    <cellStyle name="Percent 3 6 15" xfId="3380" xr:uid="{09CD3EFC-6247-4021-9874-8DD555F3F43D}"/>
    <cellStyle name="Percent 3 6 15 10" xfId="7622" xr:uid="{0FA3FB68-6BFF-40CF-A877-5C1098785B52}"/>
    <cellStyle name="Percent 3 6 15 10 2" xfId="25511" xr:uid="{6BC44BDF-6D50-4E46-8265-4228B9C79695}"/>
    <cellStyle name="Percent 3 6 15 10 3" xfId="43427" xr:uid="{8421691E-9160-44B0-AD5E-6C3BB8760A7A}"/>
    <cellStyle name="Percent 3 6 15 11" xfId="7623" xr:uid="{BEC0DAEC-B9B7-486B-928C-E2919C40B002}"/>
    <cellStyle name="Percent 3 6 15 11 2" xfId="25512" xr:uid="{D08C8508-A631-4313-B373-55A6EE50E9D4}"/>
    <cellStyle name="Percent 3 6 15 11 3" xfId="43428" xr:uid="{DD7F0611-BF4A-4BC4-B33D-582DB74B078C}"/>
    <cellStyle name="Percent 3 6 15 12" xfId="7621" xr:uid="{9EA2AE2F-1AA3-4716-B0A7-550CA47883C6}"/>
    <cellStyle name="Percent 3 6 15 12 2" xfId="25510" xr:uid="{272480EE-CD20-4C60-9FB5-A86D7D534E60}"/>
    <cellStyle name="Percent 3 6 15 12 3" xfId="43426" xr:uid="{FE725EA5-BACF-4E5F-9694-3E5203DEF9D3}"/>
    <cellStyle name="Percent 3 6 15 2" xfId="7624" xr:uid="{B6DD742F-2121-4372-A7C8-57E666E59472}"/>
    <cellStyle name="Percent 3 6 15 2 2" xfId="7625" xr:uid="{7EE8B6E0-0B74-41EC-87D9-1805D457A536}"/>
    <cellStyle name="Percent 3 6 15 2 2 2" xfId="7626" xr:uid="{0AA88C94-DF99-462F-87D8-7ACFBE484E94}"/>
    <cellStyle name="Percent 3 6 15 2 2 2 2" xfId="25515" xr:uid="{3D97C991-1D21-42F4-93DB-01638CC441D9}"/>
    <cellStyle name="Percent 3 6 15 2 2 2 3" xfId="43431" xr:uid="{24D23577-6672-4594-AE5A-185C82A72114}"/>
    <cellStyle name="Percent 3 6 15 2 2 3" xfId="25514" xr:uid="{94CC2736-5762-496C-81FA-29AE4B82ED80}"/>
    <cellStyle name="Percent 3 6 15 2 2 4" xfId="43430" xr:uid="{1E7E3FE2-5EF0-4969-8B13-3495878DE3D0}"/>
    <cellStyle name="Percent 3 6 15 2 3" xfId="7627" xr:uid="{26AD1364-B970-4D8E-8F59-54D515F3466B}"/>
    <cellStyle name="Percent 3 6 15 2 3 2" xfId="7628" xr:uid="{1ABC8BF3-E9FA-4B34-A20C-92B48D95C4FB}"/>
    <cellStyle name="Percent 3 6 15 2 3 2 2" xfId="25517" xr:uid="{A2B771C8-6455-4293-B1B3-F6EDB905E496}"/>
    <cellStyle name="Percent 3 6 15 2 3 2 3" xfId="43433" xr:uid="{BC699DEF-A494-40A6-B2D4-99FF8BDDE98D}"/>
    <cellStyle name="Percent 3 6 15 2 3 3" xfId="25516" xr:uid="{F632CD55-5CC1-41E2-9163-08DAE76096AF}"/>
    <cellStyle name="Percent 3 6 15 2 3 4" xfId="43432" xr:uid="{F1286555-247E-420B-B314-A5B8B94C9EDF}"/>
    <cellStyle name="Percent 3 6 15 2 4" xfId="7629" xr:uid="{73A8F8B5-D879-4F23-A16D-79FBD903667C}"/>
    <cellStyle name="Percent 3 6 15 2 4 2" xfId="25518" xr:uid="{A5E6C6A3-857B-48BB-A299-7B70832DA47D}"/>
    <cellStyle name="Percent 3 6 15 2 4 3" xfId="43434" xr:uid="{939AE97B-6855-47CC-87CC-CDE765CE0AF8}"/>
    <cellStyle name="Percent 3 6 15 2 5" xfId="7630" xr:uid="{18550C20-2366-4360-98FF-012FB3BCA461}"/>
    <cellStyle name="Percent 3 6 15 2 5 2" xfId="25519" xr:uid="{DFC1A749-4F3B-494E-B6DB-3C897EACA45F}"/>
    <cellStyle name="Percent 3 6 15 2 5 3" xfId="43435" xr:uid="{1BD4AC8A-42EB-4E6F-8EDC-226A519642A9}"/>
    <cellStyle name="Percent 3 6 15 2 6" xfId="25513" xr:uid="{29572E07-6190-48E1-B8EB-B51F7BB3691C}"/>
    <cellStyle name="Percent 3 6 15 2 7" xfId="43429" xr:uid="{CF85C5CE-863C-4985-9222-4AB997F56DE7}"/>
    <cellStyle name="Percent 3 6 15 3" xfId="7631" xr:uid="{88647AC0-27DA-4500-A4A3-FA7FB056E906}"/>
    <cellStyle name="Percent 3 6 15 3 2" xfId="7632" xr:uid="{8ED38A21-D5F0-4C39-A76C-8F6A9193B5BA}"/>
    <cellStyle name="Percent 3 6 15 3 2 2" xfId="7633" xr:uid="{3998AAF1-2302-4766-AF52-BD019A6AA2EB}"/>
    <cellStyle name="Percent 3 6 15 3 2 2 2" xfId="25522" xr:uid="{847C3FE7-91B2-4FE3-B5E5-AC372E06C521}"/>
    <cellStyle name="Percent 3 6 15 3 2 2 3" xfId="43438" xr:uid="{A837A056-04E4-40AB-A542-FCD8AB87849E}"/>
    <cellStyle name="Percent 3 6 15 3 2 3" xfId="25521" xr:uid="{83A096C9-79B3-4715-9E1B-ED2CD8458876}"/>
    <cellStyle name="Percent 3 6 15 3 2 4" xfId="43437" xr:uid="{7289C4BC-B581-4FFE-898C-7431D243B28E}"/>
    <cellStyle name="Percent 3 6 15 3 3" xfId="7634" xr:uid="{481C17CA-DD1B-4BC3-A2D4-7D54B9C4AAB4}"/>
    <cellStyle name="Percent 3 6 15 3 3 2" xfId="7635" xr:uid="{3041B4C9-D15F-44A5-AC52-CB3412FA8BA3}"/>
    <cellStyle name="Percent 3 6 15 3 3 2 2" xfId="25524" xr:uid="{E6D4C947-C0D8-44C0-921B-FC971D23509D}"/>
    <cellStyle name="Percent 3 6 15 3 3 2 3" xfId="43440" xr:uid="{268A04FE-EEAD-478B-8401-97BA0220943E}"/>
    <cellStyle name="Percent 3 6 15 3 3 3" xfId="25523" xr:uid="{45297313-F5F5-47E1-919F-191B7C3D3EB1}"/>
    <cellStyle name="Percent 3 6 15 3 3 4" xfId="43439" xr:uid="{C4A623DC-D143-4FEC-B40B-068EE32233DC}"/>
    <cellStyle name="Percent 3 6 15 3 4" xfId="7636" xr:uid="{517CB223-2FF6-4317-8624-C89BD73E6F66}"/>
    <cellStyle name="Percent 3 6 15 3 4 2" xfId="25525" xr:uid="{E7402C8D-B4ED-49F1-A6D7-89927F6F1F86}"/>
    <cellStyle name="Percent 3 6 15 3 4 3" xfId="43441" xr:uid="{3DE03870-1B3C-42E8-BF9C-29D995A66E51}"/>
    <cellStyle name="Percent 3 6 15 3 5" xfId="25520" xr:uid="{D5B8B9DC-F905-4D9F-8E8A-D1ED64E68401}"/>
    <cellStyle name="Percent 3 6 15 3 6" xfId="43436" xr:uid="{A3CA6D18-B39F-463D-BAF8-F1F2DC618309}"/>
    <cellStyle name="Percent 3 6 15 4" xfId="7637" xr:uid="{DA785479-813D-45BF-A644-A365E58B3620}"/>
    <cellStyle name="Percent 3 6 15 4 2" xfId="7638" xr:uid="{EB2048CC-C0CA-4C36-8A30-9B2FA3ED2958}"/>
    <cellStyle name="Percent 3 6 15 4 2 2" xfId="7639" xr:uid="{178748E8-905F-4933-AE18-D0123B1E26DC}"/>
    <cellStyle name="Percent 3 6 15 4 2 2 2" xfId="25528" xr:uid="{825FEC62-80F7-4DD9-94F3-CB83C4199130}"/>
    <cellStyle name="Percent 3 6 15 4 2 2 3" xfId="43444" xr:uid="{2D36857B-48AC-4081-B502-BA4542B6F3BE}"/>
    <cellStyle name="Percent 3 6 15 4 2 3" xfId="25527" xr:uid="{4107A8A4-87D8-4FAD-B6B1-5345E52CBDC9}"/>
    <cellStyle name="Percent 3 6 15 4 2 4" xfId="43443" xr:uid="{82776970-7751-4FBF-99A8-5EF066CF6338}"/>
    <cellStyle name="Percent 3 6 15 4 3" xfId="7640" xr:uid="{3FEA3AA6-66F9-4E66-96FF-5670898298AA}"/>
    <cellStyle name="Percent 3 6 15 4 3 2" xfId="7641" xr:uid="{0FAA678C-BEBD-43DF-9502-64C7BC383972}"/>
    <cellStyle name="Percent 3 6 15 4 3 2 2" xfId="25530" xr:uid="{8F2AAFA3-45AE-4953-A37C-A47C675DDBF2}"/>
    <cellStyle name="Percent 3 6 15 4 3 2 3" xfId="43446" xr:uid="{866E491C-FAFE-4FA6-814B-DB6B7DD687F1}"/>
    <cellStyle name="Percent 3 6 15 4 3 3" xfId="25529" xr:uid="{2B15AF42-48E5-4720-A842-9D5E216F36AE}"/>
    <cellStyle name="Percent 3 6 15 4 3 4" xfId="43445" xr:uid="{27ABC621-B97C-471C-BAA9-B80FD6EF648A}"/>
    <cellStyle name="Percent 3 6 15 4 4" xfId="7642" xr:uid="{AD42F898-6E7A-4743-AA55-C45A155591B5}"/>
    <cellStyle name="Percent 3 6 15 4 4 2" xfId="25531" xr:uid="{C11E24BE-78E9-4718-B230-5C44C04F62A8}"/>
    <cellStyle name="Percent 3 6 15 4 4 3" xfId="43447" xr:uid="{D02FE83E-0318-4729-8219-AE5DFE70D3DB}"/>
    <cellStyle name="Percent 3 6 15 4 5" xfId="25526" xr:uid="{142A9788-A30B-4A9B-A3F5-989A2E5D7C50}"/>
    <cellStyle name="Percent 3 6 15 4 6" xfId="43442" xr:uid="{B8A57FB9-5F8F-477F-87EF-2CE18C7D4C82}"/>
    <cellStyle name="Percent 3 6 15 5" xfId="7643" xr:uid="{54A9B334-E27B-465A-AD6C-8A7E768CAEA3}"/>
    <cellStyle name="Percent 3 6 15 5 2" xfId="7644" xr:uid="{619B064D-2740-41D1-8AC0-A161C847D26B}"/>
    <cellStyle name="Percent 3 6 15 5 2 2" xfId="7645" xr:uid="{EE0BA83D-00CE-47B0-9037-CFC3E4A6D4BD}"/>
    <cellStyle name="Percent 3 6 15 5 2 2 2" xfId="25534" xr:uid="{3ACA4F05-C1A7-4495-885C-0EBFD633B4FA}"/>
    <cellStyle name="Percent 3 6 15 5 2 2 3" xfId="43450" xr:uid="{8FA6FEED-306D-4D7E-9865-A053432D4054}"/>
    <cellStyle name="Percent 3 6 15 5 2 3" xfId="25533" xr:uid="{B555397F-7700-4382-8F19-A0DD37983532}"/>
    <cellStyle name="Percent 3 6 15 5 2 4" xfId="43449" xr:uid="{C03ED943-A20D-4656-B474-B3B200E47CF8}"/>
    <cellStyle name="Percent 3 6 15 5 3" xfId="7646" xr:uid="{DBB65BCC-24F0-45E4-AB77-242B2600583F}"/>
    <cellStyle name="Percent 3 6 15 5 3 2" xfId="7647" xr:uid="{60B86959-ABF0-42D0-A32E-34481EBEC467}"/>
    <cellStyle name="Percent 3 6 15 5 3 2 2" xfId="25536" xr:uid="{93A656A9-8B1F-4A23-AAE6-829BA41E60BA}"/>
    <cellStyle name="Percent 3 6 15 5 3 2 3" xfId="43452" xr:uid="{08AD7E5C-37A5-4AF6-927E-5C19CDD9BF3C}"/>
    <cellStyle name="Percent 3 6 15 5 3 3" xfId="25535" xr:uid="{24D7A84F-5A1E-4D04-B6E8-632183ABCA9D}"/>
    <cellStyle name="Percent 3 6 15 5 3 4" xfId="43451" xr:uid="{9068D534-0581-4EE8-9AAC-7DE8F3B5B425}"/>
    <cellStyle name="Percent 3 6 15 5 4" xfId="7648" xr:uid="{0F9E3383-38B1-4729-9E1D-EB805C0CCB4C}"/>
    <cellStyle name="Percent 3 6 15 5 4 2" xfId="7649" xr:uid="{8426E544-1827-4056-A53B-DF2052730F37}"/>
    <cellStyle name="Percent 3 6 15 5 4 2 2" xfId="25538" xr:uid="{3D2D66E4-7D3A-414F-82E2-F3A7B954B84A}"/>
    <cellStyle name="Percent 3 6 15 5 4 2 3" xfId="43454" xr:uid="{99CAAD7A-93EF-480E-92A3-CCDCFEF5B42A}"/>
    <cellStyle name="Percent 3 6 15 5 4 3" xfId="25537" xr:uid="{BAABC0E1-92D8-4DCE-8AC1-2F12F442ECCB}"/>
    <cellStyle name="Percent 3 6 15 5 4 4" xfId="43453" xr:uid="{C42F4707-6CF2-46EF-9E0F-546EB31C7CD7}"/>
    <cellStyle name="Percent 3 6 15 5 5" xfId="7650" xr:uid="{B5F1F8EE-9684-45CF-A20B-84E57DBF3506}"/>
    <cellStyle name="Percent 3 6 15 5 5 2" xfId="25539" xr:uid="{AF13124F-9314-47C7-9B8A-AACE95C57068}"/>
    <cellStyle name="Percent 3 6 15 5 5 3" xfId="43455" xr:uid="{339E6A83-6B50-41A0-9985-61DC5235EF2C}"/>
    <cellStyle name="Percent 3 6 15 5 6" xfId="25532" xr:uid="{832F584D-EDAB-4B80-890F-8E63816A691E}"/>
    <cellStyle name="Percent 3 6 15 5 7" xfId="43448" xr:uid="{63D44632-8F49-4AC3-B2F4-FCD0623B66DD}"/>
    <cellStyle name="Percent 3 6 15 6" xfId="7651" xr:uid="{CD1379BE-4284-4132-8DF3-2CC4342CAF0D}"/>
    <cellStyle name="Percent 3 6 15 6 2" xfId="7652" xr:uid="{22ECCD2B-2D8A-4C1A-B63A-3985CF34401E}"/>
    <cellStyle name="Percent 3 6 15 6 2 2" xfId="7653" xr:uid="{F12AC8F5-419D-4FB6-BF06-52D69F70DA02}"/>
    <cellStyle name="Percent 3 6 15 6 2 2 2" xfId="25542" xr:uid="{EEA825C6-550B-4B99-B004-937A70A10D8E}"/>
    <cellStyle name="Percent 3 6 15 6 2 2 3" xfId="43458" xr:uid="{B007CD3C-A499-4207-B8D9-493B157D3F56}"/>
    <cellStyle name="Percent 3 6 15 6 2 3" xfId="25541" xr:uid="{CE1BC12C-736F-41B7-A245-AF74A1865C24}"/>
    <cellStyle name="Percent 3 6 15 6 2 4" xfId="43457" xr:uid="{A8059FD8-E168-4030-BC2C-FD5A63B1B0C7}"/>
    <cellStyle name="Percent 3 6 15 6 3" xfId="7654" xr:uid="{A3999392-8044-44DB-BE7D-A792E3F33862}"/>
    <cellStyle name="Percent 3 6 15 6 3 2" xfId="7655" xr:uid="{40196F5A-0CF7-4055-8D75-30BD06EAED3C}"/>
    <cellStyle name="Percent 3 6 15 6 3 2 2" xfId="25544" xr:uid="{CA0B4233-2588-47D2-B1B6-DD7DCED63F50}"/>
    <cellStyle name="Percent 3 6 15 6 3 2 3" xfId="43460" xr:uid="{DFDC3ABF-204A-4946-A96F-5294BDA632D4}"/>
    <cellStyle name="Percent 3 6 15 6 3 3" xfId="25543" xr:uid="{84C331FA-742B-4BCC-A381-F915E9A29017}"/>
    <cellStyle name="Percent 3 6 15 6 3 4" xfId="43459" xr:uid="{D8A4060C-58B0-4A40-8AED-060E448EF194}"/>
    <cellStyle name="Percent 3 6 15 6 4" xfId="7656" xr:uid="{4AE294C9-9176-45E3-97B0-47C77BB3C2B2}"/>
    <cellStyle name="Percent 3 6 15 6 4 2" xfId="25545" xr:uid="{B4CC1532-9C1C-4692-85CD-3E2167EBC4B7}"/>
    <cellStyle name="Percent 3 6 15 6 4 3" xfId="43461" xr:uid="{B9AA6C69-F6ED-4B14-BA3F-24039C515758}"/>
    <cellStyle name="Percent 3 6 15 6 5" xfId="25540" xr:uid="{470A8491-0C62-4BD5-B61B-AC203CF342D6}"/>
    <cellStyle name="Percent 3 6 15 6 6" xfId="43456" xr:uid="{B3ADB881-C910-4BAE-88D4-7CBEE47E5F0B}"/>
    <cellStyle name="Percent 3 6 15 7" xfId="7657" xr:uid="{68A4FB6B-43E1-4179-BFE0-BDDAB60423AA}"/>
    <cellStyle name="Percent 3 6 15 7 2" xfId="7658" xr:uid="{7D0001D2-1FB9-4D59-AEB4-A82D1794E1DD}"/>
    <cellStyle name="Percent 3 6 15 7 2 2" xfId="25547" xr:uid="{342A37F7-9836-4580-BF28-976D39974255}"/>
    <cellStyle name="Percent 3 6 15 7 2 3" xfId="43463" xr:uid="{1FA259A4-AAD3-44D5-9446-0FF571FC57A5}"/>
    <cellStyle name="Percent 3 6 15 7 3" xfId="25546" xr:uid="{6D2C1528-2F0E-4933-BFCE-047043C0749C}"/>
    <cellStyle name="Percent 3 6 15 7 4" xfId="43462" xr:uid="{A72018CD-5C40-4064-AFFA-9A66DFB2D559}"/>
    <cellStyle name="Percent 3 6 15 8" xfId="7659" xr:uid="{D101462C-C08A-4BA6-AB9F-B608CC2AFE90}"/>
    <cellStyle name="Percent 3 6 15 8 2" xfId="7660" xr:uid="{3BD96508-718D-4F76-BF88-96412C2DE817}"/>
    <cellStyle name="Percent 3 6 15 8 2 2" xfId="25549" xr:uid="{C09E3855-680A-47E6-9B52-8BED46A6388C}"/>
    <cellStyle name="Percent 3 6 15 8 2 3" xfId="43465" xr:uid="{B241D279-1648-4E67-B863-9CB6B47CF10F}"/>
    <cellStyle name="Percent 3 6 15 8 3" xfId="25548" xr:uid="{95AC04A8-3EE6-4E3D-8801-B562F815AB85}"/>
    <cellStyle name="Percent 3 6 15 8 4" xfId="43464" xr:uid="{A1A4AF5F-109D-4DD0-BA38-1DBF3A01E43B}"/>
    <cellStyle name="Percent 3 6 15 9" xfId="7661" xr:uid="{56C03552-7EFF-4174-97BD-6664A8BFBFB0}"/>
    <cellStyle name="Percent 3 6 15 9 2" xfId="7662" xr:uid="{326B8ADC-D58A-42FE-B95E-E13419506DA7}"/>
    <cellStyle name="Percent 3 6 15 9 2 2" xfId="25551" xr:uid="{846998AD-0161-4C61-898F-16359C98B9F5}"/>
    <cellStyle name="Percent 3 6 15 9 2 3" xfId="43467" xr:uid="{75D494B1-32FF-4237-8E7D-ABFAF43642A3}"/>
    <cellStyle name="Percent 3 6 15 9 3" xfId="25550" xr:uid="{F18AF664-9304-471B-85EF-C3A65E71894D}"/>
    <cellStyle name="Percent 3 6 15 9 4" xfId="43466" xr:uid="{0B8927AE-A075-4CAC-9460-64C636A83E9D}"/>
    <cellStyle name="Percent 3 6 16" xfId="7663" xr:uid="{A35E476E-4C13-4236-B1C3-646156375DE3}"/>
    <cellStyle name="Percent 3 6 16 2" xfId="7664" xr:uid="{30385540-B686-4E68-B22C-B5C191D7F516}"/>
    <cellStyle name="Percent 3 6 16 2 2" xfId="7665" xr:uid="{E2AE389F-037C-47A4-8CBA-94F463F57B10}"/>
    <cellStyle name="Percent 3 6 16 2 2 2" xfId="25554" xr:uid="{EAC1C5A1-F80D-4099-B0F3-4765F2FA3D9D}"/>
    <cellStyle name="Percent 3 6 16 2 2 3" xfId="43470" xr:uid="{C9155B62-58CE-4F04-BB71-555E51D3DBA6}"/>
    <cellStyle name="Percent 3 6 16 2 3" xfId="25553" xr:uid="{B1C8C30E-861A-42B2-8222-3C026E5F8476}"/>
    <cellStyle name="Percent 3 6 16 2 4" xfId="43469" xr:uid="{08683A80-F488-45B7-A067-0ECAE42A3834}"/>
    <cellStyle name="Percent 3 6 16 3" xfId="7666" xr:uid="{064C3C17-EAD9-4732-A362-F1EC427DBF0F}"/>
    <cellStyle name="Percent 3 6 16 3 2" xfId="7667" xr:uid="{E43E3D9B-AB11-48C1-AFD3-B7A69DCA5AD8}"/>
    <cellStyle name="Percent 3 6 16 3 2 2" xfId="25556" xr:uid="{926CFA53-EE3F-4C29-BC39-740BD8A564D2}"/>
    <cellStyle name="Percent 3 6 16 3 2 3" xfId="43472" xr:uid="{210B2069-22A1-4BDF-82B9-4E8247CF433B}"/>
    <cellStyle name="Percent 3 6 16 3 3" xfId="25555" xr:uid="{D160317E-6B42-4EFC-AD18-875D872B62B4}"/>
    <cellStyle name="Percent 3 6 16 3 4" xfId="43471" xr:uid="{A2FF4C19-6BFF-411E-BD2E-80C2C3AD6357}"/>
    <cellStyle name="Percent 3 6 16 4" xfId="7668" xr:uid="{8FE32E67-9D9D-4C30-9B5F-10F1C58F086D}"/>
    <cellStyle name="Percent 3 6 16 4 2" xfId="25557" xr:uid="{C6CEA1AF-67BE-4277-AAE6-AFD37DFC679F}"/>
    <cellStyle name="Percent 3 6 16 4 3" xfId="43473" xr:uid="{55FDFE86-1907-4C78-9862-BDB40357DC6D}"/>
    <cellStyle name="Percent 3 6 16 5" xfId="7669" xr:uid="{B5E5E368-6B4D-4142-A53A-CD2A5F59833D}"/>
    <cellStyle name="Percent 3 6 16 5 2" xfId="25558" xr:uid="{41542F49-EF4F-475C-A4FC-D6CE638CE384}"/>
    <cellStyle name="Percent 3 6 16 5 3" xfId="43474" xr:uid="{247E8C20-EC40-494D-BFD9-12B0ECCCBAEE}"/>
    <cellStyle name="Percent 3 6 16 6" xfId="25552" xr:uid="{EF7F9532-E558-48DC-BA9E-C45035AC209A}"/>
    <cellStyle name="Percent 3 6 16 7" xfId="43468" xr:uid="{0F8E02CB-0403-4B41-828D-281C7D32346B}"/>
    <cellStyle name="Percent 3 6 17" xfId="7670" xr:uid="{CDD589BB-7F4F-4908-9F14-8DF85F907CD7}"/>
    <cellStyle name="Percent 3 6 17 2" xfId="7671" xr:uid="{116DDA6D-AD49-469C-A101-606A9CD5AA81}"/>
    <cellStyle name="Percent 3 6 17 2 2" xfId="7672" xr:uid="{338680A5-9B41-4BDD-98E7-0902DB7E0542}"/>
    <cellStyle name="Percent 3 6 17 2 2 2" xfId="25561" xr:uid="{484F1825-7B74-4AC8-8F1A-948453A5044D}"/>
    <cellStyle name="Percent 3 6 17 2 2 3" xfId="43477" xr:uid="{92075469-EB4D-47EB-8D65-51A8C96B15B2}"/>
    <cellStyle name="Percent 3 6 17 2 3" xfId="25560" xr:uid="{A506F14F-CF3E-4471-AFF4-D6A3015D2351}"/>
    <cellStyle name="Percent 3 6 17 2 4" xfId="43476" xr:uid="{D81C727D-316D-43CB-AF8B-050347B57719}"/>
    <cellStyle name="Percent 3 6 17 3" xfId="7673" xr:uid="{1C68B1DB-9179-45BA-AA64-10E7623711DE}"/>
    <cellStyle name="Percent 3 6 17 3 2" xfId="7674" xr:uid="{58419169-3641-458E-BFC0-CBFF01B03087}"/>
    <cellStyle name="Percent 3 6 17 3 2 2" xfId="25563" xr:uid="{9D0B4A6E-0CF7-4A2E-8DFC-7B7D325E5DAA}"/>
    <cellStyle name="Percent 3 6 17 3 2 3" xfId="43479" xr:uid="{C928CF19-3A22-4848-98C1-68AF08183763}"/>
    <cellStyle name="Percent 3 6 17 3 3" xfId="25562" xr:uid="{49E6C723-6DDF-4B99-9A66-FA1ADF77E316}"/>
    <cellStyle name="Percent 3 6 17 3 4" xfId="43478" xr:uid="{25163FBA-00BC-4BE6-A688-040586F16950}"/>
    <cellStyle name="Percent 3 6 17 4" xfId="7675" xr:uid="{F3546FD6-CC0A-4761-94D9-98DB4AD64BCF}"/>
    <cellStyle name="Percent 3 6 17 4 2" xfId="25564" xr:uid="{28C3301D-6988-41BC-842D-C0E623AA38D0}"/>
    <cellStyle name="Percent 3 6 17 4 3" xfId="43480" xr:uid="{FF71894D-30BC-440A-BC67-A398A893993B}"/>
    <cellStyle name="Percent 3 6 17 5" xfId="25559" xr:uid="{737F63D8-8959-43F6-80E4-99E45B99285C}"/>
    <cellStyle name="Percent 3 6 17 6" xfId="43475" xr:uid="{CEC0820F-D220-470A-A0C5-6FA096D5BAF3}"/>
    <cellStyle name="Percent 3 6 18" xfId="7676" xr:uid="{32D32C94-D9D2-4D24-98D0-AE5847265EC1}"/>
    <cellStyle name="Percent 3 6 18 2" xfId="7677" xr:uid="{582FBC26-AC59-4E9B-8821-F1839BB1BC18}"/>
    <cellStyle name="Percent 3 6 18 2 2" xfId="7678" xr:uid="{F3EB43DB-568D-4A49-A777-A3319F907B26}"/>
    <cellStyle name="Percent 3 6 18 2 2 2" xfId="25567" xr:uid="{BEB4E82C-9A43-40E9-9720-63754632DCA9}"/>
    <cellStyle name="Percent 3 6 18 2 2 3" xfId="43483" xr:uid="{40C93C9F-9289-4EB7-99FC-00762DCAC2A6}"/>
    <cellStyle name="Percent 3 6 18 2 3" xfId="25566" xr:uid="{639C0F76-F132-4526-A7A5-095203653CD7}"/>
    <cellStyle name="Percent 3 6 18 2 4" xfId="43482" xr:uid="{BDDDC7B7-A33E-4D06-BA9C-D12E541791BB}"/>
    <cellStyle name="Percent 3 6 18 3" xfId="7679" xr:uid="{8AFB8D1D-2CA8-4E81-A6EE-3321C427FCF4}"/>
    <cellStyle name="Percent 3 6 18 3 2" xfId="7680" xr:uid="{594C8F1D-2590-47AD-89A4-10517B8A1991}"/>
    <cellStyle name="Percent 3 6 18 3 2 2" xfId="25569" xr:uid="{EFFE9E38-0B4A-4189-B0DE-6C78C4724B59}"/>
    <cellStyle name="Percent 3 6 18 3 2 3" xfId="43485" xr:uid="{2E33A349-2FA3-471F-9F68-6997F5650339}"/>
    <cellStyle name="Percent 3 6 18 3 3" xfId="25568" xr:uid="{98113BE0-F787-4E5E-A587-AC12A31AD926}"/>
    <cellStyle name="Percent 3 6 18 3 4" xfId="43484" xr:uid="{6E7C993B-8CFE-434C-A603-30C63D6D359C}"/>
    <cellStyle name="Percent 3 6 18 4" xfId="7681" xr:uid="{43510434-89B7-4AEE-89ED-47AFD58EA374}"/>
    <cellStyle name="Percent 3 6 18 4 2" xfId="25570" xr:uid="{AE1282B6-5085-444D-AB42-F9224476B4C5}"/>
    <cellStyle name="Percent 3 6 18 4 3" xfId="43486" xr:uid="{AAB9449A-C6E8-4DDF-A8F7-8E17FD89824E}"/>
    <cellStyle name="Percent 3 6 18 5" xfId="25565" xr:uid="{9008E7D1-5EFB-429F-8D9F-6AF510C690C0}"/>
    <cellStyle name="Percent 3 6 18 6" xfId="43481" xr:uid="{F8B55925-FF28-4132-9202-7122F01E443F}"/>
    <cellStyle name="Percent 3 6 19" xfId="7682" xr:uid="{BBEB4EF3-D7B3-4987-A73B-34567F084FE3}"/>
    <cellStyle name="Percent 3 6 19 2" xfId="7683" xr:uid="{92CDBA8C-0823-4D88-BABD-B0EB96B861F3}"/>
    <cellStyle name="Percent 3 6 19 2 2" xfId="7684" xr:uid="{FC956C50-9370-4B1D-8E20-76F07BCE4D78}"/>
    <cellStyle name="Percent 3 6 19 2 2 2" xfId="25573" xr:uid="{A9D63D06-21C7-4D53-8AAE-D566966FA8F3}"/>
    <cellStyle name="Percent 3 6 19 2 2 3" xfId="43489" xr:uid="{570278E8-AFD1-4E90-9B6A-3342BDECC9A6}"/>
    <cellStyle name="Percent 3 6 19 2 3" xfId="25572" xr:uid="{E5CDCE8F-3DB6-4DA5-85A1-C6588EF2BE91}"/>
    <cellStyle name="Percent 3 6 19 2 4" xfId="43488" xr:uid="{1B3A7EE2-453C-4407-AAFE-1C84A07768E1}"/>
    <cellStyle name="Percent 3 6 19 3" xfId="7685" xr:uid="{8CDCD83A-F9AB-45F3-BE9D-893EFF2B263C}"/>
    <cellStyle name="Percent 3 6 19 3 2" xfId="7686" xr:uid="{88A68F7A-8065-4EE5-A8AE-77BBE8D9CF29}"/>
    <cellStyle name="Percent 3 6 19 3 2 2" xfId="25575" xr:uid="{F3548C8E-7C5C-4707-9239-B57522210A22}"/>
    <cellStyle name="Percent 3 6 19 3 2 3" xfId="43491" xr:uid="{AF0AF2FA-266C-4DDD-BE7E-4A8538DF799C}"/>
    <cellStyle name="Percent 3 6 19 3 3" xfId="25574" xr:uid="{79121E4E-1DA4-46B0-A244-4407162C3864}"/>
    <cellStyle name="Percent 3 6 19 3 4" xfId="43490" xr:uid="{192661C1-98E1-49FE-861B-1CBA9028C0F4}"/>
    <cellStyle name="Percent 3 6 19 4" xfId="7687" xr:uid="{1992B31E-4962-44BD-8B32-377B87B2A301}"/>
    <cellStyle name="Percent 3 6 19 4 2" xfId="7688" xr:uid="{7EB0DFEE-9191-4A38-AA41-AD4B439288C4}"/>
    <cellStyle name="Percent 3 6 19 4 2 2" xfId="25577" xr:uid="{A94BABA8-4F05-4B59-B2CC-FA96800F40E2}"/>
    <cellStyle name="Percent 3 6 19 4 2 3" xfId="43493" xr:uid="{6F27B05F-13ED-4442-B277-CF65E8387113}"/>
    <cellStyle name="Percent 3 6 19 4 3" xfId="25576" xr:uid="{6A0F0E8C-C327-4562-B081-C6BCB74FD9C5}"/>
    <cellStyle name="Percent 3 6 19 4 4" xfId="43492" xr:uid="{4DB3A877-0395-4BD6-A05F-3B7112DEB4AD}"/>
    <cellStyle name="Percent 3 6 19 5" xfId="7689" xr:uid="{CF6093EB-8871-4117-8EAD-1B1A345F808A}"/>
    <cellStyle name="Percent 3 6 19 5 2" xfId="25578" xr:uid="{566F6C75-0454-4A9E-8570-A571E0A0D854}"/>
    <cellStyle name="Percent 3 6 19 5 3" xfId="43494" xr:uid="{601E0B3F-40D7-4E1E-87EE-56A36BC9AF02}"/>
    <cellStyle name="Percent 3 6 19 6" xfId="25571" xr:uid="{DF0337E7-0DD4-4E52-A339-E81852D7E0D6}"/>
    <cellStyle name="Percent 3 6 19 7" xfId="43487" xr:uid="{81F76743-BDC7-4BF5-B72E-40DDB73DC07D}"/>
    <cellStyle name="Percent 3 6 2" xfId="3381" xr:uid="{A3912F15-9815-409B-8336-FF79004E0401}"/>
    <cellStyle name="Percent 3 6 2 10" xfId="7691" xr:uid="{C2A8923A-5E57-42F9-A03C-917F81145FCF}"/>
    <cellStyle name="Percent 3 6 2 10 2" xfId="25580" xr:uid="{E14296BB-902A-4ECA-A7E2-B8286872AB15}"/>
    <cellStyle name="Percent 3 6 2 10 3" xfId="43496" xr:uid="{4DBD74F2-E334-4FCB-A608-A57F6AFA45A0}"/>
    <cellStyle name="Percent 3 6 2 11" xfId="7692" xr:uid="{D4F23D59-8F13-454E-84DD-660027CA3C2D}"/>
    <cellStyle name="Percent 3 6 2 11 2" xfId="25581" xr:uid="{AAE9AB26-0A2C-43DC-A308-DC1AEECD118E}"/>
    <cellStyle name="Percent 3 6 2 11 3" xfId="43497" xr:uid="{3BE78168-3FC9-43E6-BED0-9984CEAA5299}"/>
    <cellStyle name="Percent 3 6 2 12" xfId="7690" xr:uid="{6D4528CF-B597-4230-A903-C83CAED0F845}"/>
    <cellStyle name="Percent 3 6 2 12 2" xfId="25579" xr:uid="{803446A5-1B4E-4F55-AFCC-6D921570B29F}"/>
    <cellStyle name="Percent 3 6 2 12 3" xfId="43495" xr:uid="{FFD32BB5-77FA-4BEF-8096-C496783B5177}"/>
    <cellStyle name="Percent 3 6 2 13" xfId="60804" xr:uid="{BE94737A-AE1C-4AB5-9076-37F60BD45562}"/>
    <cellStyle name="Percent 3 6 2 2" xfId="7693" xr:uid="{F130F3EA-3F5B-4484-959B-78302B7E2246}"/>
    <cellStyle name="Percent 3 6 2 2 2" xfId="7694" xr:uid="{80B1D175-4DBD-4FB8-A261-9092C69C7037}"/>
    <cellStyle name="Percent 3 6 2 2 2 2" xfId="7695" xr:uid="{A7B0C66F-9B00-440C-9973-D778DE275CF9}"/>
    <cellStyle name="Percent 3 6 2 2 2 2 2" xfId="25584" xr:uid="{DE661673-A996-4554-B26C-C0219CCC3505}"/>
    <cellStyle name="Percent 3 6 2 2 2 2 3" xfId="43500" xr:uid="{EDC915B5-9BD0-49FF-8BA0-271A243D6A1E}"/>
    <cellStyle name="Percent 3 6 2 2 2 3" xfId="25583" xr:uid="{9804DA8A-898A-41F5-94C7-01C7AC530785}"/>
    <cellStyle name="Percent 3 6 2 2 2 4" xfId="43499" xr:uid="{FC74B947-AE8C-4AD6-8E8F-1955A1F1E73C}"/>
    <cellStyle name="Percent 3 6 2 2 3" xfId="7696" xr:uid="{72CF71B6-A43B-4769-970E-5354B88FC984}"/>
    <cellStyle name="Percent 3 6 2 2 3 2" xfId="7697" xr:uid="{C5F1C3CE-AE44-4C34-9403-0655063DA1F8}"/>
    <cellStyle name="Percent 3 6 2 2 3 2 2" xfId="25586" xr:uid="{48F61492-E4DC-452D-91D3-8D5FC7E4004F}"/>
    <cellStyle name="Percent 3 6 2 2 3 2 3" xfId="43502" xr:uid="{A995DA00-2973-4B38-9508-2EF9C33F0481}"/>
    <cellStyle name="Percent 3 6 2 2 3 3" xfId="25585" xr:uid="{A35F8C61-D681-4219-8FE3-35627536DCD0}"/>
    <cellStyle name="Percent 3 6 2 2 3 4" xfId="43501" xr:uid="{FC686E8B-E49D-4304-A195-BC2362990FF2}"/>
    <cellStyle name="Percent 3 6 2 2 4" xfId="7698" xr:uid="{974A5273-D425-48E2-BD47-B4B81558F15D}"/>
    <cellStyle name="Percent 3 6 2 2 4 2" xfId="25587" xr:uid="{9741D301-35B8-4DBC-918F-E8F95CD28BA6}"/>
    <cellStyle name="Percent 3 6 2 2 4 3" xfId="43503" xr:uid="{EEAB8A51-F45E-4BB0-8405-165650398B35}"/>
    <cellStyle name="Percent 3 6 2 2 5" xfId="7699" xr:uid="{DF4B51A8-8EBD-4557-96E6-7B8B856483C1}"/>
    <cellStyle name="Percent 3 6 2 2 5 2" xfId="25588" xr:uid="{061B7067-4EE2-401C-80BF-445CD6918EC7}"/>
    <cellStyle name="Percent 3 6 2 2 5 3" xfId="43504" xr:uid="{9174F95F-7BC9-44ED-A3D2-508D8685FB56}"/>
    <cellStyle name="Percent 3 6 2 2 6" xfId="25582" xr:uid="{ECC64B88-498B-4294-B08C-4364CC993E59}"/>
    <cellStyle name="Percent 3 6 2 2 7" xfId="43498" xr:uid="{9F994BCC-1576-43C6-91F4-8DEB3EDDB7E7}"/>
    <cellStyle name="Percent 3 6 2 3" xfId="7700" xr:uid="{D5C9CE6B-0F68-41FE-A3CB-393125418076}"/>
    <cellStyle name="Percent 3 6 2 3 2" xfId="7701" xr:uid="{09C24CF0-8670-4397-A77E-0A7FF9AF3934}"/>
    <cellStyle name="Percent 3 6 2 3 2 2" xfId="7702" xr:uid="{554C500C-8F91-4E0F-ADF8-FD2DA7E8C874}"/>
    <cellStyle name="Percent 3 6 2 3 2 2 2" xfId="25591" xr:uid="{20CDDD77-E790-4499-81AE-478AA51EDB9D}"/>
    <cellStyle name="Percent 3 6 2 3 2 2 3" xfId="43507" xr:uid="{F3F3E445-8D0A-4316-9812-E9B1D798B3EA}"/>
    <cellStyle name="Percent 3 6 2 3 2 3" xfId="25590" xr:uid="{388A6E07-D3E9-4B8A-8C42-502052127B9F}"/>
    <cellStyle name="Percent 3 6 2 3 2 4" xfId="43506" xr:uid="{5249CF37-B9B3-458E-A9B7-A2411F5A3F60}"/>
    <cellStyle name="Percent 3 6 2 3 3" xfId="7703" xr:uid="{210319DA-944D-4029-98A7-601127305A97}"/>
    <cellStyle name="Percent 3 6 2 3 3 2" xfId="7704" xr:uid="{8D2744BA-C6B8-49E5-8E8D-7280DF82BACD}"/>
    <cellStyle name="Percent 3 6 2 3 3 2 2" xfId="25593" xr:uid="{B292DA3B-E5FC-454E-9D2D-3EC6C8914BB4}"/>
    <cellStyle name="Percent 3 6 2 3 3 2 3" xfId="43509" xr:uid="{768D4A13-8932-4B64-93BD-0FE43D20807F}"/>
    <cellStyle name="Percent 3 6 2 3 3 3" xfId="25592" xr:uid="{2A22D551-75EC-4306-89A7-C89C83FDB7CB}"/>
    <cellStyle name="Percent 3 6 2 3 3 4" xfId="43508" xr:uid="{3275B0D0-1981-4441-9BC9-6433A083FC81}"/>
    <cellStyle name="Percent 3 6 2 3 4" xfId="7705" xr:uid="{54EA41B6-FB67-423F-B6AA-06482A08A533}"/>
    <cellStyle name="Percent 3 6 2 3 4 2" xfId="25594" xr:uid="{E3C71161-9331-4300-B691-A799C5B3361D}"/>
    <cellStyle name="Percent 3 6 2 3 4 3" xfId="43510" xr:uid="{26BFD439-28CC-4198-99AD-508818319D0C}"/>
    <cellStyle name="Percent 3 6 2 3 5" xfId="25589" xr:uid="{A7E7375F-FA79-4D61-A749-1F195FBF601C}"/>
    <cellStyle name="Percent 3 6 2 3 6" xfId="43505" xr:uid="{D8EA71B5-47B3-4465-8F1F-F7CC5C26ABB3}"/>
    <cellStyle name="Percent 3 6 2 4" xfId="7706" xr:uid="{53F738C6-A50F-4BC3-B036-3C31BE73E5D3}"/>
    <cellStyle name="Percent 3 6 2 4 2" xfId="7707" xr:uid="{1839164E-FF3A-4860-8145-CA035E3BA816}"/>
    <cellStyle name="Percent 3 6 2 4 2 2" xfId="7708" xr:uid="{A57B9C4A-FC3E-44E9-AEF3-629E9AF28A73}"/>
    <cellStyle name="Percent 3 6 2 4 2 2 2" xfId="25597" xr:uid="{42B4B937-06E9-4062-B8B2-E4A7AF6FD6E1}"/>
    <cellStyle name="Percent 3 6 2 4 2 2 3" xfId="43513" xr:uid="{6A36F3FE-E49A-45FE-8BFF-EE6229456AA3}"/>
    <cellStyle name="Percent 3 6 2 4 2 3" xfId="25596" xr:uid="{CF864CF9-DC89-4984-AE27-2AEAC65BB7B9}"/>
    <cellStyle name="Percent 3 6 2 4 2 4" xfId="43512" xr:uid="{51C03470-4E0E-4ABC-AB35-09BBE0939CFA}"/>
    <cellStyle name="Percent 3 6 2 4 3" xfId="7709" xr:uid="{25DB9489-81E6-4483-9124-CAF62F83FB7C}"/>
    <cellStyle name="Percent 3 6 2 4 3 2" xfId="7710" xr:uid="{E2793578-DC38-4605-9D86-C2C6E5C3246B}"/>
    <cellStyle name="Percent 3 6 2 4 3 2 2" xfId="25599" xr:uid="{5A322064-4B9B-4F86-860E-80F08321F239}"/>
    <cellStyle name="Percent 3 6 2 4 3 2 3" xfId="43515" xr:uid="{ED16C050-5CF6-4778-8A83-89C9E451E96C}"/>
    <cellStyle name="Percent 3 6 2 4 3 3" xfId="25598" xr:uid="{7A6F7904-1F28-416E-827C-A5F71BEABA9B}"/>
    <cellStyle name="Percent 3 6 2 4 3 4" xfId="43514" xr:uid="{9AE44AC4-A560-4387-873A-F685284D44AD}"/>
    <cellStyle name="Percent 3 6 2 4 4" xfId="7711" xr:uid="{25FF91B4-CDE2-4088-98E8-7B345B615EFF}"/>
    <cellStyle name="Percent 3 6 2 4 4 2" xfId="25600" xr:uid="{8A28395B-FDF5-464D-A93B-87FF0E1AF0DA}"/>
    <cellStyle name="Percent 3 6 2 4 4 3" xfId="43516" xr:uid="{ED869B2B-48C1-4FAE-B440-ED61BB5D7E0C}"/>
    <cellStyle name="Percent 3 6 2 4 5" xfId="25595" xr:uid="{CAC882B3-1912-4906-A0C2-F51B727DDF9D}"/>
    <cellStyle name="Percent 3 6 2 4 6" xfId="43511" xr:uid="{86AA7E14-5EA8-4BFC-B0E7-B1872EE11D99}"/>
    <cellStyle name="Percent 3 6 2 5" xfId="7712" xr:uid="{AAA2F86E-DF5F-488C-A3F4-E10AFD5AFC34}"/>
    <cellStyle name="Percent 3 6 2 5 2" xfId="7713" xr:uid="{BE95D975-E750-40F0-A6D7-0D163BFAF0D8}"/>
    <cellStyle name="Percent 3 6 2 5 2 2" xfId="7714" xr:uid="{74A88C68-D7AC-464C-BE87-A39C8DB2DF3B}"/>
    <cellStyle name="Percent 3 6 2 5 2 2 2" xfId="25603" xr:uid="{01820FC0-5771-4021-9B0C-B049F733A7AD}"/>
    <cellStyle name="Percent 3 6 2 5 2 2 3" xfId="43519" xr:uid="{E04119DD-5012-4946-83ED-6A1BC6D6F8B2}"/>
    <cellStyle name="Percent 3 6 2 5 2 3" xfId="25602" xr:uid="{EE7E84C9-3AFB-405A-B17F-0489603AC724}"/>
    <cellStyle name="Percent 3 6 2 5 2 4" xfId="43518" xr:uid="{4A73C69F-E638-4F77-A639-D6AB726EDBA6}"/>
    <cellStyle name="Percent 3 6 2 5 3" xfId="7715" xr:uid="{B6F09C5A-542E-40C7-887B-F57DCBFC2304}"/>
    <cellStyle name="Percent 3 6 2 5 3 2" xfId="7716" xr:uid="{C0A15982-9F1E-42A5-A506-6ADDA50F03BB}"/>
    <cellStyle name="Percent 3 6 2 5 3 2 2" xfId="25605" xr:uid="{292E9366-F72F-40B6-AC37-8A744FEBE107}"/>
    <cellStyle name="Percent 3 6 2 5 3 2 3" xfId="43521" xr:uid="{BCD11CB2-A4E1-48D5-88D4-B4FB20CD4473}"/>
    <cellStyle name="Percent 3 6 2 5 3 3" xfId="25604" xr:uid="{AFA88DED-778F-4F74-BA7D-648B57445526}"/>
    <cellStyle name="Percent 3 6 2 5 3 4" xfId="43520" xr:uid="{FD5B6E37-13A3-4269-B582-0EE16128567C}"/>
    <cellStyle name="Percent 3 6 2 5 4" xfId="7717" xr:uid="{0C3A87EA-ED17-4396-8E35-BD67D4438EE0}"/>
    <cellStyle name="Percent 3 6 2 5 4 2" xfId="7718" xr:uid="{CE6EA6F3-14B1-4256-8716-774308189680}"/>
    <cellStyle name="Percent 3 6 2 5 4 2 2" xfId="25607" xr:uid="{D774FBA6-35B0-487E-A9D1-88ACC8677704}"/>
    <cellStyle name="Percent 3 6 2 5 4 2 3" xfId="43523" xr:uid="{42FD9D4E-11E2-4FCF-BFE1-F5A3D73D0B37}"/>
    <cellStyle name="Percent 3 6 2 5 4 3" xfId="25606" xr:uid="{A55BEEBE-73FA-4998-892D-6D969B8FEB3D}"/>
    <cellStyle name="Percent 3 6 2 5 4 4" xfId="43522" xr:uid="{FF224CE3-A4D6-4B9F-835E-32B309190B10}"/>
    <cellStyle name="Percent 3 6 2 5 5" xfId="7719" xr:uid="{ECFC3045-7C49-4F63-9861-F35EDAAD69F2}"/>
    <cellStyle name="Percent 3 6 2 5 5 2" xfId="25608" xr:uid="{FBC8C8EB-9BE5-4B92-8D26-321FB76D82FC}"/>
    <cellStyle name="Percent 3 6 2 5 5 3" xfId="43524" xr:uid="{D8789D9C-3F66-4675-9D30-40DC8FB0D793}"/>
    <cellStyle name="Percent 3 6 2 5 6" xfId="25601" xr:uid="{19C21D0E-FC7C-4757-ACE2-3DC53C082752}"/>
    <cellStyle name="Percent 3 6 2 5 7" xfId="43517" xr:uid="{AF4C37B8-BC9E-42CC-9B94-BF6F266CF7C0}"/>
    <cellStyle name="Percent 3 6 2 6" xfId="7720" xr:uid="{6B76AAA8-2DD6-460B-AE7D-8BB02CD5DF9E}"/>
    <cellStyle name="Percent 3 6 2 6 2" xfId="7721" xr:uid="{06569094-B15C-4EA4-9DBE-142EA83C0FCF}"/>
    <cellStyle name="Percent 3 6 2 6 2 2" xfId="7722" xr:uid="{CB0353F1-A852-4A6E-9B72-30C137942DC2}"/>
    <cellStyle name="Percent 3 6 2 6 2 2 2" xfId="25611" xr:uid="{6BD2EB19-C409-40DA-A01A-5DC7F0252F16}"/>
    <cellStyle name="Percent 3 6 2 6 2 2 3" xfId="43527" xr:uid="{734A775A-FFCB-4649-85D1-FE39DC5F2D75}"/>
    <cellStyle name="Percent 3 6 2 6 2 3" xfId="25610" xr:uid="{B245AEAF-F6CE-4DC1-86BA-2971DBBB24DB}"/>
    <cellStyle name="Percent 3 6 2 6 2 4" xfId="43526" xr:uid="{6429A98C-04AD-46B3-8D3A-5AD4C7C39609}"/>
    <cellStyle name="Percent 3 6 2 6 3" xfId="7723" xr:uid="{0384A559-41BC-413F-A8F7-1E01635DE423}"/>
    <cellStyle name="Percent 3 6 2 6 3 2" xfId="7724" xr:uid="{4C453A8E-1A00-4726-B0DE-5D10E431CFB9}"/>
    <cellStyle name="Percent 3 6 2 6 3 2 2" xfId="25613" xr:uid="{FE04D3A5-B145-4E3E-B15A-7B29902EE9C2}"/>
    <cellStyle name="Percent 3 6 2 6 3 2 3" xfId="43529" xr:uid="{D6A5A46C-6B51-4F96-9325-36B5A86E407D}"/>
    <cellStyle name="Percent 3 6 2 6 3 3" xfId="25612" xr:uid="{89B37F00-EA60-4C18-80AE-8B4293523547}"/>
    <cellStyle name="Percent 3 6 2 6 3 4" xfId="43528" xr:uid="{51FA40DF-41D4-4F57-93F4-3A461388947F}"/>
    <cellStyle name="Percent 3 6 2 6 4" xfId="7725" xr:uid="{7D61ADE3-6D8D-4695-8644-76D7FFAECD7D}"/>
    <cellStyle name="Percent 3 6 2 6 4 2" xfId="25614" xr:uid="{8CC55971-4B77-49EC-AF2B-8DC785DB3D0F}"/>
    <cellStyle name="Percent 3 6 2 6 4 3" xfId="43530" xr:uid="{FADF9589-2339-4BF6-8E45-7E0FE02311FC}"/>
    <cellStyle name="Percent 3 6 2 6 5" xfId="25609" xr:uid="{9F8AFA84-8535-42B3-B9EB-8439A8760C76}"/>
    <cellStyle name="Percent 3 6 2 6 6" xfId="43525" xr:uid="{450D3689-6FCC-48DF-ABF8-F4DA602E5304}"/>
    <cellStyle name="Percent 3 6 2 7" xfId="7726" xr:uid="{B4238352-5A06-4D98-9472-02CFC126B10F}"/>
    <cellStyle name="Percent 3 6 2 7 2" xfId="7727" xr:uid="{07803326-92DE-4F68-8687-7976B75C087A}"/>
    <cellStyle name="Percent 3 6 2 7 2 2" xfId="25616" xr:uid="{7632122C-6177-4850-A0C0-04F019EB13B3}"/>
    <cellStyle name="Percent 3 6 2 7 2 3" xfId="43532" xr:uid="{7B0BC0BE-CC2D-4731-83F1-26B501E25D96}"/>
    <cellStyle name="Percent 3 6 2 7 3" xfId="25615" xr:uid="{D305E433-D4D3-4629-A2D7-D2FD39BE492A}"/>
    <cellStyle name="Percent 3 6 2 7 4" xfId="43531" xr:uid="{C8F2F436-5B8A-4F6E-BD12-4D868752F790}"/>
    <cellStyle name="Percent 3 6 2 8" xfId="7728" xr:uid="{120AA0B0-11D5-4177-A808-9ED6EEC6D9FD}"/>
    <cellStyle name="Percent 3 6 2 8 2" xfId="7729" xr:uid="{9598AA51-D0AD-43D8-ADCB-2B74616245EE}"/>
    <cellStyle name="Percent 3 6 2 8 2 2" xfId="25618" xr:uid="{422BB8F2-633D-4701-9F06-5ED6A3724F22}"/>
    <cellStyle name="Percent 3 6 2 8 2 3" xfId="43534" xr:uid="{F2E9789E-F64B-423B-8807-A8E1978F45DE}"/>
    <cellStyle name="Percent 3 6 2 8 3" xfId="25617" xr:uid="{E818716D-7C72-4453-AC6E-D59B3F4B396B}"/>
    <cellStyle name="Percent 3 6 2 8 4" xfId="43533" xr:uid="{C088119A-56CD-4AC9-8F9D-8244F6A2ABD3}"/>
    <cellStyle name="Percent 3 6 2 9" xfId="7730" xr:uid="{F4F9EC2D-8582-4F7B-99DA-F11A0B3EB169}"/>
    <cellStyle name="Percent 3 6 2 9 2" xfId="7731" xr:uid="{8D139AAC-39FB-4A85-9F82-C4BBA25167FC}"/>
    <cellStyle name="Percent 3 6 2 9 2 2" xfId="25620" xr:uid="{77D4458B-446C-4B96-9CF3-0EAA2531BFAF}"/>
    <cellStyle name="Percent 3 6 2 9 2 3" xfId="43536" xr:uid="{A49E4592-3615-4D96-B793-80164AD27BD5}"/>
    <cellStyle name="Percent 3 6 2 9 3" xfId="25619" xr:uid="{D3C4FF7C-30FF-44D4-8D83-FDC8661513E7}"/>
    <cellStyle name="Percent 3 6 2 9 4" xfId="43535" xr:uid="{1326C5AB-A3F6-4770-A1B0-1C8D4729F4C4}"/>
    <cellStyle name="Percent 3 6 20" xfId="7732" xr:uid="{95BB18CF-87E0-47BB-9267-4F463127CC86}"/>
    <cellStyle name="Percent 3 6 20 2" xfId="7733" xr:uid="{97B06A10-0425-4EF3-B0C2-1D9EF226C358}"/>
    <cellStyle name="Percent 3 6 20 2 2" xfId="7734" xr:uid="{A9B73AFB-8499-42A3-898B-B350682D3E53}"/>
    <cellStyle name="Percent 3 6 20 2 2 2" xfId="25623" xr:uid="{8DF42EC3-A2DF-48C9-AA5D-A40FE35DCCF4}"/>
    <cellStyle name="Percent 3 6 20 2 2 3" xfId="43539" xr:uid="{6108B769-4F32-4D82-80AB-4336032CD1B1}"/>
    <cellStyle name="Percent 3 6 20 2 3" xfId="25622" xr:uid="{744BDD25-64E5-4D8B-B40A-E6E856D02E6D}"/>
    <cellStyle name="Percent 3 6 20 2 4" xfId="43538" xr:uid="{31738F4A-7D0D-4FC1-8DC3-7A73A5924298}"/>
    <cellStyle name="Percent 3 6 20 3" xfId="7735" xr:uid="{6AB1BF56-4350-4D01-B5DE-E64681F7F310}"/>
    <cellStyle name="Percent 3 6 20 3 2" xfId="7736" xr:uid="{93BA707B-38DE-4CC9-9A25-F901C4C6A5CF}"/>
    <cellStyle name="Percent 3 6 20 3 2 2" xfId="25625" xr:uid="{8D6C6B93-6D3F-47C4-A1A4-8EB6F9ACA606}"/>
    <cellStyle name="Percent 3 6 20 3 2 3" xfId="43541" xr:uid="{40576CC5-E46F-4C15-B978-5E4D99969C1F}"/>
    <cellStyle name="Percent 3 6 20 3 3" xfId="25624" xr:uid="{28F44148-46FB-4E95-B2C0-ED88E68FC966}"/>
    <cellStyle name="Percent 3 6 20 3 4" xfId="43540" xr:uid="{4246A54C-1EAC-4922-A86F-047DF64DE097}"/>
    <cellStyle name="Percent 3 6 20 4" xfId="7737" xr:uid="{6E75E870-625B-41B4-8374-93EE9AD19A2F}"/>
    <cellStyle name="Percent 3 6 20 4 2" xfId="25626" xr:uid="{93EE6D76-7DA3-4DBB-903F-CFD446846206}"/>
    <cellStyle name="Percent 3 6 20 4 3" xfId="43542" xr:uid="{82BBABF1-215D-4671-9FFB-30FE5AA7AAB7}"/>
    <cellStyle name="Percent 3 6 20 5" xfId="25621" xr:uid="{C08F72BF-3D15-43BE-A760-BB6B62530EB7}"/>
    <cellStyle name="Percent 3 6 20 6" xfId="43537" xr:uid="{B992B1E8-CF53-4AA4-8F97-D695DEB5D39D}"/>
    <cellStyle name="Percent 3 6 21" xfId="7738" xr:uid="{137A9EF2-9D03-4724-B2B3-1251027C2766}"/>
    <cellStyle name="Percent 3 6 21 2" xfId="7739" xr:uid="{ECA08FE2-E5C1-4BAB-93F1-7651F8B16E50}"/>
    <cellStyle name="Percent 3 6 21 2 2" xfId="25628" xr:uid="{EDEC5475-9821-4987-BCF2-7BF143513722}"/>
    <cellStyle name="Percent 3 6 21 2 3" xfId="43544" xr:uid="{D44ECA6A-D869-441B-A162-F58F424D74A5}"/>
    <cellStyle name="Percent 3 6 21 3" xfId="25627" xr:uid="{72B254FC-84A6-4400-9387-809F4B02CA48}"/>
    <cellStyle name="Percent 3 6 21 4" xfId="43543" xr:uid="{4E42F51C-94CB-4305-B6B7-5E13CDEA0AEF}"/>
    <cellStyle name="Percent 3 6 22" xfId="7740" xr:uid="{07EDE66A-38A7-4AED-8A11-5179FDC4C521}"/>
    <cellStyle name="Percent 3 6 22 2" xfId="7741" xr:uid="{7C4AA3F7-F363-4010-A2C1-1C4759F5D86F}"/>
    <cellStyle name="Percent 3 6 22 2 2" xfId="25630" xr:uid="{0A60D2AD-9431-4F97-AA32-82FF1DABFFA9}"/>
    <cellStyle name="Percent 3 6 22 2 3" xfId="43546" xr:uid="{C713F8A5-5EB5-430C-8A0F-DAFBB7D7D648}"/>
    <cellStyle name="Percent 3 6 22 3" xfId="25629" xr:uid="{674FDC59-05F2-4FD3-B900-4FBBAD71A9B7}"/>
    <cellStyle name="Percent 3 6 22 4" xfId="43545" xr:uid="{F19BBDB2-F12E-48D1-99F2-90E7D62EC373}"/>
    <cellStyle name="Percent 3 6 23" xfId="7742" xr:uid="{5B6F5A33-E89A-4B70-B8D1-BA619257579F}"/>
    <cellStyle name="Percent 3 6 23 2" xfId="7743" xr:uid="{A8350B81-836A-452C-B828-C8E561FA1457}"/>
    <cellStyle name="Percent 3 6 23 2 2" xfId="25632" xr:uid="{A4F9825E-0742-4F63-80C8-D121B8D78ABE}"/>
    <cellStyle name="Percent 3 6 23 2 3" xfId="43548" xr:uid="{2186E9A7-4855-4696-8530-E4164614FDD6}"/>
    <cellStyle name="Percent 3 6 23 3" xfId="25631" xr:uid="{88876813-5A82-476D-A8E1-DC1E1D8DE6B2}"/>
    <cellStyle name="Percent 3 6 23 4" xfId="43547" xr:uid="{DD5C9C4E-FB5C-4193-A88B-C8E140FD5D94}"/>
    <cellStyle name="Percent 3 6 24" xfId="7744" xr:uid="{BE98985F-E740-4600-B7B5-7BE907A8FA8B}"/>
    <cellStyle name="Percent 3 6 24 2" xfId="25633" xr:uid="{337012BA-89CC-4B50-842A-9ABB8ACA4606}"/>
    <cellStyle name="Percent 3 6 24 3" xfId="43549" xr:uid="{87B48E8C-7D31-44FE-BCAD-659DAA4EABCD}"/>
    <cellStyle name="Percent 3 6 25" xfId="7745" xr:uid="{115BF778-A76B-4E63-8B82-575AA3DA04A1}"/>
    <cellStyle name="Percent 3 6 25 2" xfId="25634" xr:uid="{6E0D18F1-4A5E-4CC3-81B7-2305E821F482}"/>
    <cellStyle name="Percent 3 6 25 3" xfId="43550" xr:uid="{6401C653-70DA-4154-A2BE-86801E5804DD}"/>
    <cellStyle name="Percent 3 6 26" xfId="7410" xr:uid="{09AA186B-8684-4A08-95D8-2403FB926452}"/>
    <cellStyle name="Percent 3 6 26 2" xfId="25299" xr:uid="{F38A9BCF-7AF0-45DD-BA16-E50E5AB9E91D}"/>
    <cellStyle name="Percent 3 6 26 3" xfId="43215" xr:uid="{8645C74A-83F7-4F07-9C20-0BDFA6564B1B}"/>
    <cellStyle name="Percent 3 6 27" xfId="59814" xr:uid="{C2709548-B2E9-4221-A146-009E34C2F249}"/>
    <cellStyle name="Percent 3 6 3" xfId="3382" xr:uid="{FFF7B415-271A-4C24-B2F7-AAE14C1C3251}"/>
    <cellStyle name="Percent 3 6 3 10" xfId="7747" xr:uid="{C8D7F559-D6D3-439D-9F0B-C1AA5D35888C}"/>
    <cellStyle name="Percent 3 6 3 10 2" xfId="25636" xr:uid="{3FB6801C-1566-42F6-9DF1-3FBE1ECE1607}"/>
    <cellStyle name="Percent 3 6 3 10 3" xfId="43552" xr:uid="{E4E49D72-0B8B-4862-8244-B89C76B2FFFF}"/>
    <cellStyle name="Percent 3 6 3 11" xfId="7748" xr:uid="{BFA791BE-E0A5-42EA-901A-7F9ACFEB4E61}"/>
    <cellStyle name="Percent 3 6 3 11 2" xfId="25637" xr:uid="{DCE1153F-9146-4799-B184-71BF2239EAE0}"/>
    <cellStyle name="Percent 3 6 3 11 3" xfId="43553" xr:uid="{5ABABBB9-E31D-4EAF-9318-EC940952B363}"/>
    <cellStyle name="Percent 3 6 3 12" xfId="7746" xr:uid="{2B7C8EC5-7F74-4135-82CB-F73A327F6E93}"/>
    <cellStyle name="Percent 3 6 3 12 2" xfId="25635" xr:uid="{CEBDD231-A1B6-412C-8D9B-4191A252098D}"/>
    <cellStyle name="Percent 3 6 3 12 3" xfId="43551" xr:uid="{82865F93-9589-4CF6-BF1D-B1B0E61E01C1}"/>
    <cellStyle name="Percent 3 6 3 13" xfId="61730" xr:uid="{75CC5094-370E-4D12-AB15-C3B05C1406F7}"/>
    <cellStyle name="Percent 3 6 3 2" xfId="7749" xr:uid="{2AC35AF7-43A7-49E6-B6C7-572DB4767A46}"/>
    <cellStyle name="Percent 3 6 3 2 2" xfId="7750" xr:uid="{54A1F030-0CFD-4BA6-ACC9-ED7A8BFAFE05}"/>
    <cellStyle name="Percent 3 6 3 2 2 2" xfId="7751" xr:uid="{5C4AA7BE-4CCF-4B91-A21D-7664782FE817}"/>
    <cellStyle name="Percent 3 6 3 2 2 2 2" xfId="25640" xr:uid="{27F61C5E-DC70-4D45-B695-65C62FD1F951}"/>
    <cellStyle name="Percent 3 6 3 2 2 2 3" xfId="43556" xr:uid="{5F894BD1-3C68-4E5B-9C53-FCCECBB4120A}"/>
    <cellStyle name="Percent 3 6 3 2 2 3" xfId="25639" xr:uid="{3B0D175F-E38F-4434-B90E-CCC6D985040F}"/>
    <cellStyle name="Percent 3 6 3 2 2 4" xfId="43555" xr:uid="{42973DD9-51E2-4384-8CEB-92FA27842374}"/>
    <cellStyle name="Percent 3 6 3 2 3" xfId="7752" xr:uid="{A6C00D46-47B1-4C92-9DD4-FB0D2C600995}"/>
    <cellStyle name="Percent 3 6 3 2 3 2" xfId="7753" xr:uid="{7C496233-BB35-4C71-B39D-C973CF85E5CC}"/>
    <cellStyle name="Percent 3 6 3 2 3 2 2" xfId="25642" xr:uid="{49E06381-F32D-40B4-99DD-EA9F93C68691}"/>
    <cellStyle name="Percent 3 6 3 2 3 2 3" xfId="43558" xr:uid="{01A7FF4D-BC86-41F2-BE6C-8662901B3BBB}"/>
    <cellStyle name="Percent 3 6 3 2 3 3" xfId="25641" xr:uid="{7D354AC5-A383-4CD8-8BA4-D6AFDB926527}"/>
    <cellStyle name="Percent 3 6 3 2 3 4" xfId="43557" xr:uid="{FC1FAEB1-7563-4D34-8A7B-493D34B12882}"/>
    <cellStyle name="Percent 3 6 3 2 4" xfId="7754" xr:uid="{F2464050-04B7-40CA-9453-B70965338B84}"/>
    <cellStyle name="Percent 3 6 3 2 4 2" xfId="25643" xr:uid="{87072F09-0CE1-414D-886A-18D56C259117}"/>
    <cellStyle name="Percent 3 6 3 2 4 3" xfId="43559" xr:uid="{12BDE979-AD8D-45AF-809D-86B366B96277}"/>
    <cellStyle name="Percent 3 6 3 2 5" xfId="7755" xr:uid="{F25FF300-9411-4717-9111-CA252BA44CAB}"/>
    <cellStyle name="Percent 3 6 3 2 5 2" xfId="25644" xr:uid="{EED2A6B2-7603-4F3D-9954-190A6ED54580}"/>
    <cellStyle name="Percent 3 6 3 2 5 3" xfId="43560" xr:uid="{615CFA60-5F24-4D08-96FD-4192A188629C}"/>
    <cellStyle name="Percent 3 6 3 2 6" xfId="25638" xr:uid="{A3D99FD3-E35B-46BA-8E60-D6E5C2849293}"/>
    <cellStyle name="Percent 3 6 3 2 7" xfId="43554" xr:uid="{DF5043C9-7FB1-4410-AF78-79451CAC7C8E}"/>
    <cellStyle name="Percent 3 6 3 3" xfId="7756" xr:uid="{FA910910-D49E-49FC-B50B-79B0CB87FB77}"/>
    <cellStyle name="Percent 3 6 3 3 2" xfId="7757" xr:uid="{8E870DE6-FA58-4707-9FEB-FFA24EF13247}"/>
    <cellStyle name="Percent 3 6 3 3 2 2" xfId="7758" xr:uid="{E408DBDA-7FA0-454C-93AE-B2C0FBB74682}"/>
    <cellStyle name="Percent 3 6 3 3 2 2 2" xfId="25647" xr:uid="{A568A243-536C-4A85-B914-7445ED6DAB4B}"/>
    <cellStyle name="Percent 3 6 3 3 2 2 3" xfId="43563" xr:uid="{A6E1CEB6-3811-483F-A937-C0AE26B6A4D0}"/>
    <cellStyle name="Percent 3 6 3 3 2 3" xfId="25646" xr:uid="{ADEAD2AC-21F6-4158-A8F2-A73D1A6F412B}"/>
    <cellStyle name="Percent 3 6 3 3 2 4" xfId="43562" xr:uid="{52B96F7A-BB8D-4083-B9CF-B592F4371214}"/>
    <cellStyle name="Percent 3 6 3 3 3" xfId="7759" xr:uid="{D98A048E-0AA6-4E72-9BEF-EC61C405689E}"/>
    <cellStyle name="Percent 3 6 3 3 3 2" xfId="7760" xr:uid="{F04A17B5-2B7D-4CE6-80FA-38E04887A308}"/>
    <cellStyle name="Percent 3 6 3 3 3 2 2" xfId="25649" xr:uid="{378C3394-8571-4253-AB84-FB1E207733E6}"/>
    <cellStyle name="Percent 3 6 3 3 3 2 3" xfId="43565" xr:uid="{AE1610EC-76C8-4520-9D53-091384934EB7}"/>
    <cellStyle name="Percent 3 6 3 3 3 3" xfId="25648" xr:uid="{D197FFF3-D111-4B66-B6F9-AD70F424562B}"/>
    <cellStyle name="Percent 3 6 3 3 3 4" xfId="43564" xr:uid="{28D49759-35C5-4DA7-A567-CBD36A0F744B}"/>
    <cellStyle name="Percent 3 6 3 3 4" xfId="7761" xr:uid="{033E4036-3E67-4EED-95F5-10D8A9B22415}"/>
    <cellStyle name="Percent 3 6 3 3 4 2" xfId="25650" xr:uid="{81B19DB6-07DA-4730-BBFF-B85780973DD8}"/>
    <cellStyle name="Percent 3 6 3 3 4 3" xfId="43566" xr:uid="{921CDE73-3F23-4B90-94DA-0002F9BA2F01}"/>
    <cellStyle name="Percent 3 6 3 3 5" xfId="25645" xr:uid="{56AF01BB-A123-4DA2-A60A-35EAD895ACC1}"/>
    <cellStyle name="Percent 3 6 3 3 6" xfId="43561" xr:uid="{82FB2010-3596-45CB-B117-B79F87921630}"/>
    <cellStyle name="Percent 3 6 3 4" xfId="7762" xr:uid="{9D1BF466-8419-4769-93CD-B5FA5FD836C3}"/>
    <cellStyle name="Percent 3 6 3 4 2" xfId="7763" xr:uid="{BC620F79-BA76-4EDC-B36C-03B8F3BA6CDA}"/>
    <cellStyle name="Percent 3 6 3 4 2 2" xfId="7764" xr:uid="{E9C86ED1-7E3E-40D8-96DC-811BE4B099FD}"/>
    <cellStyle name="Percent 3 6 3 4 2 2 2" xfId="25653" xr:uid="{4BCC6F11-C5C6-47B7-9322-AEEC5F1BAB03}"/>
    <cellStyle name="Percent 3 6 3 4 2 2 3" xfId="43569" xr:uid="{5A7A2B28-A614-4013-AAF7-30EF9FAFB474}"/>
    <cellStyle name="Percent 3 6 3 4 2 3" xfId="25652" xr:uid="{F63800DA-13EA-4369-A9C1-84084BC2ADA4}"/>
    <cellStyle name="Percent 3 6 3 4 2 4" xfId="43568" xr:uid="{92A724FB-FADE-4FCC-9A55-9CF0139D56F2}"/>
    <cellStyle name="Percent 3 6 3 4 3" xfId="7765" xr:uid="{1343F214-2252-4995-948A-B389D4746E40}"/>
    <cellStyle name="Percent 3 6 3 4 3 2" xfId="7766" xr:uid="{4819E38B-1311-4C2E-B52C-BD965C0C04EC}"/>
    <cellStyle name="Percent 3 6 3 4 3 2 2" xfId="25655" xr:uid="{B4B33097-FAAD-4DA9-B02B-F7F34E3D2609}"/>
    <cellStyle name="Percent 3 6 3 4 3 2 3" xfId="43571" xr:uid="{CE56B574-B650-41E2-A6D5-2DE71D65958F}"/>
    <cellStyle name="Percent 3 6 3 4 3 3" xfId="25654" xr:uid="{10B8AA81-4586-43E3-862A-A8DFB25846FD}"/>
    <cellStyle name="Percent 3 6 3 4 3 4" xfId="43570" xr:uid="{EF2A0B5B-6393-4E97-8AB4-F7A115044713}"/>
    <cellStyle name="Percent 3 6 3 4 4" xfId="7767" xr:uid="{E22619E3-B3F1-410B-BE30-38AC1415DCC0}"/>
    <cellStyle name="Percent 3 6 3 4 4 2" xfId="25656" xr:uid="{95F77495-C8F9-4467-BFB5-95F2B3665A0A}"/>
    <cellStyle name="Percent 3 6 3 4 4 3" xfId="43572" xr:uid="{92912E4B-66DE-4F5E-A3ED-1A58555B21FC}"/>
    <cellStyle name="Percent 3 6 3 4 5" xfId="25651" xr:uid="{01A14A6A-B7E9-4214-8E70-7F5055AE2245}"/>
    <cellStyle name="Percent 3 6 3 4 6" xfId="43567" xr:uid="{9BFC75FC-FC8D-4114-ADA5-4AFE22F8CCEF}"/>
    <cellStyle name="Percent 3 6 3 5" xfId="7768" xr:uid="{7038FB51-7F4C-4983-803F-64066FB9CAC3}"/>
    <cellStyle name="Percent 3 6 3 5 2" xfId="7769" xr:uid="{89683EEC-F9AE-4EE4-84E0-95595D77B107}"/>
    <cellStyle name="Percent 3 6 3 5 2 2" xfId="7770" xr:uid="{88630D91-6A4F-4FBE-9F7D-19F77BFE112D}"/>
    <cellStyle name="Percent 3 6 3 5 2 2 2" xfId="25659" xr:uid="{4A2F8D84-ACA0-4BD8-A65C-8C4877347874}"/>
    <cellStyle name="Percent 3 6 3 5 2 2 3" xfId="43575" xr:uid="{2AC3250A-688C-4F60-AFF5-A75BCD9BCE85}"/>
    <cellStyle name="Percent 3 6 3 5 2 3" xfId="25658" xr:uid="{15FF301D-EE93-4254-ADE4-9F972DC666AB}"/>
    <cellStyle name="Percent 3 6 3 5 2 4" xfId="43574" xr:uid="{63C8B50C-77A8-4558-A966-FD4F9B257D26}"/>
    <cellStyle name="Percent 3 6 3 5 3" xfId="7771" xr:uid="{2EDC1D8F-57AB-4775-8CA2-4650B29D169B}"/>
    <cellStyle name="Percent 3 6 3 5 3 2" xfId="7772" xr:uid="{F69725A8-F30D-4C12-B2F9-9B9BEFD29DB9}"/>
    <cellStyle name="Percent 3 6 3 5 3 2 2" xfId="25661" xr:uid="{149C1FA9-C290-42D2-8D27-C9312648811F}"/>
    <cellStyle name="Percent 3 6 3 5 3 2 3" xfId="43577" xr:uid="{3BB26D74-A92A-4C93-B715-A562BA91481E}"/>
    <cellStyle name="Percent 3 6 3 5 3 3" xfId="25660" xr:uid="{530C25F8-DE15-41E8-800A-ACD2BAC178B9}"/>
    <cellStyle name="Percent 3 6 3 5 3 4" xfId="43576" xr:uid="{CA0D2D3C-46DE-4F88-9D63-AB7425A97EF6}"/>
    <cellStyle name="Percent 3 6 3 5 4" xfId="7773" xr:uid="{754066BD-4946-47EB-8359-2842A4885C77}"/>
    <cellStyle name="Percent 3 6 3 5 4 2" xfId="7774" xr:uid="{42AC95FD-A1B5-420E-A79C-94A09474990B}"/>
    <cellStyle name="Percent 3 6 3 5 4 2 2" xfId="25663" xr:uid="{C2CA4D9F-C2D5-4949-8C71-C4951A281AF9}"/>
    <cellStyle name="Percent 3 6 3 5 4 2 3" xfId="43579" xr:uid="{F41C088B-CDC5-4C2E-9450-978BF71CB104}"/>
    <cellStyle name="Percent 3 6 3 5 4 3" xfId="25662" xr:uid="{B7473DCF-83A4-4890-8F44-6A5A61CB2C1E}"/>
    <cellStyle name="Percent 3 6 3 5 4 4" xfId="43578" xr:uid="{8725A25A-5A81-41E7-AFEE-22F02A08AE3C}"/>
    <cellStyle name="Percent 3 6 3 5 5" xfId="7775" xr:uid="{4411AF92-0FE8-4961-A049-7079C05A2121}"/>
    <cellStyle name="Percent 3 6 3 5 5 2" xfId="25664" xr:uid="{B8DD95CD-AB21-4868-A1BA-845C45110609}"/>
    <cellStyle name="Percent 3 6 3 5 5 3" xfId="43580" xr:uid="{66DA186B-477B-480D-B08E-516F937734BF}"/>
    <cellStyle name="Percent 3 6 3 5 6" xfId="25657" xr:uid="{78D263EB-F658-425C-B629-436F1D75C4DF}"/>
    <cellStyle name="Percent 3 6 3 5 7" xfId="43573" xr:uid="{52C047EC-FB08-4649-AFD6-3BBEC3D1ACE6}"/>
    <cellStyle name="Percent 3 6 3 6" xfId="7776" xr:uid="{6BE846D6-661E-4550-A686-8C24A200F202}"/>
    <cellStyle name="Percent 3 6 3 6 2" xfId="7777" xr:uid="{3A7A85F4-59A4-4225-93C4-613A6391DF8B}"/>
    <cellStyle name="Percent 3 6 3 6 2 2" xfId="7778" xr:uid="{9765C135-5F2B-42AA-879B-970968A714EE}"/>
    <cellStyle name="Percent 3 6 3 6 2 2 2" xfId="25667" xr:uid="{669FA527-B091-4260-8755-12CC1F1A2632}"/>
    <cellStyle name="Percent 3 6 3 6 2 2 3" xfId="43583" xr:uid="{333AA662-C9D8-4451-9469-6C63FBFA0943}"/>
    <cellStyle name="Percent 3 6 3 6 2 3" xfId="25666" xr:uid="{DEDF94C9-69F9-452B-A02D-EAF24CA336E7}"/>
    <cellStyle name="Percent 3 6 3 6 2 4" xfId="43582" xr:uid="{A179B1F7-E013-4C59-9032-0388EC3FCAD3}"/>
    <cellStyle name="Percent 3 6 3 6 3" xfId="7779" xr:uid="{6A9D658B-09D2-44E3-A1B3-2B4903F02299}"/>
    <cellStyle name="Percent 3 6 3 6 3 2" xfId="7780" xr:uid="{E4DFC560-22DD-4AEE-8910-6F541FC1D9FF}"/>
    <cellStyle name="Percent 3 6 3 6 3 2 2" xfId="25669" xr:uid="{1CFDFBDB-25BC-4F80-9809-1EDFE7996F46}"/>
    <cellStyle name="Percent 3 6 3 6 3 2 3" xfId="43585" xr:uid="{C9FD7B45-28AC-472A-8082-06138A3A46A7}"/>
    <cellStyle name="Percent 3 6 3 6 3 3" xfId="25668" xr:uid="{008B2E30-EA07-431A-B322-8B5D43DFED4C}"/>
    <cellStyle name="Percent 3 6 3 6 3 4" xfId="43584" xr:uid="{7E686178-170B-450E-BE9A-E85A415F09C5}"/>
    <cellStyle name="Percent 3 6 3 6 4" xfId="7781" xr:uid="{832D2E46-861D-442B-B5A6-7EF05799A5D0}"/>
    <cellStyle name="Percent 3 6 3 6 4 2" xfId="25670" xr:uid="{FD910F2E-11DB-4874-A0D6-5A3F661A23E3}"/>
    <cellStyle name="Percent 3 6 3 6 4 3" xfId="43586" xr:uid="{23BDA114-FCD4-4239-B350-011F8136EC5F}"/>
    <cellStyle name="Percent 3 6 3 6 5" xfId="25665" xr:uid="{CA6E5C5F-CDB1-47DE-A52C-ADAB4788D08F}"/>
    <cellStyle name="Percent 3 6 3 6 6" xfId="43581" xr:uid="{69D0C3C0-2334-4373-953D-2259ED8BD8B0}"/>
    <cellStyle name="Percent 3 6 3 7" xfId="7782" xr:uid="{1402D9BB-C176-42BF-AD81-27C5C7A212CD}"/>
    <cellStyle name="Percent 3 6 3 7 2" xfId="7783" xr:uid="{6F653C8D-6A9A-4DA8-8C37-A64DC404AFDF}"/>
    <cellStyle name="Percent 3 6 3 7 2 2" xfId="25672" xr:uid="{3F60A86F-A089-4E8D-940A-6955AA5D47C7}"/>
    <cellStyle name="Percent 3 6 3 7 2 3" xfId="43588" xr:uid="{A355CDB0-7F08-4DD8-B24B-F4D5206C575A}"/>
    <cellStyle name="Percent 3 6 3 7 3" xfId="25671" xr:uid="{98203657-7F85-4D41-8FD6-8119E920A8AD}"/>
    <cellStyle name="Percent 3 6 3 7 4" xfId="43587" xr:uid="{ABA8DB0F-D024-491A-8CA1-02A7898C3867}"/>
    <cellStyle name="Percent 3 6 3 8" xfId="7784" xr:uid="{E08795EA-5681-470A-8421-38F7F2B15F85}"/>
    <cellStyle name="Percent 3 6 3 8 2" xfId="7785" xr:uid="{75814499-B384-4824-8161-DC011339B19C}"/>
    <cellStyle name="Percent 3 6 3 8 2 2" xfId="25674" xr:uid="{D24B34AC-4F2C-4575-A0E2-6A8EB4E4ECB2}"/>
    <cellStyle name="Percent 3 6 3 8 2 3" xfId="43590" xr:uid="{54124D91-A88A-40A5-836D-721800AA8603}"/>
    <cellStyle name="Percent 3 6 3 8 3" xfId="25673" xr:uid="{DA7F8DBC-93F8-4E9D-9027-E7B00C3675D0}"/>
    <cellStyle name="Percent 3 6 3 8 4" xfId="43589" xr:uid="{CA0C4E50-D1E5-494D-98F3-0E2C3B9A0F69}"/>
    <cellStyle name="Percent 3 6 3 9" xfId="7786" xr:uid="{7F11C268-7519-47D2-A954-9552BC157211}"/>
    <cellStyle name="Percent 3 6 3 9 2" xfId="7787" xr:uid="{28D6C699-C5E5-4A0A-BC62-27FE1270B5D0}"/>
    <cellStyle name="Percent 3 6 3 9 2 2" xfId="25676" xr:uid="{BE2AD5E6-D907-4AE5-9101-8B3FC009AD79}"/>
    <cellStyle name="Percent 3 6 3 9 2 3" xfId="43592" xr:uid="{BF6BD4F3-80DC-4BE2-8CB9-61581BE9B442}"/>
    <cellStyle name="Percent 3 6 3 9 3" xfId="25675" xr:uid="{1826F154-A3B5-44F6-9B82-447219C04472}"/>
    <cellStyle name="Percent 3 6 3 9 4" xfId="43591" xr:uid="{7A6F3CEE-27CD-4514-B869-1FACCE74D376}"/>
    <cellStyle name="Percent 3 6 4" xfId="3383" xr:uid="{FE05F9F7-C4A0-4A10-83B0-6459C0181960}"/>
    <cellStyle name="Percent 3 6 4 10" xfId="7789" xr:uid="{CEE44B34-CD50-4CCF-BC97-2C318DBD8C4E}"/>
    <cellStyle name="Percent 3 6 4 10 2" xfId="25678" xr:uid="{DBCDEE9D-6101-4B33-89CF-2A80819EB5FE}"/>
    <cellStyle name="Percent 3 6 4 10 3" xfId="43594" xr:uid="{03F1A175-C5E3-4ACF-AC75-20C0F1793D1A}"/>
    <cellStyle name="Percent 3 6 4 11" xfId="7790" xr:uid="{87ADCAB2-CFAE-48ED-98FC-BFB3A42FC537}"/>
    <cellStyle name="Percent 3 6 4 11 2" xfId="25679" xr:uid="{ED4EFBFB-65FF-4510-84A0-7075B2335E1A}"/>
    <cellStyle name="Percent 3 6 4 11 3" xfId="43595" xr:uid="{FB6008CE-7899-43B4-AF56-519F2C865590}"/>
    <cellStyle name="Percent 3 6 4 12" xfId="7788" xr:uid="{66411C59-CF39-41B0-92E3-2EBE657D443E}"/>
    <cellStyle name="Percent 3 6 4 12 2" xfId="25677" xr:uid="{33FD3B66-7767-42FB-8026-1B9D8082230D}"/>
    <cellStyle name="Percent 3 6 4 12 3" xfId="43593" xr:uid="{ACBDD5FE-6858-4851-BE94-D79E98285659}"/>
    <cellStyle name="Percent 3 6 4 13" xfId="62752" xr:uid="{967EC8CC-0D4A-4FA6-A348-D7EF859B0DC2}"/>
    <cellStyle name="Percent 3 6 4 2" xfId="7791" xr:uid="{A677F452-0775-48D6-93B1-2E4D978D38E4}"/>
    <cellStyle name="Percent 3 6 4 2 2" xfId="7792" xr:uid="{689AE09A-C809-4736-B80E-6C26BB0D5CC6}"/>
    <cellStyle name="Percent 3 6 4 2 2 2" xfId="7793" xr:uid="{DFB49748-1F4C-4C25-97EB-EB4A861A8451}"/>
    <cellStyle name="Percent 3 6 4 2 2 2 2" xfId="25682" xr:uid="{34D874A4-5900-4B29-ADD4-8CAB128CEC9D}"/>
    <cellStyle name="Percent 3 6 4 2 2 2 3" xfId="43598" xr:uid="{F97E3E1E-C90E-4637-8E67-ED72D6F3DD6C}"/>
    <cellStyle name="Percent 3 6 4 2 2 3" xfId="25681" xr:uid="{787CB1F0-992F-4E18-A9B7-7E3CF1C3334B}"/>
    <cellStyle name="Percent 3 6 4 2 2 4" xfId="43597" xr:uid="{610A64C3-A5B6-40C8-89F0-4AB73FB87FB7}"/>
    <cellStyle name="Percent 3 6 4 2 3" xfId="7794" xr:uid="{23764369-05FB-4E25-BB38-813708EA2220}"/>
    <cellStyle name="Percent 3 6 4 2 3 2" xfId="7795" xr:uid="{4137BD55-8079-4CF7-A911-DD77CE640BED}"/>
    <cellStyle name="Percent 3 6 4 2 3 2 2" xfId="25684" xr:uid="{889C1C37-F67C-41C1-8BEA-D2A04754BC83}"/>
    <cellStyle name="Percent 3 6 4 2 3 2 3" xfId="43600" xr:uid="{5A58EFD7-B8D3-45F4-A1EC-5C8CF1FE67B6}"/>
    <cellStyle name="Percent 3 6 4 2 3 3" xfId="25683" xr:uid="{348192C7-7853-4123-BDFD-C25991AF8BFA}"/>
    <cellStyle name="Percent 3 6 4 2 3 4" xfId="43599" xr:uid="{E483B57F-D02F-4235-9602-C5E095481AA6}"/>
    <cellStyle name="Percent 3 6 4 2 4" xfId="7796" xr:uid="{CD281A48-46A8-4F88-8525-3E47AD703CF4}"/>
    <cellStyle name="Percent 3 6 4 2 4 2" xfId="25685" xr:uid="{1CB8635D-CE99-4ADD-8567-0E4970A26A13}"/>
    <cellStyle name="Percent 3 6 4 2 4 3" xfId="43601" xr:uid="{D1640236-7A94-40F3-8FA0-19E9D8DD2094}"/>
    <cellStyle name="Percent 3 6 4 2 5" xfId="7797" xr:uid="{C5D97F95-EA8E-47E8-8290-1AD527F8ED4A}"/>
    <cellStyle name="Percent 3 6 4 2 5 2" xfId="25686" xr:uid="{C5F69E38-4374-4A1E-B615-045BE15D3C09}"/>
    <cellStyle name="Percent 3 6 4 2 5 3" xfId="43602" xr:uid="{7439EBFD-0F11-422B-B8FE-B6C09CB2F5F6}"/>
    <cellStyle name="Percent 3 6 4 2 6" xfId="25680" xr:uid="{483BD1F2-0F1C-4969-B942-2677FC1326A6}"/>
    <cellStyle name="Percent 3 6 4 2 7" xfId="43596" xr:uid="{A623B65B-0915-4772-A8BF-2425D7F88445}"/>
    <cellStyle name="Percent 3 6 4 3" xfId="7798" xr:uid="{C37EBBF5-D82C-401F-AA0A-A882B5397B61}"/>
    <cellStyle name="Percent 3 6 4 3 2" xfId="7799" xr:uid="{292D56C4-A332-48E3-90F9-FD1A055E0939}"/>
    <cellStyle name="Percent 3 6 4 3 2 2" xfId="7800" xr:uid="{7CA4A419-1CE9-4291-88FE-A363C47B2403}"/>
    <cellStyle name="Percent 3 6 4 3 2 2 2" xfId="25689" xr:uid="{834E82FD-2876-4DF9-9672-649AF9AB27A4}"/>
    <cellStyle name="Percent 3 6 4 3 2 2 3" xfId="43605" xr:uid="{67E30404-8B53-4843-9C48-4F4D391953FE}"/>
    <cellStyle name="Percent 3 6 4 3 2 3" xfId="25688" xr:uid="{B42EAA26-96F4-4AEC-8A0D-D1A67B83DB54}"/>
    <cellStyle name="Percent 3 6 4 3 2 4" xfId="43604" xr:uid="{F6F6A054-6C0C-411C-9BA3-5560012D823E}"/>
    <cellStyle name="Percent 3 6 4 3 3" xfId="7801" xr:uid="{CC1E9A8D-2595-461D-A636-41234FD006DD}"/>
    <cellStyle name="Percent 3 6 4 3 3 2" xfId="7802" xr:uid="{18BC1FD5-9414-41EE-A7CC-D0B3333734EF}"/>
    <cellStyle name="Percent 3 6 4 3 3 2 2" xfId="25691" xr:uid="{9A582A65-CA80-419B-A143-94090922D8BE}"/>
    <cellStyle name="Percent 3 6 4 3 3 2 3" xfId="43607" xr:uid="{6CD2B354-ADB5-414C-BC73-D560E2545964}"/>
    <cellStyle name="Percent 3 6 4 3 3 3" xfId="25690" xr:uid="{D161D06E-EDA9-4DFF-A36E-C96493A892D5}"/>
    <cellStyle name="Percent 3 6 4 3 3 4" xfId="43606" xr:uid="{CFD2E895-E548-49A8-B794-B07AC7EE62AF}"/>
    <cellStyle name="Percent 3 6 4 3 4" xfId="7803" xr:uid="{C49E51BF-C6C7-4C65-BD8B-5DA8D76D4EEB}"/>
    <cellStyle name="Percent 3 6 4 3 4 2" xfId="25692" xr:uid="{7E0547FC-6385-4EA4-86DA-E6F04B57EC1D}"/>
    <cellStyle name="Percent 3 6 4 3 4 3" xfId="43608" xr:uid="{87619195-3204-4B39-8EBF-540BB707D163}"/>
    <cellStyle name="Percent 3 6 4 3 5" xfId="25687" xr:uid="{58E682D4-9729-4A56-B688-38058DCFCE3F}"/>
    <cellStyle name="Percent 3 6 4 3 6" xfId="43603" xr:uid="{AA14FECA-A244-411B-B619-4FCD37125C90}"/>
    <cellStyle name="Percent 3 6 4 4" xfId="7804" xr:uid="{D4A26AAC-5B43-4749-B6EF-E36AB2B5176F}"/>
    <cellStyle name="Percent 3 6 4 4 2" xfId="7805" xr:uid="{A811EB87-F5E2-4DD5-A9AE-B493714A5FDC}"/>
    <cellStyle name="Percent 3 6 4 4 2 2" xfId="7806" xr:uid="{6807189D-4C50-44B0-A58A-8DF42A41FD95}"/>
    <cellStyle name="Percent 3 6 4 4 2 2 2" xfId="25695" xr:uid="{4BF33D9D-7253-45C6-B8F5-FD4A77CC3FD1}"/>
    <cellStyle name="Percent 3 6 4 4 2 2 3" xfId="43611" xr:uid="{D6582603-D747-4418-BD24-33A1AE797EF0}"/>
    <cellStyle name="Percent 3 6 4 4 2 3" xfId="25694" xr:uid="{5AEAFD2C-264F-47DF-B181-9D635D642A36}"/>
    <cellStyle name="Percent 3 6 4 4 2 4" xfId="43610" xr:uid="{2AD1967E-E79A-48B2-BA91-028C2D5A65A6}"/>
    <cellStyle name="Percent 3 6 4 4 3" xfId="7807" xr:uid="{C3C5D850-3673-4337-A255-39DAEC2F1767}"/>
    <cellStyle name="Percent 3 6 4 4 3 2" xfId="7808" xr:uid="{F4607727-42A6-4956-A778-17F08301D04C}"/>
    <cellStyle name="Percent 3 6 4 4 3 2 2" xfId="25697" xr:uid="{E7F9AB23-8CB0-46F9-B60B-AA97D96DCC43}"/>
    <cellStyle name="Percent 3 6 4 4 3 2 3" xfId="43613" xr:uid="{24BDFBC2-E104-4C7B-96DF-37AFD713E334}"/>
    <cellStyle name="Percent 3 6 4 4 3 3" xfId="25696" xr:uid="{2E309CE2-3C9B-4023-AC16-6C42201BA8D4}"/>
    <cellStyle name="Percent 3 6 4 4 3 4" xfId="43612" xr:uid="{55781D6B-B349-40C6-AA6D-8A0300547640}"/>
    <cellStyle name="Percent 3 6 4 4 4" xfId="7809" xr:uid="{84F6A796-E547-4424-80A9-C0E3486B0867}"/>
    <cellStyle name="Percent 3 6 4 4 4 2" xfId="25698" xr:uid="{3B064A33-791B-497A-B016-AB295843E91D}"/>
    <cellStyle name="Percent 3 6 4 4 4 3" xfId="43614" xr:uid="{0B3F0677-55F3-4E80-B9BB-D29273C32FD9}"/>
    <cellStyle name="Percent 3 6 4 4 5" xfId="25693" xr:uid="{D016A7D1-E43C-4D3C-9A46-396AFE951810}"/>
    <cellStyle name="Percent 3 6 4 4 6" xfId="43609" xr:uid="{0E8F4B8E-FD42-4580-AA90-3257E49D9909}"/>
    <cellStyle name="Percent 3 6 4 5" xfId="7810" xr:uid="{1F205838-0DA4-4035-935C-9B2250C4A69F}"/>
    <cellStyle name="Percent 3 6 4 5 2" xfId="7811" xr:uid="{B11B40D1-B532-4772-85F8-B445766B2698}"/>
    <cellStyle name="Percent 3 6 4 5 2 2" xfId="7812" xr:uid="{F94D9CC7-9ADE-427E-8A76-96959610BFAA}"/>
    <cellStyle name="Percent 3 6 4 5 2 2 2" xfId="25701" xr:uid="{E3336E7A-B6D5-4350-B782-E9F9969124B5}"/>
    <cellStyle name="Percent 3 6 4 5 2 2 3" xfId="43617" xr:uid="{61EB6E47-C44D-4E0D-BEDC-7C31E99529E9}"/>
    <cellStyle name="Percent 3 6 4 5 2 3" xfId="25700" xr:uid="{1B6D11DA-DA27-4491-A8F5-A838531B3195}"/>
    <cellStyle name="Percent 3 6 4 5 2 4" xfId="43616" xr:uid="{4ED26480-1F7D-49A7-929E-80B5619B9D50}"/>
    <cellStyle name="Percent 3 6 4 5 3" xfId="7813" xr:uid="{CEE7BE06-70D9-4C56-9F8A-BD5C4B68FFD7}"/>
    <cellStyle name="Percent 3 6 4 5 3 2" xfId="7814" xr:uid="{BE68EF9E-34FA-4A6A-8F78-B97949B5AE38}"/>
    <cellStyle name="Percent 3 6 4 5 3 2 2" xfId="25703" xr:uid="{432F70A4-0D9A-4B8A-92DA-C8744ABFDD0F}"/>
    <cellStyle name="Percent 3 6 4 5 3 2 3" xfId="43619" xr:uid="{46E49A8B-5081-4257-A8AA-8C26EAC24E0C}"/>
    <cellStyle name="Percent 3 6 4 5 3 3" xfId="25702" xr:uid="{7A053991-F026-4D77-B23E-0612CD5F15A5}"/>
    <cellStyle name="Percent 3 6 4 5 3 4" xfId="43618" xr:uid="{F2A420D2-975B-4759-A6FF-B0480A4690DC}"/>
    <cellStyle name="Percent 3 6 4 5 4" xfId="7815" xr:uid="{BFBBAC8E-3544-4A61-9456-07D4F132F096}"/>
    <cellStyle name="Percent 3 6 4 5 4 2" xfId="7816" xr:uid="{123E23AC-12CE-401B-ACDB-320443850102}"/>
    <cellStyle name="Percent 3 6 4 5 4 2 2" xfId="25705" xr:uid="{B5B5CE24-A294-4819-A9F7-400A61BCD4F9}"/>
    <cellStyle name="Percent 3 6 4 5 4 2 3" xfId="43621" xr:uid="{121F15B2-DBF7-4FF8-BEB3-8E61AD868735}"/>
    <cellStyle name="Percent 3 6 4 5 4 3" xfId="25704" xr:uid="{63D6E5B3-0154-49FB-98E8-5F1CB5C6FBF4}"/>
    <cellStyle name="Percent 3 6 4 5 4 4" xfId="43620" xr:uid="{8A49232F-9C70-4D65-9DBB-84D57AC8A630}"/>
    <cellStyle name="Percent 3 6 4 5 5" xfId="7817" xr:uid="{880F6124-CFB3-4C9C-AAD8-E3725BBC72DF}"/>
    <cellStyle name="Percent 3 6 4 5 5 2" xfId="25706" xr:uid="{B9F16C21-7BE0-45E1-8152-D65C71C64641}"/>
    <cellStyle name="Percent 3 6 4 5 5 3" xfId="43622" xr:uid="{D355899B-B746-4649-87B6-E0DDDB8F9C1D}"/>
    <cellStyle name="Percent 3 6 4 5 6" xfId="25699" xr:uid="{85736471-7CE7-483A-9E40-84DDD8953097}"/>
    <cellStyle name="Percent 3 6 4 5 7" xfId="43615" xr:uid="{341D9695-BF35-4EB1-88DA-4D878973A719}"/>
    <cellStyle name="Percent 3 6 4 6" xfId="7818" xr:uid="{D30AEA67-BDEC-4422-B92E-1205E0476755}"/>
    <cellStyle name="Percent 3 6 4 6 2" xfId="7819" xr:uid="{617AB25B-D4D2-4F3B-833A-111BF15FFD93}"/>
    <cellStyle name="Percent 3 6 4 6 2 2" xfId="7820" xr:uid="{6A1CB764-5C3F-4798-BC87-2B0C40098A7A}"/>
    <cellStyle name="Percent 3 6 4 6 2 2 2" xfId="25709" xr:uid="{5F61149C-1C9E-42A4-A5FD-F9C4C8D538D7}"/>
    <cellStyle name="Percent 3 6 4 6 2 2 3" xfId="43625" xr:uid="{C1CE915B-8923-4B3D-A395-1B223E9EA801}"/>
    <cellStyle name="Percent 3 6 4 6 2 3" xfId="25708" xr:uid="{B4549358-79DB-41B2-B0EC-F100C0AC841D}"/>
    <cellStyle name="Percent 3 6 4 6 2 4" xfId="43624" xr:uid="{F5BC0125-678B-44CF-A256-D21D3A99D120}"/>
    <cellStyle name="Percent 3 6 4 6 3" xfId="7821" xr:uid="{FC1C580C-91EF-429E-B543-C456A88765FC}"/>
    <cellStyle name="Percent 3 6 4 6 3 2" xfId="7822" xr:uid="{D1D57505-6474-4D25-A38F-4D597D83B3BD}"/>
    <cellStyle name="Percent 3 6 4 6 3 2 2" xfId="25711" xr:uid="{E519BC36-C26E-430B-90B2-D419A1B4180A}"/>
    <cellStyle name="Percent 3 6 4 6 3 2 3" xfId="43627" xr:uid="{224C5387-C860-4D29-8DF1-58A6128E8331}"/>
    <cellStyle name="Percent 3 6 4 6 3 3" xfId="25710" xr:uid="{652CCEAF-9253-4503-B92B-47BD66BF5415}"/>
    <cellStyle name="Percent 3 6 4 6 3 4" xfId="43626" xr:uid="{B3361DDD-DF93-4E05-9E90-39DD7AA6D4A4}"/>
    <cellStyle name="Percent 3 6 4 6 4" xfId="7823" xr:uid="{7CE8FA5F-B306-440E-A3DD-C4AFF9828B77}"/>
    <cellStyle name="Percent 3 6 4 6 4 2" xfId="25712" xr:uid="{D83DA835-65C5-409C-B908-87FDAACB8FFE}"/>
    <cellStyle name="Percent 3 6 4 6 4 3" xfId="43628" xr:uid="{32D33605-C97B-49AC-BB27-E56FC00C56E2}"/>
    <cellStyle name="Percent 3 6 4 6 5" xfId="25707" xr:uid="{D765C6FE-8C8B-4266-ADDF-530238334392}"/>
    <cellStyle name="Percent 3 6 4 6 6" xfId="43623" xr:uid="{6EBFD092-7B26-49DB-88EC-A6EA4B794C88}"/>
    <cellStyle name="Percent 3 6 4 7" xfId="7824" xr:uid="{3ACC6F19-24D9-4CB0-8769-1973448DAF2A}"/>
    <cellStyle name="Percent 3 6 4 7 2" xfId="7825" xr:uid="{32CB87E5-1816-43F1-B28C-61085C9C6108}"/>
    <cellStyle name="Percent 3 6 4 7 2 2" xfId="25714" xr:uid="{FEFAEC3E-6095-465F-9880-B8E3D72C281B}"/>
    <cellStyle name="Percent 3 6 4 7 2 3" xfId="43630" xr:uid="{93C0029C-0799-418A-9B47-3756876CA9B7}"/>
    <cellStyle name="Percent 3 6 4 7 3" xfId="25713" xr:uid="{D9D99BED-A4B0-4DC8-9731-B9C050B92E69}"/>
    <cellStyle name="Percent 3 6 4 7 4" xfId="43629" xr:uid="{6785BF8E-415C-45BD-996F-0DD305D8B0FE}"/>
    <cellStyle name="Percent 3 6 4 8" xfId="7826" xr:uid="{88F69463-EC5F-43B1-A8B8-B01A0F1F9793}"/>
    <cellStyle name="Percent 3 6 4 8 2" xfId="7827" xr:uid="{E1B21E16-EBE4-4BB1-B058-ED519069EBA3}"/>
    <cellStyle name="Percent 3 6 4 8 2 2" xfId="25716" xr:uid="{1A51D4DB-F6EF-4393-A7DC-9FC3201AE13E}"/>
    <cellStyle name="Percent 3 6 4 8 2 3" xfId="43632" xr:uid="{185DDC62-9D7C-4693-9B78-0ED6C121C7F5}"/>
    <cellStyle name="Percent 3 6 4 8 3" xfId="25715" xr:uid="{D5CCF3C1-59F7-418A-886D-AD5EC3C22A36}"/>
    <cellStyle name="Percent 3 6 4 8 4" xfId="43631" xr:uid="{C50ED738-4E9C-4442-B4A0-D12C95471E5E}"/>
    <cellStyle name="Percent 3 6 4 9" xfId="7828" xr:uid="{11405D92-D8D1-4F15-A44A-C86BEBB42679}"/>
    <cellStyle name="Percent 3 6 4 9 2" xfId="7829" xr:uid="{8BD808D3-3207-4F14-B383-C302040BB6EA}"/>
    <cellStyle name="Percent 3 6 4 9 2 2" xfId="25718" xr:uid="{E8FF861C-8B2F-4600-9249-C5039E947219}"/>
    <cellStyle name="Percent 3 6 4 9 2 3" xfId="43634" xr:uid="{22AAEDAC-9E06-4CF7-BE52-2837F136EF7B}"/>
    <cellStyle name="Percent 3 6 4 9 3" xfId="25717" xr:uid="{BA1D4EB9-422C-4D98-8F17-23A16D1D14E2}"/>
    <cellStyle name="Percent 3 6 4 9 4" xfId="43633" xr:uid="{A8B70146-6ED1-4476-9BA1-9E8B48340F6D}"/>
    <cellStyle name="Percent 3 6 5" xfId="3384" xr:uid="{FFC58BB0-287A-480D-BC38-D57E6F8BC702}"/>
    <cellStyle name="Percent 3 6 5 10" xfId="7831" xr:uid="{6653B71E-3E27-4374-B288-B060ABACCAEE}"/>
    <cellStyle name="Percent 3 6 5 10 2" xfId="25720" xr:uid="{6E45926D-6DC6-48CB-98EF-9B7F7D8C32ED}"/>
    <cellStyle name="Percent 3 6 5 10 3" xfId="43636" xr:uid="{E626992A-E2AF-4DF9-AD9F-310AB6F1A5D2}"/>
    <cellStyle name="Percent 3 6 5 11" xfId="7832" xr:uid="{5DB1E8F9-F3AD-405D-9112-1B58B8F9E68A}"/>
    <cellStyle name="Percent 3 6 5 11 2" xfId="25721" xr:uid="{6CD1104D-7D02-402D-A09D-F7317D5E6355}"/>
    <cellStyle name="Percent 3 6 5 11 3" xfId="43637" xr:uid="{B2BA8D7A-6CE2-4036-9292-B109AD593F1D}"/>
    <cellStyle name="Percent 3 6 5 12" xfId="7830" xr:uid="{58F1AF0C-7E50-48F6-9B80-CCC8906623E4}"/>
    <cellStyle name="Percent 3 6 5 12 2" xfId="25719" xr:uid="{82E0439A-735C-4DA9-BEF4-5580DA2C352F}"/>
    <cellStyle name="Percent 3 6 5 12 3" xfId="43635" xr:uid="{1723ACE7-5968-43CE-8661-339B700F434F}"/>
    <cellStyle name="Percent 3 6 5 2" xfId="7833" xr:uid="{043ECF92-E947-4C57-9349-829779AEC322}"/>
    <cellStyle name="Percent 3 6 5 2 2" xfId="7834" xr:uid="{FC1F0156-4E4A-4BA0-BC6A-8E924CE158B8}"/>
    <cellStyle name="Percent 3 6 5 2 2 2" xfId="7835" xr:uid="{AE360739-2115-415B-B75C-70CE5560F3EA}"/>
    <cellStyle name="Percent 3 6 5 2 2 2 2" xfId="25724" xr:uid="{730D528D-D226-49C1-97A1-6523482CC7ED}"/>
    <cellStyle name="Percent 3 6 5 2 2 2 3" xfId="43640" xr:uid="{5C2D38B1-DDA4-4F37-93A9-0AB4C2C49DF8}"/>
    <cellStyle name="Percent 3 6 5 2 2 3" xfId="25723" xr:uid="{0FF4D331-9443-4BA3-8CCE-8C7C1775E697}"/>
    <cellStyle name="Percent 3 6 5 2 2 4" xfId="43639" xr:uid="{6BFAD4CA-893C-446C-8C7B-043AC3585DDA}"/>
    <cellStyle name="Percent 3 6 5 2 3" xfId="7836" xr:uid="{3D8D0773-AF36-4487-9EE7-4FCEA3F4E9DB}"/>
    <cellStyle name="Percent 3 6 5 2 3 2" xfId="7837" xr:uid="{B667D43B-A67F-4922-B964-6659B30C0F32}"/>
    <cellStyle name="Percent 3 6 5 2 3 2 2" xfId="25726" xr:uid="{EE7BB24D-8172-4748-9420-4C2E4962728B}"/>
    <cellStyle name="Percent 3 6 5 2 3 2 3" xfId="43642" xr:uid="{5A898E9B-763A-435D-BD97-07295F0458C0}"/>
    <cellStyle name="Percent 3 6 5 2 3 3" xfId="25725" xr:uid="{A6B2258F-FE91-4AB7-BAE4-AF37566A5280}"/>
    <cellStyle name="Percent 3 6 5 2 3 4" xfId="43641" xr:uid="{AB12A3D8-2EBA-439E-8E9E-ED480E372A0B}"/>
    <cellStyle name="Percent 3 6 5 2 4" xfId="7838" xr:uid="{C2358AD7-F74B-4F41-BA5E-BEC838423BD9}"/>
    <cellStyle name="Percent 3 6 5 2 4 2" xfId="25727" xr:uid="{53383EF6-8814-484A-8AAF-639A15A700BD}"/>
    <cellStyle name="Percent 3 6 5 2 4 3" xfId="43643" xr:uid="{9B7930AF-355D-4279-BB9E-58EA4E598506}"/>
    <cellStyle name="Percent 3 6 5 2 5" xfId="7839" xr:uid="{1932C541-D5A0-4703-A0DB-671A4DE77BF3}"/>
    <cellStyle name="Percent 3 6 5 2 5 2" xfId="25728" xr:uid="{E0565187-30C5-4793-B8B8-C570E330E973}"/>
    <cellStyle name="Percent 3 6 5 2 5 3" xfId="43644" xr:uid="{8ACB7A32-3EE8-4F2D-A28E-89EE15E0E7AB}"/>
    <cellStyle name="Percent 3 6 5 2 6" xfId="25722" xr:uid="{54D8D93B-417C-4C5B-9111-A8768F75BB03}"/>
    <cellStyle name="Percent 3 6 5 2 7" xfId="43638" xr:uid="{E749A267-5E26-42D4-9D74-64FAECF95A42}"/>
    <cellStyle name="Percent 3 6 5 3" xfId="7840" xr:uid="{89BE0917-2FFC-4015-BC0C-DB5B0B8917ED}"/>
    <cellStyle name="Percent 3 6 5 3 2" xfId="7841" xr:uid="{8704A4FB-11D4-4FAA-97EA-7870018318E5}"/>
    <cellStyle name="Percent 3 6 5 3 2 2" xfId="7842" xr:uid="{F61E3977-DD54-40EF-89F0-DD82BCF23E9D}"/>
    <cellStyle name="Percent 3 6 5 3 2 2 2" xfId="25731" xr:uid="{E563D48A-D7BB-438F-97E9-477EA77FF0B6}"/>
    <cellStyle name="Percent 3 6 5 3 2 2 3" xfId="43647" xr:uid="{4A5F852B-C054-45CA-8BBD-06521EA51830}"/>
    <cellStyle name="Percent 3 6 5 3 2 3" xfId="25730" xr:uid="{BEEED4D8-2EE6-4D7B-9938-5E589C52CBAD}"/>
    <cellStyle name="Percent 3 6 5 3 2 4" xfId="43646" xr:uid="{79049EDE-D8E7-49B0-8927-7EADAD19F2AD}"/>
    <cellStyle name="Percent 3 6 5 3 3" xfId="7843" xr:uid="{AD873BC5-300B-40EF-A7BD-4664D4DF6592}"/>
    <cellStyle name="Percent 3 6 5 3 3 2" xfId="7844" xr:uid="{CE6D8950-21F9-4DAD-97D4-ECF985C7B068}"/>
    <cellStyle name="Percent 3 6 5 3 3 2 2" xfId="25733" xr:uid="{7A2220D7-7348-42A0-B943-EFAAF7B03225}"/>
    <cellStyle name="Percent 3 6 5 3 3 2 3" xfId="43649" xr:uid="{42BEFC0B-9196-4856-9D81-7CF4638FD735}"/>
    <cellStyle name="Percent 3 6 5 3 3 3" xfId="25732" xr:uid="{D94B52AE-C913-410E-B42B-75F21D06387B}"/>
    <cellStyle name="Percent 3 6 5 3 3 4" xfId="43648" xr:uid="{2A0F2861-91FD-4E7E-97CD-2102E54B36A2}"/>
    <cellStyle name="Percent 3 6 5 3 4" xfId="7845" xr:uid="{A18D3988-0AFF-4387-BBA4-E15B9EF2318B}"/>
    <cellStyle name="Percent 3 6 5 3 4 2" xfId="25734" xr:uid="{BA7A0A07-D8BA-42BD-A73D-1444C9BD960B}"/>
    <cellStyle name="Percent 3 6 5 3 4 3" xfId="43650" xr:uid="{28CEDF38-B1D2-4F6E-B9C7-20E8D5F008C4}"/>
    <cellStyle name="Percent 3 6 5 3 5" xfId="25729" xr:uid="{1736268C-0D1E-4E15-BE83-A319369FF9DB}"/>
    <cellStyle name="Percent 3 6 5 3 6" xfId="43645" xr:uid="{5CA9A81B-DE26-4A35-82E6-05BE3F26C343}"/>
    <cellStyle name="Percent 3 6 5 4" xfId="7846" xr:uid="{F44423B5-9B0C-4C56-B7C9-C2F734794FF4}"/>
    <cellStyle name="Percent 3 6 5 4 2" xfId="7847" xr:uid="{80A8C64F-F13A-4D0A-8828-345F34175EDB}"/>
    <cellStyle name="Percent 3 6 5 4 2 2" xfId="7848" xr:uid="{BBAC618B-E3D2-475C-901D-CD0275FE72CD}"/>
    <cellStyle name="Percent 3 6 5 4 2 2 2" xfId="25737" xr:uid="{2AEFA23F-6523-40B5-AE8F-FA13D448321F}"/>
    <cellStyle name="Percent 3 6 5 4 2 2 3" xfId="43653" xr:uid="{F6F42426-28C0-41F9-8D7D-8F6D1B19A99E}"/>
    <cellStyle name="Percent 3 6 5 4 2 3" xfId="25736" xr:uid="{E5CBEFF2-0CE5-4C8B-90E4-59F2D1C4EB41}"/>
    <cellStyle name="Percent 3 6 5 4 2 4" xfId="43652" xr:uid="{18970407-4D4D-4EB4-A5AB-5F2B70A3734E}"/>
    <cellStyle name="Percent 3 6 5 4 3" xfId="7849" xr:uid="{684F1F4C-AE1D-4171-A4F3-0F6B94F7ED6E}"/>
    <cellStyle name="Percent 3 6 5 4 3 2" xfId="7850" xr:uid="{73D06F35-E2DC-4A4D-B349-A624AFCA55A7}"/>
    <cellStyle name="Percent 3 6 5 4 3 2 2" xfId="25739" xr:uid="{71C32CDB-B678-4806-B706-CB24ABD7318B}"/>
    <cellStyle name="Percent 3 6 5 4 3 2 3" xfId="43655" xr:uid="{ABB5F2D7-2896-428E-BE08-88A7161D3862}"/>
    <cellStyle name="Percent 3 6 5 4 3 3" xfId="25738" xr:uid="{BC8C7B17-083D-4376-8241-B0E93A649BFB}"/>
    <cellStyle name="Percent 3 6 5 4 3 4" xfId="43654" xr:uid="{0838EBBE-444D-43F5-9DA1-6A38826CEF0C}"/>
    <cellStyle name="Percent 3 6 5 4 4" xfId="7851" xr:uid="{48C2BEF9-08EC-4915-9D5B-02EFD5000DF1}"/>
    <cellStyle name="Percent 3 6 5 4 4 2" xfId="25740" xr:uid="{5DD57285-004B-4970-ADE9-4E2E22E44343}"/>
    <cellStyle name="Percent 3 6 5 4 4 3" xfId="43656" xr:uid="{5A078571-15D6-41D3-B41B-CA5E5BA461A3}"/>
    <cellStyle name="Percent 3 6 5 4 5" xfId="25735" xr:uid="{C2C692D9-9AE4-4978-A038-2E3A3EB523F6}"/>
    <cellStyle name="Percent 3 6 5 4 6" xfId="43651" xr:uid="{E054C60E-C54F-4371-A141-02C3199EC157}"/>
    <cellStyle name="Percent 3 6 5 5" xfId="7852" xr:uid="{E9850ACF-2D70-4FE7-B49F-49DC722655C1}"/>
    <cellStyle name="Percent 3 6 5 5 2" xfId="7853" xr:uid="{384ACFC8-1026-4881-A749-98003A6CBDAE}"/>
    <cellStyle name="Percent 3 6 5 5 2 2" xfId="7854" xr:uid="{0A553F3F-B10E-414C-9C17-D7E978085B57}"/>
    <cellStyle name="Percent 3 6 5 5 2 2 2" xfId="25743" xr:uid="{1DDEAB16-AFC1-4194-8FE2-4050E06CBB1F}"/>
    <cellStyle name="Percent 3 6 5 5 2 2 3" xfId="43659" xr:uid="{CDC73248-135B-49F1-8572-B100962566D0}"/>
    <cellStyle name="Percent 3 6 5 5 2 3" xfId="25742" xr:uid="{A49FEC4D-A960-4D57-9F57-AF0F1C904BE6}"/>
    <cellStyle name="Percent 3 6 5 5 2 4" xfId="43658" xr:uid="{6721715C-599E-443C-8D61-79DB08693E86}"/>
    <cellStyle name="Percent 3 6 5 5 3" xfId="7855" xr:uid="{E1E37077-E7CC-451F-A779-E97240D1056C}"/>
    <cellStyle name="Percent 3 6 5 5 3 2" xfId="7856" xr:uid="{7535EE85-9FB3-494C-84CC-F6C8364F66C5}"/>
    <cellStyle name="Percent 3 6 5 5 3 2 2" xfId="25745" xr:uid="{74D6562B-4E7C-4024-94E4-57A6E3AA2683}"/>
    <cellStyle name="Percent 3 6 5 5 3 2 3" xfId="43661" xr:uid="{4E01B530-4B58-4DEC-9E4F-CA2706D70E6B}"/>
    <cellStyle name="Percent 3 6 5 5 3 3" xfId="25744" xr:uid="{3432DE0A-139C-44B8-BA76-30EA4849B8F4}"/>
    <cellStyle name="Percent 3 6 5 5 3 4" xfId="43660" xr:uid="{DC93324A-776E-4818-AB41-946ED68C358F}"/>
    <cellStyle name="Percent 3 6 5 5 4" xfId="7857" xr:uid="{010E1C57-F00E-4CE5-A555-2A5A533B226E}"/>
    <cellStyle name="Percent 3 6 5 5 4 2" xfId="7858" xr:uid="{944AAE48-7BF7-4B97-A4B7-FAA2C28DA419}"/>
    <cellStyle name="Percent 3 6 5 5 4 2 2" xfId="25747" xr:uid="{EDACC7D4-EB72-407E-ABA2-BA735677DF63}"/>
    <cellStyle name="Percent 3 6 5 5 4 2 3" xfId="43663" xr:uid="{23E7D970-9596-4FF5-94FB-DDAF9FF62BF2}"/>
    <cellStyle name="Percent 3 6 5 5 4 3" xfId="25746" xr:uid="{EA1B4ED5-1E9A-4F03-84BB-55F16ED6C1F9}"/>
    <cellStyle name="Percent 3 6 5 5 4 4" xfId="43662" xr:uid="{03FB14B6-94ED-439A-8859-200309472DB8}"/>
    <cellStyle name="Percent 3 6 5 5 5" xfId="7859" xr:uid="{F580FA8B-8053-4762-9C1B-D5EC8AF81019}"/>
    <cellStyle name="Percent 3 6 5 5 5 2" xfId="25748" xr:uid="{1FD01178-05AF-47CE-B29C-F53A4353331D}"/>
    <cellStyle name="Percent 3 6 5 5 5 3" xfId="43664" xr:uid="{F2BB1855-30D4-4B16-BE08-540C169905E1}"/>
    <cellStyle name="Percent 3 6 5 5 6" xfId="25741" xr:uid="{853D3495-2AC8-4802-B688-003D24952967}"/>
    <cellStyle name="Percent 3 6 5 5 7" xfId="43657" xr:uid="{84710BCC-00CA-4C0E-B34C-35BAAFCEE960}"/>
    <cellStyle name="Percent 3 6 5 6" xfId="7860" xr:uid="{FE08EE02-EEB7-426F-81D1-254A56554EBC}"/>
    <cellStyle name="Percent 3 6 5 6 2" xfId="7861" xr:uid="{F1A7E360-8F4A-46F5-826F-A8194F306AFE}"/>
    <cellStyle name="Percent 3 6 5 6 2 2" xfId="7862" xr:uid="{34C74C02-8F17-4D2F-A307-A439E320C6B8}"/>
    <cellStyle name="Percent 3 6 5 6 2 2 2" xfId="25751" xr:uid="{764E6296-1F59-4975-B0E7-E2EF7F5E40BC}"/>
    <cellStyle name="Percent 3 6 5 6 2 2 3" xfId="43667" xr:uid="{BCED30AF-CB98-425C-9B1D-04867AEA6D30}"/>
    <cellStyle name="Percent 3 6 5 6 2 3" xfId="25750" xr:uid="{22586CEF-1BE8-401B-B1E7-5BB9A784EA21}"/>
    <cellStyle name="Percent 3 6 5 6 2 4" xfId="43666" xr:uid="{B3A348BB-74F6-4630-BFAD-46F663453227}"/>
    <cellStyle name="Percent 3 6 5 6 3" xfId="7863" xr:uid="{8E74A2CB-AF74-4D65-B435-C63E40AE682A}"/>
    <cellStyle name="Percent 3 6 5 6 3 2" xfId="7864" xr:uid="{EDF6C242-F175-45C8-9FA4-08DB727C6F16}"/>
    <cellStyle name="Percent 3 6 5 6 3 2 2" xfId="25753" xr:uid="{E4A623E3-64CF-445D-962A-D35B6ED9202F}"/>
    <cellStyle name="Percent 3 6 5 6 3 2 3" xfId="43669" xr:uid="{45D16D4D-5BBE-4B81-8BA8-6E23F6C92236}"/>
    <cellStyle name="Percent 3 6 5 6 3 3" xfId="25752" xr:uid="{4470A694-9BD3-46D5-9BFF-E96483E50A3C}"/>
    <cellStyle name="Percent 3 6 5 6 3 4" xfId="43668" xr:uid="{60F08B4A-5901-4B59-B49D-174361E5120B}"/>
    <cellStyle name="Percent 3 6 5 6 4" xfId="7865" xr:uid="{8220DC6A-C24C-42E8-B2F4-37417B8ADD35}"/>
    <cellStyle name="Percent 3 6 5 6 4 2" xfId="25754" xr:uid="{5E600492-88D9-4F1A-904F-C7E12EE9C782}"/>
    <cellStyle name="Percent 3 6 5 6 4 3" xfId="43670" xr:uid="{E74A4DC5-2320-4250-A515-FAD0ECE88343}"/>
    <cellStyle name="Percent 3 6 5 6 5" xfId="25749" xr:uid="{F318B686-E831-463D-B682-8DB72D623EAB}"/>
    <cellStyle name="Percent 3 6 5 6 6" xfId="43665" xr:uid="{BA61A84D-2AF1-4A16-92E2-F4638BB387CB}"/>
    <cellStyle name="Percent 3 6 5 7" xfId="7866" xr:uid="{86B1B34D-42F1-49B0-AAB8-38AF2A3FEF63}"/>
    <cellStyle name="Percent 3 6 5 7 2" xfId="7867" xr:uid="{47052E32-9B51-435D-BE8E-02298D2A8EA2}"/>
    <cellStyle name="Percent 3 6 5 7 2 2" xfId="25756" xr:uid="{2F96F3D4-CFAC-4640-914D-0B9F4CB6E74D}"/>
    <cellStyle name="Percent 3 6 5 7 2 3" xfId="43672" xr:uid="{18CA370A-45E4-4FAC-9A1F-1F15D383FD0C}"/>
    <cellStyle name="Percent 3 6 5 7 3" xfId="25755" xr:uid="{4A36C3D2-B1AB-41CD-9831-2447477BED9E}"/>
    <cellStyle name="Percent 3 6 5 7 4" xfId="43671" xr:uid="{924DF04E-B28C-4405-BCF0-BDA79B35B214}"/>
    <cellStyle name="Percent 3 6 5 8" xfId="7868" xr:uid="{45D92E44-3DD7-4CF2-B995-287F854FD80C}"/>
    <cellStyle name="Percent 3 6 5 8 2" xfId="7869" xr:uid="{97E43D50-0509-4BDE-A820-88E06A508C34}"/>
    <cellStyle name="Percent 3 6 5 8 2 2" xfId="25758" xr:uid="{B989000E-2848-4065-9392-D1C7EA2BC929}"/>
    <cellStyle name="Percent 3 6 5 8 2 3" xfId="43674" xr:uid="{BBD7413A-F5F7-4991-9B1F-455B8F95A74D}"/>
    <cellStyle name="Percent 3 6 5 8 3" xfId="25757" xr:uid="{9116FAC8-40B8-4D94-B50F-D6157BBD9599}"/>
    <cellStyle name="Percent 3 6 5 8 4" xfId="43673" xr:uid="{CA88AB9A-D017-49BB-940D-D3DDD5E6448F}"/>
    <cellStyle name="Percent 3 6 5 9" xfId="7870" xr:uid="{B553F1C7-15E9-4A76-8A42-36A5C7B65AB6}"/>
    <cellStyle name="Percent 3 6 5 9 2" xfId="7871" xr:uid="{BED46712-8484-4DED-B72A-BA28A51A586C}"/>
    <cellStyle name="Percent 3 6 5 9 2 2" xfId="25760" xr:uid="{D2ACA4D1-377E-4454-A4C2-CA3A51FF4301}"/>
    <cellStyle name="Percent 3 6 5 9 2 3" xfId="43676" xr:uid="{6F22DC93-13F2-499F-B7E8-3914101C1230}"/>
    <cellStyle name="Percent 3 6 5 9 3" xfId="25759" xr:uid="{6FB5B24A-B6C5-46BD-9909-A12D7165A655}"/>
    <cellStyle name="Percent 3 6 5 9 4" xfId="43675" xr:uid="{165FF154-6683-4BF6-8ED8-ACC321AC38B6}"/>
    <cellStyle name="Percent 3 6 6" xfId="3385" xr:uid="{DD78082A-5DE1-47C0-AADA-581D57B72201}"/>
    <cellStyle name="Percent 3 6 6 10" xfId="7873" xr:uid="{467068D2-08CE-4876-8F47-E334EF748207}"/>
    <cellStyle name="Percent 3 6 6 10 2" xfId="25762" xr:uid="{FE89CFB7-9D0A-4FCD-8320-72E2C180C8FB}"/>
    <cellStyle name="Percent 3 6 6 10 3" xfId="43678" xr:uid="{832D7454-14F1-4B02-8513-67D3E6FF4CEB}"/>
    <cellStyle name="Percent 3 6 6 11" xfId="7874" xr:uid="{14E4E6B8-C3D3-4023-BF3F-636C56F9DFED}"/>
    <cellStyle name="Percent 3 6 6 11 2" xfId="25763" xr:uid="{054D3596-F733-4E1E-9E66-2E02AF9B420D}"/>
    <cellStyle name="Percent 3 6 6 11 3" xfId="43679" xr:uid="{E39F75DF-106B-4CB7-AD77-33C2A4981EEA}"/>
    <cellStyle name="Percent 3 6 6 12" xfId="7872" xr:uid="{F1E43BA6-AD0B-4711-B1A1-00C9177CF206}"/>
    <cellStyle name="Percent 3 6 6 12 2" xfId="25761" xr:uid="{CEA03241-B506-4F18-A9B0-A3C6B2EA13D6}"/>
    <cellStyle name="Percent 3 6 6 12 3" xfId="43677" xr:uid="{E125C1BD-9DD8-405F-9851-9FAEF512137E}"/>
    <cellStyle name="Percent 3 6 6 2" xfId="7875" xr:uid="{73F73097-F4A6-41AD-AAFF-0DCAA19DFE8D}"/>
    <cellStyle name="Percent 3 6 6 2 2" xfId="7876" xr:uid="{E200C022-9C5C-4DAE-B03C-D0F0C100057C}"/>
    <cellStyle name="Percent 3 6 6 2 2 2" xfId="7877" xr:uid="{28681B4F-24CA-443E-9571-E7A980893016}"/>
    <cellStyle name="Percent 3 6 6 2 2 2 2" xfId="25766" xr:uid="{5170A9D9-8CE1-42B5-8164-D3281FA728F2}"/>
    <cellStyle name="Percent 3 6 6 2 2 2 3" xfId="43682" xr:uid="{066548AA-4DBC-4BB1-B800-64E628660ADE}"/>
    <cellStyle name="Percent 3 6 6 2 2 3" xfId="25765" xr:uid="{0080E826-F54E-49F9-94B2-24827CE99026}"/>
    <cellStyle name="Percent 3 6 6 2 2 4" xfId="43681" xr:uid="{1B400FE2-AFD6-4D82-8005-A0809045B3DA}"/>
    <cellStyle name="Percent 3 6 6 2 3" xfId="7878" xr:uid="{C1D8FDC8-0876-4E1C-ACEA-7D17B9BA6C66}"/>
    <cellStyle name="Percent 3 6 6 2 3 2" xfId="7879" xr:uid="{AA0067D8-4D4C-40AA-A4DF-66A39C0035E7}"/>
    <cellStyle name="Percent 3 6 6 2 3 2 2" xfId="25768" xr:uid="{7AEF7A2D-7C3F-4DA0-AC0E-22B28C155F95}"/>
    <cellStyle name="Percent 3 6 6 2 3 2 3" xfId="43684" xr:uid="{68D9A5EF-2150-4CCB-9FE5-DC2790523247}"/>
    <cellStyle name="Percent 3 6 6 2 3 3" xfId="25767" xr:uid="{3089C867-EB13-4600-A05B-FD77AF4D7683}"/>
    <cellStyle name="Percent 3 6 6 2 3 4" xfId="43683" xr:uid="{E71494D3-A66B-4022-9BF7-7C031E25CD44}"/>
    <cellStyle name="Percent 3 6 6 2 4" xfId="7880" xr:uid="{0A9AE9D7-E398-482E-95CC-7404F28A41A2}"/>
    <cellStyle name="Percent 3 6 6 2 4 2" xfId="25769" xr:uid="{068E984F-E0DF-4939-9532-089726087742}"/>
    <cellStyle name="Percent 3 6 6 2 4 3" xfId="43685" xr:uid="{D211E951-0540-4251-93E6-03A67B2C8E6F}"/>
    <cellStyle name="Percent 3 6 6 2 5" xfId="7881" xr:uid="{1322CE0E-1343-408F-AC0D-7CD3F316398C}"/>
    <cellStyle name="Percent 3 6 6 2 5 2" xfId="25770" xr:uid="{23F11ED1-5D68-47CA-9703-49CEB2264246}"/>
    <cellStyle name="Percent 3 6 6 2 5 3" xfId="43686" xr:uid="{68427BAE-B16C-4678-BECC-5D27107E5B75}"/>
    <cellStyle name="Percent 3 6 6 2 6" xfId="25764" xr:uid="{7980FA00-D498-4A2A-8B54-8D5CFAA682CA}"/>
    <cellStyle name="Percent 3 6 6 2 7" xfId="43680" xr:uid="{369DB00B-A2D0-4A1A-B31A-35156A7AB137}"/>
    <cellStyle name="Percent 3 6 6 3" xfId="7882" xr:uid="{D8B29731-1718-4713-AF29-007A7ACAFA81}"/>
    <cellStyle name="Percent 3 6 6 3 2" xfId="7883" xr:uid="{37987ADF-5713-43B1-BE09-5F2A5F9D0FBB}"/>
    <cellStyle name="Percent 3 6 6 3 2 2" xfId="7884" xr:uid="{1A2AD9E3-E9F3-4AD2-B72F-46566675CEAA}"/>
    <cellStyle name="Percent 3 6 6 3 2 2 2" xfId="25773" xr:uid="{45951164-E0FC-455B-AA99-D78D52DC0033}"/>
    <cellStyle name="Percent 3 6 6 3 2 2 3" xfId="43689" xr:uid="{BD65851E-1DB2-4093-9831-7868B4AE7972}"/>
    <cellStyle name="Percent 3 6 6 3 2 3" xfId="25772" xr:uid="{28EFEF5A-392E-40E1-9FB3-3A818FCBB1AE}"/>
    <cellStyle name="Percent 3 6 6 3 2 4" xfId="43688" xr:uid="{4473A3A0-AD6A-40CF-98AF-577C94FACCF2}"/>
    <cellStyle name="Percent 3 6 6 3 3" xfId="7885" xr:uid="{B8ABFFE1-F4B6-4FB7-80DF-B43A03BBCE26}"/>
    <cellStyle name="Percent 3 6 6 3 3 2" xfId="7886" xr:uid="{5D5441C8-A159-48E8-807B-E65D8CEC22D8}"/>
    <cellStyle name="Percent 3 6 6 3 3 2 2" xfId="25775" xr:uid="{F897E697-476B-48D2-93E8-EB646CF37A53}"/>
    <cellStyle name="Percent 3 6 6 3 3 2 3" xfId="43691" xr:uid="{628A774B-9703-479C-899D-25940D34E253}"/>
    <cellStyle name="Percent 3 6 6 3 3 3" xfId="25774" xr:uid="{E8C77A1C-74B5-43E1-AA25-906FC2261202}"/>
    <cellStyle name="Percent 3 6 6 3 3 4" xfId="43690" xr:uid="{707D3A8C-F0A1-450A-9B24-6A89714959AD}"/>
    <cellStyle name="Percent 3 6 6 3 4" xfId="7887" xr:uid="{41E1EF3F-1B2C-4D26-9294-1939006A4F51}"/>
    <cellStyle name="Percent 3 6 6 3 4 2" xfId="25776" xr:uid="{52855853-63DD-4E6C-947B-CF70FB4BC097}"/>
    <cellStyle name="Percent 3 6 6 3 4 3" xfId="43692" xr:uid="{FBBCD7FB-B49E-43FE-9A7A-24984826B3E8}"/>
    <cellStyle name="Percent 3 6 6 3 5" xfId="25771" xr:uid="{F76DF7A7-94F8-4072-A49D-A62D2E468974}"/>
    <cellStyle name="Percent 3 6 6 3 6" xfId="43687" xr:uid="{46EACB97-C6E5-47EB-92CF-2C390D18A29F}"/>
    <cellStyle name="Percent 3 6 6 4" xfId="7888" xr:uid="{42357A91-4B72-4309-9BE9-7C293D10C772}"/>
    <cellStyle name="Percent 3 6 6 4 2" xfId="7889" xr:uid="{5F73F884-2FCC-4719-B2E7-80E1306C52EE}"/>
    <cellStyle name="Percent 3 6 6 4 2 2" xfId="7890" xr:uid="{CC785D6C-1F36-4D1F-BE9A-1928D338F1F0}"/>
    <cellStyle name="Percent 3 6 6 4 2 2 2" xfId="25779" xr:uid="{705EC2BC-7324-4E5E-92B2-0263F0864E2B}"/>
    <cellStyle name="Percent 3 6 6 4 2 2 3" xfId="43695" xr:uid="{5E6636E8-1B05-4955-9A32-B9741DE4FC3C}"/>
    <cellStyle name="Percent 3 6 6 4 2 3" xfId="25778" xr:uid="{8346DD5A-C61E-4A0D-894E-7A75FB03215B}"/>
    <cellStyle name="Percent 3 6 6 4 2 4" xfId="43694" xr:uid="{981B6D06-A82A-4BCB-874C-7DABCBEC1D18}"/>
    <cellStyle name="Percent 3 6 6 4 3" xfId="7891" xr:uid="{CF7F7904-80D9-4331-B368-836F82E090D7}"/>
    <cellStyle name="Percent 3 6 6 4 3 2" xfId="7892" xr:uid="{7F621D78-36A6-4A94-9B30-434B5BB54383}"/>
    <cellStyle name="Percent 3 6 6 4 3 2 2" xfId="25781" xr:uid="{D3922132-72FE-4248-B14B-A595B29E75A2}"/>
    <cellStyle name="Percent 3 6 6 4 3 2 3" xfId="43697" xr:uid="{BA017864-3AE3-4B42-BFFC-84EAEDB73EE3}"/>
    <cellStyle name="Percent 3 6 6 4 3 3" xfId="25780" xr:uid="{7DFE56B2-46D2-4149-B264-1F31AF144431}"/>
    <cellStyle name="Percent 3 6 6 4 3 4" xfId="43696" xr:uid="{C3BA2CAC-A1DB-4245-98C4-E0EF75BB2DDE}"/>
    <cellStyle name="Percent 3 6 6 4 4" xfId="7893" xr:uid="{B6C345B2-1953-4989-ADDB-B0A326F47932}"/>
    <cellStyle name="Percent 3 6 6 4 4 2" xfId="25782" xr:uid="{8435EF77-4A7D-407E-B796-A7BAB1027B56}"/>
    <cellStyle name="Percent 3 6 6 4 4 3" xfId="43698" xr:uid="{2A756C01-A28A-4FA2-A2BB-F0AA4419B1F7}"/>
    <cellStyle name="Percent 3 6 6 4 5" xfId="25777" xr:uid="{7BD97206-3033-4810-922F-216C19236636}"/>
    <cellStyle name="Percent 3 6 6 4 6" xfId="43693" xr:uid="{D48A48F1-0739-4F50-B0B5-2BAA9E504619}"/>
    <cellStyle name="Percent 3 6 6 5" xfId="7894" xr:uid="{0B3C4662-FDF5-4B0B-8232-C06131ED61F3}"/>
    <cellStyle name="Percent 3 6 6 5 2" xfId="7895" xr:uid="{C6BAA47F-0012-4CFA-B8EB-D91473A8F77F}"/>
    <cellStyle name="Percent 3 6 6 5 2 2" xfId="7896" xr:uid="{E0833B56-FDC6-4498-8507-D9A96DBCB1E7}"/>
    <cellStyle name="Percent 3 6 6 5 2 2 2" xfId="25785" xr:uid="{B2442C07-E1A6-4A63-B065-9A64F423B49E}"/>
    <cellStyle name="Percent 3 6 6 5 2 2 3" xfId="43701" xr:uid="{389FFB2B-1F61-405F-9CAB-87487E21730C}"/>
    <cellStyle name="Percent 3 6 6 5 2 3" xfId="25784" xr:uid="{2E76BD04-60E8-47A3-AF79-55C22EA31833}"/>
    <cellStyle name="Percent 3 6 6 5 2 4" xfId="43700" xr:uid="{8E0501D5-75D6-4069-9D16-889FDAE8B572}"/>
    <cellStyle name="Percent 3 6 6 5 3" xfId="7897" xr:uid="{215AB1E7-E573-46C2-B23A-44DDF13B86BD}"/>
    <cellStyle name="Percent 3 6 6 5 3 2" xfId="7898" xr:uid="{5D8956A6-6155-452C-970A-34ADA0D1A910}"/>
    <cellStyle name="Percent 3 6 6 5 3 2 2" xfId="25787" xr:uid="{50DC820C-D196-4A58-9228-07665D102128}"/>
    <cellStyle name="Percent 3 6 6 5 3 2 3" xfId="43703" xr:uid="{E9670D8A-1EEA-4B24-A52C-8B611375C5FB}"/>
    <cellStyle name="Percent 3 6 6 5 3 3" xfId="25786" xr:uid="{F8BD1C24-8567-4765-A94C-EE08BE98EE14}"/>
    <cellStyle name="Percent 3 6 6 5 3 4" xfId="43702" xr:uid="{31A988C4-E4CC-4682-B126-5377872030A1}"/>
    <cellStyle name="Percent 3 6 6 5 4" xfId="7899" xr:uid="{2E553C1A-B45A-4925-8EE6-F07F9CDFC683}"/>
    <cellStyle name="Percent 3 6 6 5 4 2" xfId="7900" xr:uid="{AF67AF3D-DE6E-4479-A21F-0283D1B32763}"/>
    <cellStyle name="Percent 3 6 6 5 4 2 2" xfId="25789" xr:uid="{019E9750-A458-4489-978A-6798113B735B}"/>
    <cellStyle name="Percent 3 6 6 5 4 2 3" xfId="43705" xr:uid="{756BE0FC-DA9C-42B7-8295-AC79A47A35D1}"/>
    <cellStyle name="Percent 3 6 6 5 4 3" xfId="25788" xr:uid="{CDE2FFC3-F67F-4406-9658-88BDE4A70136}"/>
    <cellStyle name="Percent 3 6 6 5 4 4" xfId="43704" xr:uid="{F920477D-869E-4D76-BC9D-5AABAFA8FDEB}"/>
    <cellStyle name="Percent 3 6 6 5 5" xfId="7901" xr:uid="{6ACE6AE5-0C9C-4047-9495-F206AFDA3BF7}"/>
    <cellStyle name="Percent 3 6 6 5 5 2" xfId="25790" xr:uid="{838F3D01-BF50-4328-BB96-A2EE9B946CD0}"/>
    <cellStyle name="Percent 3 6 6 5 5 3" xfId="43706" xr:uid="{7F967224-AD4E-48D6-B020-F21E28D1F8E3}"/>
    <cellStyle name="Percent 3 6 6 5 6" xfId="25783" xr:uid="{221E39E6-5DF5-4F80-9748-0805933DDA50}"/>
    <cellStyle name="Percent 3 6 6 5 7" xfId="43699" xr:uid="{8B12B182-BBC7-425C-8AD7-124FEBC891BA}"/>
    <cellStyle name="Percent 3 6 6 6" xfId="7902" xr:uid="{41429DBB-1B55-47ED-9490-B16057043ED7}"/>
    <cellStyle name="Percent 3 6 6 6 2" xfId="7903" xr:uid="{32A8E41A-4C2A-43BC-9061-BD87DCCF9703}"/>
    <cellStyle name="Percent 3 6 6 6 2 2" xfId="7904" xr:uid="{5316C5E3-2B50-44CE-ADDA-66A9EBC6C3C6}"/>
    <cellStyle name="Percent 3 6 6 6 2 2 2" xfId="25793" xr:uid="{70E2660F-B236-4CED-9A66-AB223E4DD7E4}"/>
    <cellStyle name="Percent 3 6 6 6 2 2 3" xfId="43709" xr:uid="{88E51AD5-DEA4-443F-A42B-466030090689}"/>
    <cellStyle name="Percent 3 6 6 6 2 3" xfId="25792" xr:uid="{35599C32-FFED-4696-8697-BF891832C7E6}"/>
    <cellStyle name="Percent 3 6 6 6 2 4" xfId="43708" xr:uid="{26DCC789-0852-45BE-AEF8-72A077422423}"/>
    <cellStyle name="Percent 3 6 6 6 3" xfId="7905" xr:uid="{931CE12E-F861-4C51-96F2-47D7FC38C330}"/>
    <cellStyle name="Percent 3 6 6 6 3 2" xfId="7906" xr:uid="{7F4805E7-33DE-4829-8746-075C5427F2C1}"/>
    <cellStyle name="Percent 3 6 6 6 3 2 2" xfId="25795" xr:uid="{6E08EB2A-438D-4696-9CBD-EFB29895D017}"/>
    <cellStyle name="Percent 3 6 6 6 3 2 3" xfId="43711" xr:uid="{979986B6-A3E8-43F8-B94E-080CFA664A7D}"/>
    <cellStyle name="Percent 3 6 6 6 3 3" xfId="25794" xr:uid="{7BDD1725-199B-40CB-A01C-E474F57944C9}"/>
    <cellStyle name="Percent 3 6 6 6 3 4" xfId="43710" xr:uid="{4346BF44-6CFA-4CAC-BD83-FE82EF9C4011}"/>
    <cellStyle name="Percent 3 6 6 6 4" xfId="7907" xr:uid="{069FA4EB-1748-49C6-AE42-AAA6B379ED25}"/>
    <cellStyle name="Percent 3 6 6 6 4 2" xfId="25796" xr:uid="{EB69DF04-BD9E-4A02-8983-5975102CF418}"/>
    <cellStyle name="Percent 3 6 6 6 4 3" xfId="43712" xr:uid="{4FB838F1-0A10-4A46-A8C6-74144370E124}"/>
    <cellStyle name="Percent 3 6 6 6 5" xfId="25791" xr:uid="{C3E778C0-0FDF-4ABA-985D-1A439D35CEE7}"/>
    <cellStyle name="Percent 3 6 6 6 6" xfId="43707" xr:uid="{D1F7BBAB-CACD-4D5D-AA66-D42584DCE581}"/>
    <cellStyle name="Percent 3 6 6 7" xfId="7908" xr:uid="{78F3A693-ADB3-4383-B41A-1F7268493EF3}"/>
    <cellStyle name="Percent 3 6 6 7 2" xfId="7909" xr:uid="{55EB5FC9-CDF2-40D2-8646-BDD833300783}"/>
    <cellStyle name="Percent 3 6 6 7 2 2" xfId="25798" xr:uid="{F4C1592F-94F6-4DF2-A466-D850AD1D6F85}"/>
    <cellStyle name="Percent 3 6 6 7 2 3" xfId="43714" xr:uid="{E908DC52-9E23-4439-B5EC-6E49B4DFD5A5}"/>
    <cellStyle name="Percent 3 6 6 7 3" xfId="25797" xr:uid="{DD6714A4-7142-4E18-8CD2-2E7F7BA5C8C5}"/>
    <cellStyle name="Percent 3 6 6 7 4" xfId="43713" xr:uid="{7B53C120-CEC5-448A-9AAF-5221C81A7122}"/>
    <cellStyle name="Percent 3 6 6 8" xfId="7910" xr:uid="{7309AC03-843A-4ABF-B5BD-1E60DF839BA8}"/>
    <cellStyle name="Percent 3 6 6 8 2" xfId="7911" xr:uid="{AF8B68CB-D7FF-45FD-9FB5-6BDBC6A95B25}"/>
    <cellStyle name="Percent 3 6 6 8 2 2" xfId="25800" xr:uid="{1C8FA1A3-4B84-420A-A384-29D3F33448D8}"/>
    <cellStyle name="Percent 3 6 6 8 2 3" xfId="43716" xr:uid="{F0D48AC9-1063-4A84-A619-D34A93C5D216}"/>
    <cellStyle name="Percent 3 6 6 8 3" xfId="25799" xr:uid="{98CC6891-A2CC-4956-8105-DD074DDC4D4C}"/>
    <cellStyle name="Percent 3 6 6 8 4" xfId="43715" xr:uid="{A99AD2ED-E0B9-449A-A459-5A021CC0C30E}"/>
    <cellStyle name="Percent 3 6 6 9" xfId="7912" xr:uid="{0F29FA7A-4532-4937-BFE1-FB584CE38BF1}"/>
    <cellStyle name="Percent 3 6 6 9 2" xfId="7913" xr:uid="{70F36604-6126-47EF-8D8D-FB31E68E0EFD}"/>
    <cellStyle name="Percent 3 6 6 9 2 2" xfId="25802" xr:uid="{FA75B0EC-054B-462B-BB0D-9A8B322CF620}"/>
    <cellStyle name="Percent 3 6 6 9 2 3" xfId="43718" xr:uid="{FD27E9B0-20E6-486D-A8A2-371E3472C355}"/>
    <cellStyle name="Percent 3 6 6 9 3" xfId="25801" xr:uid="{A01E3FC6-C1D5-4E5E-8231-DCF3D7BD87D4}"/>
    <cellStyle name="Percent 3 6 6 9 4" xfId="43717" xr:uid="{E08488E9-24EA-4101-AD65-38AB97A6052C}"/>
    <cellStyle name="Percent 3 6 7" xfId="3386" xr:uid="{C03ED866-3C39-4603-85B4-DC6AC3C19B1B}"/>
    <cellStyle name="Percent 3 6 7 10" xfId="7915" xr:uid="{AB619BE4-3A73-4A18-BFBC-E68D6C6C37A7}"/>
    <cellStyle name="Percent 3 6 7 10 2" xfId="25804" xr:uid="{D1A036DD-7572-4104-A8EF-982DBC7F1E24}"/>
    <cellStyle name="Percent 3 6 7 10 3" xfId="43720" xr:uid="{DE30B015-8495-4D26-B520-413C15326681}"/>
    <cellStyle name="Percent 3 6 7 11" xfId="7916" xr:uid="{A8E6D679-2CEF-4BC2-9203-5D062A2BF071}"/>
    <cellStyle name="Percent 3 6 7 11 2" xfId="25805" xr:uid="{43D6407D-7AF8-4FE3-95F7-ADAE7B377282}"/>
    <cellStyle name="Percent 3 6 7 11 3" xfId="43721" xr:uid="{2F9DBB0D-D2CC-40CA-A0E0-1E8F4FE81D07}"/>
    <cellStyle name="Percent 3 6 7 12" xfId="7914" xr:uid="{C72C870A-6199-4B9F-AD7E-D4E9F58EDD4D}"/>
    <cellStyle name="Percent 3 6 7 12 2" xfId="25803" xr:uid="{EF6374A0-A0E4-4E1C-96AC-9927698FEA70}"/>
    <cellStyle name="Percent 3 6 7 12 3" xfId="43719" xr:uid="{C551FA4E-5695-46DA-9D5B-C091F96675F7}"/>
    <cellStyle name="Percent 3 6 7 2" xfId="7917" xr:uid="{1770E5A3-129E-4553-BAA8-6A76B7F6DD26}"/>
    <cellStyle name="Percent 3 6 7 2 2" xfId="7918" xr:uid="{99048633-87C1-45CD-A9B8-807D68E3A882}"/>
    <cellStyle name="Percent 3 6 7 2 2 2" xfId="7919" xr:uid="{14983321-5E97-4A32-92FA-29CE16363D6A}"/>
    <cellStyle name="Percent 3 6 7 2 2 2 2" xfId="25808" xr:uid="{16BA8281-0752-480D-83C6-E1075F114E8A}"/>
    <cellStyle name="Percent 3 6 7 2 2 2 3" xfId="43724" xr:uid="{BB25A5DA-0B17-445C-AB26-D0713275F82E}"/>
    <cellStyle name="Percent 3 6 7 2 2 3" xfId="25807" xr:uid="{93E8013C-8876-4894-9C3D-68BD476F138B}"/>
    <cellStyle name="Percent 3 6 7 2 2 4" xfId="43723" xr:uid="{1F6B4EF4-05D0-48CF-9D7A-E86A56A816A5}"/>
    <cellStyle name="Percent 3 6 7 2 3" xfId="7920" xr:uid="{56D00D9C-7F71-4376-827E-A0348C44E774}"/>
    <cellStyle name="Percent 3 6 7 2 3 2" xfId="7921" xr:uid="{C72A6C53-DDDF-4E42-AA8E-99082A2C1C7E}"/>
    <cellStyle name="Percent 3 6 7 2 3 2 2" xfId="25810" xr:uid="{727A55FE-F27A-49DD-929F-052665DE0F5A}"/>
    <cellStyle name="Percent 3 6 7 2 3 2 3" xfId="43726" xr:uid="{5659F630-038B-4B5D-A26F-196B45CB600F}"/>
    <cellStyle name="Percent 3 6 7 2 3 3" xfId="25809" xr:uid="{9762C25C-F482-44FA-AE8B-C5FAC6CED1A9}"/>
    <cellStyle name="Percent 3 6 7 2 3 4" xfId="43725" xr:uid="{20E584C4-B71E-4F37-A379-3A8E0B756258}"/>
    <cellStyle name="Percent 3 6 7 2 4" xfId="7922" xr:uid="{E9CD7275-2B13-42EF-8160-FFFBAF516387}"/>
    <cellStyle name="Percent 3 6 7 2 4 2" xfId="25811" xr:uid="{02E60C24-0A92-4FF3-9385-F4A85E3B42A7}"/>
    <cellStyle name="Percent 3 6 7 2 4 3" xfId="43727" xr:uid="{277AB6FE-836F-41C5-98B4-2E33D455F79E}"/>
    <cellStyle name="Percent 3 6 7 2 5" xfId="7923" xr:uid="{DB3CB5B1-F2B2-4077-95E5-BE8C3267A44E}"/>
    <cellStyle name="Percent 3 6 7 2 5 2" xfId="25812" xr:uid="{7561B137-A80A-4B37-8971-055C5B61D528}"/>
    <cellStyle name="Percent 3 6 7 2 5 3" xfId="43728" xr:uid="{3B485511-C511-4D7D-93C6-A92AC6C32B74}"/>
    <cellStyle name="Percent 3 6 7 2 6" xfId="25806" xr:uid="{400CB153-595B-4063-98BE-8C1E79F172F6}"/>
    <cellStyle name="Percent 3 6 7 2 7" xfId="43722" xr:uid="{1746A4AF-AC6C-42C8-B8BA-DB1134418DBA}"/>
    <cellStyle name="Percent 3 6 7 3" xfId="7924" xr:uid="{D93BDD38-E0A7-45D0-9CDD-04D36421CA4E}"/>
    <cellStyle name="Percent 3 6 7 3 2" xfId="7925" xr:uid="{189A5C31-A2AF-4842-8F23-B3D6BFE22B4B}"/>
    <cellStyle name="Percent 3 6 7 3 2 2" xfId="7926" xr:uid="{B81FDAA9-511C-43BB-A60A-5A2FFB3BCFC2}"/>
    <cellStyle name="Percent 3 6 7 3 2 2 2" xfId="25815" xr:uid="{A788479D-A91A-4AAD-BEAB-E92EF59C789A}"/>
    <cellStyle name="Percent 3 6 7 3 2 2 3" xfId="43731" xr:uid="{444FEA3C-2D2D-4015-9290-71B3B8E4351E}"/>
    <cellStyle name="Percent 3 6 7 3 2 3" xfId="25814" xr:uid="{D0399052-A2BD-483A-98E3-04E0B2B6C53F}"/>
    <cellStyle name="Percent 3 6 7 3 2 4" xfId="43730" xr:uid="{848B601C-4936-401A-BEB7-3A5CE8B4D5C9}"/>
    <cellStyle name="Percent 3 6 7 3 3" xfId="7927" xr:uid="{0EDA7893-09DC-4885-BD3C-081A7EB55878}"/>
    <cellStyle name="Percent 3 6 7 3 3 2" xfId="7928" xr:uid="{557257C6-CE59-416F-8A4F-18CF2D55EAAC}"/>
    <cellStyle name="Percent 3 6 7 3 3 2 2" xfId="25817" xr:uid="{06C91797-6209-4C20-97D6-4B659D447FDD}"/>
    <cellStyle name="Percent 3 6 7 3 3 2 3" xfId="43733" xr:uid="{251CFE87-8AF0-475B-8161-B3FAA9D2F135}"/>
    <cellStyle name="Percent 3 6 7 3 3 3" xfId="25816" xr:uid="{465788ED-44C2-4F16-AFF0-03B4295FB987}"/>
    <cellStyle name="Percent 3 6 7 3 3 4" xfId="43732" xr:uid="{EFFF19E6-0AD4-49AC-A5D9-EDA45DC9B48A}"/>
    <cellStyle name="Percent 3 6 7 3 4" xfId="7929" xr:uid="{90C476DA-0CCA-4A5F-8206-110BE08E1D92}"/>
    <cellStyle name="Percent 3 6 7 3 4 2" xfId="25818" xr:uid="{F478556F-0BA5-4DB6-83AD-98694793FEF6}"/>
    <cellStyle name="Percent 3 6 7 3 4 3" xfId="43734" xr:uid="{744B52F1-80EA-44CB-845A-06A88E8F5BA1}"/>
    <cellStyle name="Percent 3 6 7 3 5" xfId="25813" xr:uid="{50DEEAB2-B1E2-400D-9C1C-90ABDDEFEE1E}"/>
    <cellStyle name="Percent 3 6 7 3 6" xfId="43729" xr:uid="{6B5EB6C3-9DC4-4B5B-8149-E2527D19616D}"/>
    <cellStyle name="Percent 3 6 7 4" xfId="7930" xr:uid="{0EBAD4EF-0F52-40B0-9D3A-F2C8F4479059}"/>
    <cellStyle name="Percent 3 6 7 4 2" xfId="7931" xr:uid="{B85077DB-B469-43EB-BB1F-00A3FDCD6999}"/>
    <cellStyle name="Percent 3 6 7 4 2 2" xfId="7932" xr:uid="{EF02F105-F905-4FA4-A35F-E4E863470B99}"/>
    <cellStyle name="Percent 3 6 7 4 2 2 2" xfId="25821" xr:uid="{5017660C-2147-4D90-A3A7-B6AE2AD78D62}"/>
    <cellStyle name="Percent 3 6 7 4 2 2 3" xfId="43737" xr:uid="{C03BBEA7-6C06-4168-9FD3-EB12D81A5EEC}"/>
    <cellStyle name="Percent 3 6 7 4 2 3" xfId="25820" xr:uid="{2DE22F27-3AB8-4D8A-B725-5217D1D0D0FA}"/>
    <cellStyle name="Percent 3 6 7 4 2 4" xfId="43736" xr:uid="{CF9036BF-D91B-4214-AC59-D82621945C9D}"/>
    <cellStyle name="Percent 3 6 7 4 3" xfId="7933" xr:uid="{19DEF705-D093-4C8A-BC80-0905333E95A3}"/>
    <cellStyle name="Percent 3 6 7 4 3 2" xfId="7934" xr:uid="{3B88667A-6B7C-4EDC-AA6B-1D2455E78D29}"/>
    <cellStyle name="Percent 3 6 7 4 3 2 2" xfId="25823" xr:uid="{C1210FA8-92A0-4EE3-9490-92C293DE7487}"/>
    <cellStyle name="Percent 3 6 7 4 3 2 3" xfId="43739" xr:uid="{2097B53D-1C77-4688-BCD8-7B4FF469B57F}"/>
    <cellStyle name="Percent 3 6 7 4 3 3" xfId="25822" xr:uid="{C2D9974D-AD99-4317-8416-87FCB5900943}"/>
    <cellStyle name="Percent 3 6 7 4 3 4" xfId="43738" xr:uid="{AE575A67-2B21-4F31-BB1A-E5A611E1CBBD}"/>
    <cellStyle name="Percent 3 6 7 4 4" xfId="7935" xr:uid="{F1C5083A-258A-4E51-ACFF-DE4E21D79B62}"/>
    <cellStyle name="Percent 3 6 7 4 4 2" xfId="25824" xr:uid="{5065F43E-B112-404C-8154-63B52E42E2C6}"/>
    <cellStyle name="Percent 3 6 7 4 4 3" xfId="43740" xr:uid="{A9DC106B-45A8-4364-873F-6F52620E8968}"/>
    <cellStyle name="Percent 3 6 7 4 5" xfId="25819" xr:uid="{37EF5771-D9E1-45B7-BE28-A704B7C799A0}"/>
    <cellStyle name="Percent 3 6 7 4 6" xfId="43735" xr:uid="{9A7D8DEC-F36C-409B-9996-B6DCE6B3CF5B}"/>
    <cellStyle name="Percent 3 6 7 5" xfId="7936" xr:uid="{016765CD-4681-4D09-BCE0-2FB8CC27D5F8}"/>
    <cellStyle name="Percent 3 6 7 5 2" xfId="7937" xr:uid="{16EDEA73-E8C6-47FF-B1EE-2073E4403E66}"/>
    <cellStyle name="Percent 3 6 7 5 2 2" xfId="7938" xr:uid="{37979CF1-380C-4697-8BF7-62988F81B4B2}"/>
    <cellStyle name="Percent 3 6 7 5 2 2 2" xfId="25827" xr:uid="{2442AA5E-7AF3-4B0D-AB08-201E0F9D3F29}"/>
    <cellStyle name="Percent 3 6 7 5 2 2 3" xfId="43743" xr:uid="{72EE989B-F30A-4AFC-8FA6-003F6F1C0ECB}"/>
    <cellStyle name="Percent 3 6 7 5 2 3" xfId="25826" xr:uid="{0BF8AED6-82DC-4AD7-A18A-D91A288B89CA}"/>
    <cellStyle name="Percent 3 6 7 5 2 4" xfId="43742" xr:uid="{EE12FF11-751F-40AA-924F-72CCB4C03EF5}"/>
    <cellStyle name="Percent 3 6 7 5 3" xfId="7939" xr:uid="{48EEDA11-DDF8-4D08-8998-4051C6897898}"/>
    <cellStyle name="Percent 3 6 7 5 3 2" xfId="7940" xr:uid="{7F606C40-0568-4FB4-BF21-4B08EC265766}"/>
    <cellStyle name="Percent 3 6 7 5 3 2 2" xfId="25829" xr:uid="{21A60E1A-5D5B-4E92-BA5E-66C10FF6644E}"/>
    <cellStyle name="Percent 3 6 7 5 3 2 3" xfId="43745" xr:uid="{3130F194-AC5F-4F13-9B6C-24ACC2C442B5}"/>
    <cellStyle name="Percent 3 6 7 5 3 3" xfId="25828" xr:uid="{E1679385-1F19-46F5-9E67-7E0CA6A01027}"/>
    <cellStyle name="Percent 3 6 7 5 3 4" xfId="43744" xr:uid="{80BAAE81-ABDF-48AF-9E5D-D12827A47A06}"/>
    <cellStyle name="Percent 3 6 7 5 4" xfId="7941" xr:uid="{9EB4125B-5C59-4C9C-A50E-1111A88EDF8F}"/>
    <cellStyle name="Percent 3 6 7 5 4 2" xfId="7942" xr:uid="{E43E14FE-D01F-407F-8BA5-09B51668A20D}"/>
    <cellStyle name="Percent 3 6 7 5 4 2 2" xfId="25831" xr:uid="{FEC55517-ED41-41F1-A6D1-8FF83D9B733F}"/>
    <cellStyle name="Percent 3 6 7 5 4 2 3" xfId="43747" xr:uid="{033A5CAB-1A61-4835-8C2C-AED25C56E6AE}"/>
    <cellStyle name="Percent 3 6 7 5 4 3" xfId="25830" xr:uid="{8BB82AB3-06A6-4D7D-8C1C-0ECF1910577A}"/>
    <cellStyle name="Percent 3 6 7 5 4 4" xfId="43746" xr:uid="{452093BF-056B-477B-B3DF-CD857A59BBF8}"/>
    <cellStyle name="Percent 3 6 7 5 5" xfId="7943" xr:uid="{8587EFE0-EB80-4E86-8758-3D1C5B9081F7}"/>
    <cellStyle name="Percent 3 6 7 5 5 2" xfId="25832" xr:uid="{18F1E4C9-119C-4DC8-BFBA-3FBC8C3FC79C}"/>
    <cellStyle name="Percent 3 6 7 5 5 3" xfId="43748" xr:uid="{80878FDB-C114-4D88-AEDD-BC63E6EA25B7}"/>
    <cellStyle name="Percent 3 6 7 5 6" xfId="25825" xr:uid="{B85B98FB-9F19-4309-A5CE-DFC53E96817B}"/>
    <cellStyle name="Percent 3 6 7 5 7" xfId="43741" xr:uid="{2B8942EE-13A2-4810-B0A5-A0D5ACA76E16}"/>
    <cellStyle name="Percent 3 6 7 6" xfId="7944" xr:uid="{19D5D06E-C769-45DF-B26D-C0F619FC1073}"/>
    <cellStyle name="Percent 3 6 7 6 2" xfId="7945" xr:uid="{AB3586FF-D0E2-4021-A41C-D3AF8F012B0E}"/>
    <cellStyle name="Percent 3 6 7 6 2 2" xfId="7946" xr:uid="{C319B28D-4E44-4EE8-8034-EB3551EF6701}"/>
    <cellStyle name="Percent 3 6 7 6 2 2 2" xfId="25835" xr:uid="{975E1F54-EEE9-4409-9167-09DEB0A038C1}"/>
    <cellStyle name="Percent 3 6 7 6 2 2 3" xfId="43751" xr:uid="{D0618219-7563-47A9-BB18-65D01835D8B1}"/>
    <cellStyle name="Percent 3 6 7 6 2 3" xfId="25834" xr:uid="{C423203B-4856-4B36-801F-0AD5540C1C3D}"/>
    <cellStyle name="Percent 3 6 7 6 2 4" xfId="43750" xr:uid="{2DCFE226-5400-4643-8D2A-13A724569B11}"/>
    <cellStyle name="Percent 3 6 7 6 3" xfId="7947" xr:uid="{9A3AC174-D6F9-4015-A102-6F009FF9E878}"/>
    <cellStyle name="Percent 3 6 7 6 3 2" xfId="7948" xr:uid="{51D40902-3A32-4993-A327-C9CDB6FDD5E7}"/>
    <cellStyle name="Percent 3 6 7 6 3 2 2" xfId="25837" xr:uid="{6AC047CD-06F0-4834-9C3D-A561E25E1B09}"/>
    <cellStyle name="Percent 3 6 7 6 3 2 3" xfId="43753" xr:uid="{83BB017D-5D4A-4D64-84FC-501C9A02ABF1}"/>
    <cellStyle name="Percent 3 6 7 6 3 3" xfId="25836" xr:uid="{4A879E93-F5AB-472B-8245-EDA64064F780}"/>
    <cellStyle name="Percent 3 6 7 6 3 4" xfId="43752" xr:uid="{91816710-121E-43AA-AE05-DE65B11B90AD}"/>
    <cellStyle name="Percent 3 6 7 6 4" xfId="7949" xr:uid="{BCE53A53-76EB-4785-8D3E-AC59878B3236}"/>
    <cellStyle name="Percent 3 6 7 6 4 2" xfId="25838" xr:uid="{B4C9822C-2651-4AEB-B35C-A174A4D52CD4}"/>
    <cellStyle name="Percent 3 6 7 6 4 3" xfId="43754" xr:uid="{7A06309E-9215-406B-9C5A-6A7DA69FE232}"/>
    <cellStyle name="Percent 3 6 7 6 5" xfId="25833" xr:uid="{E72B854C-417B-43A7-84B5-E891F01B1617}"/>
    <cellStyle name="Percent 3 6 7 6 6" xfId="43749" xr:uid="{C190F4E0-CDC0-4AC2-92F3-82B897543A07}"/>
    <cellStyle name="Percent 3 6 7 7" xfId="7950" xr:uid="{5F136D59-5168-426D-998E-68A7DBF31592}"/>
    <cellStyle name="Percent 3 6 7 7 2" xfId="7951" xr:uid="{ADC3399A-1FA3-411A-BBA6-4B4D5DA48534}"/>
    <cellStyle name="Percent 3 6 7 7 2 2" xfId="25840" xr:uid="{2A15E618-50B3-427B-B0D7-68F66289FB14}"/>
    <cellStyle name="Percent 3 6 7 7 2 3" xfId="43756" xr:uid="{BF739C01-A31E-432F-95BA-795E07001A1D}"/>
    <cellStyle name="Percent 3 6 7 7 3" xfId="25839" xr:uid="{C3BA69E6-30CA-4FC3-9556-7C314F3A3EC1}"/>
    <cellStyle name="Percent 3 6 7 7 4" xfId="43755" xr:uid="{D0FFD93D-37DE-4036-B263-5800B72EA8FC}"/>
    <cellStyle name="Percent 3 6 7 8" xfId="7952" xr:uid="{8B7686FA-D06D-42CB-889D-10DCA01F8A75}"/>
    <cellStyle name="Percent 3 6 7 8 2" xfId="7953" xr:uid="{B56CED35-0C14-4F15-B1F1-022EEA7A8810}"/>
    <cellStyle name="Percent 3 6 7 8 2 2" xfId="25842" xr:uid="{5BCED551-2B73-4ACA-AF73-FC353891BD89}"/>
    <cellStyle name="Percent 3 6 7 8 2 3" xfId="43758" xr:uid="{29EA143F-D645-4F40-ABDA-DA175EE55A68}"/>
    <cellStyle name="Percent 3 6 7 8 3" xfId="25841" xr:uid="{8AAF2114-43B8-4BD6-82CF-EAF6E856E0F3}"/>
    <cellStyle name="Percent 3 6 7 8 4" xfId="43757" xr:uid="{2E4A0EC0-EAAD-4D0A-BBA7-8582096AF326}"/>
    <cellStyle name="Percent 3 6 7 9" xfId="7954" xr:uid="{3CD49832-CA38-4B81-927C-DF60A1426C0A}"/>
    <cellStyle name="Percent 3 6 7 9 2" xfId="7955" xr:uid="{5BEF0D36-A411-4F50-85B8-34BD255D738F}"/>
    <cellStyle name="Percent 3 6 7 9 2 2" xfId="25844" xr:uid="{CA480E60-38B5-4E17-8F7C-2A05BF011AB3}"/>
    <cellStyle name="Percent 3 6 7 9 2 3" xfId="43760" xr:uid="{158038C7-F41B-4BEB-8211-C42650488F2B}"/>
    <cellStyle name="Percent 3 6 7 9 3" xfId="25843" xr:uid="{D6E6BA25-0BD0-4A7B-B41A-7B4BFB53421F}"/>
    <cellStyle name="Percent 3 6 7 9 4" xfId="43759" xr:uid="{57E2E50C-746F-4D40-9B8B-349468977FF9}"/>
    <cellStyle name="Percent 3 6 8" xfId="3387" xr:uid="{50155440-EC65-47F2-A8AD-0E13427435FA}"/>
    <cellStyle name="Percent 3 6 8 10" xfId="7957" xr:uid="{35F24197-428A-4455-888C-B75181425BFF}"/>
    <cellStyle name="Percent 3 6 8 10 2" xfId="25846" xr:uid="{37921B39-12B0-40B5-A9D2-794C6F3F6887}"/>
    <cellStyle name="Percent 3 6 8 10 3" xfId="43762" xr:uid="{99CFF0AE-C90C-406C-824F-2DE466631F9B}"/>
    <cellStyle name="Percent 3 6 8 11" xfId="7958" xr:uid="{C044B98B-07F3-4B2C-B209-F099D9A20564}"/>
    <cellStyle name="Percent 3 6 8 11 2" xfId="25847" xr:uid="{F0A6C973-7A4F-4698-B2E6-827762483196}"/>
    <cellStyle name="Percent 3 6 8 11 3" xfId="43763" xr:uid="{86FD9644-DE54-4223-9619-142BB82366F7}"/>
    <cellStyle name="Percent 3 6 8 12" xfId="7956" xr:uid="{328BEC7A-F3D4-4001-B25B-906B3FB039A1}"/>
    <cellStyle name="Percent 3 6 8 12 2" xfId="25845" xr:uid="{6FB80305-F449-427A-8B4D-62CC2C675A57}"/>
    <cellStyle name="Percent 3 6 8 12 3" xfId="43761" xr:uid="{7C768424-52A0-4552-A89F-F06308C0877B}"/>
    <cellStyle name="Percent 3 6 8 2" xfId="7959" xr:uid="{9369AA09-9DB4-47D9-A297-5CF1A4530CD2}"/>
    <cellStyle name="Percent 3 6 8 2 2" xfId="7960" xr:uid="{65BA8766-A819-494F-836C-EEB1D3E7D11F}"/>
    <cellStyle name="Percent 3 6 8 2 2 2" xfId="7961" xr:uid="{1F151CB9-7FEC-4F76-B6F8-135A6680A633}"/>
    <cellStyle name="Percent 3 6 8 2 2 2 2" xfId="25850" xr:uid="{58B49F54-3D76-4AB7-8090-30A8D3D0C4A6}"/>
    <cellStyle name="Percent 3 6 8 2 2 2 3" xfId="43766" xr:uid="{3D264C38-70D2-4CA6-8E17-FC3783ECDCC2}"/>
    <cellStyle name="Percent 3 6 8 2 2 3" xfId="25849" xr:uid="{8B4C2ACC-D49D-4DF4-A1F8-90160B50E7FE}"/>
    <cellStyle name="Percent 3 6 8 2 2 4" xfId="43765" xr:uid="{9CE0705B-1234-4915-8F61-3876B65F6ADD}"/>
    <cellStyle name="Percent 3 6 8 2 3" xfId="7962" xr:uid="{B50C5B71-A966-4C05-A333-279F8F083E56}"/>
    <cellStyle name="Percent 3 6 8 2 3 2" xfId="7963" xr:uid="{7C8D8EBC-D12F-4AAC-B667-C95E43729762}"/>
    <cellStyle name="Percent 3 6 8 2 3 2 2" xfId="25852" xr:uid="{0E3AF06D-54DB-41A3-B8CB-8480A15AEB18}"/>
    <cellStyle name="Percent 3 6 8 2 3 2 3" xfId="43768" xr:uid="{9C1E28B8-F208-4902-921C-CDAE019BF2BC}"/>
    <cellStyle name="Percent 3 6 8 2 3 3" xfId="25851" xr:uid="{559A1613-41B1-47B0-8A1B-F57A01F32CBE}"/>
    <cellStyle name="Percent 3 6 8 2 3 4" xfId="43767" xr:uid="{81CB82FC-0F25-47AC-AAD1-6EA2659852F4}"/>
    <cellStyle name="Percent 3 6 8 2 4" xfId="7964" xr:uid="{16C5DEFC-2B90-45C6-BDB3-B71AB5629085}"/>
    <cellStyle name="Percent 3 6 8 2 4 2" xfId="25853" xr:uid="{A4E2D81E-40B1-4D94-B24F-42620C20DC21}"/>
    <cellStyle name="Percent 3 6 8 2 4 3" xfId="43769" xr:uid="{E64EA90C-45DC-4C9F-A87A-89AAAA743316}"/>
    <cellStyle name="Percent 3 6 8 2 5" xfId="7965" xr:uid="{02059CC5-7FBC-4C07-9885-5C66C6FBA3CB}"/>
    <cellStyle name="Percent 3 6 8 2 5 2" xfId="25854" xr:uid="{033E0CBF-0D77-4F2C-AD40-426E56D29489}"/>
    <cellStyle name="Percent 3 6 8 2 5 3" xfId="43770" xr:uid="{EF6E0042-45F7-46A0-B234-6D41ED4B22DF}"/>
    <cellStyle name="Percent 3 6 8 2 6" xfId="25848" xr:uid="{06F2BEDF-5BA5-4933-A262-4EA97BD2F143}"/>
    <cellStyle name="Percent 3 6 8 2 7" xfId="43764" xr:uid="{C36015CF-855A-4470-B134-72B9C462663F}"/>
    <cellStyle name="Percent 3 6 8 3" xfId="7966" xr:uid="{EB90D6AC-78A3-4262-B8FC-868D2E7FBE8B}"/>
    <cellStyle name="Percent 3 6 8 3 2" xfId="7967" xr:uid="{D4005273-4BD2-4CB8-AE1C-C5B68C9C9C7A}"/>
    <cellStyle name="Percent 3 6 8 3 2 2" xfId="7968" xr:uid="{9A164CCE-7AE2-47FA-94CE-E2E969011C76}"/>
    <cellStyle name="Percent 3 6 8 3 2 2 2" xfId="25857" xr:uid="{BD7C70B2-F7A7-41EC-98B6-2C785E47A647}"/>
    <cellStyle name="Percent 3 6 8 3 2 2 3" xfId="43773" xr:uid="{40851C2F-EA2E-4766-B85E-452FF9B45B3F}"/>
    <cellStyle name="Percent 3 6 8 3 2 3" xfId="25856" xr:uid="{3456E9BD-3A66-4DED-9549-A174D22AE76F}"/>
    <cellStyle name="Percent 3 6 8 3 2 4" xfId="43772" xr:uid="{2FAE5623-9BA8-4AD1-A148-981CC6B713B8}"/>
    <cellStyle name="Percent 3 6 8 3 3" xfId="7969" xr:uid="{05C3C3AB-F327-4539-8C2F-3AB07F9F5203}"/>
    <cellStyle name="Percent 3 6 8 3 3 2" xfId="7970" xr:uid="{719E03EA-8575-4021-A208-7D7ED0A48928}"/>
    <cellStyle name="Percent 3 6 8 3 3 2 2" xfId="25859" xr:uid="{82AA90C7-FCB3-4973-A2F0-A10597025FCA}"/>
    <cellStyle name="Percent 3 6 8 3 3 2 3" xfId="43775" xr:uid="{8C111B43-FEE2-441A-84FE-2FAF28B525A6}"/>
    <cellStyle name="Percent 3 6 8 3 3 3" xfId="25858" xr:uid="{83BD5FEE-B3FB-4155-B6B8-CC40B2D50E54}"/>
    <cellStyle name="Percent 3 6 8 3 3 4" xfId="43774" xr:uid="{5E5F6DF3-0673-44AD-954A-71493D5D43C1}"/>
    <cellStyle name="Percent 3 6 8 3 4" xfId="7971" xr:uid="{25807AB5-D223-407D-9D9A-8F108EC2B5CB}"/>
    <cellStyle name="Percent 3 6 8 3 4 2" xfId="25860" xr:uid="{AE7B7970-9B4A-466B-B8BD-0AB7E3C2A5FD}"/>
    <cellStyle name="Percent 3 6 8 3 4 3" xfId="43776" xr:uid="{D9511F43-AD17-4ABB-9349-BEF3C9E2B662}"/>
    <cellStyle name="Percent 3 6 8 3 5" xfId="25855" xr:uid="{B3D88BD2-576B-4187-B3DD-98EBB5CE3A38}"/>
    <cellStyle name="Percent 3 6 8 3 6" xfId="43771" xr:uid="{AA6F79A1-7EC4-400A-BF46-720236539896}"/>
    <cellStyle name="Percent 3 6 8 4" xfId="7972" xr:uid="{38DBC299-9515-414E-A1E7-5863808CCA55}"/>
    <cellStyle name="Percent 3 6 8 4 2" xfId="7973" xr:uid="{66C27AEA-07AB-4DA7-8F7C-0A9FED4EE09D}"/>
    <cellStyle name="Percent 3 6 8 4 2 2" xfId="7974" xr:uid="{B98F5172-E77F-49DB-BCEE-C002E71A3E90}"/>
    <cellStyle name="Percent 3 6 8 4 2 2 2" xfId="25863" xr:uid="{BBEA5A6E-1FAE-4F08-98BB-5D00E1D75D45}"/>
    <cellStyle name="Percent 3 6 8 4 2 2 3" xfId="43779" xr:uid="{0875CD20-5209-40C3-9D82-861BE63680B5}"/>
    <cellStyle name="Percent 3 6 8 4 2 3" xfId="25862" xr:uid="{940C02C6-FE72-4166-8CD4-876B73080B59}"/>
    <cellStyle name="Percent 3 6 8 4 2 4" xfId="43778" xr:uid="{E591330D-F13C-4D6A-A9CA-25E4D7504971}"/>
    <cellStyle name="Percent 3 6 8 4 3" xfId="7975" xr:uid="{5D503583-934A-4684-B175-8279507B04BD}"/>
    <cellStyle name="Percent 3 6 8 4 3 2" xfId="7976" xr:uid="{23C4197F-B668-4C69-BBE9-300A9FEB638E}"/>
    <cellStyle name="Percent 3 6 8 4 3 2 2" xfId="25865" xr:uid="{B17A54AF-B7F5-4F57-B9C8-350976E10A45}"/>
    <cellStyle name="Percent 3 6 8 4 3 2 3" xfId="43781" xr:uid="{0BC23D66-071A-4CE7-96E0-EB63762599BA}"/>
    <cellStyle name="Percent 3 6 8 4 3 3" xfId="25864" xr:uid="{9960B1A6-0B4A-4068-AC61-2ACA70D4BCF4}"/>
    <cellStyle name="Percent 3 6 8 4 3 4" xfId="43780" xr:uid="{3F2CF49A-AA62-42FD-AD9A-4BE248F9FDFA}"/>
    <cellStyle name="Percent 3 6 8 4 4" xfId="7977" xr:uid="{58420627-AF76-4B09-AEC5-80B7B8A33EEF}"/>
    <cellStyle name="Percent 3 6 8 4 4 2" xfId="25866" xr:uid="{D90670E7-0717-46ED-BE3D-FE3B953E13EC}"/>
    <cellStyle name="Percent 3 6 8 4 4 3" xfId="43782" xr:uid="{A6C121D8-AD42-4725-AA5E-AAFE4051AF5A}"/>
    <cellStyle name="Percent 3 6 8 4 5" xfId="25861" xr:uid="{04B4DA2D-6BC6-46C1-9AD2-64978353782E}"/>
    <cellStyle name="Percent 3 6 8 4 6" xfId="43777" xr:uid="{DF9E4F08-1EDA-4385-AA0A-58E29105BB39}"/>
    <cellStyle name="Percent 3 6 8 5" xfId="7978" xr:uid="{E46BC995-F134-4C5F-92E2-7172646D1911}"/>
    <cellStyle name="Percent 3 6 8 5 2" xfId="7979" xr:uid="{BA733D18-40F5-4EEF-92DB-7ADF753845B8}"/>
    <cellStyle name="Percent 3 6 8 5 2 2" xfId="7980" xr:uid="{F76B315C-CDF6-4569-A591-08BC63C4F6CA}"/>
    <cellStyle name="Percent 3 6 8 5 2 2 2" xfId="25869" xr:uid="{8054266D-7AD7-4256-830F-4507EA36E096}"/>
    <cellStyle name="Percent 3 6 8 5 2 2 3" xfId="43785" xr:uid="{B8011C4C-7DA8-4FD0-AFD2-81A047135395}"/>
    <cellStyle name="Percent 3 6 8 5 2 3" xfId="25868" xr:uid="{6E4ABDA1-8B35-4174-A4CA-C43B4B0F8252}"/>
    <cellStyle name="Percent 3 6 8 5 2 4" xfId="43784" xr:uid="{2F8156FC-3C51-49D3-9900-EC3281C0C892}"/>
    <cellStyle name="Percent 3 6 8 5 3" xfId="7981" xr:uid="{00B68BED-AEF1-439A-8FE9-A08F4B609022}"/>
    <cellStyle name="Percent 3 6 8 5 3 2" xfId="7982" xr:uid="{E938AF6F-75C6-4D0F-8C81-84EDE72487E6}"/>
    <cellStyle name="Percent 3 6 8 5 3 2 2" xfId="25871" xr:uid="{68E768AF-616A-44EB-BC7B-07BFF5CA6BFD}"/>
    <cellStyle name="Percent 3 6 8 5 3 2 3" xfId="43787" xr:uid="{4537270E-2E48-4FB7-8511-E0CDEBA68A2B}"/>
    <cellStyle name="Percent 3 6 8 5 3 3" xfId="25870" xr:uid="{759B8845-BAE4-4C8E-956C-550798B1A674}"/>
    <cellStyle name="Percent 3 6 8 5 3 4" xfId="43786" xr:uid="{4AC7DF44-93D7-4262-BE9B-CF12FE678E03}"/>
    <cellStyle name="Percent 3 6 8 5 4" xfId="7983" xr:uid="{121A3FAA-2ADA-4E91-A6B4-02E1DF6B607C}"/>
    <cellStyle name="Percent 3 6 8 5 4 2" xfId="7984" xr:uid="{F391EC8E-A218-4F48-ADBC-F9A0259AF1F7}"/>
    <cellStyle name="Percent 3 6 8 5 4 2 2" xfId="25873" xr:uid="{2A75C7B2-B718-4629-9C9D-8349DC3C7B88}"/>
    <cellStyle name="Percent 3 6 8 5 4 2 3" xfId="43789" xr:uid="{E6BC760C-FA82-409A-9451-75C359FCD154}"/>
    <cellStyle name="Percent 3 6 8 5 4 3" xfId="25872" xr:uid="{95161ABF-3AF9-4ECC-AB17-219777B488B4}"/>
    <cellStyle name="Percent 3 6 8 5 4 4" xfId="43788" xr:uid="{20A2FB89-6B97-4806-AA92-19F668054536}"/>
    <cellStyle name="Percent 3 6 8 5 5" xfId="7985" xr:uid="{A846EB3D-F63D-4877-BEE9-841D26C32145}"/>
    <cellStyle name="Percent 3 6 8 5 5 2" xfId="25874" xr:uid="{AE0D6648-7DEB-440F-82CD-BC93F47EDE5B}"/>
    <cellStyle name="Percent 3 6 8 5 5 3" xfId="43790" xr:uid="{CED4591A-8068-49E1-B2F1-8374F558B8D1}"/>
    <cellStyle name="Percent 3 6 8 5 6" xfId="25867" xr:uid="{2E673966-B2DF-4DEE-832B-8F5FDEA3777E}"/>
    <cellStyle name="Percent 3 6 8 5 7" xfId="43783" xr:uid="{216D8F97-5C29-4055-A7B1-DBBFB451D136}"/>
    <cellStyle name="Percent 3 6 8 6" xfId="7986" xr:uid="{4E19C695-9D25-469F-A3B5-5D9E72B60AC1}"/>
    <cellStyle name="Percent 3 6 8 6 2" xfId="7987" xr:uid="{CEF3500C-4259-4DA2-8944-1030FBC9D62C}"/>
    <cellStyle name="Percent 3 6 8 6 2 2" xfId="7988" xr:uid="{8E7CA29C-5AFB-4017-90AF-51F95D3C2B2C}"/>
    <cellStyle name="Percent 3 6 8 6 2 2 2" xfId="25877" xr:uid="{1A0E80D9-B13E-4E7C-910E-08F16FDA4806}"/>
    <cellStyle name="Percent 3 6 8 6 2 2 3" xfId="43793" xr:uid="{FD1C1E28-3BE5-49BC-A8BF-39B3E50D579E}"/>
    <cellStyle name="Percent 3 6 8 6 2 3" xfId="25876" xr:uid="{743B104B-9EF3-492C-9BCA-B6C25C11AB28}"/>
    <cellStyle name="Percent 3 6 8 6 2 4" xfId="43792" xr:uid="{069CF5EA-11F5-41A9-A3A8-78AB0CE304B3}"/>
    <cellStyle name="Percent 3 6 8 6 3" xfId="7989" xr:uid="{6107BB65-A114-4FE8-B94E-733D2CABBA3E}"/>
    <cellStyle name="Percent 3 6 8 6 3 2" xfId="7990" xr:uid="{D8E3177B-92DD-453A-A469-1B778B7500E5}"/>
    <cellStyle name="Percent 3 6 8 6 3 2 2" xfId="25879" xr:uid="{120FE83F-0395-4242-8C6D-0FC83FF821A6}"/>
    <cellStyle name="Percent 3 6 8 6 3 2 3" xfId="43795" xr:uid="{77664661-4D06-420A-8A91-9EF040C702B2}"/>
    <cellStyle name="Percent 3 6 8 6 3 3" xfId="25878" xr:uid="{1C7A760F-E2B2-46DB-8E57-ABA773A3FD59}"/>
    <cellStyle name="Percent 3 6 8 6 3 4" xfId="43794" xr:uid="{2D9E57F1-839A-4C95-9701-4D12E80D147F}"/>
    <cellStyle name="Percent 3 6 8 6 4" xfId="7991" xr:uid="{773E8DD3-E83A-49FD-B592-1ABA7F1FD040}"/>
    <cellStyle name="Percent 3 6 8 6 4 2" xfId="25880" xr:uid="{0187E2A5-C67E-44E2-B519-E3D63AB7F88D}"/>
    <cellStyle name="Percent 3 6 8 6 4 3" xfId="43796" xr:uid="{EF0A13DF-9683-425B-AA44-D2A45014F6F3}"/>
    <cellStyle name="Percent 3 6 8 6 5" xfId="25875" xr:uid="{14D02D40-4B0C-4D9A-91A9-CB26BE8583D5}"/>
    <cellStyle name="Percent 3 6 8 6 6" xfId="43791" xr:uid="{616AB4B3-867F-47FA-BA06-C61BC1659DAB}"/>
    <cellStyle name="Percent 3 6 8 7" xfId="7992" xr:uid="{893408C0-E9E2-4787-9959-987219B99755}"/>
    <cellStyle name="Percent 3 6 8 7 2" xfId="7993" xr:uid="{9300C6AA-5A62-4C93-A440-A1050A131C11}"/>
    <cellStyle name="Percent 3 6 8 7 2 2" xfId="25882" xr:uid="{960625B5-8215-40C2-AFD7-0B0E7E590536}"/>
    <cellStyle name="Percent 3 6 8 7 2 3" xfId="43798" xr:uid="{6DFF0323-27DA-4F3E-B740-D3892BF8B407}"/>
    <cellStyle name="Percent 3 6 8 7 3" xfId="25881" xr:uid="{988872A9-B7B4-4284-858F-13A32D50245A}"/>
    <cellStyle name="Percent 3 6 8 7 4" xfId="43797" xr:uid="{C1F8C98E-80BF-44A9-AB18-5BE79B825BD5}"/>
    <cellStyle name="Percent 3 6 8 8" xfId="7994" xr:uid="{850AC942-9AF9-4FF0-920A-13CC0E15829B}"/>
    <cellStyle name="Percent 3 6 8 8 2" xfId="7995" xr:uid="{98CB65E8-B648-4C29-81F3-501BB18A2762}"/>
    <cellStyle name="Percent 3 6 8 8 2 2" xfId="25884" xr:uid="{2189526B-A8A9-462C-99F1-63B93A032B6F}"/>
    <cellStyle name="Percent 3 6 8 8 2 3" xfId="43800" xr:uid="{64061297-F7C7-4480-ADF7-0CD4E50769E2}"/>
    <cellStyle name="Percent 3 6 8 8 3" xfId="25883" xr:uid="{B2CD0A42-905D-4DF6-8684-0D115BFA928F}"/>
    <cellStyle name="Percent 3 6 8 8 4" xfId="43799" xr:uid="{BD2EEF86-0547-483C-BAB6-295862CCAC36}"/>
    <cellStyle name="Percent 3 6 8 9" xfId="7996" xr:uid="{4B73F292-27AB-4864-A514-4091A8E3F64C}"/>
    <cellStyle name="Percent 3 6 8 9 2" xfId="7997" xr:uid="{AD5BDDEA-3CFE-4A2F-BC11-7E94E9ED117D}"/>
    <cellStyle name="Percent 3 6 8 9 2 2" xfId="25886" xr:uid="{3407E696-82AB-4CBF-8D33-8EF6A30B588C}"/>
    <cellStyle name="Percent 3 6 8 9 2 3" xfId="43802" xr:uid="{30CAD121-3BCC-4E3B-B3D3-43A1BA7D6B66}"/>
    <cellStyle name="Percent 3 6 8 9 3" xfId="25885" xr:uid="{0D73F620-A888-4CF5-B1C0-0ACB64A73920}"/>
    <cellStyle name="Percent 3 6 8 9 4" xfId="43801" xr:uid="{3962AEB1-C42A-4545-9211-789BCEF33001}"/>
    <cellStyle name="Percent 3 6 9" xfId="3388" xr:uid="{ABFF340A-7232-438B-924E-71E6F40E854E}"/>
    <cellStyle name="Percent 3 6 9 10" xfId="7999" xr:uid="{B86E708E-CC50-4D3B-B369-79CF0C13F751}"/>
    <cellStyle name="Percent 3 6 9 10 2" xfId="25888" xr:uid="{EF87D7A1-5DFD-4CF0-9AF3-4E014BCBA685}"/>
    <cellStyle name="Percent 3 6 9 10 3" xfId="43804" xr:uid="{4C6EC77F-00D2-4A9D-829C-296DB4D922AE}"/>
    <cellStyle name="Percent 3 6 9 11" xfId="8000" xr:uid="{2ABECD83-8494-4CB1-B3D1-DAA1FBFC02D9}"/>
    <cellStyle name="Percent 3 6 9 11 2" xfId="25889" xr:uid="{447B1485-7BCE-4182-8A21-553E36A79779}"/>
    <cellStyle name="Percent 3 6 9 11 3" xfId="43805" xr:uid="{9CDE279D-B81E-4D2B-B439-19DD8AAB577A}"/>
    <cellStyle name="Percent 3 6 9 12" xfId="7998" xr:uid="{E0989C18-8BE3-4A01-9CA3-8EF99BD48AE0}"/>
    <cellStyle name="Percent 3 6 9 12 2" xfId="25887" xr:uid="{ECC1682D-D656-4491-908F-B7458FB66676}"/>
    <cellStyle name="Percent 3 6 9 12 3" xfId="43803" xr:uid="{D3CCB928-379D-449D-8086-1222CEAC934B}"/>
    <cellStyle name="Percent 3 6 9 2" xfId="8001" xr:uid="{6AC8ED56-85DD-46C4-944A-65A006131F27}"/>
    <cellStyle name="Percent 3 6 9 2 2" xfId="8002" xr:uid="{690F26FC-6AB6-4898-8F6B-09651313749F}"/>
    <cellStyle name="Percent 3 6 9 2 2 2" xfId="8003" xr:uid="{156FB087-C7C5-4BBB-898C-8C738FDA6F57}"/>
    <cellStyle name="Percent 3 6 9 2 2 2 2" xfId="25892" xr:uid="{86EC2675-92CF-467E-AC41-CDAE0B9AEA8E}"/>
    <cellStyle name="Percent 3 6 9 2 2 2 3" xfId="43808" xr:uid="{E3F60217-571C-4494-8616-9FC9CDE7466F}"/>
    <cellStyle name="Percent 3 6 9 2 2 3" xfId="25891" xr:uid="{1A0904FC-34D4-4803-8FFE-A0B217D45FDE}"/>
    <cellStyle name="Percent 3 6 9 2 2 4" xfId="43807" xr:uid="{9532662B-BFC8-4A3B-A098-3F6CC6674FE1}"/>
    <cellStyle name="Percent 3 6 9 2 3" xfId="8004" xr:uid="{F9ED74B1-AEEC-4B11-8A28-9DF7A5E439A7}"/>
    <cellStyle name="Percent 3 6 9 2 3 2" xfId="8005" xr:uid="{E671B1C4-91D5-4991-A50C-20A0B0BE6AF4}"/>
    <cellStyle name="Percent 3 6 9 2 3 2 2" xfId="25894" xr:uid="{CF9FF3B3-557D-4954-B709-A69D4EB1A06A}"/>
    <cellStyle name="Percent 3 6 9 2 3 2 3" xfId="43810" xr:uid="{44DB8FBF-376D-4866-AE1B-545A8C34AA5B}"/>
    <cellStyle name="Percent 3 6 9 2 3 3" xfId="25893" xr:uid="{CAF83B6D-5075-4773-B76E-85A6994669C6}"/>
    <cellStyle name="Percent 3 6 9 2 3 4" xfId="43809" xr:uid="{00FA008D-6BB4-4F9D-875C-7D5F67FE1E95}"/>
    <cellStyle name="Percent 3 6 9 2 4" xfId="8006" xr:uid="{CABE38EB-B117-4191-968A-FDCF84E2024D}"/>
    <cellStyle name="Percent 3 6 9 2 4 2" xfId="25895" xr:uid="{3E5D8C5F-FFC0-4DEB-9184-B4DD21A8B4DC}"/>
    <cellStyle name="Percent 3 6 9 2 4 3" xfId="43811" xr:uid="{2E1D4199-A5DD-456C-8987-39A9DACC3F11}"/>
    <cellStyle name="Percent 3 6 9 2 5" xfId="8007" xr:uid="{FB6E5FDC-DC7B-4852-94BB-6D1976712DDC}"/>
    <cellStyle name="Percent 3 6 9 2 5 2" xfId="25896" xr:uid="{8C4F1EF6-E1CD-46D5-85F9-B72306B04837}"/>
    <cellStyle name="Percent 3 6 9 2 5 3" xfId="43812" xr:uid="{7DC8BB41-3DBD-4867-B2D3-BA7ECC580E98}"/>
    <cellStyle name="Percent 3 6 9 2 6" xfId="25890" xr:uid="{11822977-44F8-4B1B-8F9E-E46C4FD734C2}"/>
    <cellStyle name="Percent 3 6 9 2 7" xfId="43806" xr:uid="{9DE36CE0-DED2-4ABB-9CE0-A1432F2FCD8D}"/>
    <cellStyle name="Percent 3 6 9 3" xfId="8008" xr:uid="{5B9C7072-272F-4B4C-A179-CE97930DFB80}"/>
    <cellStyle name="Percent 3 6 9 3 2" xfId="8009" xr:uid="{AA884A02-65FC-46D9-AB13-4D20F6DA79D5}"/>
    <cellStyle name="Percent 3 6 9 3 2 2" xfId="8010" xr:uid="{22EF5BA3-054D-4DB0-8E31-0E8516ED4160}"/>
    <cellStyle name="Percent 3 6 9 3 2 2 2" xfId="25899" xr:uid="{E54945D7-AF28-459B-AA0D-4209A85F40AF}"/>
    <cellStyle name="Percent 3 6 9 3 2 2 3" xfId="43815" xr:uid="{330BC428-D420-4817-9432-314BFFCA9689}"/>
    <cellStyle name="Percent 3 6 9 3 2 3" xfId="25898" xr:uid="{87EBADAF-6539-4767-B067-FB094C50B1BE}"/>
    <cellStyle name="Percent 3 6 9 3 2 4" xfId="43814" xr:uid="{D8C5C2AE-BA5A-4F52-8B48-41CD44E24077}"/>
    <cellStyle name="Percent 3 6 9 3 3" xfId="8011" xr:uid="{2A4FB8CD-E83E-4B63-87BF-8D10AD2C0A6E}"/>
    <cellStyle name="Percent 3 6 9 3 3 2" xfId="8012" xr:uid="{A0A0278B-C564-49FE-B09B-C82728E7E06E}"/>
    <cellStyle name="Percent 3 6 9 3 3 2 2" xfId="25901" xr:uid="{EBCC2DD3-C3EF-48E1-8989-0678184A4DC1}"/>
    <cellStyle name="Percent 3 6 9 3 3 2 3" xfId="43817" xr:uid="{376B3F26-A4B0-484B-B398-B757D63D858D}"/>
    <cellStyle name="Percent 3 6 9 3 3 3" xfId="25900" xr:uid="{4C9DA4EC-F63B-413B-9311-1B2602EC481A}"/>
    <cellStyle name="Percent 3 6 9 3 3 4" xfId="43816" xr:uid="{1257EDC6-5B5C-4446-8B37-1C9FE6178FB9}"/>
    <cellStyle name="Percent 3 6 9 3 4" xfId="8013" xr:uid="{AAF4F64D-B1EC-4CCE-B944-83467C925CE6}"/>
    <cellStyle name="Percent 3 6 9 3 4 2" xfId="25902" xr:uid="{5CE20024-53E9-4098-B088-B4CC7905A948}"/>
    <cellStyle name="Percent 3 6 9 3 4 3" xfId="43818" xr:uid="{170D3D66-E9A6-40DF-93DA-D0E69D441816}"/>
    <cellStyle name="Percent 3 6 9 3 5" xfId="25897" xr:uid="{0C443A96-002E-41E6-B871-2E5AD55F5226}"/>
    <cellStyle name="Percent 3 6 9 3 6" xfId="43813" xr:uid="{7A8B9AD6-B9A3-403C-8AAC-BF5A3D361CE4}"/>
    <cellStyle name="Percent 3 6 9 4" xfId="8014" xr:uid="{B1E97AF0-F911-401A-9C62-FF151CD78ACA}"/>
    <cellStyle name="Percent 3 6 9 4 2" xfId="8015" xr:uid="{57498558-181F-4EEC-9C57-458D7EC00598}"/>
    <cellStyle name="Percent 3 6 9 4 2 2" xfId="8016" xr:uid="{21AB574D-CFE5-4433-9796-BEF824021BE1}"/>
    <cellStyle name="Percent 3 6 9 4 2 2 2" xfId="25905" xr:uid="{7AB47EFC-8059-4674-BA75-60195AF8066B}"/>
    <cellStyle name="Percent 3 6 9 4 2 2 3" xfId="43821" xr:uid="{D6B08659-92D7-4EFD-B4E8-75490FF60B92}"/>
    <cellStyle name="Percent 3 6 9 4 2 3" xfId="25904" xr:uid="{990CD54A-7153-4565-A343-A1E1B82C89B1}"/>
    <cellStyle name="Percent 3 6 9 4 2 4" xfId="43820" xr:uid="{A87A3896-D426-4E0F-8344-BA6E49BCF4AE}"/>
    <cellStyle name="Percent 3 6 9 4 3" xfId="8017" xr:uid="{16687A0A-46BE-4375-9445-CC3F6A24091B}"/>
    <cellStyle name="Percent 3 6 9 4 3 2" xfId="8018" xr:uid="{F2336BA1-2DAE-475D-B538-6B5C897A51C0}"/>
    <cellStyle name="Percent 3 6 9 4 3 2 2" xfId="25907" xr:uid="{04AE4092-F70C-40F2-8BEA-DE0C6E1A4D74}"/>
    <cellStyle name="Percent 3 6 9 4 3 2 3" xfId="43823" xr:uid="{868DB557-08E5-47E3-9330-644947E62164}"/>
    <cellStyle name="Percent 3 6 9 4 3 3" xfId="25906" xr:uid="{5EA003F0-5E98-4D8B-ACB8-2262967D6AF9}"/>
    <cellStyle name="Percent 3 6 9 4 3 4" xfId="43822" xr:uid="{68BBFD27-32A7-4B0C-9A2B-CB9F1E174740}"/>
    <cellStyle name="Percent 3 6 9 4 4" xfId="8019" xr:uid="{0AED9FC3-CFEB-4BC3-9058-F41A885F3C97}"/>
    <cellStyle name="Percent 3 6 9 4 4 2" xfId="25908" xr:uid="{74AC4467-0A6B-4191-A630-2B7A5466291C}"/>
    <cellStyle name="Percent 3 6 9 4 4 3" xfId="43824" xr:uid="{75957B15-20B6-4692-A848-4B4AF95D8F06}"/>
    <cellStyle name="Percent 3 6 9 4 5" xfId="25903" xr:uid="{2EE881BC-A3D4-416D-9A37-135DE5F02AD6}"/>
    <cellStyle name="Percent 3 6 9 4 6" xfId="43819" xr:uid="{4C786AD0-AB32-47D1-87E4-FBD53036E51E}"/>
    <cellStyle name="Percent 3 6 9 5" xfId="8020" xr:uid="{E2F0CB8F-6352-4C17-8382-5FE8CE96FD8D}"/>
    <cellStyle name="Percent 3 6 9 5 2" xfId="8021" xr:uid="{A868A716-0A78-48DA-BE01-4C4EEAC1E5E5}"/>
    <cellStyle name="Percent 3 6 9 5 2 2" xfId="8022" xr:uid="{5D5DD55D-E493-4491-A7DB-E6CAA2083E75}"/>
    <cellStyle name="Percent 3 6 9 5 2 2 2" xfId="25911" xr:uid="{D352D4A2-6308-466F-982E-397757138876}"/>
    <cellStyle name="Percent 3 6 9 5 2 2 3" xfId="43827" xr:uid="{16E4EE16-8699-4F6E-8A7C-4FC4C2149450}"/>
    <cellStyle name="Percent 3 6 9 5 2 3" xfId="25910" xr:uid="{5DC2CF09-EC7A-48DC-B517-2CD5969F4834}"/>
    <cellStyle name="Percent 3 6 9 5 2 4" xfId="43826" xr:uid="{86120D7E-7379-4F66-9CED-BAA4819DC339}"/>
    <cellStyle name="Percent 3 6 9 5 3" xfId="8023" xr:uid="{5F993691-02E5-4F1D-B9E9-FD42A857A27C}"/>
    <cellStyle name="Percent 3 6 9 5 3 2" xfId="8024" xr:uid="{4E710FE1-FC0A-4A2C-8F23-017AC7DD664E}"/>
    <cellStyle name="Percent 3 6 9 5 3 2 2" xfId="25913" xr:uid="{FA939B38-224B-40D7-A717-6EBEB306E53A}"/>
    <cellStyle name="Percent 3 6 9 5 3 2 3" xfId="43829" xr:uid="{7D9CC1BF-7FD7-4DD6-806F-D9558405BBBB}"/>
    <cellStyle name="Percent 3 6 9 5 3 3" xfId="25912" xr:uid="{4147924C-4FBC-411D-98C3-745F371BD88E}"/>
    <cellStyle name="Percent 3 6 9 5 3 4" xfId="43828" xr:uid="{AB207E03-B812-4B34-A7D1-6059ACDA7048}"/>
    <cellStyle name="Percent 3 6 9 5 4" xfId="8025" xr:uid="{EE2337CB-3B7F-4D75-9239-21E05A629579}"/>
    <cellStyle name="Percent 3 6 9 5 4 2" xfId="8026" xr:uid="{047D67A2-4A1E-4117-99EF-9B094891E80B}"/>
    <cellStyle name="Percent 3 6 9 5 4 2 2" xfId="25915" xr:uid="{932A9F4C-2F71-4CA7-B9C9-A467296905AE}"/>
    <cellStyle name="Percent 3 6 9 5 4 2 3" xfId="43831" xr:uid="{38F6F802-C3E1-445C-BCA3-AEF83E36C1FF}"/>
    <cellStyle name="Percent 3 6 9 5 4 3" xfId="25914" xr:uid="{3321C32E-15B7-4AD3-91A7-BADA32AF455A}"/>
    <cellStyle name="Percent 3 6 9 5 4 4" xfId="43830" xr:uid="{A4A12B67-2722-4193-95F2-FCC34641593C}"/>
    <cellStyle name="Percent 3 6 9 5 5" xfId="8027" xr:uid="{EEE93FA6-01E7-4787-A765-6CFFC2A3FE25}"/>
    <cellStyle name="Percent 3 6 9 5 5 2" xfId="25916" xr:uid="{79E8887F-11E9-49C2-ABE4-8DE9E3045270}"/>
    <cellStyle name="Percent 3 6 9 5 5 3" xfId="43832" xr:uid="{CF561201-8E32-49A7-B55F-C4588FA7088D}"/>
    <cellStyle name="Percent 3 6 9 5 6" xfId="25909" xr:uid="{EBFF9DA7-FD53-44A9-B47D-72809C447AFF}"/>
    <cellStyle name="Percent 3 6 9 5 7" xfId="43825" xr:uid="{2AEE1D86-577C-4DBD-ADBF-E3406EAA9C93}"/>
    <cellStyle name="Percent 3 6 9 6" xfId="8028" xr:uid="{815F34F5-2E2A-4B9C-A760-00BB5F1305A8}"/>
    <cellStyle name="Percent 3 6 9 6 2" xfId="8029" xr:uid="{2053FB92-603B-418F-9BD9-BA21B3FCBF19}"/>
    <cellStyle name="Percent 3 6 9 6 2 2" xfId="8030" xr:uid="{842FD10D-98E8-4FD9-9C5B-270B276F0933}"/>
    <cellStyle name="Percent 3 6 9 6 2 2 2" xfId="25919" xr:uid="{9E18549F-9918-456F-A405-C4B20B117CB9}"/>
    <cellStyle name="Percent 3 6 9 6 2 2 3" xfId="43835" xr:uid="{2D7796E2-AD09-4B15-A25B-00242DBED18E}"/>
    <cellStyle name="Percent 3 6 9 6 2 3" xfId="25918" xr:uid="{658BD3CA-5DDB-4770-90EB-C2F6006FC551}"/>
    <cellStyle name="Percent 3 6 9 6 2 4" xfId="43834" xr:uid="{6D83DF45-99CC-4EBF-B134-951ED8B2F9D0}"/>
    <cellStyle name="Percent 3 6 9 6 3" xfId="8031" xr:uid="{0B202976-6427-4DC3-B743-820B4C74797C}"/>
    <cellStyle name="Percent 3 6 9 6 3 2" xfId="8032" xr:uid="{D14D1FE4-BC03-44B2-B1D5-FDA5D3DB3539}"/>
    <cellStyle name="Percent 3 6 9 6 3 2 2" xfId="25921" xr:uid="{7CB30595-C19F-4D56-A3DC-53FB684A1768}"/>
    <cellStyle name="Percent 3 6 9 6 3 2 3" xfId="43837" xr:uid="{11927299-DAF3-4B1A-8D71-453BC588815C}"/>
    <cellStyle name="Percent 3 6 9 6 3 3" xfId="25920" xr:uid="{C7B522F0-27E8-4BD4-9E96-A36BED133772}"/>
    <cellStyle name="Percent 3 6 9 6 3 4" xfId="43836" xr:uid="{B9A17F99-8B13-4FF9-90B9-95AE421EEC4C}"/>
    <cellStyle name="Percent 3 6 9 6 4" xfId="8033" xr:uid="{7475B974-2A69-4DD4-BE04-AAC90A248059}"/>
    <cellStyle name="Percent 3 6 9 6 4 2" xfId="25922" xr:uid="{A0426E54-38A5-423B-9E0B-43C31C7ECB0B}"/>
    <cellStyle name="Percent 3 6 9 6 4 3" xfId="43838" xr:uid="{9AAD7096-5175-46D5-B14E-2BFA6A96A68B}"/>
    <cellStyle name="Percent 3 6 9 6 5" xfId="25917" xr:uid="{420B2A92-D0EA-4336-9736-9A3B0FC76EBF}"/>
    <cellStyle name="Percent 3 6 9 6 6" xfId="43833" xr:uid="{F4136C04-82B7-47DA-82CA-C422D313E545}"/>
    <cellStyle name="Percent 3 6 9 7" xfId="8034" xr:uid="{674F6ADC-4221-429D-866C-13F24D250D21}"/>
    <cellStyle name="Percent 3 6 9 7 2" xfId="8035" xr:uid="{B1E283B4-9769-43E9-A3DF-72097EAD0699}"/>
    <cellStyle name="Percent 3 6 9 7 2 2" xfId="25924" xr:uid="{B5E76ACC-970F-4D76-B7A7-7A519A3E436D}"/>
    <cellStyle name="Percent 3 6 9 7 2 3" xfId="43840" xr:uid="{6EE23B62-E6A5-4B58-B643-FC65A4AD2E81}"/>
    <cellStyle name="Percent 3 6 9 7 3" xfId="25923" xr:uid="{E330B319-B58B-4079-8043-12285F77D295}"/>
    <cellStyle name="Percent 3 6 9 7 4" xfId="43839" xr:uid="{A5690575-2822-461C-87C7-BE46EF91EDBA}"/>
    <cellStyle name="Percent 3 6 9 8" xfId="8036" xr:uid="{19CB616B-DC42-450A-808D-D681E2B7C57A}"/>
    <cellStyle name="Percent 3 6 9 8 2" xfId="8037" xr:uid="{B1DDB46B-B402-4E34-B7F4-28B55A93E885}"/>
    <cellStyle name="Percent 3 6 9 8 2 2" xfId="25926" xr:uid="{63570DF7-3B60-498A-A839-5A7D2B39B86C}"/>
    <cellStyle name="Percent 3 6 9 8 2 3" xfId="43842" xr:uid="{4A59BC67-7F6B-427D-9A19-CC15F7FE7681}"/>
    <cellStyle name="Percent 3 6 9 8 3" xfId="25925" xr:uid="{C7905639-6200-4033-A322-CB404E49788A}"/>
    <cellStyle name="Percent 3 6 9 8 4" xfId="43841" xr:uid="{421226BA-9650-4A7C-9CD0-6968DA0C398C}"/>
    <cellStyle name="Percent 3 6 9 9" xfId="8038" xr:uid="{4B07918C-1B9D-43C4-BB41-E476F2E2DF08}"/>
    <cellStyle name="Percent 3 6 9 9 2" xfId="8039" xr:uid="{61156056-8219-4DFD-AC31-27C7C640B5AC}"/>
    <cellStyle name="Percent 3 6 9 9 2 2" xfId="25928" xr:uid="{A0AD4227-00AC-4A74-AF92-7246798B5AF7}"/>
    <cellStyle name="Percent 3 6 9 9 2 3" xfId="43844" xr:uid="{E66E4430-71CC-4A73-9F85-5D767A762ED3}"/>
    <cellStyle name="Percent 3 6 9 9 3" xfId="25927" xr:uid="{F50D49EA-EA30-4388-A394-1D443B9230B0}"/>
    <cellStyle name="Percent 3 6 9 9 4" xfId="43843" xr:uid="{1C6BAA34-EC22-42F8-B6C4-5CDC542C6BC7}"/>
    <cellStyle name="Percent 3 7" xfId="829" xr:uid="{A807224D-B7FA-4A9B-954B-84AD76E77FA0}"/>
    <cellStyle name="Percent 3 7 10" xfId="3389" xr:uid="{D429129D-7ABF-4C29-AA14-33DCFDA69225}"/>
    <cellStyle name="Percent 3 7 10 10" xfId="8042" xr:uid="{09EBD897-4399-4A17-9CE5-187F03328ACE}"/>
    <cellStyle name="Percent 3 7 10 10 2" xfId="25931" xr:uid="{C90345F0-5896-4D77-B2D3-30C4A3849FA9}"/>
    <cellStyle name="Percent 3 7 10 10 3" xfId="43847" xr:uid="{413EDD19-159F-417A-B1BF-61D4AB2FCD10}"/>
    <cellStyle name="Percent 3 7 10 11" xfId="8043" xr:uid="{9C89B009-975B-4FCA-A593-64157ED7A953}"/>
    <cellStyle name="Percent 3 7 10 11 2" xfId="25932" xr:uid="{D304F391-6B03-47AD-BC73-82B700D69AE2}"/>
    <cellStyle name="Percent 3 7 10 11 3" xfId="43848" xr:uid="{2CDE2CBD-A591-4533-B7DA-5E0146A90855}"/>
    <cellStyle name="Percent 3 7 10 12" xfId="8041" xr:uid="{CC92C1F0-AAB9-4A2E-BAC2-27C6C8001D56}"/>
    <cellStyle name="Percent 3 7 10 12 2" xfId="25930" xr:uid="{3D08C616-8D7D-421E-8197-0D884806A6F2}"/>
    <cellStyle name="Percent 3 7 10 12 3" xfId="43846" xr:uid="{BB0FB35B-DCEC-4189-96BE-E8C2D088331B}"/>
    <cellStyle name="Percent 3 7 10 2" xfId="8044" xr:uid="{15F8288D-875A-4944-96A9-B01A88AFC0F6}"/>
    <cellStyle name="Percent 3 7 10 2 2" xfId="8045" xr:uid="{42619476-7C17-4AE8-BA72-79EBE0972366}"/>
    <cellStyle name="Percent 3 7 10 2 2 2" xfId="8046" xr:uid="{34CD3336-C628-428A-A6A1-6D3A28C13A6B}"/>
    <cellStyle name="Percent 3 7 10 2 2 2 2" xfId="25935" xr:uid="{5F38D881-C842-44D6-B2E0-38A5DA46F260}"/>
    <cellStyle name="Percent 3 7 10 2 2 2 3" xfId="43851" xr:uid="{19C29CE9-17CA-4BE1-8855-D039076DE392}"/>
    <cellStyle name="Percent 3 7 10 2 2 3" xfId="25934" xr:uid="{7A1BEB69-2D4B-458C-815C-A78384DCCC17}"/>
    <cellStyle name="Percent 3 7 10 2 2 4" xfId="43850" xr:uid="{C869E7E3-D9E8-40E7-AD95-46E00219EF18}"/>
    <cellStyle name="Percent 3 7 10 2 3" xfId="8047" xr:uid="{662FF6AF-57CF-4A02-939D-FD331BED0EF4}"/>
    <cellStyle name="Percent 3 7 10 2 3 2" xfId="8048" xr:uid="{18E2F858-E674-4E6E-9382-AF60417360CD}"/>
    <cellStyle name="Percent 3 7 10 2 3 2 2" xfId="25937" xr:uid="{B3EC3E52-7F03-4A10-B5C5-93CBE57362A4}"/>
    <cellStyle name="Percent 3 7 10 2 3 2 3" xfId="43853" xr:uid="{7E96ACC6-FCF5-4394-B7BD-B83C8E7A4928}"/>
    <cellStyle name="Percent 3 7 10 2 3 3" xfId="25936" xr:uid="{10DA0ED7-2D08-4CB3-8ECF-982F04379FEB}"/>
    <cellStyle name="Percent 3 7 10 2 3 4" xfId="43852" xr:uid="{18CB874F-47A4-4B45-B26C-375823352887}"/>
    <cellStyle name="Percent 3 7 10 2 4" xfId="8049" xr:uid="{DAF4D4E6-FCEB-4533-80CA-E52D723D9AD3}"/>
    <cellStyle name="Percent 3 7 10 2 4 2" xfId="25938" xr:uid="{DBE017B1-FB2A-44F2-97D4-34976279F0F0}"/>
    <cellStyle name="Percent 3 7 10 2 4 3" xfId="43854" xr:uid="{54FB5945-4F7C-4B69-93F2-BC0693D9717D}"/>
    <cellStyle name="Percent 3 7 10 2 5" xfId="8050" xr:uid="{79EB56FA-39F0-47A6-8454-AA4751D9C8BA}"/>
    <cellStyle name="Percent 3 7 10 2 5 2" xfId="25939" xr:uid="{C0CDFF9F-AA75-4BF8-A1B1-B1DEA0C7A6EE}"/>
    <cellStyle name="Percent 3 7 10 2 5 3" xfId="43855" xr:uid="{C0CF654B-4509-4F5E-91BB-C9DBE84BE7E1}"/>
    <cellStyle name="Percent 3 7 10 2 6" xfId="25933" xr:uid="{F575BBC0-E315-4687-8669-1A2404BFCC60}"/>
    <cellStyle name="Percent 3 7 10 2 7" xfId="43849" xr:uid="{D1265304-5417-431D-A413-1D3118A49B3B}"/>
    <cellStyle name="Percent 3 7 10 3" xfId="8051" xr:uid="{646991B5-16F6-4B02-AB71-90A9FAC26116}"/>
    <cellStyle name="Percent 3 7 10 3 2" xfId="8052" xr:uid="{7CDE4FCE-631E-4B43-978D-329CBFC9AA90}"/>
    <cellStyle name="Percent 3 7 10 3 2 2" xfId="8053" xr:uid="{CFF742F6-EA1B-4BDD-B793-EACFBE040477}"/>
    <cellStyle name="Percent 3 7 10 3 2 2 2" xfId="25942" xr:uid="{676E34E5-2144-4B5B-ABFC-F737D26DE34B}"/>
    <cellStyle name="Percent 3 7 10 3 2 2 3" xfId="43858" xr:uid="{51929F16-4B4B-4C56-987A-82227AA74967}"/>
    <cellStyle name="Percent 3 7 10 3 2 3" xfId="25941" xr:uid="{356EC7F8-2E44-4221-9879-DAC0648A7805}"/>
    <cellStyle name="Percent 3 7 10 3 2 4" xfId="43857" xr:uid="{59E68408-3694-4373-828E-93C7822DE1E7}"/>
    <cellStyle name="Percent 3 7 10 3 3" xfId="8054" xr:uid="{F595AA8D-A375-43BF-A32A-94D948ED1529}"/>
    <cellStyle name="Percent 3 7 10 3 3 2" xfId="8055" xr:uid="{29BDB839-50D8-499C-AA88-766A15C792CE}"/>
    <cellStyle name="Percent 3 7 10 3 3 2 2" xfId="25944" xr:uid="{F5339CA0-2824-4DF7-97AA-AD4E5CFF6FB1}"/>
    <cellStyle name="Percent 3 7 10 3 3 2 3" xfId="43860" xr:uid="{2A699A6A-DF87-4AE8-A4D6-231EED7DF913}"/>
    <cellStyle name="Percent 3 7 10 3 3 3" xfId="25943" xr:uid="{B941E509-9155-4775-A08B-65B5B1B5BA5D}"/>
    <cellStyle name="Percent 3 7 10 3 3 4" xfId="43859" xr:uid="{98864DD4-3C53-4E57-889F-5D3D5D41E229}"/>
    <cellStyle name="Percent 3 7 10 3 4" xfId="8056" xr:uid="{98E71FBC-780C-4F89-B27E-D65B1AB74042}"/>
    <cellStyle name="Percent 3 7 10 3 4 2" xfId="25945" xr:uid="{C6D1036E-D2C0-45B5-88D3-B1DC1A582D23}"/>
    <cellStyle name="Percent 3 7 10 3 4 3" xfId="43861" xr:uid="{B0598BEE-D148-4071-B1B5-117FA3AB49F8}"/>
    <cellStyle name="Percent 3 7 10 3 5" xfId="25940" xr:uid="{B1C19FF7-5004-425D-80EC-226E47955A33}"/>
    <cellStyle name="Percent 3 7 10 3 6" xfId="43856" xr:uid="{9E900442-E2C4-41EC-A696-511D50ADE908}"/>
    <cellStyle name="Percent 3 7 10 4" xfId="8057" xr:uid="{748986AE-C0D4-497E-9720-30D2FBA798FD}"/>
    <cellStyle name="Percent 3 7 10 4 2" xfId="8058" xr:uid="{0AD048FF-0CFC-4574-88DA-5E0F7FC353E2}"/>
    <cellStyle name="Percent 3 7 10 4 2 2" xfId="8059" xr:uid="{647206F1-AA86-4943-A0E3-32D64D3A7D71}"/>
    <cellStyle name="Percent 3 7 10 4 2 2 2" xfId="25948" xr:uid="{8F76187F-AF78-40B3-8A9C-7F9ED5F4E52E}"/>
    <cellStyle name="Percent 3 7 10 4 2 2 3" xfId="43864" xr:uid="{59BA4EF9-C3AE-44E1-B87A-2AB25D6293B0}"/>
    <cellStyle name="Percent 3 7 10 4 2 3" xfId="25947" xr:uid="{1902414F-1E2D-44DA-B268-91BFF9F8B423}"/>
    <cellStyle name="Percent 3 7 10 4 2 4" xfId="43863" xr:uid="{6DC36297-3363-404D-B3BA-E0EC7085CFFC}"/>
    <cellStyle name="Percent 3 7 10 4 3" xfId="8060" xr:uid="{20CC3C6C-B11E-4898-A7B6-7861435D9FC3}"/>
    <cellStyle name="Percent 3 7 10 4 3 2" xfId="8061" xr:uid="{5B4C6A78-A3DD-449C-B508-8CB259D65408}"/>
    <cellStyle name="Percent 3 7 10 4 3 2 2" xfId="25950" xr:uid="{511FD59F-C06E-4B55-BF4D-D40B6EEAC650}"/>
    <cellStyle name="Percent 3 7 10 4 3 2 3" xfId="43866" xr:uid="{F48B3D0B-B93B-46E9-B97E-F78EB959B5E7}"/>
    <cellStyle name="Percent 3 7 10 4 3 3" xfId="25949" xr:uid="{E4742E72-4B1F-4C08-A494-CA1119158EE0}"/>
    <cellStyle name="Percent 3 7 10 4 3 4" xfId="43865" xr:uid="{8E927A19-D226-45B4-A8F0-D36141EDDBDF}"/>
    <cellStyle name="Percent 3 7 10 4 4" xfId="8062" xr:uid="{9B641AEF-8EF9-475A-B536-726611D3F628}"/>
    <cellStyle name="Percent 3 7 10 4 4 2" xfId="25951" xr:uid="{DE427D73-353A-43C5-9586-F372C4465E9F}"/>
    <cellStyle name="Percent 3 7 10 4 4 3" xfId="43867" xr:uid="{1934FB34-0A63-4ADA-9259-B61574CF435C}"/>
    <cellStyle name="Percent 3 7 10 4 5" xfId="25946" xr:uid="{01C27525-0634-48E4-97C8-7E6FD3666057}"/>
    <cellStyle name="Percent 3 7 10 4 6" xfId="43862" xr:uid="{2E196904-8EB6-4521-9E59-625F870B3D5B}"/>
    <cellStyle name="Percent 3 7 10 5" xfId="8063" xr:uid="{CE6F7EC2-1F30-4433-93DF-C0CEA2782B4F}"/>
    <cellStyle name="Percent 3 7 10 5 2" xfId="8064" xr:uid="{D60BE2ED-00B8-4FA0-B3F8-FA2BED77BCE4}"/>
    <cellStyle name="Percent 3 7 10 5 2 2" xfId="8065" xr:uid="{1427F492-21EB-4FFD-AA5F-BCA2110DF747}"/>
    <cellStyle name="Percent 3 7 10 5 2 2 2" xfId="25954" xr:uid="{0E1AA770-30F6-4724-A487-ECC9D9FA3B94}"/>
    <cellStyle name="Percent 3 7 10 5 2 2 3" xfId="43870" xr:uid="{2ADAE148-94C4-41F4-BBDE-CF68DB256C12}"/>
    <cellStyle name="Percent 3 7 10 5 2 3" xfId="25953" xr:uid="{CE3831FB-183C-4B39-9538-D715CA796362}"/>
    <cellStyle name="Percent 3 7 10 5 2 4" xfId="43869" xr:uid="{45B304A2-B7C5-47C9-BF4B-DADEE06E4C4E}"/>
    <cellStyle name="Percent 3 7 10 5 3" xfId="8066" xr:uid="{5441A512-2060-47A2-A297-59A2CD5079D0}"/>
    <cellStyle name="Percent 3 7 10 5 3 2" xfId="8067" xr:uid="{049065B3-6507-4081-834C-282E76165E67}"/>
    <cellStyle name="Percent 3 7 10 5 3 2 2" xfId="25956" xr:uid="{134CD5F9-A3FA-4FCD-87A0-C5E2B5F7F445}"/>
    <cellStyle name="Percent 3 7 10 5 3 2 3" xfId="43872" xr:uid="{B045B724-B218-418E-BA13-D49465EA8498}"/>
    <cellStyle name="Percent 3 7 10 5 3 3" xfId="25955" xr:uid="{DBD72626-E85E-45E4-B7C5-B0B0CDB38203}"/>
    <cellStyle name="Percent 3 7 10 5 3 4" xfId="43871" xr:uid="{F6EEAA68-4555-4363-BEF0-919FAB8B271B}"/>
    <cellStyle name="Percent 3 7 10 5 4" xfId="8068" xr:uid="{76767BA2-1E1C-49BF-8688-590A6D7B2D85}"/>
    <cellStyle name="Percent 3 7 10 5 4 2" xfId="8069" xr:uid="{2250CDD5-956D-482D-8331-987094105F74}"/>
    <cellStyle name="Percent 3 7 10 5 4 2 2" xfId="25958" xr:uid="{B56FE77F-8826-476E-B228-D4A3F1C86D71}"/>
    <cellStyle name="Percent 3 7 10 5 4 2 3" xfId="43874" xr:uid="{EA735F41-3C42-4DA9-9260-C0BC088BDBCC}"/>
    <cellStyle name="Percent 3 7 10 5 4 3" xfId="25957" xr:uid="{4518B0C2-AA85-43AF-9A98-06D5F62B7B4B}"/>
    <cellStyle name="Percent 3 7 10 5 4 4" xfId="43873" xr:uid="{095F49E1-DD47-40D4-9FF6-7FED46C7929F}"/>
    <cellStyle name="Percent 3 7 10 5 5" xfId="8070" xr:uid="{BEB29829-1B36-44D1-83D6-F927585DC387}"/>
    <cellStyle name="Percent 3 7 10 5 5 2" xfId="25959" xr:uid="{D4B4C6D9-ED8F-4974-B23E-226997C67745}"/>
    <cellStyle name="Percent 3 7 10 5 5 3" xfId="43875" xr:uid="{F6E99B4A-2A3A-4840-8238-06933AEE1221}"/>
    <cellStyle name="Percent 3 7 10 5 6" xfId="25952" xr:uid="{95F42721-67B7-410E-A273-F9D2E1936281}"/>
    <cellStyle name="Percent 3 7 10 5 7" xfId="43868" xr:uid="{601A1838-AEFD-4344-BEA6-0E6CD2057A01}"/>
    <cellStyle name="Percent 3 7 10 6" xfId="8071" xr:uid="{E2ADE406-088F-4E8E-B0CC-CF0C7BC29940}"/>
    <cellStyle name="Percent 3 7 10 6 2" xfId="8072" xr:uid="{3A5A03AC-DD5A-4BA6-9E19-A22606A904F3}"/>
    <cellStyle name="Percent 3 7 10 6 2 2" xfId="8073" xr:uid="{57DA7923-5C79-4EE6-B5D2-8507803CDC5E}"/>
    <cellStyle name="Percent 3 7 10 6 2 2 2" xfId="25962" xr:uid="{DF146120-F129-4C08-BA72-B2BA96E5BEC4}"/>
    <cellStyle name="Percent 3 7 10 6 2 2 3" xfId="43878" xr:uid="{8F55004C-F79C-45CE-A22C-52C5837A17DB}"/>
    <cellStyle name="Percent 3 7 10 6 2 3" xfId="25961" xr:uid="{FD283AE7-44C8-418C-9629-9E08706DA89E}"/>
    <cellStyle name="Percent 3 7 10 6 2 4" xfId="43877" xr:uid="{DC1E0E2A-5769-4FE0-8B7F-D11A9E434037}"/>
    <cellStyle name="Percent 3 7 10 6 3" xfId="8074" xr:uid="{C0F0138B-A35D-446F-BD58-331ACCCBE7AB}"/>
    <cellStyle name="Percent 3 7 10 6 3 2" xfId="8075" xr:uid="{6E9976D5-622D-4294-9E56-EAF176B1EE72}"/>
    <cellStyle name="Percent 3 7 10 6 3 2 2" xfId="25964" xr:uid="{38A386F9-E23D-4374-8E85-C82CD232CE0B}"/>
    <cellStyle name="Percent 3 7 10 6 3 2 3" xfId="43880" xr:uid="{550A5F80-C7D1-4280-BEF7-D0339658BEFA}"/>
    <cellStyle name="Percent 3 7 10 6 3 3" xfId="25963" xr:uid="{F77F9CDB-380C-4582-B76F-C99E4214D620}"/>
    <cellStyle name="Percent 3 7 10 6 3 4" xfId="43879" xr:uid="{7F3A518A-3AC9-4A10-BEAF-5DFBCCE0290B}"/>
    <cellStyle name="Percent 3 7 10 6 4" xfId="8076" xr:uid="{86664385-472F-42FD-AE59-E5B16CF41389}"/>
    <cellStyle name="Percent 3 7 10 6 4 2" xfId="25965" xr:uid="{2D891153-D726-4879-8F9B-71D54608A810}"/>
    <cellStyle name="Percent 3 7 10 6 4 3" xfId="43881" xr:uid="{171FD50F-456F-4367-AEAC-61F34A2A4EA8}"/>
    <cellStyle name="Percent 3 7 10 6 5" xfId="25960" xr:uid="{3A9BE664-03D5-438A-A9C1-ADAC067FE803}"/>
    <cellStyle name="Percent 3 7 10 6 6" xfId="43876" xr:uid="{F5036319-CBD2-4B4B-BAA7-DBA39B2668FD}"/>
    <cellStyle name="Percent 3 7 10 7" xfId="8077" xr:uid="{ECEBE024-C63D-4A4D-9E34-7831A9B3865A}"/>
    <cellStyle name="Percent 3 7 10 7 2" xfId="8078" xr:uid="{6B37BFB0-B484-479D-9D93-9537AD207B17}"/>
    <cellStyle name="Percent 3 7 10 7 2 2" xfId="25967" xr:uid="{AF014DB2-27C7-46A8-98E2-E8F38D8551A1}"/>
    <cellStyle name="Percent 3 7 10 7 2 3" xfId="43883" xr:uid="{18C2619B-F7A3-4054-B1C2-9CA1831FD276}"/>
    <cellStyle name="Percent 3 7 10 7 3" xfId="25966" xr:uid="{11A8D1A0-3C06-4C16-A4F7-9BA22880A83F}"/>
    <cellStyle name="Percent 3 7 10 7 4" xfId="43882" xr:uid="{A5AA793B-846D-457C-AA7A-B7CA97EF688C}"/>
    <cellStyle name="Percent 3 7 10 8" xfId="8079" xr:uid="{234901FF-3D64-4A4D-81A2-1677E1AAD51E}"/>
    <cellStyle name="Percent 3 7 10 8 2" xfId="8080" xr:uid="{82F03913-CAF4-47BE-922D-D769FC214CC2}"/>
    <cellStyle name="Percent 3 7 10 8 2 2" xfId="25969" xr:uid="{91148C74-BAC8-4542-8C62-46001B7339BE}"/>
    <cellStyle name="Percent 3 7 10 8 2 3" xfId="43885" xr:uid="{EEA6ECA0-9021-4A9E-B881-BD00A2F0FBA4}"/>
    <cellStyle name="Percent 3 7 10 8 3" xfId="25968" xr:uid="{2DF518F9-FC84-41F2-A5C5-969EFDB86959}"/>
    <cellStyle name="Percent 3 7 10 8 4" xfId="43884" xr:uid="{BB65EB32-A0D2-4471-A662-42F5A325450B}"/>
    <cellStyle name="Percent 3 7 10 9" xfId="8081" xr:uid="{3DC61C62-40A1-46D8-9832-806C9D5488AA}"/>
    <cellStyle name="Percent 3 7 10 9 2" xfId="8082" xr:uid="{EEF4455C-9EE5-4CAA-814E-6D5F073A0E31}"/>
    <cellStyle name="Percent 3 7 10 9 2 2" xfId="25971" xr:uid="{1E0F7B81-231D-4F78-889B-E543AA27CB06}"/>
    <cellStyle name="Percent 3 7 10 9 2 3" xfId="43887" xr:uid="{A55EE845-D45E-4978-A337-B29496FC8B2C}"/>
    <cellStyle name="Percent 3 7 10 9 3" xfId="25970" xr:uid="{644328D7-C63E-4383-99D7-3808FC33DA47}"/>
    <cellStyle name="Percent 3 7 10 9 4" xfId="43886" xr:uid="{962CC93A-45B0-49F4-BA51-523AF8A3910C}"/>
    <cellStyle name="Percent 3 7 11" xfId="3390" xr:uid="{B4B197B7-1316-43E1-9EBD-02AAAEB30A17}"/>
    <cellStyle name="Percent 3 7 11 10" xfId="8084" xr:uid="{25165106-1244-4E9E-AE3F-27E27B059B97}"/>
    <cellStyle name="Percent 3 7 11 10 2" xfId="25973" xr:uid="{CBF5A894-D1CD-4721-9785-97526848AE76}"/>
    <cellStyle name="Percent 3 7 11 10 3" xfId="43889" xr:uid="{B44C8C48-A320-4EA9-8818-EB1AEB139730}"/>
    <cellStyle name="Percent 3 7 11 11" xfId="8085" xr:uid="{F429D694-2606-4A66-89E8-BE393D9A097E}"/>
    <cellStyle name="Percent 3 7 11 11 2" xfId="25974" xr:uid="{F72048CF-BD8D-456A-AA1B-15D616B397C2}"/>
    <cellStyle name="Percent 3 7 11 11 3" xfId="43890" xr:uid="{DC03B13F-1E51-4948-9982-7494BB113119}"/>
    <cellStyle name="Percent 3 7 11 12" xfId="8083" xr:uid="{A45097C4-6C75-40C6-891A-90561F76E916}"/>
    <cellStyle name="Percent 3 7 11 12 2" xfId="25972" xr:uid="{B468A2F4-B845-4EA1-B284-36B977F59A83}"/>
    <cellStyle name="Percent 3 7 11 12 3" xfId="43888" xr:uid="{4E636D38-3689-4E8B-B78C-CAD126B2E500}"/>
    <cellStyle name="Percent 3 7 11 2" xfId="8086" xr:uid="{EF680C24-1F92-4F63-86BC-4F8B258A6E1F}"/>
    <cellStyle name="Percent 3 7 11 2 2" xfId="8087" xr:uid="{5E769404-BE61-43A2-BD6A-4D0757F249A7}"/>
    <cellStyle name="Percent 3 7 11 2 2 2" xfId="8088" xr:uid="{2761C80E-7F56-4310-AF58-2F0ED29FC782}"/>
    <cellStyle name="Percent 3 7 11 2 2 2 2" xfId="25977" xr:uid="{BB9FC97D-2E58-461C-B0ED-96EE6BB9B4E0}"/>
    <cellStyle name="Percent 3 7 11 2 2 2 3" xfId="43893" xr:uid="{A3F51742-716E-47A4-93F6-20D0628378F0}"/>
    <cellStyle name="Percent 3 7 11 2 2 3" xfId="25976" xr:uid="{A2B432A0-B280-4652-AAD0-78C49037EDAD}"/>
    <cellStyle name="Percent 3 7 11 2 2 4" xfId="43892" xr:uid="{37BD5522-D4AD-4A19-BA3A-7020D1B57E3A}"/>
    <cellStyle name="Percent 3 7 11 2 3" xfId="8089" xr:uid="{D1815DC1-508F-4268-93D2-C167055A363C}"/>
    <cellStyle name="Percent 3 7 11 2 3 2" xfId="8090" xr:uid="{BF4E757E-1CB1-4C27-96F0-B7A9460C7D53}"/>
    <cellStyle name="Percent 3 7 11 2 3 2 2" xfId="25979" xr:uid="{AF430CC4-835A-4DED-9CF0-D98F5BEF0DA1}"/>
    <cellStyle name="Percent 3 7 11 2 3 2 3" xfId="43895" xr:uid="{B8F1DDF0-67D1-405E-9B8F-65FB0AD00928}"/>
    <cellStyle name="Percent 3 7 11 2 3 3" xfId="25978" xr:uid="{12E569CC-8B8D-4D3F-A225-481894DD2211}"/>
    <cellStyle name="Percent 3 7 11 2 3 4" xfId="43894" xr:uid="{43A3F0BA-B8ED-4414-8B17-036F925CA159}"/>
    <cellStyle name="Percent 3 7 11 2 4" xfId="8091" xr:uid="{A1C87C90-9FA5-409A-A938-68566AFF25C2}"/>
    <cellStyle name="Percent 3 7 11 2 4 2" xfId="25980" xr:uid="{302E1F7D-2DA0-461E-A3ED-002200847D31}"/>
    <cellStyle name="Percent 3 7 11 2 4 3" xfId="43896" xr:uid="{5E048F62-C15F-43C2-B0AE-36978D7E6197}"/>
    <cellStyle name="Percent 3 7 11 2 5" xfId="8092" xr:uid="{AD6D2185-0AD4-4601-9ABD-B700348333CA}"/>
    <cellStyle name="Percent 3 7 11 2 5 2" xfId="25981" xr:uid="{C2E8BAD9-594E-4C35-819A-2ABB97DBC167}"/>
    <cellStyle name="Percent 3 7 11 2 5 3" xfId="43897" xr:uid="{C6283D26-21F6-46A7-AAF0-BB3EAE9ABC36}"/>
    <cellStyle name="Percent 3 7 11 2 6" xfId="25975" xr:uid="{9F48B5E0-1535-4A4C-BF06-C70B2D80DC24}"/>
    <cellStyle name="Percent 3 7 11 2 7" xfId="43891" xr:uid="{1B16A787-6F90-4A5E-AE8F-887E65F2DC78}"/>
    <cellStyle name="Percent 3 7 11 3" xfId="8093" xr:uid="{E8E015DE-791F-4375-A605-D246F3394A1E}"/>
    <cellStyle name="Percent 3 7 11 3 2" xfId="8094" xr:uid="{3CFBFDE3-2817-485D-8DA8-58F0C28B782F}"/>
    <cellStyle name="Percent 3 7 11 3 2 2" xfId="8095" xr:uid="{A6AF5EB2-B355-4EA3-B1CD-A86B9D8ADAC9}"/>
    <cellStyle name="Percent 3 7 11 3 2 2 2" xfId="25984" xr:uid="{5D05D2C1-2348-4BB9-BED4-87129BB54321}"/>
    <cellStyle name="Percent 3 7 11 3 2 2 3" xfId="43900" xr:uid="{871D23E0-D3AD-486A-B3E3-5C2B90262AA0}"/>
    <cellStyle name="Percent 3 7 11 3 2 3" xfId="25983" xr:uid="{9519E082-8D40-46F8-A814-44996219FF7A}"/>
    <cellStyle name="Percent 3 7 11 3 2 4" xfId="43899" xr:uid="{EB4306B1-B5FA-4026-8465-17A9D06F6E73}"/>
    <cellStyle name="Percent 3 7 11 3 3" xfId="8096" xr:uid="{DA67B6BA-BE16-403D-8ADF-EB2E40B31849}"/>
    <cellStyle name="Percent 3 7 11 3 3 2" xfId="8097" xr:uid="{FFE82846-6B25-4B76-A91F-F862022F81DD}"/>
    <cellStyle name="Percent 3 7 11 3 3 2 2" xfId="25986" xr:uid="{ADA36550-9259-4166-81AC-E7E7F4423731}"/>
    <cellStyle name="Percent 3 7 11 3 3 2 3" xfId="43902" xr:uid="{91D140ED-705E-424F-9814-33C343289BBD}"/>
    <cellStyle name="Percent 3 7 11 3 3 3" xfId="25985" xr:uid="{54578EB3-2809-4D10-9FEF-989BDFB4E48B}"/>
    <cellStyle name="Percent 3 7 11 3 3 4" xfId="43901" xr:uid="{BDEBF377-3789-4E63-B8B3-857B7311D3BF}"/>
    <cellStyle name="Percent 3 7 11 3 4" xfId="8098" xr:uid="{F4A7829C-8450-4A68-A3C3-6BBD00CFC678}"/>
    <cellStyle name="Percent 3 7 11 3 4 2" xfId="25987" xr:uid="{6D6EC593-C946-4423-AA33-B7660E8EA786}"/>
    <cellStyle name="Percent 3 7 11 3 4 3" xfId="43903" xr:uid="{D36422F6-AC03-409F-9482-404DC463A2D1}"/>
    <cellStyle name="Percent 3 7 11 3 5" xfId="25982" xr:uid="{3F231D55-786F-4733-B324-4A9E811F8D7A}"/>
    <cellStyle name="Percent 3 7 11 3 6" xfId="43898" xr:uid="{11576AE1-8112-4452-91A1-97C0EAD2E510}"/>
    <cellStyle name="Percent 3 7 11 4" xfId="8099" xr:uid="{E8CE82DC-6372-45EB-A05D-A22AA1FBC64C}"/>
    <cellStyle name="Percent 3 7 11 4 2" xfId="8100" xr:uid="{0D759E64-ACD0-4B97-BB9B-471260F3B291}"/>
    <cellStyle name="Percent 3 7 11 4 2 2" xfId="8101" xr:uid="{25A78782-D3D0-4B7E-8A05-E90A34EADC61}"/>
    <cellStyle name="Percent 3 7 11 4 2 2 2" xfId="25990" xr:uid="{E5295347-A035-4194-A130-C4573C3C0303}"/>
    <cellStyle name="Percent 3 7 11 4 2 2 3" xfId="43906" xr:uid="{515BBBBC-63AD-4A64-A626-497D02D9C8F3}"/>
    <cellStyle name="Percent 3 7 11 4 2 3" xfId="25989" xr:uid="{40ED18DF-0AA1-44E1-8248-6352449BF776}"/>
    <cellStyle name="Percent 3 7 11 4 2 4" xfId="43905" xr:uid="{0C1F6F2A-F4D6-4CE7-BA28-687A9539C121}"/>
    <cellStyle name="Percent 3 7 11 4 3" xfId="8102" xr:uid="{193FABF5-5728-4A3A-B1D8-88708A8158B1}"/>
    <cellStyle name="Percent 3 7 11 4 3 2" xfId="8103" xr:uid="{67EEB3A6-1CE9-44CE-AA49-1095494DCD95}"/>
    <cellStyle name="Percent 3 7 11 4 3 2 2" xfId="25992" xr:uid="{EE1E78FA-D51B-4AF7-A0F0-FAFF58D7CC2C}"/>
    <cellStyle name="Percent 3 7 11 4 3 2 3" xfId="43908" xr:uid="{46953AB8-5BE4-4163-9778-94E1DD28AB50}"/>
    <cellStyle name="Percent 3 7 11 4 3 3" xfId="25991" xr:uid="{00E7ABFB-39E5-475F-8398-C16FAA7A2936}"/>
    <cellStyle name="Percent 3 7 11 4 3 4" xfId="43907" xr:uid="{B6F04224-2B08-4CB1-8949-4B3BBEE5FEDC}"/>
    <cellStyle name="Percent 3 7 11 4 4" xfId="8104" xr:uid="{E1D5CE27-3214-4CAB-93E5-AF9CD60F3490}"/>
    <cellStyle name="Percent 3 7 11 4 4 2" xfId="25993" xr:uid="{870F5BB6-7090-416C-A7D4-7E2CD9EE1358}"/>
    <cellStyle name="Percent 3 7 11 4 4 3" xfId="43909" xr:uid="{11D75744-F355-4DF4-AC01-CB8D5D90F3F3}"/>
    <cellStyle name="Percent 3 7 11 4 5" xfId="25988" xr:uid="{31AE4513-070B-4804-A778-3746BAE87424}"/>
    <cellStyle name="Percent 3 7 11 4 6" xfId="43904" xr:uid="{1DAE6C0E-EDBD-4502-8FA0-05DCA4FA547F}"/>
    <cellStyle name="Percent 3 7 11 5" xfId="8105" xr:uid="{754B1A14-E5D3-480C-AF84-F97BFCC441FB}"/>
    <cellStyle name="Percent 3 7 11 5 2" xfId="8106" xr:uid="{E722B6E7-5117-49DE-939D-B0E0D6D770CE}"/>
    <cellStyle name="Percent 3 7 11 5 2 2" xfId="8107" xr:uid="{5C97EEEF-9EAB-414F-ADF0-96B20ACD0F88}"/>
    <cellStyle name="Percent 3 7 11 5 2 2 2" xfId="25996" xr:uid="{F149CEEC-B2F3-4B5F-9BB8-78F02CF7FFB1}"/>
    <cellStyle name="Percent 3 7 11 5 2 2 3" xfId="43912" xr:uid="{C7E49C04-72D5-4917-924E-D13522D6CDD0}"/>
    <cellStyle name="Percent 3 7 11 5 2 3" xfId="25995" xr:uid="{C5E55E6E-3A96-4E82-BEB2-9A671C684924}"/>
    <cellStyle name="Percent 3 7 11 5 2 4" xfId="43911" xr:uid="{3A9A44B9-6C01-492D-AF11-70E52F8B71DE}"/>
    <cellStyle name="Percent 3 7 11 5 3" xfId="8108" xr:uid="{ED1104AE-F861-4BF2-B552-9FB202FB8D11}"/>
    <cellStyle name="Percent 3 7 11 5 3 2" xfId="8109" xr:uid="{9072A39A-09A7-4268-AAFC-97F7492925F0}"/>
    <cellStyle name="Percent 3 7 11 5 3 2 2" xfId="25998" xr:uid="{0BF2246E-6EC6-4A0F-88B8-893AB7DC1A4C}"/>
    <cellStyle name="Percent 3 7 11 5 3 2 3" xfId="43914" xr:uid="{6AE3FBB6-0F5B-473C-80E1-5972E80519C5}"/>
    <cellStyle name="Percent 3 7 11 5 3 3" xfId="25997" xr:uid="{0BD99C06-7346-44ED-A8C4-A146AB2797BE}"/>
    <cellStyle name="Percent 3 7 11 5 3 4" xfId="43913" xr:uid="{3B5D4091-97CD-4713-988D-68CBBE4A82F8}"/>
    <cellStyle name="Percent 3 7 11 5 4" xfId="8110" xr:uid="{EB25E938-F465-40FE-A900-967535F1AB1A}"/>
    <cellStyle name="Percent 3 7 11 5 4 2" xfId="8111" xr:uid="{D5B2F8C9-87F0-4D53-9873-14EDD87B4897}"/>
    <cellStyle name="Percent 3 7 11 5 4 2 2" xfId="26000" xr:uid="{9CA4348D-9BBD-4DCD-AD20-8AEBD93598EA}"/>
    <cellStyle name="Percent 3 7 11 5 4 2 3" xfId="43916" xr:uid="{3AF9952A-62E2-4CA3-9C68-DF624D4C3E32}"/>
    <cellStyle name="Percent 3 7 11 5 4 3" xfId="25999" xr:uid="{B90524FE-BB16-4239-B7E2-DCFBC1B63E83}"/>
    <cellStyle name="Percent 3 7 11 5 4 4" xfId="43915" xr:uid="{EDD40450-7D37-4EEF-9EE4-73C73FD0EBD6}"/>
    <cellStyle name="Percent 3 7 11 5 5" xfId="8112" xr:uid="{2B76F9F2-7D41-4463-87F8-73FF15D06BA2}"/>
    <cellStyle name="Percent 3 7 11 5 5 2" xfId="26001" xr:uid="{5C810EFB-E1CE-4D69-9769-7759F5E3A5CD}"/>
    <cellStyle name="Percent 3 7 11 5 5 3" xfId="43917" xr:uid="{A9F1B71A-AF3E-48C9-A6A5-38F0E412214B}"/>
    <cellStyle name="Percent 3 7 11 5 6" xfId="25994" xr:uid="{8F1A2C38-9E02-4099-AF1E-663AB60E2BE5}"/>
    <cellStyle name="Percent 3 7 11 5 7" xfId="43910" xr:uid="{D906A5F5-CAD0-458B-A627-A2FB59AFF79C}"/>
    <cellStyle name="Percent 3 7 11 6" xfId="8113" xr:uid="{47E4065A-6E18-4334-8177-362BA86873A5}"/>
    <cellStyle name="Percent 3 7 11 6 2" xfId="8114" xr:uid="{A0E21850-7AD4-42F0-B434-264B1831E0B5}"/>
    <cellStyle name="Percent 3 7 11 6 2 2" xfId="8115" xr:uid="{A09358BF-B85F-40EA-99FC-E36C91923FFF}"/>
    <cellStyle name="Percent 3 7 11 6 2 2 2" xfId="26004" xr:uid="{BB65CF5F-3F02-41EF-BBB1-C076FC77EEB0}"/>
    <cellStyle name="Percent 3 7 11 6 2 2 3" xfId="43920" xr:uid="{0C926ACE-362F-4A53-8961-65F29E42833A}"/>
    <cellStyle name="Percent 3 7 11 6 2 3" xfId="26003" xr:uid="{194ACB2B-AB75-407C-BF48-8FD08DFB07D2}"/>
    <cellStyle name="Percent 3 7 11 6 2 4" xfId="43919" xr:uid="{0AE46D93-02A4-4DD6-BFE9-A427757E9603}"/>
    <cellStyle name="Percent 3 7 11 6 3" xfId="8116" xr:uid="{BCDC7D96-633C-4C8A-8882-99192E59B8E2}"/>
    <cellStyle name="Percent 3 7 11 6 3 2" xfId="8117" xr:uid="{FDF8AF1D-FD3E-4999-85EE-15E0A172A38B}"/>
    <cellStyle name="Percent 3 7 11 6 3 2 2" xfId="26006" xr:uid="{47F397C8-4B5E-4B19-A285-15B68BBFF399}"/>
    <cellStyle name="Percent 3 7 11 6 3 2 3" xfId="43922" xr:uid="{91EA8C06-2B8D-4F13-A2B5-55B7267A8C47}"/>
    <cellStyle name="Percent 3 7 11 6 3 3" xfId="26005" xr:uid="{D4FC386E-B257-4404-A1B3-3D2849256117}"/>
    <cellStyle name="Percent 3 7 11 6 3 4" xfId="43921" xr:uid="{3AE627D1-9409-4290-A6D2-CEC7D227EED8}"/>
    <cellStyle name="Percent 3 7 11 6 4" xfId="8118" xr:uid="{69AD4FC1-831E-4337-BF6C-452970C1BBA0}"/>
    <cellStyle name="Percent 3 7 11 6 4 2" xfId="26007" xr:uid="{EAE89F33-DF77-4061-BB47-E3A2B757C6D2}"/>
    <cellStyle name="Percent 3 7 11 6 4 3" xfId="43923" xr:uid="{4FA9A350-FA5C-4E38-AFAB-AA187DA7F1F5}"/>
    <cellStyle name="Percent 3 7 11 6 5" xfId="26002" xr:uid="{1AC28903-03EA-4A80-90F1-52F86509BDC3}"/>
    <cellStyle name="Percent 3 7 11 6 6" xfId="43918" xr:uid="{46B4A1A1-F9BE-47BF-ADE2-D03236FC543E}"/>
    <cellStyle name="Percent 3 7 11 7" xfId="8119" xr:uid="{61C4F85C-2DE8-4453-A3A5-7CB6DCF19DBD}"/>
    <cellStyle name="Percent 3 7 11 7 2" xfId="8120" xr:uid="{68AFDB16-AF07-4227-85F3-49F6C0924AB1}"/>
    <cellStyle name="Percent 3 7 11 7 2 2" xfId="26009" xr:uid="{89E9BDF0-F47F-49E3-87C6-F10E06AAD7F4}"/>
    <cellStyle name="Percent 3 7 11 7 2 3" xfId="43925" xr:uid="{F7869C40-11BE-4B2C-891B-773E68E4CEC2}"/>
    <cellStyle name="Percent 3 7 11 7 3" xfId="26008" xr:uid="{5CC23C86-6579-4F0E-9BD8-8A579E8AE889}"/>
    <cellStyle name="Percent 3 7 11 7 4" xfId="43924" xr:uid="{6F64D0E3-5786-4B8E-ABF3-3052FA9CB75B}"/>
    <cellStyle name="Percent 3 7 11 8" xfId="8121" xr:uid="{61BACB43-4BE4-4D9F-94AC-5C53F883CBFE}"/>
    <cellStyle name="Percent 3 7 11 8 2" xfId="8122" xr:uid="{7D04A873-CCE8-4D1E-BAEE-3F1705D855E8}"/>
    <cellStyle name="Percent 3 7 11 8 2 2" xfId="26011" xr:uid="{C8A594B7-4A77-46AB-AFCA-22A934B4D0F3}"/>
    <cellStyle name="Percent 3 7 11 8 2 3" xfId="43927" xr:uid="{2602DEAB-A70B-42B7-8C3B-6B3DEE4F289F}"/>
    <cellStyle name="Percent 3 7 11 8 3" xfId="26010" xr:uid="{BDFDCEF4-D131-46A6-A6DF-170210A5B69C}"/>
    <cellStyle name="Percent 3 7 11 8 4" xfId="43926" xr:uid="{5344CF62-5C24-4F67-BDB6-CFA731E824B6}"/>
    <cellStyle name="Percent 3 7 11 9" xfId="8123" xr:uid="{B996BBB3-5F88-4708-83C4-3232B8EC51A7}"/>
    <cellStyle name="Percent 3 7 11 9 2" xfId="8124" xr:uid="{B0F593E3-6435-47B4-80A1-83C5DBE7AFCD}"/>
    <cellStyle name="Percent 3 7 11 9 2 2" xfId="26013" xr:uid="{C01A96D5-5832-4378-943F-5BF615F24572}"/>
    <cellStyle name="Percent 3 7 11 9 2 3" xfId="43929" xr:uid="{1DA23F4B-EA4C-4E93-BB5B-4521AACD71DB}"/>
    <cellStyle name="Percent 3 7 11 9 3" xfId="26012" xr:uid="{9E7E76A4-5A92-4FF1-8BA1-79D79DDF7EA8}"/>
    <cellStyle name="Percent 3 7 11 9 4" xfId="43928" xr:uid="{2810C380-8279-4562-85D9-DF487E4252F3}"/>
    <cellStyle name="Percent 3 7 12" xfId="3391" xr:uid="{12014FBE-AF98-4F06-9AF1-0ED0D1FD1E6F}"/>
    <cellStyle name="Percent 3 7 12 10" xfId="8126" xr:uid="{B9EDC7A4-22B9-4D54-A5FC-CF6F46334153}"/>
    <cellStyle name="Percent 3 7 12 10 2" xfId="26015" xr:uid="{C439F87E-9994-43DB-A5E3-1C4F05293844}"/>
    <cellStyle name="Percent 3 7 12 10 3" xfId="43931" xr:uid="{795B0E47-7718-4EC8-9A55-68D116DFE7BD}"/>
    <cellStyle name="Percent 3 7 12 11" xfId="8127" xr:uid="{C1B0FFA3-22C8-41C8-A9CA-5BC696C2AA8B}"/>
    <cellStyle name="Percent 3 7 12 11 2" xfId="26016" xr:uid="{5226065C-548C-49E2-A897-35C1DA00BDEB}"/>
    <cellStyle name="Percent 3 7 12 11 3" xfId="43932" xr:uid="{9C0B5C7C-50C8-4C2B-91E0-ACEA4C56F7E7}"/>
    <cellStyle name="Percent 3 7 12 12" xfId="8125" xr:uid="{6F5BBC78-9C5E-49AB-A465-A707668B46B5}"/>
    <cellStyle name="Percent 3 7 12 12 2" xfId="26014" xr:uid="{CD1F0EF3-6D01-4B32-B462-AE5CAD9B45E2}"/>
    <cellStyle name="Percent 3 7 12 12 3" xfId="43930" xr:uid="{30044562-FCAB-4F85-9187-67807CCA8FD7}"/>
    <cellStyle name="Percent 3 7 12 2" xfId="8128" xr:uid="{C6FA9552-9346-4470-98EB-F4042FE0412B}"/>
    <cellStyle name="Percent 3 7 12 2 2" xfId="8129" xr:uid="{B3058B67-8907-4E49-88ED-66C272735426}"/>
    <cellStyle name="Percent 3 7 12 2 2 2" xfId="8130" xr:uid="{030A7433-4DE4-4C01-BC94-F26D758DBBAA}"/>
    <cellStyle name="Percent 3 7 12 2 2 2 2" xfId="26019" xr:uid="{C37E90F4-1254-46FB-B3B4-7ACA24FEDC7C}"/>
    <cellStyle name="Percent 3 7 12 2 2 2 3" xfId="43935" xr:uid="{DF0A8CD1-DFA9-4919-B80E-BC940A99B134}"/>
    <cellStyle name="Percent 3 7 12 2 2 3" xfId="26018" xr:uid="{9F47771F-513D-466E-9B3A-C340CE84CA06}"/>
    <cellStyle name="Percent 3 7 12 2 2 4" xfId="43934" xr:uid="{2C3038B6-CB6C-479D-9812-7035E6B7D00E}"/>
    <cellStyle name="Percent 3 7 12 2 3" xfId="8131" xr:uid="{DC270E47-B1E1-4BF0-B2AA-341F7C08B18C}"/>
    <cellStyle name="Percent 3 7 12 2 3 2" xfId="8132" xr:uid="{644B5DC8-252F-4E4B-822C-CB714A430A61}"/>
    <cellStyle name="Percent 3 7 12 2 3 2 2" xfId="26021" xr:uid="{2A7EFA5A-BEB4-48CA-B483-2AD60B649698}"/>
    <cellStyle name="Percent 3 7 12 2 3 2 3" xfId="43937" xr:uid="{41E27F9D-0D58-45C5-A447-89E0EF837386}"/>
    <cellStyle name="Percent 3 7 12 2 3 3" xfId="26020" xr:uid="{838CEE11-3024-42B1-ADA4-1156E4F5E919}"/>
    <cellStyle name="Percent 3 7 12 2 3 4" xfId="43936" xr:uid="{A0E05ACC-19B9-4DED-9B1B-AD9756FDA5EC}"/>
    <cellStyle name="Percent 3 7 12 2 4" xfId="8133" xr:uid="{58A35766-DB9B-4630-B598-CF5AEDA9C587}"/>
    <cellStyle name="Percent 3 7 12 2 4 2" xfId="26022" xr:uid="{EA9ACECF-1FD0-4611-95A0-CC09C1CBBEFC}"/>
    <cellStyle name="Percent 3 7 12 2 4 3" xfId="43938" xr:uid="{85030C89-D25B-47D5-854E-72A8FB85A3AA}"/>
    <cellStyle name="Percent 3 7 12 2 5" xfId="8134" xr:uid="{990C594B-2C8B-4000-AD7D-C9A005F2293C}"/>
    <cellStyle name="Percent 3 7 12 2 5 2" xfId="26023" xr:uid="{E0D248E7-9AD7-4CAF-BCA2-88CD4587733F}"/>
    <cellStyle name="Percent 3 7 12 2 5 3" xfId="43939" xr:uid="{8ED6ED78-11C1-490F-8C18-EEFE910C5917}"/>
    <cellStyle name="Percent 3 7 12 2 6" xfId="26017" xr:uid="{C3F1AEE8-6CC0-4402-93A8-6B5F5A005E64}"/>
    <cellStyle name="Percent 3 7 12 2 7" xfId="43933" xr:uid="{F60EE225-1C57-4C47-90BE-F3D51547F7C3}"/>
    <cellStyle name="Percent 3 7 12 3" xfId="8135" xr:uid="{CF11281F-AA96-418E-91C0-92C7B172484C}"/>
    <cellStyle name="Percent 3 7 12 3 2" xfId="8136" xr:uid="{FF5E2EF0-2E96-4D1A-AFD7-18E8133A60A2}"/>
    <cellStyle name="Percent 3 7 12 3 2 2" xfId="8137" xr:uid="{D2FD7593-CC0C-4788-95A8-5A6DC1933750}"/>
    <cellStyle name="Percent 3 7 12 3 2 2 2" xfId="26026" xr:uid="{19A18849-A3FC-4BFF-90B9-0807D80C84F5}"/>
    <cellStyle name="Percent 3 7 12 3 2 2 3" xfId="43942" xr:uid="{04ECE6D1-E411-4C72-A89E-1F342E12EDB0}"/>
    <cellStyle name="Percent 3 7 12 3 2 3" xfId="26025" xr:uid="{004E9FA1-BC68-443F-9EA0-497AC14E0ECD}"/>
    <cellStyle name="Percent 3 7 12 3 2 4" xfId="43941" xr:uid="{EA35ABAC-6FC3-4BA6-BE22-C86191E74700}"/>
    <cellStyle name="Percent 3 7 12 3 3" xfId="8138" xr:uid="{2036FAB4-8C09-4C6A-925B-6FD440041039}"/>
    <cellStyle name="Percent 3 7 12 3 3 2" xfId="8139" xr:uid="{758DD0D7-A085-4834-B029-8F7CA30E3D98}"/>
    <cellStyle name="Percent 3 7 12 3 3 2 2" xfId="26028" xr:uid="{7753F3A8-A0E6-454B-866B-465CB05D3B16}"/>
    <cellStyle name="Percent 3 7 12 3 3 2 3" xfId="43944" xr:uid="{F1393F62-760C-4613-929A-477D50BED14B}"/>
    <cellStyle name="Percent 3 7 12 3 3 3" xfId="26027" xr:uid="{22C1A562-A9C4-4369-BCD7-52BA7B4FC891}"/>
    <cellStyle name="Percent 3 7 12 3 3 4" xfId="43943" xr:uid="{366A05CD-2108-41FF-A34C-8291D0A69FD4}"/>
    <cellStyle name="Percent 3 7 12 3 4" xfId="8140" xr:uid="{07BAEDE9-8806-4956-A654-9EA34A60552A}"/>
    <cellStyle name="Percent 3 7 12 3 4 2" xfId="26029" xr:uid="{BD7A1611-D9BC-4CFA-B686-E23186F8F0DE}"/>
    <cellStyle name="Percent 3 7 12 3 4 3" xfId="43945" xr:uid="{5A027F2C-16EC-4454-B2C0-AD1BF70D951D}"/>
    <cellStyle name="Percent 3 7 12 3 5" xfId="26024" xr:uid="{1374F27C-0ABC-4E8A-99E1-FDD8C469A0AD}"/>
    <cellStyle name="Percent 3 7 12 3 6" xfId="43940" xr:uid="{D6732B3C-029A-4B5B-AAD6-63D435D76683}"/>
    <cellStyle name="Percent 3 7 12 4" xfId="8141" xr:uid="{A5B20FA7-0C1C-4A09-B499-B9D9F67EAED4}"/>
    <cellStyle name="Percent 3 7 12 4 2" xfId="8142" xr:uid="{E6858E6C-B299-4E27-88DA-5C62DF5EC456}"/>
    <cellStyle name="Percent 3 7 12 4 2 2" xfId="8143" xr:uid="{0C2CD62E-4238-4ED0-931F-D6627DE0B99C}"/>
    <cellStyle name="Percent 3 7 12 4 2 2 2" xfId="26032" xr:uid="{AA40D3F1-1B06-434B-A95B-B65F00DD263E}"/>
    <cellStyle name="Percent 3 7 12 4 2 2 3" xfId="43948" xr:uid="{2B9CA347-141A-414F-A6B1-DCCA9D50BFEE}"/>
    <cellStyle name="Percent 3 7 12 4 2 3" xfId="26031" xr:uid="{7949F990-D40B-4314-8409-3D9D9365AF9C}"/>
    <cellStyle name="Percent 3 7 12 4 2 4" xfId="43947" xr:uid="{E9DAF597-FC1F-4649-8017-74C8EC3FC111}"/>
    <cellStyle name="Percent 3 7 12 4 3" xfId="8144" xr:uid="{1666BC23-FA09-4D4F-8B38-902EE2DE313D}"/>
    <cellStyle name="Percent 3 7 12 4 3 2" xfId="8145" xr:uid="{4EE140DB-0930-4A0E-B5DE-6FE91C4CA11B}"/>
    <cellStyle name="Percent 3 7 12 4 3 2 2" xfId="26034" xr:uid="{C2F4D2D5-CA67-410A-86A7-FF31432C5C30}"/>
    <cellStyle name="Percent 3 7 12 4 3 2 3" xfId="43950" xr:uid="{098E2E73-A07A-458D-95CB-790CA5D4C33B}"/>
    <cellStyle name="Percent 3 7 12 4 3 3" xfId="26033" xr:uid="{DCAA4E68-EA8A-4C13-9B0F-9837A3548290}"/>
    <cellStyle name="Percent 3 7 12 4 3 4" xfId="43949" xr:uid="{51D86468-77F1-4C6C-955C-52C2F71A87B7}"/>
    <cellStyle name="Percent 3 7 12 4 4" xfId="8146" xr:uid="{8C76D339-0BED-4E6C-8DCA-04FC4C55A315}"/>
    <cellStyle name="Percent 3 7 12 4 4 2" xfId="26035" xr:uid="{74FAE5D8-6390-4E12-95D9-E98B915E67EB}"/>
    <cellStyle name="Percent 3 7 12 4 4 3" xfId="43951" xr:uid="{480B7B90-3E9F-481D-BC73-AB300207D3BF}"/>
    <cellStyle name="Percent 3 7 12 4 5" xfId="26030" xr:uid="{8F5A6915-7D14-4644-88A6-D6230E5B3CEF}"/>
    <cellStyle name="Percent 3 7 12 4 6" xfId="43946" xr:uid="{61299108-5201-487B-B443-ABA369821910}"/>
    <cellStyle name="Percent 3 7 12 5" xfId="8147" xr:uid="{3D8227E0-BA81-4678-91F0-8909715095E5}"/>
    <cellStyle name="Percent 3 7 12 5 2" xfId="8148" xr:uid="{EB09248D-9A1F-4B58-A973-5C08EBBC2FF3}"/>
    <cellStyle name="Percent 3 7 12 5 2 2" xfId="8149" xr:uid="{72C91D4E-D96E-49FA-9A51-A0A0C1D3AE17}"/>
    <cellStyle name="Percent 3 7 12 5 2 2 2" xfId="26038" xr:uid="{A6223562-DF17-4D17-A955-196498928B57}"/>
    <cellStyle name="Percent 3 7 12 5 2 2 3" xfId="43954" xr:uid="{66B93611-2BCB-43F6-B04E-F250F203AD84}"/>
    <cellStyle name="Percent 3 7 12 5 2 3" xfId="26037" xr:uid="{069E9520-4D09-41CE-9008-4725C07F5971}"/>
    <cellStyle name="Percent 3 7 12 5 2 4" xfId="43953" xr:uid="{5019181E-19AB-4A1C-B4CA-398430A13300}"/>
    <cellStyle name="Percent 3 7 12 5 3" xfId="8150" xr:uid="{AB5BB04C-5B76-4947-8438-C1DFB53FDB36}"/>
    <cellStyle name="Percent 3 7 12 5 3 2" xfId="8151" xr:uid="{B9FB43F8-7BDD-4182-A1BF-88E785F577C5}"/>
    <cellStyle name="Percent 3 7 12 5 3 2 2" xfId="26040" xr:uid="{95BB7B97-08D0-450B-8073-1A420592695D}"/>
    <cellStyle name="Percent 3 7 12 5 3 2 3" xfId="43956" xr:uid="{5CD492D0-FB06-4CFC-BCCF-E7664BA9E4AB}"/>
    <cellStyle name="Percent 3 7 12 5 3 3" xfId="26039" xr:uid="{E54F9E72-358A-45AB-B713-A99AA8EBB2D1}"/>
    <cellStyle name="Percent 3 7 12 5 3 4" xfId="43955" xr:uid="{6C936806-D306-43C0-84D4-1B390B900E3F}"/>
    <cellStyle name="Percent 3 7 12 5 4" xfId="8152" xr:uid="{BE2509DE-87B3-4F3B-94B5-C23C0AE21448}"/>
    <cellStyle name="Percent 3 7 12 5 4 2" xfId="8153" xr:uid="{711A7834-C6E5-4324-8CCC-46DC45959756}"/>
    <cellStyle name="Percent 3 7 12 5 4 2 2" xfId="26042" xr:uid="{7C68F267-D35D-49C9-9189-8F50947A1339}"/>
    <cellStyle name="Percent 3 7 12 5 4 2 3" xfId="43958" xr:uid="{3591ACC2-890B-4B54-B6F0-8FC0B16E9C95}"/>
    <cellStyle name="Percent 3 7 12 5 4 3" xfId="26041" xr:uid="{8D6F1B35-27B0-467E-8E56-D96EA3369850}"/>
    <cellStyle name="Percent 3 7 12 5 4 4" xfId="43957" xr:uid="{C5DE57E8-F3EE-4587-9039-436D6A164237}"/>
    <cellStyle name="Percent 3 7 12 5 5" xfId="8154" xr:uid="{4A88231F-14D4-4FC0-A61E-865B25C3B85A}"/>
    <cellStyle name="Percent 3 7 12 5 5 2" xfId="26043" xr:uid="{781A1510-E5AE-43A8-8709-A887B7A6D8B5}"/>
    <cellStyle name="Percent 3 7 12 5 5 3" xfId="43959" xr:uid="{07747CE9-9D3D-40D9-A7FA-53E79C7080EF}"/>
    <cellStyle name="Percent 3 7 12 5 6" xfId="26036" xr:uid="{8E71032D-5DF9-4540-8719-5FD799727ABB}"/>
    <cellStyle name="Percent 3 7 12 5 7" xfId="43952" xr:uid="{FEE644D2-2DEA-405C-8C9F-E27443EF96D3}"/>
    <cellStyle name="Percent 3 7 12 6" xfId="8155" xr:uid="{0054F8A9-8C1F-4CB0-923E-42BB6060BE59}"/>
    <cellStyle name="Percent 3 7 12 6 2" xfId="8156" xr:uid="{5B0AB048-B016-4E3E-9725-59D67EEA1A9F}"/>
    <cellStyle name="Percent 3 7 12 6 2 2" xfId="8157" xr:uid="{C107EA21-1399-4401-A409-178642BD2579}"/>
    <cellStyle name="Percent 3 7 12 6 2 2 2" xfId="26046" xr:uid="{538C91E9-D35F-4A56-802B-CEA3C78CCD33}"/>
    <cellStyle name="Percent 3 7 12 6 2 2 3" xfId="43962" xr:uid="{D55ACDCF-B1BA-430E-A5CB-8EAD8B27FD46}"/>
    <cellStyle name="Percent 3 7 12 6 2 3" xfId="26045" xr:uid="{6C472C15-B68E-45D0-A796-716CCFB56995}"/>
    <cellStyle name="Percent 3 7 12 6 2 4" xfId="43961" xr:uid="{46E8A337-CDBA-4005-B23E-8E5E89C4CD28}"/>
    <cellStyle name="Percent 3 7 12 6 3" xfId="8158" xr:uid="{54B84AC1-07C5-44D7-8918-68E017C3CCA9}"/>
    <cellStyle name="Percent 3 7 12 6 3 2" xfId="8159" xr:uid="{4B6FC907-F340-4F89-84BD-B296FE184A7F}"/>
    <cellStyle name="Percent 3 7 12 6 3 2 2" xfId="26048" xr:uid="{60631D65-99F3-4B8F-8F5E-EC6EF83445F9}"/>
    <cellStyle name="Percent 3 7 12 6 3 2 3" xfId="43964" xr:uid="{75AA92F8-6DE3-42F8-8105-21C089557F39}"/>
    <cellStyle name="Percent 3 7 12 6 3 3" xfId="26047" xr:uid="{6200BF8E-9A97-48A6-A4AB-2375E999AD59}"/>
    <cellStyle name="Percent 3 7 12 6 3 4" xfId="43963" xr:uid="{F5A73A60-A82E-4E6D-AA1E-5CAF399DEF0B}"/>
    <cellStyle name="Percent 3 7 12 6 4" xfId="8160" xr:uid="{8C05456E-BE4D-4656-8B68-E7E50D56F05F}"/>
    <cellStyle name="Percent 3 7 12 6 4 2" xfId="26049" xr:uid="{78E998C7-CF31-473B-A79A-7B9DC59A4F99}"/>
    <cellStyle name="Percent 3 7 12 6 4 3" xfId="43965" xr:uid="{4634A4FF-5E82-4504-A073-4CEC813939DD}"/>
    <cellStyle name="Percent 3 7 12 6 5" xfId="26044" xr:uid="{B94D121B-170F-4306-9FF5-177560245FCF}"/>
    <cellStyle name="Percent 3 7 12 6 6" xfId="43960" xr:uid="{E78F304D-C80A-4C00-9E30-18C03E7C770A}"/>
    <cellStyle name="Percent 3 7 12 7" xfId="8161" xr:uid="{4622CEF8-DB6E-4918-A4F5-D792EDC9AC51}"/>
    <cellStyle name="Percent 3 7 12 7 2" xfId="8162" xr:uid="{777B38E6-F17C-422B-816A-38E2BEEDA057}"/>
    <cellStyle name="Percent 3 7 12 7 2 2" xfId="26051" xr:uid="{6C968787-0EE3-460E-96DC-79702B527988}"/>
    <cellStyle name="Percent 3 7 12 7 2 3" xfId="43967" xr:uid="{6690331A-E408-444E-A644-5F29A5FB6D80}"/>
    <cellStyle name="Percent 3 7 12 7 3" xfId="26050" xr:uid="{72701188-F7EC-42B2-9F84-7DE8C371C60E}"/>
    <cellStyle name="Percent 3 7 12 7 4" xfId="43966" xr:uid="{7E03D325-3D81-45FD-A9FA-08C0873CF4CB}"/>
    <cellStyle name="Percent 3 7 12 8" xfId="8163" xr:uid="{B0E530E4-28F7-4073-9521-025279826489}"/>
    <cellStyle name="Percent 3 7 12 8 2" xfId="8164" xr:uid="{5562BEB8-CF8C-425A-BCB3-4E002DD48482}"/>
    <cellStyle name="Percent 3 7 12 8 2 2" xfId="26053" xr:uid="{18A7168A-CCED-4506-B205-18DABE2A8784}"/>
    <cellStyle name="Percent 3 7 12 8 2 3" xfId="43969" xr:uid="{F0B60F95-91C8-4497-97D0-4DD12805D229}"/>
    <cellStyle name="Percent 3 7 12 8 3" xfId="26052" xr:uid="{EE11E87B-9C23-4C0E-BF36-486111529AD4}"/>
    <cellStyle name="Percent 3 7 12 8 4" xfId="43968" xr:uid="{241ECA90-1770-4AFB-B05B-4A5BEB69ADED}"/>
    <cellStyle name="Percent 3 7 12 9" xfId="8165" xr:uid="{8C4C96A1-E5CB-43F1-A53D-362280159248}"/>
    <cellStyle name="Percent 3 7 12 9 2" xfId="8166" xr:uid="{FC3CFAF6-159E-460D-A3EA-6C9FFCAD87FD}"/>
    <cellStyle name="Percent 3 7 12 9 2 2" xfId="26055" xr:uid="{95395EC8-AB96-4EDE-9F9D-4A0827478FC7}"/>
    <cellStyle name="Percent 3 7 12 9 2 3" xfId="43971" xr:uid="{891D668B-B05F-400B-AECB-8F812CFC801E}"/>
    <cellStyle name="Percent 3 7 12 9 3" xfId="26054" xr:uid="{3465951C-B700-49A5-B421-2023531F3C14}"/>
    <cellStyle name="Percent 3 7 12 9 4" xfId="43970" xr:uid="{95D287FD-65D6-441E-AD10-385415E31FC1}"/>
    <cellStyle name="Percent 3 7 13" xfId="3392" xr:uid="{577C3393-5E0C-47FB-B1F0-A9B33BAE5CFF}"/>
    <cellStyle name="Percent 3 7 13 10" xfId="8168" xr:uid="{AE37B533-6C00-40FF-A75F-61ED92FBEF27}"/>
    <cellStyle name="Percent 3 7 13 10 2" xfId="26057" xr:uid="{C8271633-19C6-4578-9EA0-23F7FCD7D95B}"/>
    <cellStyle name="Percent 3 7 13 10 3" xfId="43973" xr:uid="{6C526729-938A-49F4-8DA6-0323A92A5F84}"/>
    <cellStyle name="Percent 3 7 13 11" xfId="8169" xr:uid="{788BAA32-72E7-48AA-A967-D263557B1D8D}"/>
    <cellStyle name="Percent 3 7 13 11 2" xfId="26058" xr:uid="{1C4EE78B-BDED-4A19-BC11-C0F5278A89EE}"/>
    <cellStyle name="Percent 3 7 13 11 3" xfId="43974" xr:uid="{CED880E3-C0EB-4CE1-95A1-47D3175C642B}"/>
    <cellStyle name="Percent 3 7 13 12" xfId="8167" xr:uid="{FE4DB7D0-3E82-44B9-B41B-DB9A43C00EB9}"/>
    <cellStyle name="Percent 3 7 13 12 2" xfId="26056" xr:uid="{12CE111A-B5C1-4A76-BA73-11FC9DF98AA1}"/>
    <cellStyle name="Percent 3 7 13 12 3" xfId="43972" xr:uid="{0C91C267-AA14-4877-A8D6-A48D447F448A}"/>
    <cellStyle name="Percent 3 7 13 2" xfId="8170" xr:uid="{B2A2C803-A2CE-4819-B105-6AAA94A87E72}"/>
    <cellStyle name="Percent 3 7 13 2 2" xfId="8171" xr:uid="{F8FCF356-63D8-488F-ACD8-F2EF01554C8D}"/>
    <cellStyle name="Percent 3 7 13 2 2 2" xfId="8172" xr:uid="{B837AC47-8058-4A5F-B50F-59CE89777B8B}"/>
    <cellStyle name="Percent 3 7 13 2 2 2 2" xfId="26061" xr:uid="{61A0903F-2A9F-4BBA-9E2B-9D68D7A00996}"/>
    <cellStyle name="Percent 3 7 13 2 2 2 3" xfId="43977" xr:uid="{5E47D105-56B4-4484-9E8C-50C238C3989D}"/>
    <cellStyle name="Percent 3 7 13 2 2 3" xfId="26060" xr:uid="{72127F91-25C8-485E-BD7F-44E911B6454E}"/>
    <cellStyle name="Percent 3 7 13 2 2 4" xfId="43976" xr:uid="{8D83A06D-B562-4AA5-9D49-BD2898D1DB4A}"/>
    <cellStyle name="Percent 3 7 13 2 3" xfId="8173" xr:uid="{4D11905F-0FDB-46FE-BD16-078E1B7D0D14}"/>
    <cellStyle name="Percent 3 7 13 2 3 2" xfId="8174" xr:uid="{285FE3C9-DCC2-43E5-B038-EE81A8C39A31}"/>
    <cellStyle name="Percent 3 7 13 2 3 2 2" xfId="26063" xr:uid="{DD31C75D-F47A-4F70-8DA9-C231476D322E}"/>
    <cellStyle name="Percent 3 7 13 2 3 2 3" xfId="43979" xr:uid="{4E00B726-CD30-43C6-8423-9422D04856C9}"/>
    <cellStyle name="Percent 3 7 13 2 3 3" xfId="26062" xr:uid="{55522A0F-DE5C-493A-B696-C6C70198046F}"/>
    <cellStyle name="Percent 3 7 13 2 3 4" xfId="43978" xr:uid="{5E6B1837-9A01-44DE-8752-816A5C461377}"/>
    <cellStyle name="Percent 3 7 13 2 4" xfId="8175" xr:uid="{5D8B0C0B-09C2-44BD-B9F6-1212F26F6F46}"/>
    <cellStyle name="Percent 3 7 13 2 4 2" xfId="26064" xr:uid="{2D539803-8EB6-47C1-9D1C-7AE4EA80F7FE}"/>
    <cellStyle name="Percent 3 7 13 2 4 3" xfId="43980" xr:uid="{D776F70E-0096-46C2-88A2-CFE6D6344614}"/>
    <cellStyle name="Percent 3 7 13 2 5" xfId="8176" xr:uid="{3FCEA4CE-C413-41E5-B327-F6BD581D8239}"/>
    <cellStyle name="Percent 3 7 13 2 5 2" xfId="26065" xr:uid="{A15E0B6C-A9FF-4638-A490-7B21E2E04006}"/>
    <cellStyle name="Percent 3 7 13 2 5 3" xfId="43981" xr:uid="{2A78B87B-6468-4C9C-90DB-5242CD926E2A}"/>
    <cellStyle name="Percent 3 7 13 2 6" xfId="26059" xr:uid="{913AB43E-F858-4103-9CC4-2DFF7082FBD6}"/>
    <cellStyle name="Percent 3 7 13 2 7" xfId="43975" xr:uid="{EEA315B8-12A8-4B68-AA1B-4F0569FB72A2}"/>
    <cellStyle name="Percent 3 7 13 3" xfId="8177" xr:uid="{82A0B807-A766-44A1-9D3C-0326F0F76B3E}"/>
    <cellStyle name="Percent 3 7 13 3 2" xfId="8178" xr:uid="{F4EE1C0B-16EF-41F1-805D-D83CC95ED6AD}"/>
    <cellStyle name="Percent 3 7 13 3 2 2" xfId="8179" xr:uid="{AAA70D16-F2D1-4276-9794-B71C5CEB3800}"/>
    <cellStyle name="Percent 3 7 13 3 2 2 2" xfId="26068" xr:uid="{BDB4080B-FB21-4D9D-9D14-4C8899C282E3}"/>
    <cellStyle name="Percent 3 7 13 3 2 2 3" xfId="43984" xr:uid="{4B47425B-2F6D-4C83-9DA3-A53E5AF61B04}"/>
    <cellStyle name="Percent 3 7 13 3 2 3" xfId="26067" xr:uid="{25EF1897-CF4B-4D60-98A1-A46812CE17AF}"/>
    <cellStyle name="Percent 3 7 13 3 2 4" xfId="43983" xr:uid="{C52F2312-FA8C-42C3-A88A-934B7FAAE975}"/>
    <cellStyle name="Percent 3 7 13 3 3" xfId="8180" xr:uid="{CD7A36EF-731A-4DF2-BAD2-606F64525D94}"/>
    <cellStyle name="Percent 3 7 13 3 3 2" xfId="8181" xr:uid="{5BD88C5A-B6C5-4E99-A5B3-7943BA0BD4C0}"/>
    <cellStyle name="Percent 3 7 13 3 3 2 2" xfId="26070" xr:uid="{64C3C851-7DCC-40C4-BDDD-3D0EE7C639CC}"/>
    <cellStyle name="Percent 3 7 13 3 3 2 3" xfId="43986" xr:uid="{56D36A53-993C-4AFC-96A9-70EBEAB20E36}"/>
    <cellStyle name="Percent 3 7 13 3 3 3" xfId="26069" xr:uid="{C77968BB-0C56-41FB-A4CA-9C9D5B2DEDEF}"/>
    <cellStyle name="Percent 3 7 13 3 3 4" xfId="43985" xr:uid="{5FDEA150-EAFC-4307-AB77-E6BD0B0689CF}"/>
    <cellStyle name="Percent 3 7 13 3 4" xfId="8182" xr:uid="{60B62051-E21F-45DA-B617-F6EC3480648A}"/>
    <cellStyle name="Percent 3 7 13 3 4 2" xfId="26071" xr:uid="{43F47187-F8EF-4471-9C3D-ACB6D788194F}"/>
    <cellStyle name="Percent 3 7 13 3 4 3" xfId="43987" xr:uid="{83AD3F82-197E-4201-B106-8D6509AC811E}"/>
    <cellStyle name="Percent 3 7 13 3 5" xfId="26066" xr:uid="{A788DDA3-54E8-4451-9127-81C9D10167D0}"/>
    <cellStyle name="Percent 3 7 13 3 6" xfId="43982" xr:uid="{3A055D83-2B19-4516-84AE-29F9B9E27F4A}"/>
    <cellStyle name="Percent 3 7 13 4" xfId="8183" xr:uid="{3D21D482-2A49-4B04-B758-87443CC7AC6A}"/>
    <cellStyle name="Percent 3 7 13 4 2" xfId="8184" xr:uid="{887FC7F5-C383-44BC-B642-D1B93257CC8C}"/>
    <cellStyle name="Percent 3 7 13 4 2 2" xfId="8185" xr:uid="{D06E7F08-68C8-47B2-B0AC-AA642747A2A5}"/>
    <cellStyle name="Percent 3 7 13 4 2 2 2" xfId="26074" xr:uid="{40D617F7-99A5-44BC-AE8C-CD8748830157}"/>
    <cellStyle name="Percent 3 7 13 4 2 2 3" xfId="43990" xr:uid="{1A39B6D8-3BF8-40EF-80C6-5F0F9B903D4D}"/>
    <cellStyle name="Percent 3 7 13 4 2 3" xfId="26073" xr:uid="{435798B7-13C2-4E21-B1F9-B23B328AC97D}"/>
    <cellStyle name="Percent 3 7 13 4 2 4" xfId="43989" xr:uid="{2E6FF0A0-8087-4664-B308-1AC4A1D93902}"/>
    <cellStyle name="Percent 3 7 13 4 3" xfId="8186" xr:uid="{1E15B924-5900-42CC-AC19-93FAC29D94FA}"/>
    <cellStyle name="Percent 3 7 13 4 3 2" xfId="8187" xr:uid="{39F6C305-707F-4B96-A8FA-9F8FE5E16F2B}"/>
    <cellStyle name="Percent 3 7 13 4 3 2 2" xfId="26076" xr:uid="{A94D9239-6ECB-478C-BC3F-FB65B7F7F382}"/>
    <cellStyle name="Percent 3 7 13 4 3 2 3" xfId="43992" xr:uid="{80898CC1-7262-4D7E-AB93-12B8A8CA2BB6}"/>
    <cellStyle name="Percent 3 7 13 4 3 3" xfId="26075" xr:uid="{A866C890-1127-45B5-8276-3858E723BD3A}"/>
    <cellStyle name="Percent 3 7 13 4 3 4" xfId="43991" xr:uid="{5A644A81-2E2A-4BA3-B8F2-D5233DE90C2D}"/>
    <cellStyle name="Percent 3 7 13 4 4" xfId="8188" xr:uid="{E4C26119-3952-4B53-99ED-5340ED4CB09F}"/>
    <cellStyle name="Percent 3 7 13 4 4 2" xfId="26077" xr:uid="{E761719E-E932-4AD6-82F2-76876248789B}"/>
    <cellStyle name="Percent 3 7 13 4 4 3" xfId="43993" xr:uid="{61152B22-589C-4836-902D-7743D5AB6548}"/>
    <cellStyle name="Percent 3 7 13 4 5" xfId="26072" xr:uid="{737196EE-781F-45C8-B98A-BEB2800A4B0E}"/>
    <cellStyle name="Percent 3 7 13 4 6" xfId="43988" xr:uid="{6DE97263-3FF9-4060-A08C-96C8C1EB056A}"/>
    <cellStyle name="Percent 3 7 13 5" xfId="8189" xr:uid="{52EBC3FC-8984-4486-A6EF-003FC35420D7}"/>
    <cellStyle name="Percent 3 7 13 5 2" xfId="8190" xr:uid="{D2C7DDE4-6EA6-42A0-8FD9-E33C9116FF1C}"/>
    <cellStyle name="Percent 3 7 13 5 2 2" xfId="8191" xr:uid="{2393D6CA-4BCB-4A80-BB98-9D33508FF698}"/>
    <cellStyle name="Percent 3 7 13 5 2 2 2" xfId="26080" xr:uid="{46C71917-650C-4E56-BAFC-39F51EAD52A9}"/>
    <cellStyle name="Percent 3 7 13 5 2 2 3" xfId="43996" xr:uid="{DC6AD4DA-06AC-419F-A650-8E880625A766}"/>
    <cellStyle name="Percent 3 7 13 5 2 3" xfId="26079" xr:uid="{62F4006D-9F70-4EBE-BFBE-F4CF6DCDAC1E}"/>
    <cellStyle name="Percent 3 7 13 5 2 4" xfId="43995" xr:uid="{CBE19E69-A811-4F7F-A1E2-0FB70F46145A}"/>
    <cellStyle name="Percent 3 7 13 5 3" xfId="8192" xr:uid="{69C91052-F30A-46F1-8A44-A7022A4C12D3}"/>
    <cellStyle name="Percent 3 7 13 5 3 2" xfId="8193" xr:uid="{CF171EBE-BED8-4725-B19C-A41754B8950C}"/>
    <cellStyle name="Percent 3 7 13 5 3 2 2" xfId="26082" xr:uid="{FC4A1053-6DF3-4556-A7AE-EBFD22A0F013}"/>
    <cellStyle name="Percent 3 7 13 5 3 2 3" xfId="43998" xr:uid="{6921D4ED-6C7C-4E2A-949D-25F6FF0CED3C}"/>
    <cellStyle name="Percent 3 7 13 5 3 3" xfId="26081" xr:uid="{214CE2A0-190B-4D6E-A58E-A2CADB49C998}"/>
    <cellStyle name="Percent 3 7 13 5 3 4" xfId="43997" xr:uid="{D0FD4F6E-7E0F-4702-ACDA-8442BC11D924}"/>
    <cellStyle name="Percent 3 7 13 5 4" xfId="8194" xr:uid="{279E4EA5-7ACE-4D8B-B8EB-A46A51EB83DD}"/>
    <cellStyle name="Percent 3 7 13 5 4 2" xfId="8195" xr:uid="{99A8DEDF-CD4C-4A28-B8C3-BCDC8154007F}"/>
    <cellStyle name="Percent 3 7 13 5 4 2 2" xfId="26084" xr:uid="{7BEB07B4-E87F-4848-9AE6-4FC45ADE52A4}"/>
    <cellStyle name="Percent 3 7 13 5 4 2 3" xfId="44000" xr:uid="{E58F7B3A-86FE-4A46-8F77-BF2D35D288D2}"/>
    <cellStyle name="Percent 3 7 13 5 4 3" xfId="26083" xr:uid="{EBB0A72D-CF49-469C-BE6E-C94AB63A1993}"/>
    <cellStyle name="Percent 3 7 13 5 4 4" xfId="43999" xr:uid="{41BD59A9-334C-4DBE-AD6D-A8849EF693DA}"/>
    <cellStyle name="Percent 3 7 13 5 5" xfId="8196" xr:uid="{29CA7E53-9192-44FA-B113-B4C908C56ADB}"/>
    <cellStyle name="Percent 3 7 13 5 5 2" xfId="26085" xr:uid="{2EE2A9B1-762E-4FCC-9916-3CE3D9125EC5}"/>
    <cellStyle name="Percent 3 7 13 5 5 3" xfId="44001" xr:uid="{2C40EC56-9651-448E-BDBC-248723AA6F7C}"/>
    <cellStyle name="Percent 3 7 13 5 6" xfId="26078" xr:uid="{ED685BDC-5A41-4978-B900-7D6FBD0D5D00}"/>
    <cellStyle name="Percent 3 7 13 5 7" xfId="43994" xr:uid="{D68C7DDA-B612-46F9-9D44-0287FC3B73B5}"/>
    <cellStyle name="Percent 3 7 13 6" xfId="8197" xr:uid="{6E0F1A3A-1838-47BA-9EC5-7ED57EAD3122}"/>
    <cellStyle name="Percent 3 7 13 6 2" xfId="8198" xr:uid="{EBD9D90A-6EBE-4DF8-AD00-9AB9321F2B7A}"/>
    <cellStyle name="Percent 3 7 13 6 2 2" xfId="8199" xr:uid="{5F4791A4-D211-44F8-BAB4-1B305FB3FCEC}"/>
    <cellStyle name="Percent 3 7 13 6 2 2 2" xfId="26088" xr:uid="{2B4B97E5-AB38-4D1C-AB2F-430A94A56DDE}"/>
    <cellStyle name="Percent 3 7 13 6 2 2 3" xfId="44004" xr:uid="{A3F6113B-88C6-4D8B-8C33-C1D8652F2AC1}"/>
    <cellStyle name="Percent 3 7 13 6 2 3" xfId="26087" xr:uid="{FC2D4A45-2FBB-4C34-8142-798FAD99F4B2}"/>
    <cellStyle name="Percent 3 7 13 6 2 4" xfId="44003" xr:uid="{DEC8800E-62A2-4D1C-BD57-383116E0E6C8}"/>
    <cellStyle name="Percent 3 7 13 6 3" xfId="8200" xr:uid="{5E4D7638-BE79-4BCB-9951-D83CC4DAEAE9}"/>
    <cellStyle name="Percent 3 7 13 6 3 2" xfId="8201" xr:uid="{CE3F4EE4-5419-4090-AA2F-75FB386ECE2E}"/>
    <cellStyle name="Percent 3 7 13 6 3 2 2" xfId="26090" xr:uid="{6889FF0F-01D7-4EFF-AC83-50FA2EB83623}"/>
    <cellStyle name="Percent 3 7 13 6 3 2 3" xfId="44006" xr:uid="{ADB663A9-69CC-4FFD-8862-4AE75BCD40D7}"/>
    <cellStyle name="Percent 3 7 13 6 3 3" xfId="26089" xr:uid="{891A8735-92E6-460A-B7BB-7258B9EB993B}"/>
    <cellStyle name="Percent 3 7 13 6 3 4" xfId="44005" xr:uid="{EC53E0DC-DE65-4975-9607-DCCC2BC468BC}"/>
    <cellStyle name="Percent 3 7 13 6 4" xfId="8202" xr:uid="{90BC9EB9-C99D-45A4-A616-5958277E6039}"/>
    <cellStyle name="Percent 3 7 13 6 4 2" xfId="26091" xr:uid="{B748095E-9BD7-44FE-A2C7-D7200A6C9EAF}"/>
    <cellStyle name="Percent 3 7 13 6 4 3" xfId="44007" xr:uid="{FE883EFD-DCC4-4BFF-B003-F9F71C4A7C5B}"/>
    <cellStyle name="Percent 3 7 13 6 5" xfId="26086" xr:uid="{873F27B0-53B5-4A61-8688-1EC12E68E27B}"/>
    <cellStyle name="Percent 3 7 13 6 6" xfId="44002" xr:uid="{FCD85FB8-99A8-4FA4-A509-C7DAF5B99A60}"/>
    <cellStyle name="Percent 3 7 13 7" xfId="8203" xr:uid="{7A08ADD4-9341-45C6-B9DB-E7989729892A}"/>
    <cellStyle name="Percent 3 7 13 7 2" xfId="8204" xr:uid="{43E06475-BA77-48B1-90E9-EA0B5185B00C}"/>
    <cellStyle name="Percent 3 7 13 7 2 2" xfId="26093" xr:uid="{FD7730A1-691C-4BEF-AF7B-F2FEEB173FC5}"/>
    <cellStyle name="Percent 3 7 13 7 2 3" xfId="44009" xr:uid="{35E6749A-AA77-4161-B149-EA7ECB75C242}"/>
    <cellStyle name="Percent 3 7 13 7 3" xfId="26092" xr:uid="{AB9498CF-D9A3-4ADB-85F6-F7F732E75312}"/>
    <cellStyle name="Percent 3 7 13 7 4" xfId="44008" xr:uid="{42901B87-8D2D-41FD-81D6-455091768CF8}"/>
    <cellStyle name="Percent 3 7 13 8" xfId="8205" xr:uid="{8F3B0758-E0FF-4FDC-9EDA-4B9D23325E7F}"/>
    <cellStyle name="Percent 3 7 13 8 2" xfId="8206" xr:uid="{8E799B35-D874-4C99-8D9D-3040DC799026}"/>
    <cellStyle name="Percent 3 7 13 8 2 2" xfId="26095" xr:uid="{73E43683-1E54-4C59-B165-769E2D2194F5}"/>
    <cellStyle name="Percent 3 7 13 8 2 3" xfId="44011" xr:uid="{3D66809A-32DD-4C96-847E-E33BC152D3EF}"/>
    <cellStyle name="Percent 3 7 13 8 3" xfId="26094" xr:uid="{8A24A237-EF7A-417C-A968-5CB86706F86E}"/>
    <cellStyle name="Percent 3 7 13 8 4" xfId="44010" xr:uid="{633C55CC-27DB-4C22-A4B6-270A8C1AFDFC}"/>
    <cellStyle name="Percent 3 7 13 9" xfId="8207" xr:uid="{759AC284-8283-4AF8-AD99-1813361E9B89}"/>
    <cellStyle name="Percent 3 7 13 9 2" xfId="8208" xr:uid="{9BABA5B1-9895-4C67-A6F3-83113D322C77}"/>
    <cellStyle name="Percent 3 7 13 9 2 2" xfId="26097" xr:uid="{644EE7C2-06FB-4928-B72D-773644F94D2F}"/>
    <cellStyle name="Percent 3 7 13 9 2 3" xfId="44013" xr:uid="{7984857D-3F95-456C-A332-600A56618C72}"/>
    <cellStyle name="Percent 3 7 13 9 3" xfId="26096" xr:uid="{BE955850-CF3D-464D-843E-9EF86C6C6814}"/>
    <cellStyle name="Percent 3 7 13 9 4" xfId="44012" xr:uid="{C067A1B9-78C9-4EE3-83AF-EF6390836D3A}"/>
    <cellStyle name="Percent 3 7 14" xfId="3393" xr:uid="{7732C6BD-44C9-4384-A2E2-1A6C7BD9ECC6}"/>
    <cellStyle name="Percent 3 7 14 10" xfId="8210" xr:uid="{1100F6CC-98AF-4579-90C7-0194C2AC53FA}"/>
    <cellStyle name="Percent 3 7 14 10 2" xfId="26099" xr:uid="{635396DC-8DDF-4C2B-9CCF-87F5A5AA1BAD}"/>
    <cellStyle name="Percent 3 7 14 10 3" xfId="44015" xr:uid="{347EAC64-5A81-4F10-9B7D-4C05D16F207D}"/>
    <cellStyle name="Percent 3 7 14 11" xfId="8211" xr:uid="{A61F3E7D-C5CE-4052-9596-884A307B8901}"/>
    <cellStyle name="Percent 3 7 14 11 2" xfId="26100" xr:uid="{60DE6F9E-2F32-4101-B2AF-256401253C52}"/>
    <cellStyle name="Percent 3 7 14 11 3" xfId="44016" xr:uid="{AB21FEB7-1515-4FD2-885A-E927ADF4E765}"/>
    <cellStyle name="Percent 3 7 14 12" xfId="8209" xr:uid="{B0A2B227-C8E7-45EF-8D68-B10A6ED34D0E}"/>
    <cellStyle name="Percent 3 7 14 12 2" xfId="26098" xr:uid="{966C1460-88CA-4F77-8040-C29516A097CE}"/>
    <cellStyle name="Percent 3 7 14 12 3" xfId="44014" xr:uid="{CA9F3C4C-BD9E-4D74-BA23-E2F7589F0C26}"/>
    <cellStyle name="Percent 3 7 14 2" xfId="8212" xr:uid="{D139B144-DDEA-4F0E-A016-6CF01A85A546}"/>
    <cellStyle name="Percent 3 7 14 2 2" xfId="8213" xr:uid="{D3CBF70B-F523-45A3-9D3D-ED0AFEFB7F5D}"/>
    <cellStyle name="Percent 3 7 14 2 2 2" xfId="8214" xr:uid="{1FE57067-1094-43D4-839C-5C6874C18A6C}"/>
    <cellStyle name="Percent 3 7 14 2 2 2 2" xfId="26103" xr:uid="{87E20819-D4DD-46A3-81AC-E4C67AF10F5F}"/>
    <cellStyle name="Percent 3 7 14 2 2 2 3" xfId="44019" xr:uid="{5EE8E06D-6360-45F8-B7EA-1322C32B40B3}"/>
    <cellStyle name="Percent 3 7 14 2 2 3" xfId="26102" xr:uid="{17C57DFE-729D-4022-A20D-7CF2274D1716}"/>
    <cellStyle name="Percent 3 7 14 2 2 4" xfId="44018" xr:uid="{225BA542-824F-4A02-9F1E-44574D810F98}"/>
    <cellStyle name="Percent 3 7 14 2 3" xfId="8215" xr:uid="{26EA0A30-62BD-4DB3-8CD4-69B428659180}"/>
    <cellStyle name="Percent 3 7 14 2 3 2" xfId="8216" xr:uid="{D3261D5E-8F08-4AD9-834A-8B70D1A5E760}"/>
    <cellStyle name="Percent 3 7 14 2 3 2 2" xfId="26105" xr:uid="{5CDFE1E4-BB9D-4FB5-850E-115E32EDAF09}"/>
    <cellStyle name="Percent 3 7 14 2 3 2 3" xfId="44021" xr:uid="{39170062-C50A-4D1C-B990-6A50CB16F4AF}"/>
    <cellStyle name="Percent 3 7 14 2 3 3" xfId="26104" xr:uid="{BDEC2903-E950-4AD4-A50F-E61E77AB69BA}"/>
    <cellStyle name="Percent 3 7 14 2 3 4" xfId="44020" xr:uid="{A957E634-17F3-4CE2-9FA4-5E69B40FE213}"/>
    <cellStyle name="Percent 3 7 14 2 4" xfId="8217" xr:uid="{3635DA17-D462-4D60-9E76-D0BE3F646F3D}"/>
    <cellStyle name="Percent 3 7 14 2 4 2" xfId="26106" xr:uid="{636A3848-7632-4015-BA07-C6E42FE1B6CC}"/>
    <cellStyle name="Percent 3 7 14 2 4 3" xfId="44022" xr:uid="{A0022D3A-67C0-4661-B9E7-5E0FA9A377C1}"/>
    <cellStyle name="Percent 3 7 14 2 5" xfId="8218" xr:uid="{11BFBB55-4D2F-462E-AE56-B8927511E925}"/>
    <cellStyle name="Percent 3 7 14 2 5 2" xfId="26107" xr:uid="{95520194-FAAF-4EB0-9224-965C85DF638A}"/>
    <cellStyle name="Percent 3 7 14 2 5 3" xfId="44023" xr:uid="{A60A3C81-62B2-484F-B23E-394CE3373482}"/>
    <cellStyle name="Percent 3 7 14 2 6" xfId="26101" xr:uid="{881EAC2A-1B69-4D63-9D64-E3BFB4F08FDB}"/>
    <cellStyle name="Percent 3 7 14 2 7" xfId="44017" xr:uid="{DDAF72CC-7DDB-4320-8C3B-40576C2FBB06}"/>
    <cellStyle name="Percent 3 7 14 3" xfId="8219" xr:uid="{7B779038-B73F-4043-AD5C-73DF0D3DE0F8}"/>
    <cellStyle name="Percent 3 7 14 3 2" xfId="8220" xr:uid="{AFA77FFA-0C64-40DC-8CE8-1EF7EEF80A69}"/>
    <cellStyle name="Percent 3 7 14 3 2 2" xfId="8221" xr:uid="{2018330C-A2B4-4E7F-960E-A357E5B2590B}"/>
    <cellStyle name="Percent 3 7 14 3 2 2 2" xfId="26110" xr:uid="{39E08DF9-070B-41CC-8D3E-A2E2FBFD330E}"/>
    <cellStyle name="Percent 3 7 14 3 2 2 3" xfId="44026" xr:uid="{B7C49C20-F44D-4F36-BD8F-6689A49CB2A5}"/>
    <cellStyle name="Percent 3 7 14 3 2 3" xfId="26109" xr:uid="{0D7BB08D-69FA-48EF-A15B-9DC064275ADB}"/>
    <cellStyle name="Percent 3 7 14 3 2 4" xfId="44025" xr:uid="{D59AEC28-42B5-4041-B31A-861FD2611A64}"/>
    <cellStyle name="Percent 3 7 14 3 3" xfId="8222" xr:uid="{72BB254A-7B8D-40FB-878F-2C89298CC980}"/>
    <cellStyle name="Percent 3 7 14 3 3 2" xfId="8223" xr:uid="{1F21A26E-DB40-41A8-A137-8A0C14E6EC8D}"/>
    <cellStyle name="Percent 3 7 14 3 3 2 2" xfId="26112" xr:uid="{43C45325-E99A-4037-9CE9-8B78F8CA994A}"/>
    <cellStyle name="Percent 3 7 14 3 3 2 3" xfId="44028" xr:uid="{6B006276-45ED-435E-853A-F671F267D3CA}"/>
    <cellStyle name="Percent 3 7 14 3 3 3" xfId="26111" xr:uid="{1DD76004-0D17-42BE-8B0D-6DBB1A3DE7E0}"/>
    <cellStyle name="Percent 3 7 14 3 3 4" xfId="44027" xr:uid="{F68D2B4F-D1B2-4885-A7A9-B23109606DAB}"/>
    <cellStyle name="Percent 3 7 14 3 4" xfId="8224" xr:uid="{81F45B5E-1E6B-48F0-A982-19224E4453E7}"/>
    <cellStyle name="Percent 3 7 14 3 4 2" xfId="26113" xr:uid="{F1010691-1DB4-4C11-8F85-39E5A75BBFCA}"/>
    <cellStyle name="Percent 3 7 14 3 4 3" xfId="44029" xr:uid="{602E68AF-77ED-41F8-A3C9-BB51D174DF07}"/>
    <cellStyle name="Percent 3 7 14 3 5" xfId="26108" xr:uid="{6CF04ED6-07C9-44B9-AFE1-9D50110E5E34}"/>
    <cellStyle name="Percent 3 7 14 3 6" xfId="44024" xr:uid="{CCACBE85-B718-45BA-AFFA-64311B871473}"/>
    <cellStyle name="Percent 3 7 14 4" xfId="8225" xr:uid="{36F4EE7E-1C73-4D1C-B392-819CAC154C0C}"/>
    <cellStyle name="Percent 3 7 14 4 2" xfId="8226" xr:uid="{7EBDD345-A1A8-4CD6-8E49-B33EE6D3B9CE}"/>
    <cellStyle name="Percent 3 7 14 4 2 2" xfId="8227" xr:uid="{A908E17E-3C7E-4DE5-B9E7-468682348DF8}"/>
    <cellStyle name="Percent 3 7 14 4 2 2 2" xfId="26116" xr:uid="{7445A5C3-DBE8-4CCF-BC52-ED68177F6E57}"/>
    <cellStyle name="Percent 3 7 14 4 2 2 3" xfId="44032" xr:uid="{D326E57C-3D38-4CDA-B820-8786EACA2CCE}"/>
    <cellStyle name="Percent 3 7 14 4 2 3" xfId="26115" xr:uid="{310712CE-BF41-43BF-942E-D98883A3F683}"/>
    <cellStyle name="Percent 3 7 14 4 2 4" xfId="44031" xr:uid="{D00E9579-0F81-42AD-8327-963AB69B8944}"/>
    <cellStyle name="Percent 3 7 14 4 3" xfId="8228" xr:uid="{F02F0851-DCED-4DB1-9E83-43468551C6A2}"/>
    <cellStyle name="Percent 3 7 14 4 3 2" xfId="8229" xr:uid="{7745601D-8F0B-410D-8820-599616B95968}"/>
    <cellStyle name="Percent 3 7 14 4 3 2 2" xfId="26118" xr:uid="{58BA3F19-B150-46B5-ABB0-6F1382A9C6A7}"/>
    <cellStyle name="Percent 3 7 14 4 3 2 3" xfId="44034" xr:uid="{44C84DC8-3037-4B17-842C-89FE8F10E291}"/>
    <cellStyle name="Percent 3 7 14 4 3 3" xfId="26117" xr:uid="{07F76A08-FF65-41D1-ADC5-A4694C70D3E9}"/>
    <cellStyle name="Percent 3 7 14 4 3 4" xfId="44033" xr:uid="{666A4D44-DDEC-4436-9489-8FCF642E3600}"/>
    <cellStyle name="Percent 3 7 14 4 4" xfId="8230" xr:uid="{1B15E529-7ADA-4717-A625-23A7F17D972B}"/>
    <cellStyle name="Percent 3 7 14 4 4 2" xfId="26119" xr:uid="{9095296C-13C6-4E8A-8F5E-F924242BF9A8}"/>
    <cellStyle name="Percent 3 7 14 4 4 3" xfId="44035" xr:uid="{1367C3EB-08AF-49B3-8FBA-C26906AF1174}"/>
    <cellStyle name="Percent 3 7 14 4 5" xfId="26114" xr:uid="{9B4D237A-52BE-491E-A0A8-E0C80F02ABC2}"/>
    <cellStyle name="Percent 3 7 14 4 6" xfId="44030" xr:uid="{C03A13CF-5C2A-44EE-8A61-B24284B857B8}"/>
    <cellStyle name="Percent 3 7 14 5" xfId="8231" xr:uid="{B41FB904-AC02-4AA2-9FE1-96FDB8B207B4}"/>
    <cellStyle name="Percent 3 7 14 5 2" xfId="8232" xr:uid="{D89F79A7-136E-4D93-9F66-E921DCC19321}"/>
    <cellStyle name="Percent 3 7 14 5 2 2" xfId="8233" xr:uid="{7CCF207C-DFE6-48CB-BA51-08A4C046B039}"/>
    <cellStyle name="Percent 3 7 14 5 2 2 2" xfId="26122" xr:uid="{2595ABB8-3840-45FD-B17F-74AF9F8DB5BB}"/>
    <cellStyle name="Percent 3 7 14 5 2 2 3" xfId="44038" xr:uid="{14AF3336-9E5F-43A4-9016-8CB60AFAFF22}"/>
    <cellStyle name="Percent 3 7 14 5 2 3" xfId="26121" xr:uid="{35431A86-7745-4410-AFC5-9D090A2748CB}"/>
    <cellStyle name="Percent 3 7 14 5 2 4" xfId="44037" xr:uid="{1EDE9F1A-7696-4361-B4FD-67A7749ADBC9}"/>
    <cellStyle name="Percent 3 7 14 5 3" xfId="8234" xr:uid="{774304B9-5A89-41C1-88F2-1E3C8F865FE3}"/>
    <cellStyle name="Percent 3 7 14 5 3 2" xfId="8235" xr:uid="{50D279F9-48C1-49C3-976F-E9F70C313C13}"/>
    <cellStyle name="Percent 3 7 14 5 3 2 2" xfId="26124" xr:uid="{75F7CA4D-F65A-4ED2-BCFB-888D9EF675FC}"/>
    <cellStyle name="Percent 3 7 14 5 3 2 3" xfId="44040" xr:uid="{6F9364DD-8B41-4804-BCD9-DEA6C594A74B}"/>
    <cellStyle name="Percent 3 7 14 5 3 3" xfId="26123" xr:uid="{CF56053C-2FDC-4D95-93DE-4C38BC728D76}"/>
    <cellStyle name="Percent 3 7 14 5 3 4" xfId="44039" xr:uid="{7D85DBCF-E535-4A93-A6F2-EF54AB581F71}"/>
    <cellStyle name="Percent 3 7 14 5 4" xfId="8236" xr:uid="{C2664D41-06DD-42F4-B017-7554E1A84A61}"/>
    <cellStyle name="Percent 3 7 14 5 4 2" xfId="8237" xr:uid="{A8EDE2D1-D02C-48E3-A7D9-59BF12AB66DC}"/>
    <cellStyle name="Percent 3 7 14 5 4 2 2" xfId="26126" xr:uid="{93B89CEE-E905-4088-B143-7497A5618B17}"/>
    <cellStyle name="Percent 3 7 14 5 4 2 3" xfId="44042" xr:uid="{9D5ADC18-75AC-4347-9045-8770AD943502}"/>
    <cellStyle name="Percent 3 7 14 5 4 3" xfId="26125" xr:uid="{E1B71BD4-D9C2-49AA-B7F0-3E6587A292A8}"/>
    <cellStyle name="Percent 3 7 14 5 4 4" xfId="44041" xr:uid="{E433125B-29DE-4D41-8599-8928136AF37F}"/>
    <cellStyle name="Percent 3 7 14 5 5" xfId="8238" xr:uid="{77BD4255-E851-40EC-B7DA-41A7261AD36A}"/>
    <cellStyle name="Percent 3 7 14 5 5 2" xfId="26127" xr:uid="{99695F97-85AB-4DED-A7A5-DB9448BBD6FD}"/>
    <cellStyle name="Percent 3 7 14 5 5 3" xfId="44043" xr:uid="{C7BF19FC-F6D4-4A19-9675-72E8A513BF9A}"/>
    <cellStyle name="Percent 3 7 14 5 6" xfId="26120" xr:uid="{A66D7168-A16A-4521-9E7C-0FF8C779D5E7}"/>
    <cellStyle name="Percent 3 7 14 5 7" xfId="44036" xr:uid="{093570EB-67BE-4273-807E-26EEC96DCDBC}"/>
    <cellStyle name="Percent 3 7 14 6" xfId="8239" xr:uid="{E74FCE9D-B0F0-4070-91DA-BD67A8B30C01}"/>
    <cellStyle name="Percent 3 7 14 6 2" xfId="8240" xr:uid="{D9991DF8-6D69-404B-8247-76D94903F8B6}"/>
    <cellStyle name="Percent 3 7 14 6 2 2" xfId="8241" xr:uid="{D05D495D-CD2C-456D-B344-29FDA9AF1413}"/>
    <cellStyle name="Percent 3 7 14 6 2 2 2" xfId="26130" xr:uid="{1078BDEC-BB90-4720-80D6-78D46AAED47E}"/>
    <cellStyle name="Percent 3 7 14 6 2 2 3" xfId="44046" xr:uid="{1DD6CAF5-F278-4EE6-BCCC-83B91BB86175}"/>
    <cellStyle name="Percent 3 7 14 6 2 3" xfId="26129" xr:uid="{20D4E366-CED6-42D5-B035-D02FCB783192}"/>
    <cellStyle name="Percent 3 7 14 6 2 4" xfId="44045" xr:uid="{6FF6D527-85C2-41E2-9DA4-E57C55B692CA}"/>
    <cellStyle name="Percent 3 7 14 6 3" xfId="8242" xr:uid="{F8D30260-ACB2-4E95-BF2B-3CAEB7ACD4EB}"/>
    <cellStyle name="Percent 3 7 14 6 3 2" xfId="8243" xr:uid="{380FD489-B891-4A3D-A33B-D16B32F91457}"/>
    <cellStyle name="Percent 3 7 14 6 3 2 2" xfId="26132" xr:uid="{D3BCDEA7-838B-46C6-AF57-E24106D51DD9}"/>
    <cellStyle name="Percent 3 7 14 6 3 2 3" xfId="44048" xr:uid="{8E301C61-24C0-442C-AC6B-FAE4FF903EB7}"/>
    <cellStyle name="Percent 3 7 14 6 3 3" xfId="26131" xr:uid="{F0A80FC5-5D63-4B34-B11F-EB02C8F4646B}"/>
    <cellStyle name="Percent 3 7 14 6 3 4" xfId="44047" xr:uid="{178796AE-F578-445C-A5B0-FA88EABCF576}"/>
    <cellStyle name="Percent 3 7 14 6 4" xfId="8244" xr:uid="{3B4C4FAC-5970-40AD-AD2D-7D150544A755}"/>
    <cellStyle name="Percent 3 7 14 6 4 2" xfId="26133" xr:uid="{8C055AB8-79C0-4A51-A13A-405F7B75AAEE}"/>
    <cellStyle name="Percent 3 7 14 6 4 3" xfId="44049" xr:uid="{32C0305B-C42A-4E96-AED5-75866CCDF204}"/>
    <cellStyle name="Percent 3 7 14 6 5" xfId="26128" xr:uid="{D2DD0475-9997-4E71-8EA9-3C5A5AD5FFC8}"/>
    <cellStyle name="Percent 3 7 14 6 6" xfId="44044" xr:uid="{0A4BE563-0898-4007-A236-BE1C99AE4A63}"/>
    <cellStyle name="Percent 3 7 14 7" xfId="8245" xr:uid="{D39809A2-120F-44DC-A8E4-621D904E6938}"/>
    <cellStyle name="Percent 3 7 14 7 2" xfId="8246" xr:uid="{8F7A742B-8B41-4510-BBF9-66AC225B0B26}"/>
    <cellStyle name="Percent 3 7 14 7 2 2" xfId="26135" xr:uid="{0DD83304-C677-4F76-A346-5BDC95148940}"/>
    <cellStyle name="Percent 3 7 14 7 2 3" xfId="44051" xr:uid="{7557E47D-63F7-4ED3-B444-CC2202350493}"/>
    <cellStyle name="Percent 3 7 14 7 3" xfId="26134" xr:uid="{3FF6C019-F677-4779-AB9F-CA91F7590F7E}"/>
    <cellStyle name="Percent 3 7 14 7 4" xfId="44050" xr:uid="{05E483FE-EB74-498C-8CC0-17F195DC6109}"/>
    <cellStyle name="Percent 3 7 14 8" xfId="8247" xr:uid="{19CE98DA-656A-4EDB-9B8E-21740874AA1A}"/>
    <cellStyle name="Percent 3 7 14 8 2" xfId="8248" xr:uid="{DAE9376C-D7B0-4656-B58B-D304B59A763C}"/>
    <cellStyle name="Percent 3 7 14 8 2 2" xfId="26137" xr:uid="{C8D90F61-E7F0-47AE-AB53-B6A9B2A16BC5}"/>
    <cellStyle name="Percent 3 7 14 8 2 3" xfId="44053" xr:uid="{292C3C90-0E0B-4D52-AFDD-530775739B84}"/>
    <cellStyle name="Percent 3 7 14 8 3" xfId="26136" xr:uid="{FD5391D3-F2A4-4206-8B46-3A3983662BB5}"/>
    <cellStyle name="Percent 3 7 14 8 4" xfId="44052" xr:uid="{03CDD0D3-229B-47CA-BC3B-58A7601976B2}"/>
    <cellStyle name="Percent 3 7 14 9" xfId="8249" xr:uid="{5BEBD10C-37AD-4ED3-8C60-20C106DFD426}"/>
    <cellStyle name="Percent 3 7 14 9 2" xfId="8250" xr:uid="{BF420DE8-E2D0-4FC9-9A8C-AB9C5E6B3289}"/>
    <cellStyle name="Percent 3 7 14 9 2 2" xfId="26139" xr:uid="{DFD4989E-E5C0-40CC-B225-F68A46FA295F}"/>
    <cellStyle name="Percent 3 7 14 9 2 3" xfId="44055" xr:uid="{0EA0C422-9EF2-4F65-93D6-B0DAF87C2542}"/>
    <cellStyle name="Percent 3 7 14 9 3" xfId="26138" xr:uid="{22E91571-4CA1-4816-8F88-3CA6B56D9995}"/>
    <cellStyle name="Percent 3 7 14 9 4" xfId="44054" xr:uid="{35C8AF82-90F3-468F-A788-4EDE02DF6A19}"/>
    <cellStyle name="Percent 3 7 15" xfId="3394" xr:uid="{84DD9507-6C4D-4203-8C53-7E3A7FC0572B}"/>
    <cellStyle name="Percent 3 7 15 10" xfId="8252" xr:uid="{F310C9D6-F332-49B3-9208-F1425E1BAE17}"/>
    <cellStyle name="Percent 3 7 15 10 2" xfId="26141" xr:uid="{AF726453-2C04-4078-B052-CD1905835902}"/>
    <cellStyle name="Percent 3 7 15 10 3" xfId="44057" xr:uid="{3EC0937F-2417-4A76-8D33-B3593118107A}"/>
    <cellStyle name="Percent 3 7 15 11" xfId="8253" xr:uid="{4B955E47-291D-4ECE-9624-F47860E1DE52}"/>
    <cellStyle name="Percent 3 7 15 11 2" xfId="26142" xr:uid="{D7A33072-6185-42D6-8E46-BB435360C198}"/>
    <cellStyle name="Percent 3 7 15 11 3" xfId="44058" xr:uid="{DFDE5A1E-B7FA-4948-AF08-A2A6272E4DDE}"/>
    <cellStyle name="Percent 3 7 15 12" xfId="8251" xr:uid="{50C46DAE-4D4D-4FF4-B86E-9B1BA82E1B3B}"/>
    <cellStyle name="Percent 3 7 15 12 2" xfId="26140" xr:uid="{FDA8A465-BAF0-45A9-84D6-3A94361CF01E}"/>
    <cellStyle name="Percent 3 7 15 12 3" xfId="44056" xr:uid="{B548D41D-1EF5-4D67-B783-2A4A9B93F15A}"/>
    <cellStyle name="Percent 3 7 15 2" xfId="8254" xr:uid="{3197AB7C-5473-4B53-8E1D-33A1CF1929A3}"/>
    <cellStyle name="Percent 3 7 15 2 2" xfId="8255" xr:uid="{E8100991-5D1E-4B98-B275-30FB4A6BB99F}"/>
    <cellStyle name="Percent 3 7 15 2 2 2" xfId="8256" xr:uid="{28CE6E8C-5D9E-47C4-8CDB-62DFB07B5FA7}"/>
    <cellStyle name="Percent 3 7 15 2 2 2 2" xfId="26145" xr:uid="{796E6482-4EDA-4955-AB4A-1FC1072716E4}"/>
    <cellStyle name="Percent 3 7 15 2 2 2 3" xfId="44061" xr:uid="{770C04B4-B3EA-4A7E-A9F3-8DC4E490B270}"/>
    <cellStyle name="Percent 3 7 15 2 2 3" xfId="26144" xr:uid="{E3EC6E85-BDB8-4126-89C1-F9DF322A0CC3}"/>
    <cellStyle name="Percent 3 7 15 2 2 4" xfId="44060" xr:uid="{E64AA62C-22EA-4548-B1E9-E3D83FB40637}"/>
    <cellStyle name="Percent 3 7 15 2 3" xfId="8257" xr:uid="{F97F6DB2-8745-452F-BC00-6954A0CFA300}"/>
    <cellStyle name="Percent 3 7 15 2 3 2" xfId="8258" xr:uid="{4DB206F6-7318-48EC-953E-46F74F264A80}"/>
    <cellStyle name="Percent 3 7 15 2 3 2 2" xfId="26147" xr:uid="{4BB5F68A-479E-4243-9B1B-749BCBE2F306}"/>
    <cellStyle name="Percent 3 7 15 2 3 2 3" xfId="44063" xr:uid="{22053ED5-372C-41B2-ACE2-F79B3EF6A6DC}"/>
    <cellStyle name="Percent 3 7 15 2 3 3" xfId="26146" xr:uid="{30A41E7D-C851-4B52-B897-31C30912E147}"/>
    <cellStyle name="Percent 3 7 15 2 3 4" xfId="44062" xr:uid="{AA46CE18-AEF3-4D18-8251-3D9A6C7EEF14}"/>
    <cellStyle name="Percent 3 7 15 2 4" xfId="8259" xr:uid="{90DFA6BC-D25B-4075-96FC-E4E3D2CA3CA6}"/>
    <cellStyle name="Percent 3 7 15 2 4 2" xfId="26148" xr:uid="{1BFBD83C-3CF4-4092-B904-68A76607D6A7}"/>
    <cellStyle name="Percent 3 7 15 2 4 3" xfId="44064" xr:uid="{5FDD6BD3-12E3-4AA0-95D6-B0D410A98FB3}"/>
    <cellStyle name="Percent 3 7 15 2 5" xfId="8260" xr:uid="{4D0438D9-EBC0-473D-9685-9B47C077122C}"/>
    <cellStyle name="Percent 3 7 15 2 5 2" xfId="26149" xr:uid="{0181DD38-E012-4105-B67A-2E4F50A7F9C6}"/>
    <cellStyle name="Percent 3 7 15 2 5 3" xfId="44065" xr:uid="{EC061B34-3C08-4DAA-BD4D-54BD38C2A4EC}"/>
    <cellStyle name="Percent 3 7 15 2 6" xfId="26143" xr:uid="{987593F8-F1CE-4BF9-BE4D-C5DEF666D285}"/>
    <cellStyle name="Percent 3 7 15 2 7" xfId="44059" xr:uid="{6F7F1F31-E9A1-4A47-973B-472FDB942873}"/>
    <cellStyle name="Percent 3 7 15 3" xfId="8261" xr:uid="{5BCC44FB-84DC-47AF-AF31-6342BBAC21DC}"/>
    <cellStyle name="Percent 3 7 15 3 2" xfId="8262" xr:uid="{7318D59D-13F3-44C3-852E-9C744F3DAB0B}"/>
    <cellStyle name="Percent 3 7 15 3 2 2" xfId="8263" xr:uid="{62D47CF9-A879-48EF-9895-C8D0BD842249}"/>
    <cellStyle name="Percent 3 7 15 3 2 2 2" xfId="26152" xr:uid="{8B12EC8F-48EE-45FE-B116-DA6C13E81D79}"/>
    <cellStyle name="Percent 3 7 15 3 2 2 3" xfId="44068" xr:uid="{109F8DFC-8794-4D1B-A012-83086FA43DBA}"/>
    <cellStyle name="Percent 3 7 15 3 2 3" xfId="26151" xr:uid="{C55430FF-F8AF-4107-9C34-9398AAB0F55D}"/>
    <cellStyle name="Percent 3 7 15 3 2 4" xfId="44067" xr:uid="{B83CBB2B-1A69-4801-A51D-A2F8F20E0E2E}"/>
    <cellStyle name="Percent 3 7 15 3 3" xfId="8264" xr:uid="{7E8CB475-A9F4-4967-A2DA-27EB42959D40}"/>
    <cellStyle name="Percent 3 7 15 3 3 2" xfId="8265" xr:uid="{5598D450-9E65-49C7-BEA0-C31EBF4774D3}"/>
    <cellStyle name="Percent 3 7 15 3 3 2 2" xfId="26154" xr:uid="{1379BB12-E006-4AED-8EB2-63D55322A6C2}"/>
    <cellStyle name="Percent 3 7 15 3 3 2 3" xfId="44070" xr:uid="{C59024FC-B1BB-4878-8A8C-A55517D8B39E}"/>
    <cellStyle name="Percent 3 7 15 3 3 3" xfId="26153" xr:uid="{373E20CD-949F-4061-ADFC-258C7824C601}"/>
    <cellStyle name="Percent 3 7 15 3 3 4" xfId="44069" xr:uid="{59E6F3BC-4099-48AB-82DF-4544F0AC0423}"/>
    <cellStyle name="Percent 3 7 15 3 4" xfId="8266" xr:uid="{34F6C7B4-51CD-460A-B674-DB78EFF7FE64}"/>
    <cellStyle name="Percent 3 7 15 3 4 2" xfId="26155" xr:uid="{661BB843-2420-4CF3-A5BE-0D91808A81D3}"/>
    <cellStyle name="Percent 3 7 15 3 4 3" xfId="44071" xr:uid="{05CEC02D-ECD0-4691-9088-1AA9A7E9F78F}"/>
    <cellStyle name="Percent 3 7 15 3 5" xfId="26150" xr:uid="{0951BB60-E56F-4167-AEAE-1D2843EC71A9}"/>
    <cellStyle name="Percent 3 7 15 3 6" xfId="44066" xr:uid="{08FFE0C3-5DBD-4911-8421-2645B36E0B24}"/>
    <cellStyle name="Percent 3 7 15 4" xfId="8267" xr:uid="{D8CB3FC5-7AC6-48FF-8C9C-BB05231187CB}"/>
    <cellStyle name="Percent 3 7 15 4 2" xfId="8268" xr:uid="{825515CA-3B79-4BC1-9F45-822A82E3F11E}"/>
    <cellStyle name="Percent 3 7 15 4 2 2" xfId="8269" xr:uid="{EACB447B-D532-4A8B-96E6-4F758D0DEB5A}"/>
    <cellStyle name="Percent 3 7 15 4 2 2 2" xfId="26158" xr:uid="{7C9F64E5-6B97-4ADC-842E-36F6160E3441}"/>
    <cellStyle name="Percent 3 7 15 4 2 2 3" xfId="44074" xr:uid="{8C8B3B4C-98C9-40A2-A243-70F7D6DC6D6F}"/>
    <cellStyle name="Percent 3 7 15 4 2 3" xfId="26157" xr:uid="{FC3ACE37-D17B-484F-A663-4A9CF7B7E13A}"/>
    <cellStyle name="Percent 3 7 15 4 2 4" xfId="44073" xr:uid="{47D19F73-2F18-4F6C-99A2-F7988D7E846B}"/>
    <cellStyle name="Percent 3 7 15 4 3" xfId="8270" xr:uid="{2F94EAD9-EF61-4210-9827-3C09FBCBFCBF}"/>
    <cellStyle name="Percent 3 7 15 4 3 2" xfId="8271" xr:uid="{B9BDAC48-5130-431C-9957-FD88758C6BA0}"/>
    <cellStyle name="Percent 3 7 15 4 3 2 2" xfId="26160" xr:uid="{A4ECDC22-6A7B-4030-A137-B5276055B2FE}"/>
    <cellStyle name="Percent 3 7 15 4 3 2 3" xfId="44076" xr:uid="{099F110B-F5BB-482B-802C-EAEB7EC1CFE3}"/>
    <cellStyle name="Percent 3 7 15 4 3 3" xfId="26159" xr:uid="{D143433C-4652-4732-86BD-0EABC3CA378F}"/>
    <cellStyle name="Percent 3 7 15 4 3 4" xfId="44075" xr:uid="{0A485BE0-034A-4DDC-AC85-CFCA406FD062}"/>
    <cellStyle name="Percent 3 7 15 4 4" xfId="8272" xr:uid="{86083596-D9CD-4F06-AD84-D1B10350DFF8}"/>
    <cellStyle name="Percent 3 7 15 4 4 2" xfId="26161" xr:uid="{32F01D8D-B3AF-425D-A76E-24730A161643}"/>
    <cellStyle name="Percent 3 7 15 4 4 3" xfId="44077" xr:uid="{52B1B668-C5C3-4F15-AEF1-3333F932B0A9}"/>
    <cellStyle name="Percent 3 7 15 4 5" xfId="26156" xr:uid="{3036D2DC-4184-4B6A-BB18-6DD85390F8BB}"/>
    <cellStyle name="Percent 3 7 15 4 6" xfId="44072" xr:uid="{B2B0F5BC-CF0C-4BE8-B49E-0E97B6D65D6B}"/>
    <cellStyle name="Percent 3 7 15 5" xfId="8273" xr:uid="{14A2BBB8-4624-48EA-B423-8146033A5A2E}"/>
    <cellStyle name="Percent 3 7 15 5 2" xfId="8274" xr:uid="{C806A9A9-0C41-4152-8850-DB86EBB57001}"/>
    <cellStyle name="Percent 3 7 15 5 2 2" xfId="8275" xr:uid="{89C88C86-734C-400A-BBB8-8BB01723E549}"/>
    <cellStyle name="Percent 3 7 15 5 2 2 2" xfId="26164" xr:uid="{19958E4C-2E2F-438B-B505-0213562A4975}"/>
    <cellStyle name="Percent 3 7 15 5 2 2 3" xfId="44080" xr:uid="{621B4C58-4E1D-4EE7-91B2-AC9A7193AF8A}"/>
    <cellStyle name="Percent 3 7 15 5 2 3" xfId="26163" xr:uid="{40BB80CA-9937-4496-B835-32C5EE35E65F}"/>
    <cellStyle name="Percent 3 7 15 5 2 4" xfId="44079" xr:uid="{7149C950-46A9-4346-829F-CCA8D5971DFD}"/>
    <cellStyle name="Percent 3 7 15 5 3" xfId="8276" xr:uid="{CEB1C307-FA94-44FE-8A9C-F8C3C94C7D73}"/>
    <cellStyle name="Percent 3 7 15 5 3 2" xfId="8277" xr:uid="{4B2B2A33-2003-4B2E-ADFB-F6EADCD3B028}"/>
    <cellStyle name="Percent 3 7 15 5 3 2 2" xfId="26166" xr:uid="{A0FACD39-60DE-4767-88E0-0098BCBC238C}"/>
    <cellStyle name="Percent 3 7 15 5 3 2 3" xfId="44082" xr:uid="{E984D308-11A0-46DF-B471-7B0FBD18BC48}"/>
    <cellStyle name="Percent 3 7 15 5 3 3" xfId="26165" xr:uid="{23B077BC-4A2F-41FC-BE27-65BB25270684}"/>
    <cellStyle name="Percent 3 7 15 5 3 4" xfId="44081" xr:uid="{B81A4212-7ACB-49CA-AED7-9B6EC921F857}"/>
    <cellStyle name="Percent 3 7 15 5 4" xfId="8278" xr:uid="{E5EEEA54-31C4-49FD-9958-D64327A3B3AF}"/>
    <cellStyle name="Percent 3 7 15 5 4 2" xfId="8279" xr:uid="{50E30307-3419-4D7E-A852-1142D9B164F2}"/>
    <cellStyle name="Percent 3 7 15 5 4 2 2" xfId="26168" xr:uid="{BF608C26-8BE3-4321-98B4-31E6D61A9BA5}"/>
    <cellStyle name="Percent 3 7 15 5 4 2 3" xfId="44084" xr:uid="{70C42096-6F2B-4C6C-9CA7-18F448652BAB}"/>
    <cellStyle name="Percent 3 7 15 5 4 3" xfId="26167" xr:uid="{D461A45E-E0BA-4153-8853-D4DA5F4B9CA7}"/>
    <cellStyle name="Percent 3 7 15 5 4 4" xfId="44083" xr:uid="{ED4E1138-DB60-47B1-AC3F-A9EDA2209AF9}"/>
    <cellStyle name="Percent 3 7 15 5 5" xfId="8280" xr:uid="{8ECF6026-EA82-4205-9F1D-2920AECDA628}"/>
    <cellStyle name="Percent 3 7 15 5 5 2" xfId="26169" xr:uid="{C2BA4C8B-7BE4-4589-8748-0F0894C9797A}"/>
    <cellStyle name="Percent 3 7 15 5 5 3" xfId="44085" xr:uid="{7FB2C4F5-553D-4656-8776-B94AFDDF93A6}"/>
    <cellStyle name="Percent 3 7 15 5 6" xfId="26162" xr:uid="{7DC3AD62-A0EE-43B6-9A50-36DBFE51D662}"/>
    <cellStyle name="Percent 3 7 15 5 7" xfId="44078" xr:uid="{A54ED4CA-5301-4C7C-9674-3226EC1050BF}"/>
    <cellStyle name="Percent 3 7 15 6" xfId="8281" xr:uid="{390F6161-4EA1-435C-9ED4-32B0DCF5FF9C}"/>
    <cellStyle name="Percent 3 7 15 6 2" xfId="8282" xr:uid="{2E3BA0EF-701B-41C9-BEB5-8F3BE3784349}"/>
    <cellStyle name="Percent 3 7 15 6 2 2" xfId="8283" xr:uid="{C10A741A-E40B-4118-8F68-CF70A6AED9CC}"/>
    <cellStyle name="Percent 3 7 15 6 2 2 2" xfId="26172" xr:uid="{88CCDD53-2074-4580-A11B-878C244CD028}"/>
    <cellStyle name="Percent 3 7 15 6 2 2 3" xfId="44088" xr:uid="{95EC8F19-5A09-4EB1-AFC5-51372964F191}"/>
    <cellStyle name="Percent 3 7 15 6 2 3" xfId="26171" xr:uid="{D8E70616-E51D-4E38-BBE3-6774F6760816}"/>
    <cellStyle name="Percent 3 7 15 6 2 4" xfId="44087" xr:uid="{625A012A-BF9D-4467-8CCB-436612DAF4BD}"/>
    <cellStyle name="Percent 3 7 15 6 3" xfId="8284" xr:uid="{7FC9C286-57BD-49DD-8F01-EC580167934A}"/>
    <cellStyle name="Percent 3 7 15 6 3 2" xfId="8285" xr:uid="{CF277555-5099-46E4-8AE6-07501093A30C}"/>
    <cellStyle name="Percent 3 7 15 6 3 2 2" xfId="26174" xr:uid="{82137B47-AD1A-4CFB-94AF-3909D9F6408A}"/>
    <cellStyle name="Percent 3 7 15 6 3 2 3" xfId="44090" xr:uid="{A59F2C1E-67B0-4FD7-B1C5-E51595A2E94D}"/>
    <cellStyle name="Percent 3 7 15 6 3 3" xfId="26173" xr:uid="{9A10372F-7415-476A-8EF1-56DEDBEB1B07}"/>
    <cellStyle name="Percent 3 7 15 6 3 4" xfId="44089" xr:uid="{699162B6-1CD2-4B4D-93A8-0D923BC5C562}"/>
    <cellStyle name="Percent 3 7 15 6 4" xfId="8286" xr:uid="{2075FF3B-1C13-49AD-B254-4CB96A48EA43}"/>
    <cellStyle name="Percent 3 7 15 6 4 2" xfId="26175" xr:uid="{A469BEB7-5FC8-40FB-8ACD-ECA6C1C2FC90}"/>
    <cellStyle name="Percent 3 7 15 6 4 3" xfId="44091" xr:uid="{3D1DA35A-4D3C-4EC4-ADB8-C648375B3107}"/>
    <cellStyle name="Percent 3 7 15 6 5" xfId="26170" xr:uid="{E0C51D09-A91F-4C48-A618-7B0318CDD017}"/>
    <cellStyle name="Percent 3 7 15 6 6" xfId="44086" xr:uid="{F3B17302-0304-415F-9204-540B3C010A13}"/>
    <cellStyle name="Percent 3 7 15 7" xfId="8287" xr:uid="{342933D6-DB8D-4A5D-9DD4-73E4115D535B}"/>
    <cellStyle name="Percent 3 7 15 7 2" xfId="8288" xr:uid="{5DDDDA0F-95FC-41A7-BC68-E2707B70BCDD}"/>
    <cellStyle name="Percent 3 7 15 7 2 2" xfId="26177" xr:uid="{B170FBD1-36DA-474F-96B1-3D2408E7A7B8}"/>
    <cellStyle name="Percent 3 7 15 7 2 3" xfId="44093" xr:uid="{96D5D566-6A26-4A4F-BB5B-CE4E0E45645B}"/>
    <cellStyle name="Percent 3 7 15 7 3" xfId="26176" xr:uid="{051A20FA-3913-469F-BDFB-8EA6B331677F}"/>
    <cellStyle name="Percent 3 7 15 7 4" xfId="44092" xr:uid="{22AFCDA9-8118-4838-A271-D590FCE7963E}"/>
    <cellStyle name="Percent 3 7 15 8" xfId="8289" xr:uid="{92F68627-C94E-4515-89A2-7A92009089F9}"/>
    <cellStyle name="Percent 3 7 15 8 2" xfId="8290" xr:uid="{C8BFAC0A-0C27-4750-8D0B-87266A9945EF}"/>
    <cellStyle name="Percent 3 7 15 8 2 2" xfId="26179" xr:uid="{D0355750-56E1-4686-AAD2-9B43684CE25D}"/>
    <cellStyle name="Percent 3 7 15 8 2 3" xfId="44095" xr:uid="{A07BAFBA-391C-4221-B16D-C6D445E26C27}"/>
    <cellStyle name="Percent 3 7 15 8 3" xfId="26178" xr:uid="{29A381E7-F75E-41C6-868C-2EDE14677141}"/>
    <cellStyle name="Percent 3 7 15 8 4" xfId="44094" xr:uid="{F3844FD7-1CEF-4CE4-8C8B-EB9ABBF4BAE5}"/>
    <cellStyle name="Percent 3 7 15 9" xfId="8291" xr:uid="{F09FF11E-B586-4668-BB79-2BB6027EC7AB}"/>
    <cellStyle name="Percent 3 7 15 9 2" xfId="8292" xr:uid="{70B7A69F-F6D8-40DB-9366-F2279D95FEC2}"/>
    <cellStyle name="Percent 3 7 15 9 2 2" xfId="26181" xr:uid="{77544001-6A8D-4296-8939-88EEFC8D983D}"/>
    <cellStyle name="Percent 3 7 15 9 2 3" xfId="44097" xr:uid="{22257DAE-7CD6-437F-AB30-A0E1290E1934}"/>
    <cellStyle name="Percent 3 7 15 9 3" xfId="26180" xr:uid="{C5EA9E57-EC56-41FA-BD78-92DDCFD36BE6}"/>
    <cellStyle name="Percent 3 7 15 9 4" xfId="44096" xr:uid="{FB009BB2-60AF-4628-B99B-74620C415425}"/>
    <cellStyle name="Percent 3 7 16" xfId="8293" xr:uid="{AAE8650A-3E32-4E49-B6BB-E014F7A446C4}"/>
    <cellStyle name="Percent 3 7 16 2" xfId="8294" xr:uid="{265018D7-58C1-4AE6-8113-F3F398AA56BE}"/>
    <cellStyle name="Percent 3 7 16 2 2" xfId="8295" xr:uid="{F25D2BD7-062A-4950-BC31-F1975F52CBD1}"/>
    <cellStyle name="Percent 3 7 16 2 2 2" xfId="26184" xr:uid="{AEB22327-DBA5-4DCE-81BE-F0328CE955C6}"/>
    <cellStyle name="Percent 3 7 16 2 2 3" xfId="44100" xr:uid="{B31B8551-044B-4CFC-95C2-33C729F3F3E1}"/>
    <cellStyle name="Percent 3 7 16 2 3" xfId="26183" xr:uid="{94147192-C242-45D2-B82A-ECF3C0AC17F8}"/>
    <cellStyle name="Percent 3 7 16 2 4" xfId="44099" xr:uid="{3A9F29F3-CB74-4300-BAA5-CACD1892F50B}"/>
    <cellStyle name="Percent 3 7 16 3" xfId="8296" xr:uid="{00E78624-DABD-40FD-81F6-274F581A9D6E}"/>
    <cellStyle name="Percent 3 7 16 3 2" xfId="8297" xr:uid="{D9B94A13-8E61-4755-AF65-A16B0C98F1F6}"/>
    <cellStyle name="Percent 3 7 16 3 2 2" xfId="26186" xr:uid="{17738DC2-44CB-48B0-ADB6-80424D40FA51}"/>
    <cellStyle name="Percent 3 7 16 3 2 3" xfId="44102" xr:uid="{A992F812-82D7-4552-B381-7CD9D877D066}"/>
    <cellStyle name="Percent 3 7 16 3 3" xfId="26185" xr:uid="{59498E6D-A764-4AE1-B577-C5C6491457D2}"/>
    <cellStyle name="Percent 3 7 16 3 4" xfId="44101" xr:uid="{D83B5B09-484C-403F-A062-B12B4C94F10D}"/>
    <cellStyle name="Percent 3 7 16 4" xfId="8298" xr:uid="{C447B1CC-431D-4DDA-B8ED-F03D6F2B9363}"/>
    <cellStyle name="Percent 3 7 16 4 2" xfId="26187" xr:uid="{5DA638F4-D959-4C7A-B81E-733BBD6E2D21}"/>
    <cellStyle name="Percent 3 7 16 4 3" xfId="44103" xr:uid="{C7639023-4794-49F6-ACF0-AB8D62D383EC}"/>
    <cellStyle name="Percent 3 7 16 5" xfId="8299" xr:uid="{7124AD6A-7459-4614-9F7C-1670F533DA87}"/>
    <cellStyle name="Percent 3 7 16 5 2" xfId="26188" xr:uid="{EB505872-E0D5-45CB-9B7C-027F58EF59BC}"/>
    <cellStyle name="Percent 3 7 16 5 3" xfId="44104" xr:uid="{4CE0C2B7-FB1E-4AA0-94C8-5709EB3306BA}"/>
    <cellStyle name="Percent 3 7 16 6" xfId="26182" xr:uid="{6738D4C3-FF11-465D-BCBD-E6585634ADAA}"/>
    <cellStyle name="Percent 3 7 16 7" xfId="44098" xr:uid="{27DFE81C-1142-4061-842E-AC8E67F1CF33}"/>
    <cellStyle name="Percent 3 7 17" xfId="8300" xr:uid="{8F2B7864-B26C-476F-8055-DCD051F435F3}"/>
    <cellStyle name="Percent 3 7 17 2" xfId="8301" xr:uid="{BE2B084B-87EC-4C9B-B1D1-D426555CA9CA}"/>
    <cellStyle name="Percent 3 7 17 2 2" xfId="8302" xr:uid="{2CAED7E0-0867-48B8-A036-9629D4C4EA8F}"/>
    <cellStyle name="Percent 3 7 17 2 2 2" xfId="26191" xr:uid="{C8F82F1D-CB16-4D47-B8C0-73A8294868DE}"/>
    <cellStyle name="Percent 3 7 17 2 2 3" xfId="44107" xr:uid="{B695173F-CF6F-4B36-B146-9FA0D5BA2558}"/>
    <cellStyle name="Percent 3 7 17 2 3" xfId="26190" xr:uid="{213010BC-6493-4876-ABD1-9637DD25136C}"/>
    <cellStyle name="Percent 3 7 17 2 4" xfId="44106" xr:uid="{B2194C13-7595-41DF-BD87-E71442862448}"/>
    <cellStyle name="Percent 3 7 17 3" xfId="8303" xr:uid="{EFCE67B8-AE65-49A4-BA43-CF2F4B489400}"/>
    <cellStyle name="Percent 3 7 17 3 2" xfId="8304" xr:uid="{57759585-AA9F-41D7-8D20-CAB7FD7F00FF}"/>
    <cellStyle name="Percent 3 7 17 3 2 2" xfId="26193" xr:uid="{E9B718D9-0B65-4B66-ABC6-1C0D55CE916B}"/>
    <cellStyle name="Percent 3 7 17 3 2 3" xfId="44109" xr:uid="{53F8C81F-2593-4B0A-8D86-C3838147DFF9}"/>
    <cellStyle name="Percent 3 7 17 3 3" xfId="26192" xr:uid="{E7193E50-122C-4098-B90F-D309626993DC}"/>
    <cellStyle name="Percent 3 7 17 3 4" xfId="44108" xr:uid="{9197ED82-8536-4DD2-B0D1-DEA0A6824A6C}"/>
    <cellStyle name="Percent 3 7 17 4" xfId="8305" xr:uid="{6111236D-6B39-48C1-9E35-17C26F140ECD}"/>
    <cellStyle name="Percent 3 7 17 4 2" xfId="26194" xr:uid="{F748F3EB-282F-4113-8DDA-BD79F9A7373B}"/>
    <cellStyle name="Percent 3 7 17 4 3" xfId="44110" xr:uid="{DDEBA35C-566C-4FD7-9F71-7C84A11EBD9B}"/>
    <cellStyle name="Percent 3 7 17 5" xfId="26189" xr:uid="{21FA548D-4F14-44FB-B36D-41A956C0B622}"/>
    <cellStyle name="Percent 3 7 17 6" xfId="44105" xr:uid="{FE982F1D-F86C-4BDC-8750-E89BC0A90C90}"/>
    <cellStyle name="Percent 3 7 18" xfId="8306" xr:uid="{59DDB35E-8E81-4ECB-9B70-A82448B04E55}"/>
    <cellStyle name="Percent 3 7 18 2" xfId="8307" xr:uid="{F0856E1D-330E-4297-B331-AF8641ABA016}"/>
    <cellStyle name="Percent 3 7 18 2 2" xfId="8308" xr:uid="{D4649CBB-6479-487D-B98A-20EFD272F9FE}"/>
    <cellStyle name="Percent 3 7 18 2 2 2" xfId="26197" xr:uid="{04A50118-086E-476E-917E-472A35C1C8B9}"/>
    <cellStyle name="Percent 3 7 18 2 2 3" xfId="44113" xr:uid="{B8A3683A-06D1-44D0-81CD-465D23C81C0F}"/>
    <cellStyle name="Percent 3 7 18 2 3" xfId="26196" xr:uid="{E776F532-7C44-4027-B6DC-3404291F03CF}"/>
    <cellStyle name="Percent 3 7 18 2 4" xfId="44112" xr:uid="{7D91AA09-CA2A-4824-8D37-671368115694}"/>
    <cellStyle name="Percent 3 7 18 3" xfId="8309" xr:uid="{1A28637E-304B-4C18-98C0-6914E897580B}"/>
    <cellStyle name="Percent 3 7 18 3 2" xfId="8310" xr:uid="{C2AE0C60-D39B-428D-966F-858FB034361A}"/>
    <cellStyle name="Percent 3 7 18 3 2 2" xfId="26199" xr:uid="{6A79C16B-2CBD-40FE-9371-8D77A7E72246}"/>
    <cellStyle name="Percent 3 7 18 3 2 3" xfId="44115" xr:uid="{43950B7D-1D2C-41BA-94AF-7C5CEB413070}"/>
    <cellStyle name="Percent 3 7 18 3 3" xfId="26198" xr:uid="{B81ECD8A-056B-4D57-A8D1-C4514F4761A3}"/>
    <cellStyle name="Percent 3 7 18 3 4" xfId="44114" xr:uid="{D2B95825-735E-40FF-83E8-F3940138B8B0}"/>
    <cellStyle name="Percent 3 7 18 4" xfId="8311" xr:uid="{418B43B2-5C93-4A95-B61C-11B7A1741D01}"/>
    <cellStyle name="Percent 3 7 18 4 2" xfId="26200" xr:uid="{07CFE772-8487-4F10-B9D3-94BE5DB77B2A}"/>
    <cellStyle name="Percent 3 7 18 4 3" xfId="44116" xr:uid="{3518535D-4F67-49B5-B5DE-4073774F959B}"/>
    <cellStyle name="Percent 3 7 18 5" xfId="26195" xr:uid="{346637D7-4E59-4E4F-8BE3-E47730207FFB}"/>
    <cellStyle name="Percent 3 7 18 6" xfId="44111" xr:uid="{C9EC87F4-B9E7-464D-83AD-FBC13383386E}"/>
    <cellStyle name="Percent 3 7 19" xfId="8312" xr:uid="{42CA8118-AAFF-4BF4-957A-7E754FFDBBDF}"/>
    <cellStyle name="Percent 3 7 19 2" xfId="8313" xr:uid="{C5DEFADD-FD6F-495C-8921-4EEA335BBA6E}"/>
    <cellStyle name="Percent 3 7 19 2 2" xfId="8314" xr:uid="{7EF916E8-69C6-40D8-BB26-9944ECC11218}"/>
    <cellStyle name="Percent 3 7 19 2 2 2" xfId="26203" xr:uid="{90ACD23A-34DC-4EA1-A57C-F66E1D849A9E}"/>
    <cellStyle name="Percent 3 7 19 2 2 3" xfId="44119" xr:uid="{E1C47B62-9323-46C0-B863-949E4867EF4D}"/>
    <cellStyle name="Percent 3 7 19 2 3" xfId="26202" xr:uid="{B09CD047-8559-4444-8ADF-34AB1FBB7F06}"/>
    <cellStyle name="Percent 3 7 19 2 4" xfId="44118" xr:uid="{94D07DFA-26D8-4B02-9EC3-3730DDA790B1}"/>
    <cellStyle name="Percent 3 7 19 3" xfId="8315" xr:uid="{243EC55D-E7F4-49A2-8DE0-C218FED3189F}"/>
    <cellStyle name="Percent 3 7 19 3 2" xfId="8316" xr:uid="{D87031E6-7F71-4054-B5AA-533250540E7F}"/>
    <cellStyle name="Percent 3 7 19 3 2 2" xfId="26205" xr:uid="{0464C373-A0C2-4C5F-B5C1-4D23F1031313}"/>
    <cellStyle name="Percent 3 7 19 3 2 3" xfId="44121" xr:uid="{63958041-E1DD-4C54-8944-74EFE3949887}"/>
    <cellStyle name="Percent 3 7 19 3 3" xfId="26204" xr:uid="{C6BBE2D4-8451-4A22-B881-168E746B87D7}"/>
    <cellStyle name="Percent 3 7 19 3 4" xfId="44120" xr:uid="{F19BE814-8AA4-45BD-9244-152FE8C44725}"/>
    <cellStyle name="Percent 3 7 19 4" xfId="8317" xr:uid="{2B6D11B4-15DD-4520-9249-65E8BEFA64FF}"/>
    <cellStyle name="Percent 3 7 19 4 2" xfId="8318" xr:uid="{6C8EB1F7-77AF-4B40-A117-5601C7BE0445}"/>
    <cellStyle name="Percent 3 7 19 4 2 2" xfId="26207" xr:uid="{2A74E4F9-195C-4E96-B48E-71C756C1C812}"/>
    <cellStyle name="Percent 3 7 19 4 2 3" xfId="44123" xr:uid="{5DCF0CA9-FCC4-40DF-8B17-6020D6F918DE}"/>
    <cellStyle name="Percent 3 7 19 4 3" xfId="26206" xr:uid="{97847D16-8172-4858-BD2E-C6A95308D92F}"/>
    <cellStyle name="Percent 3 7 19 4 4" xfId="44122" xr:uid="{5416E9DF-4DD6-498C-914C-DB2FB42868AC}"/>
    <cellStyle name="Percent 3 7 19 5" xfId="8319" xr:uid="{41660D38-9D04-4AEE-8DC1-8074AA18B0CA}"/>
    <cellStyle name="Percent 3 7 19 5 2" xfId="26208" xr:uid="{3CE8CE51-1692-4113-B015-4700507E6BC1}"/>
    <cellStyle name="Percent 3 7 19 5 3" xfId="44124" xr:uid="{3C4C009E-A563-4A44-9D3D-C74526EF35CA}"/>
    <cellStyle name="Percent 3 7 19 6" xfId="26201" xr:uid="{ED8079BC-D745-407F-8238-EA7AA2CB3DEA}"/>
    <cellStyle name="Percent 3 7 19 7" xfId="44117" xr:uid="{FDFF1D1B-8B6B-4583-A676-CDD93032B949}"/>
    <cellStyle name="Percent 3 7 2" xfId="3395" xr:uid="{284DB463-8360-469A-AD9C-FFBD47EE5E2F}"/>
    <cellStyle name="Percent 3 7 2 10" xfId="8321" xr:uid="{B7C5A360-9035-476C-A9A5-A0196F68EA68}"/>
    <cellStyle name="Percent 3 7 2 10 2" xfId="26210" xr:uid="{4A5F2485-B247-4979-8B7F-7A662C915F8B}"/>
    <cellStyle name="Percent 3 7 2 10 3" xfId="44126" xr:uid="{83B14CFB-08B5-45B8-922C-03C8D4193E36}"/>
    <cellStyle name="Percent 3 7 2 11" xfId="8322" xr:uid="{9AB5E9A2-F340-4913-9BA6-72B3F79400F4}"/>
    <cellStyle name="Percent 3 7 2 11 2" xfId="26211" xr:uid="{78C35080-CDCC-4A72-86C8-D4D00E64F901}"/>
    <cellStyle name="Percent 3 7 2 11 3" xfId="44127" xr:uid="{9EAE70E4-2714-4641-AA37-7653961E274A}"/>
    <cellStyle name="Percent 3 7 2 12" xfId="8320" xr:uid="{8282FB54-D30C-479C-B440-E22546A8CA46}"/>
    <cellStyle name="Percent 3 7 2 12 2" xfId="26209" xr:uid="{8901FBAE-EDD2-40F8-AC64-C92C1CACA127}"/>
    <cellStyle name="Percent 3 7 2 12 3" xfId="44125" xr:uid="{A728C590-ED47-487F-A834-61A8A28F6C2E}"/>
    <cellStyle name="Percent 3 7 2 13" xfId="61846" xr:uid="{C86E746C-B836-4736-8F14-3748366E323C}"/>
    <cellStyle name="Percent 3 7 2 2" xfId="8323" xr:uid="{CF3537C2-6E5C-41BE-8BAC-12AB1C95DF38}"/>
    <cellStyle name="Percent 3 7 2 2 2" xfId="8324" xr:uid="{8ABB78C0-02CC-408E-BF2F-9468442D9D71}"/>
    <cellStyle name="Percent 3 7 2 2 2 2" xfId="8325" xr:uid="{63170CA6-A2F8-4632-91BA-EE439203E8FF}"/>
    <cellStyle name="Percent 3 7 2 2 2 2 2" xfId="26214" xr:uid="{A4705C77-0D12-4ACF-B88E-C0D4F998AE87}"/>
    <cellStyle name="Percent 3 7 2 2 2 2 3" xfId="44130" xr:uid="{703C8760-D7AF-4B0E-B7DC-93959FE4DFA6}"/>
    <cellStyle name="Percent 3 7 2 2 2 3" xfId="26213" xr:uid="{0BBE231F-9F56-4B49-B90C-5D2AE712A8BE}"/>
    <cellStyle name="Percent 3 7 2 2 2 4" xfId="44129" xr:uid="{F0EFE1B5-B07F-4832-98FE-A61E1E1AB083}"/>
    <cellStyle name="Percent 3 7 2 2 3" xfId="8326" xr:uid="{FDC048DE-E1E5-4F7E-80FA-CB27E67BF6CE}"/>
    <cellStyle name="Percent 3 7 2 2 3 2" xfId="8327" xr:uid="{5BEA6DCB-A0A8-4C99-91BE-83C8E273BCF3}"/>
    <cellStyle name="Percent 3 7 2 2 3 2 2" xfId="26216" xr:uid="{0B7DE2D5-A17A-4498-8E3B-E7990ECD09D3}"/>
    <cellStyle name="Percent 3 7 2 2 3 2 3" xfId="44132" xr:uid="{26C4AAC0-6A1B-4D68-9501-B7F29617F94C}"/>
    <cellStyle name="Percent 3 7 2 2 3 3" xfId="26215" xr:uid="{E22D1B98-1582-43F3-B123-E38B9FA40CF8}"/>
    <cellStyle name="Percent 3 7 2 2 3 4" xfId="44131" xr:uid="{94E7DE35-D2FB-4912-9017-5444982AE878}"/>
    <cellStyle name="Percent 3 7 2 2 4" xfId="8328" xr:uid="{D6725D48-7AA2-4CF4-88FA-07C31375FD2C}"/>
    <cellStyle name="Percent 3 7 2 2 4 2" xfId="26217" xr:uid="{748C03E5-8A2F-4D53-9330-32689B1AA28C}"/>
    <cellStyle name="Percent 3 7 2 2 4 3" xfId="44133" xr:uid="{F179F523-2A23-4C86-BB17-457FBBD74CC3}"/>
    <cellStyle name="Percent 3 7 2 2 5" xfId="8329" xr:uid="{ADD75B8F-E10C-40B5-BA61-69274B900608}"/>
    <cellStyle name="Percent 3 7 2 2 5 2" xfId="26218" xr:uid="{CB166623-4692-42F8-BE03-35568C7F5E15}"/>
    <cellStyle name="Percent 3 7 2 2 5 3" xfId="44134" xr:uid="{F308BDB3-36A0-4EB2-8FCC-890A16A5EF6A}"/>
    <cellStyle name="Percent 3 7 2 2 6" xfId="26212" xr:uid="{3D51B4D5-8FD9-4B90-8DB5-95D2584A2264}"/>
    <cellStyle name="Percent 3 7 2 2 7" xfId="44128" xr:uid="{C63E66FC-9121-482A-856F-0BB83309A107}"/>
    <cellStyle name="Percent 3 7 2 3" xfId="8330" xr:uid="{B5E80C8A-3FE2-4290-8C70-34186B094B84}"/>
    <cellStyle name="Percent 3 7 2 3 2" xfId="8331" xr:uid="{B77B9BCD-5556-4E43-8A8F-C77B32FBFE32}"/>
    <cellStyle name="Percent 3 7 2 3 2 2" xfId="8332" xr:uid="{8403F7A1-2BAC-4AD4-AF60-0AD1822CE28F}"/>
    <cellStyle name="Percent 3 7 2 3 2 2 2" xfId="26221" xr:uid="{E98073A0-B3B7-4D41-B9ED-94322BFF2DC0}"/>
    <cellStyle name="Percent 3 7 2 3 2 2 3" xfId="44137" xr:uid="{2DAF7D03-7BB9-4B5B-936F-34C9672E9051}"/>
    <cellStyle name="Percent 3 7 2 3 2 3" xfId="26220" xr:uid="{D80401D1-27EB-4E2F-B448-1A6EEECCDE98}"/>
    <cellStyle name="Percent 3 7 2 3 2 4" xfId="44136" xr:uid="{8AF5EAC8-9204-40F6-9C70-34B37ACE9F4F}"/>
    <cellStyle name="Percent 3 7 2 3 3" xfId="8333" xr:uid="{BC0ED0D1-9479-42FD-9D5E-8EAD5C24B522}"/>
    <cellStyle name="Percent 3 7 2 3 3 2" xfId="8334" xr:uid="{25EBAED8-0924-4791-A6DE-4395479700D0}"/>
    <cellStyle name="Percent 3 7 2 3 3 2 2" xfId="26223" xr:uid="{828AEC9B-D83D-4C8B-A50E-15162F0EB5BC}"/>
    <cellStyle name="Percent 3 7 2 3 3 2 3" xfId="44139" xr:uid="{0BAF4A67-ABB6-470F-B486-53E7CF1AD5AB}"/>
    <cellStyle name="Percent 3 7 2 3 3 3" xfId="26222" xr:uid="{E0973D21-DE89-4060-954A-6C730FB13533}"/>
    <cellStyle name="Percent 3 7 2 3 3 4" xfId="44138" xr:uid="{500B6E9C-C94E-4541-8265-C73F16EF3070}"/>
    <cellStyle name="Percent 3 7 2 3 4" xfId="8335" xr:uid="{51EB084C-BE99-4EDE-BF80-987ADEF89F91}"/>
    <cellStyle name="Percent 3 7 2 3 4 2" xfId="26224" xr:uid="{F7BD6338-925E-4836-90EA-65C4DF5067D1}"/>
    <cellStyle name="Percent 3 7 2 3 4 3" xfId="44140" xr:uid="{78171E59-301E-4897-9BA8-CA96FCA89075}"/>
    <cellStyle name="Percent 3 7 2 3 5" xfId="26219" xr:uid="{84F3A60E-61EF-4615-8841-E8DF0C8C58E4}"/>
    <cellStyle name="Percent 3 7 2 3 6" xfId="44135" xr:uid="{00447F3B-9980-48F0-8538-F395FC8F5C58}"/>
    <cellStyle name="Percent 3 7 2 4" xfId="8336" xr:uid="{2369B1B3-EC75-46B2-85A3-82DD9512C8CA}"/>
    <cellStyle name="Percent 3 7 2 4 2" xfId="8337" xr:uid="{17306076-B5CA-4203-BA38-41E2746DCF4A}"/>
    <cellStyle name="Percent 3 7 2 4 2 2" xfId="8338" xr:uid="{99A872A9-2301-4A10-AE30-2EEB366B6FA5}"/>
    <cellStyle name="Percent 3 7 2 4 2 2 2" xfId="26227" xr:uid="{25C5215D-F5C7-4FBC-BFF6-B82278146789}"/>
    <cellStyle name="Percent 3 7 2 4 2 2 3" xfId="44143" xr:uid="{BCBAB0BA-86C3-4932-B190-6F5D4C5F3F99}"/>
    <cellStyle name="Percent 3 7 2 4 2 3" xfId="26226" xr:uid="{6443541B-77D4-4987-8D00-7A70A50AD592}"/>
    <cellStyle name="Percent 3 7 2 4 2 4" xfId="44142" xr:uid="{CD44DC13-CE60-4630-B0BB-D48FE5C9DD32}"/>
    <cellStyle name="Percent 3 7 2 4 3" xfId="8339" xr:uid="{87B764EB-75B6-4AF1-B2D4-476E45D843CB}"/>
    <cellStyle name="Percent 3 7 2 4 3 2" xfId="8340" xr:uid="{B68246AA-8E60-4BB6-90F0-490D52BEBCB4}"/>
    <cellStyle name="Percent 3 7 2 4 3 2 2" xfId="26229" xr:uid="{858F79CB-45E1-4868-AD68-FEEDC0E4A70B}"/>
    <cellStyle name="Percent 3 7 2 4 3 2 3" xfId="44145" xr:uid="{572A433B-B1BA-40F1-BCAF-DD80F24A3C71}"/>
    <cellStyle name="Percent 3 7 2 4 3 3" xfId="26228" xr:uid="{B90C0A78-35DB-444C-BF1D-C0F1D79AC587}"/>
    <cellStyle name="Percent 3 7 2 4 3 4" xfId="44144" xr:uid="{ED9394F4-A773-4436-824F-2D8B56AD5829}"/>
    <cellStyle name="Percent 3 7 2 4 4" xfId="8341" xr:uid="{98C8AFBD-5310-4655-9DDD-DCB32883D622}"/>
    <cellStyle name="Percent 3 7 2 4 4 2" xfId="26230" xr:uid="{046BBCF1-DF12-4092-AE4A-209252DFF219}"/>
    <cellStyle name="Percent 3 7 2 4 4 3" xfId="44146" xr:uid="{17FD63D3-B636-4794-A041-A9E001AD1438}"/>
    <cellStyle name="Percent 3 7 2 4 5" xfId="26225" xr:uid="{9A50D963-7562-4036-9EB3-A228BE5EEC5E}"/>
    <cellStyle name="Percent 3 7 2 4 6" xfId="44141" xr:uid="{313117F1-6767-4426-8404-72D16B22E0C2}"/>
    <cellStyle name="Percent 3 7 2 5" xfId="8342" xr:uid="{FE932674-A56D-4049-AA6B-C80500CB81DC}"/>
    <cellStyle name="Percent 3 7 2 5 2" xfId="8343" xr:uid="{40634C08-CAE5-451D-8C13-28C439424CFE}"/>
    <cellStyle name="Percent 3 7 2 5 2 2" xfId="8344" xr:uid="{FE2AE11D-2460-4A4F-82EF-29C9BCECB9D8}"/>
    <cellStyle name="Percent 3 7 2 5 2 2 2" xfId="26233" xr:uid="{49175FB0-FA7F-44CD-BAC6-314649C56C1A}"/>
    <cellStyle name="Percent 3 7 2 5 2 2 3" xfId="44149" xr:uid="{83C2EDE1-64C0-493F-850B-C127ED5EB4BB}"/>
    <cellStyle name="Percent 3 7 2 5 2 3" xfId="26232" xr:uid="{9377255E-5EC3-4D55-8B18-7E1DF629BD41}"/>
    <cellStyle name="Percent 3 7 2 5 2 4" xfId="44148" xr:uid="{8E442C69-A676-4882-AF3D-756786866521}"/>
    <cellStyle name="Percent 3 7 2 5 3" xfId="8345" xr:uid="{7F772234-FBF2-4573-9004-94BFF523A147}"/>
    <cellStyle name="Percent 3 7 2 5 3 2" xfId="8346" xr:uid="{BBEED7C2-3166-4E88-99D3-0493E1319FE3}"/>
    <cellStyle name="Percent 3 7 2 5 3 2 2" xfId="26235" xr:uid="{1D6612C5-C374-44DF-B101-23C4EF2FA60D}"/>
    <cellStyle name="Percent 3 7 2 5 3 2 3" xfId="44151" xr:uid="{671C5F02-FD91-40B1-A04D-8AB73BB49060}"/>
    <cellStyle name="Percent 3 7 2 5 3 3" xfId="26234" xr:uid="{F394F0F4-05AC-4092-9D03-404A40CA924A}"/>
    <cellStyle name="Percent 3 7 2 5 3 4" xfId="44150" xr:uid="{4C993466-39B8-440A-9906-0F278563B3EC}"/>
    <cellStyle name="Percent 3 7 2 5 4" xfId="8347" xr:uid="{DE853D81-A842-49E7-8725-9090A616946C}"/>
    <cellStyle name="Percent 3 7 2 5 4 2" xfId="8348" xr:uid="{89ABDE4B-0064-419E-8CA4-A69088845828}"/>
    <cellStyle name="Percent 3 7 2 5 4 2 2" xfId="26237" xr:uid="{FE7679C7-6755-471F-878C-67AB434E13AB}"/>
    <cellStyle name="Percent 3 7 2 5 4 2 3" xfId="44153" xr:uid="{D16C7B85-82B5-4048-A569-F58D323541AE}"/>
    <cellStyle name="Percent 3 7 2 5 4 3" xfId="26236" xr:uid="{DB78E783-E06B-49B6-B183-47CCC82ADBB1}"/>
    <cellStyle name="Percent 3 7 2 5 4 4" xfId="44152" xr:uid="{2BC43FC1-5278-428D-A6B6-D3B13B45C131}"/>
    <cellStyle name="Percent 3 7 2 5 5" xfId="8349" xr:uid="{6960FF25-E6E5-4DBA-9DC8-A4AE3CA2AA71}"/>
    <cellStyle name="Percent 3 7 2 5 5 2" xfId="26238" xr:uid="{167BE8AD-BFE0-4820-BC5B-0E56FEC86FDE}"/>
    <cellStyle name="Percent 3 7 2 5 5 3" xfId="44154" xr:uid="{56771FE5-8B4E-427B-9A1B-7FC2C62C283C}"/>
    <cellStyle name="Percent 3 7 2 5 6" xfId="26231" xr:uid="{88C5DE2E-6465-409E-ACFE-DC3566BB2BFB}"/>
    <cellStyle name="Percent 3 7 2 5 7" xfId="44147" xr:uid="{3F9083E4-172A-4554-8780-7791505E76C0}"/>
    <cellStyle name="Percent 3 7 2 6" xfId="8350" xr:uid="{EB23958F-6EFF-4C99-898F-200D5D630669}"/>
    <cellStyle name="Percent 3 7 2 6 2" xfId="8351" xr:uid="{CD085691-EB94-44AB-B861-21D4553BAE5A}"/>
    <cellStyle name="Percent 3 7 2 6 2 2" xfId="8352" xr:uid="{F9F8C10B-C9D8-4F25-92EF-E777D81BEC0D}"/>
    <cellStyle name="Percent 3 7 2 6 2 2 2" xfId="26241" xr:uid="{DF549A0D-C07C-41F5-8340-BB8A5AA8BB51}"/>
    <cellStyle name="Percent 3 7 2 6 2 2 3" xfId="44157" xr:uid="{3C48F4EE-7D30-48BB-A2DA-ADF5C51B665A}"/>
    <cellStyle name="Percent 3 7 2 6 2 3" xfId="26240" xr:uid="{7D69027D-7A0C-4BFC-BBB4-DC4E786F7DE6}"/>
    <cellStyle name="Percent 3 7 2 6 2 4" xfId="44156" xr:uid="{1B1BD9DD-958A-4029-8582-59660DD0F029}"/>
    <cellStyle name="Percent 3 7 2 6 3" xfId="8353" xr:uid="{D08A7A8E-B0E3-4427-86DC-D183DEB8A7A0}"/>
    <cellStyle name="Percent 3 7 2 6 3 2" xfId="8354" xr:uid="{A6692A3C-EE02-4D21-B9CC-EF4341A88AD9}"/>
    <cellStyle name="Percent 3 7 2 6 3 2 2" xfId="26243" xr:uid="{B6846D95-1788-4FB5-8483-AE81A6199414}"/>
    <cellStyle name="Percent 3 7 2 6 3 2 3" xfId="44159" xr:uid="{870C0D8B-9ACE-4B2B-BE85-47DE4A3A392B}"/>
    <cellStyle name="Percent 3 7 2 6 3 3" xfId="26242" xr:uid="{0B9FE280-CE43-4A9E-A7A7-979E27F73226}"/>
    <cellStyle name="Percent 3 7 2 6 3 4" xfId="44158" xr:uid="{59055DF3-0794-4D4C-BCB2-1B7EA4C50857}"/>
    <cellStyle name="Percent 3 7 2 6 4" xfId="8355" xr:uid="{61C14CBE-7C21-4C4E-BD3E-F94E5B1DE7E6}"/>
    <cellStyle name="Percent 3 7 2 6 4 2" xfId="26244" xr:uid="{00D69654-B55E-497D-B268-03829C1F1C82}"/>
    <cellStyle name="Percent 3 7 2 6 4 3" xfId="44160" xr:uid="{2D70028E-FBF2-4F9D-A308-126A8785F848}"/>
    <cellStyle name="Percent 3 7 2 6 5" xfId="26239" xr:uid="{DB5F51B7-87B5-4444-B684-1F116C638F5F}"/>
    <cellStyle name="Percent 3 7 2 6 6" xfId="44155" xr:uid="{1128813B-5456-4AC1-AE42-65F38E049A6F}"/>
    <cellStyle name="Percent 3 7 2 7" xfId="8356" xr:uid="{C1111D76-EEE9-4827-97A4-50E7B5E7F91B}"/>
    <cellStyle name="Percent 3 7 2 7 2" xfId="8357" xr:uid="{790FB3F2-A353-4500-A3EF-969109405CBB}"/>
    <cellStyle name="Percent 3 7 2 7 2 2" xfId="26246" xr:uid="{EC84FEA0-6CEF-4D2F-8DB7-B1CAAAED666C}"/>
    <cellStyle name="Percent 3 7 2 7 2 3" xfId="44162" xr:uid="{C80FC613-1608-4B8D-8F53-802175471DC1}"/>
    <cellStyle name="Percent 3 7 2 7 3" xfId="26245" xr:uid="{9C552CDC-038A-452C-A30D-30F14E9D64D1}"/>
    <cellStyle name="Percent 3 7 2 7 4" xfId="44161" xr:uid="{C1F640E9-B477-4F38-B5AC-EED4D241135B}"/>
    <cellStyle name="Percent 3 7 2 8" xfId="8358" xr:uid="{1F03B49C-6777-44CE-A702-8D43CBDDA249}"/>
    <cellStyle name="Percent 3 7 2 8 2" xfId="8359" xr:uid="{FE213C48-410F-48E9-AE61-1A81D67631FA}"/>
    <cellStyle name="Percent 3 7 2 8 2 2" xfId="26248" xr:uid="{63FCD5D6-76F3-4F9B-8B56-D573D6EC5D69}"/>
    <cellStyle name="Percent 3 7 2 8 2 3" xfId="44164" xr:uid="{65864992-AC99-4F94-998C-4702CE4E74D3}"/>
    <cellStyle name="Percent 3 7 2 8 3" xfId="26247" xr:uid="{670A76FA-C9CC-4329-84E9-F9DE109F0AD9}"/>
    <cellStyle name="Percent 3 7 2 8 4" xfId="44163" xr:uid="{CB36CF8C-D6B3-4849-B88A-3E1C59D42F03}"/>
    <cellStyle name="Percent 3 7 2 9" xfId="8360" xr:uid="{534ACE72-3C0B-4B7F-9476-91C0F4794236}"/>
    <cellStyle name="Percent 3 7 2 9 2" xfId="8361" xr:uid="{4CFC7C2B-367B-4BCF-86BC-B282B061FEA9}"/>
    <cellStyle name="Percent 3 7 2 9 2 2" xfId="26250" xr:uid="{8B290889-8290-4B85-8408-03F0B6E4EAE7}"/>
    <cellStyle name="Percent 3 7 2 9 2 3" xfId="44166" xr:uid="{675799C1-3669-4DB1-A529-ED0287987C26}"/>
    <cellStyle name="Percent 3 7 2 9 3" xfId="26249" xr:uid="{BC19E85B-7C92-45D1-9F87-B34845490231}"/>
    <cellStyle name="Percent 3 7 2 9 4" xfId="44165" xr:uid="{008C8F7E-07F3-4090-B2D4-EF0F7A3D36BF}"/>
    <cellStyle name="Percent 3 7 20" xfId="8362" xr:uid="{C00F8436-130A-40EB-B3A4-6CBB03D8803D}"/>
    <cellStyle name="Percent 3 7 20 2" xfId="8363" xr:uid="{638E7CCF-3238-4F9D-B0D4-069ABCB308A5}"/>
    <cellStyle name="Percent 3 7 20 2 2" xfId="8364" xr:uid="{673E6F80-CEC8-448E-9CA8-7A3EFE89DEDD}"/>
    <cellStyle name="Percent 3 7 20 2 2 2" xfId="26253" xr:uid="{EE1CF533-539A-4BA6-AEB5-960F32D8D96B}"/>
    <cellStyle name="Percent 3 7 20 2 2 3" xfId="44169" xr:uid="{A3467C0C-9C2A-4FDE-8B74-B4F977BECF67}"/>
    <cellStyle name="Percent 3 7 20 2 3" xfId="26252" xr:uid="{A7333A45-9490-4B84-ACFB-62375A31B7BD}"/>
    <cellStyle name="Percent 3 7 20 2 4" xfId="44168" xr:uid="{BE993718-5318-4F86-9330-04888E599072}"/>
    <cellStyle name="Percent 3 7 20 3" xfId="8365" xr:uid="{BB589CF1-1644-41F0-8507-2779398B3F89}"/>
    <cellStyle name="Percent 3 7 20 3 2" xfId="8366" xr:uid="{42BD11DF-1897-4632-A24F-7007C4FD2EE4}"/>
    <cellStyle name="Percent 3 7 20 3 2 2" xfId="26255" xr:uid="{115069FB-EEA0-4FAC-88A5-ADBD0F6D351F}"/>
    <cellStyle name="Percent 3 7 20 3 2 3" xfId="44171" xr:uid="{FDC70F81-EE35-4A2A-8079-76CE3C91125E}"/>
    <cellStyle name="Percent 3 7 20 3 3" xfId="26254" xr:uid="{6A0964CC-316A-47DA-8B3B-F96C10ACD8BA}"/>
    <cellStyle name="Percent 3 7 20 3 4" xfId="44170" xr:uid="{8B2BEA87-8341-4A2C-8A39-0D3D7AFADC45}"/>
    <cellStyle name="Percent 3 7 20 4" xfId="8367" xr:uid="{76065A20-A8A2-4DDC-9E39-36EBE275297E}"/>
    <cellStyle name="Percent 3 7 20 4 2" xfId="26256" xr:uid="{7B8C5DFD-5EF8-4827-88E1-9C3944A19B0A}"/>
    <cellStyle name="Percent 3 7 20 4 3" xfId="44172" xr:uid="{379F9CBA-065D-4F0E-B0D4-907A7134C8EF}"/>
    <cellStyle name="Percent 3 7 20 5" xfId="26251" xr:uid="{DAA3203D-7021-4838-8187-2DE1A1517F04}"/>
    <cellStyle name="Percent 3 7 20 6" xfId="44167" xr:uid="{939147B4-854B-46B3-9A9B-B56C00B2BBB1}"/>
    <cellStyle name="Percent 3 7 21" xfId="8368" xr:uid="{FB86F346-A7A8-4C4D-A26B-ED4BB08CFF24}"/>
    <cellStyle name="Percent 3 7 21 2" xfId="8369" xr:uid="{5EEBDB82-E408-4A47-B664-CAF915F55ABD}"/>
    <cellStyle name="Percent 3 7 21 2 2" xfId="26258" xr:uid="{936C6C33-FF83-4605-9F10-9BF461C8191F}"/>
    <cellStyle name="Percent 3 7 21 2 3" xfId="44174" xr:uid="{1BE49FE0-B8DF-4811-B983-AD1D98A19870}"/>
    <cellStyle name="Percent 3 7 21 3" xfId="26257" xr:uid="{56B534BC-0F09-4233-9C07-DBAFC3F0EC68}"/>
    <cellStyle name="Percent 3 7 21 4" xfId="44173" xr:uid="{04E049CD-01A1-40D1-87EF-4BB93D31A82A}"/>
    <cellStyle name="Percent 3 7 22" xfId="8370" xr:uid="{80F156F6-2D0E-4B3E-9AB4-9B8602B0438E}"/>
    <cellStyle name="Percent 3 7 22 2" xfId="8371" xr:uid="{668EFCDA-D207-477B-B450-9BC24F370250}"/>
    <cellStyle name="Percent 3 7 22 2 2" xfId="26260" xr:uid="{61397EA6-C06B-43DB-9A3E-2BB895E06F91}"/>
    <cellStyle name="Percent 3 7 22 2 3" xfId="44176" xr:uid="{482E90F2-5363-4537-BD00-F34C7E740FDD}"/>
    <cellStyle name="Percent 3 7 22 3" xfId="26259" xr:uid="{E9B1550E-6BF7-4A68-A275-4E2A1DFD16AA}"/>
    <cellStyle name="Percent 3 7 22 4" xfId="44175" xr:uid="{83DB8077-CAA5-4E61-B9BE-57666A10D2CE}"/>
    <cellStyle name="Percent 3 7 23" xfId="8372" xr:uid="{A31605CD-2898-4028-959C-1085782F3DD5}"/>
    <cellStyle name="Percent 3 7 23 2" xfId="8373" xr:uid="{4B23D5AB-01BB-4A38-884B-26F78A048FDC}"/>
    <cellStyle name="Percent 3 7 23 2 2" xfId="26262" xr:uid="{67C9EC9A-F47F-44AA-BA50-188D3637DAA3}"/>
    <cellStyle name="Percent 3 7 23 2 3" xfId="44178" xr:uid="{473E8D8F-0361-43CC-9237-D8F142BA103C}"/>
    <cellStyle name="Percent 3 7 23 3" xfId="26261" xr:uid="{FE779DCF-AB81-4742-A100-C7C8F97DDA76}"/>
    <cellStyle name="Percent 3 7 23 4" xfId="44177" xr:uid="{02A2E97D-919A-466A-84AE-7AC931F3D1EB}"/>
    <cellStyle name="Percent 3 7 24" xfId="8374" xr:uid="{718639C6-3ED5-4434-8F65-C57E67CCFC76}"/>
    <cellStyle name="Percent 3 7 24 2" xfId="26263" xr:uid="{6F5E5FD6-78F5-4A50-8AB5-B333BE16ADFF}"/>
    <cellStyle name="Percent 3 7 24 3" xfId="44179" xr:uid="{2A8C371A-B4B4-4DC0-8C6E-7F80EF9D8436}"/>
    <cellStyle name="Percent 3 7 25" xfId="8375" xr:uid="{5F8924EB-62DC-4582-A177-80C207C28F97}"/>
    <cellStyle name="Percent 3 7 25 2" xfId="26264" xr:uid="{0DC613D9-52D1-4673-97F3-0F11303EC78F}"/>
    <cellStyle name="Percent 3 7 25 3" xfId="44180" xr:uid="{3F16ACD0-7608-40A6-8EC4-CF66C8123EC2}"/>
    <cellStyle name="Percent 3 7 26" xfId="8040" xr:uid="{9C500B6D-00DD-456B-BDF7-66E72CF5B154}"/>
    <cellStyle name="Percent 3 7 26 2" xfId="25929" xr:uid="{8F2D199B-EF37-4A48-8D45-F01BCEEA2164}"/>
    <cellStyle name="Percent 3 7 26 3" xfId="43845" xr:uid="{B881FC19-0DED-4114-A28F-47C5F8957376}"/>
    <cellStyle name="Percent 3 7 27" xfId="59938" xr:uid="{8DF02DDF-3C7B-4BBE-BE59-E0E0C34EE366}"/>
    <cellStyle name="Percent 3 7 3" xfId="3396" xr:uid="{0C73D1AF-276C-4FA3-9DE6-85AE8986EA0A}"/>
    <cellStyle name="Percent 3 7 3 10" xfId="8377" xr:uid="{86A70DBA-79C7-47BF-A27E-618AFDAD7277}"/>
    <cellStyle name="Percent 3 7 3 10 2" xfId="26266" xr:uid="{4930FF74-242E-4224-BE4A-86E7903A8999}"/>
    <cellStyle name="Percent 3 7 3 10 3" xfId="44182" xr:uid="{6FB902AB-117E-4CAA-919D-E7A5F991DE83}"/>
    <cellStyle name="Percent 3 7 3 11" xfId="8378" xr:uid="{BC01F74F-17B7-41B3-A060-E7083CA5480E}"/>
    <cellStyle name="Percent 3 7 3 11 2" xfId="26267" xr:uid="{7296756E-0C73-4262-972C-095915446FCC}"/>
    <cellStyle name="Percent 3 7 3 11 3" xfId="44183" xr:uid="{34192B58-F3ED-43B7-B866-FE9E27730B45}"/>
    <cellStyle name="Percent 3 7 3 12" xfId="8376" xr:uid="{FFFB6A47-B28E-4D03-956A-240689C957FD}"/>
    <cellStyle name="Percent 3 7 3 12 2" xfId="26265" xr:uid="{72AA91B4-C03E-4C26-BE5E-67611C5F4304}"/>
    <cellStyle name="Percent 3 7 3 12 3" xfId="44181" xr:uid="{63EE266D-34FF-4CFD-BEE7-0A99CAAC7299}"/>
    <cellStyle name="Percent 3 7 3 13" xfId="62868" xr:uid="{85CF0525-6609-482A-BD6B-A1C4960E669A}"/>
    <cellStyle name="Percent 3 7 3 2" xfId="8379" xr:uid="{BB11D14D-B319-458F-BD24-39FA6F0780C0}"/>
    <cellStyle name="Percent 3 7 3 2 2" xfId="8380" xr:uid="{D28D6C2E-00A6-4C7E-9E3F-8A17244EEEA8}"/>
    <cellStyle name="Percent 3 7 3 2 2 2" xfId="8381" xr:uid="{2FA1C93E-1942-4B5D-8ADC-1E0B35B72049}"/>
    <cellStyle name="Percent 3 7 3 2 2 2 2" xfId="26270" xr:uid="{E0116D07-986E-4D2A-8BA9-24968BE79EC8}"/>
    <cellStyle name="Percent 3 7 3 2 2 2 3" xfId="44186" xr:uid="{41AD5C32-372C-4086-865C-E1EF1B38A9AB}"/>
    <cellStyle name="Percent 3 7 3 2 2 3" xfId="26269" xr:uid="{B0F764E8-6238-4876-AB71-38975A975357}"/>
    <cellStyle name="Percent 3 7 3 2 2 4" xfId="44185" xr:uid="{BCFFCFA5-A176-4AFE-94DD-0C95DB439057}"/>
    <cellStyle name="Percent 3 7 3 2 3" xfId="8382" xr:uid="{B0159D52-02EE-40FD-B5B4-13488F45334C}"/>
    <cellStyle name="Percent 3 7 3 2 3 2" xfId="8383" xr:uid="{C0C771F8-B6A2-49CE-9BBD-B18BAD4B5517}"/>
    <cellStyle name="Percent 3 7 3 2 3 2 2" xfId="26272" xr:uid="{EBC68623-E6FF-4B08-9700-90D1964E1EF3}"/>
    <cellStyle name="Percent 3 7 3 2 3 2 3" xfId="44188" xr:uid="{E1DE0F66-5487-4DF3-92A4-D498375A8879}"/>
    <cellStyle name="Percent 3 7 3 2 3 3" xfId="26271" xr:uid="{98677156-F01E-4FFD-9E50-C55183057341}"/>
    <cellStyle name="Percent 3 7 3 2 3 4" xfId="44187" xr:uid="{5EDAE737-A860-40AE-9550-9AE6B1A7B561}"/>
    <cellStyle name="Percent 3 7 3 2 4" xfId="8384" xr:uid="{73F1804F-6BC7-4A4A-820E-FE24D4EF6EE1}"/>
    <cellStyle name="Percent 3 7 3 2 4 2" xfId="26273" xr:uid="{06682C91-6419-4F0A-9EBB-6C72C9469E44}"/>
    <cellStyle name="Percent 3 7 3 2 4 3" xfId="44189" xr:uid="{5890D9AD-0489-493F-B1D2-398A1E3725FF}"/>
    <cellStyle name="Percent 3 7 3 2 5" xfId="8385" xr:uid="{CD72E78D-1363-49AA-A40E-420AACEA98D1}"/>
    <cellStyle name="Percent 3 7 3 2 5 2" xfId="26274" xr:uid="{D6CB20E4-1279-4A9A-82C5-4E2160EF239B}"/>
    <cellStyle name="Percent 3 7 3 2 5 3" xfId="44190" xr:uid="{2406C627-4503-4FB1-9B0A-5B1A63EFE9AE}"/>
    <cellStyle name="Percent 3 7 3 2 6" xfId="26268" xr:uid="{0DD66635-DD18-4621-9438-38130C907B7F}"/>
    <cellStyle name="Percent 3 7 3 2 7" xfId="44184" xr:uid="{8600B9B4-1DDA-4DC5-9BDE-BA8E150C08FC}"/>
    <cellStyle name="Percent 3 7 3 3" xfId="8386" xr:uid="{7222F525-6C74-46D0-85D2-A6CC15724ADF}"/>
    <cellStyle name="Percent 3 7 3 3 2" xfId="8387" xr:uid="{2954755A-B67E-46BF-A1D6-2387E527F087}"/>
    <cellStyle name="Percent 3 7 3 3 2 2" xfId="8388" xr:uid="{3758DFF7-BE36-4B4A-903C-099336DE53AE}"/>
    <cellStyle name="Percent 3 7 3 3 2 2 2" xfId="26277" xr:uid="{6C32E72A-1048-4CE0-9539-CF9FEC62C4BA}"/>
    <cellStyle name="Percent 3 7 3 3 2 2 3" xfId="44193" xr:uid="{EA974E94-627E-4264-B4DA-BF1E2879BD7B}"/>
    <cellStyle name="Percent 3 7 3 3 2 3" xfId="26276" xr:uid="{1513B554-AB15-45B3-B14C-905AED484861}"/>
    <cellStyle name="Percent 3 7 3 3 2 4" xfId="44192" xr:uid="{4A782F30-7B08-4E5F-9391-444FC93D80FF}"/>
    <cellStyle name="Percent 3 7 3 3 3" xfId="8389" xr:uid="{152263BB-BCE9-4E65-9EF7-9FC83F7E2BD8}"/>
    <cellStyle name="Percent 3 7 3 3 3 2" xfId="8390" xr:uid="{16B0289E-2363-4B3C-A59C-62A9D9F1CE1C}"/>
    <cellStyle name="Percent 3 7 3 3 3 2 2" xfId="26279" xr:uid="{1431ED3D-91F7-4F3B-B13D-31E37D41CE25}"/>
    <cellStyle name="Percent 3 7 3 3 3 2 3" xfId="44195" xr:uid="{886D57D0-FF2B-4222-B569-82D7BCE20436}"/>
    <cellStyle name="Percent 3 7 3 3 3 3" xfId="26278" xr:uid="{E9B2A8E2-F15C-464B-9CA9-2FDC30256F50}"/>
    <cellStyle name="Percent 3 7 3 3 3 4" xfId="44194" xr:uid="{31351040-3902-44AD-865D-7B302707C855}"/>
    <cellStyle name="Percent 3 7 3 3 4" xfId="8391" xr:uid="{087DB403-7FC0-4B6A-8798-A68AA8A57FDB}"/>
    <cellStyle name="Percent 3 7 3 3 4 2" xfId="26280" xr:uid="{CEE20156-4DBE-4E98-9638-FFB8D0D3E511}"/>
    <cellStyle name="Percent 3 7 3 3 4 3" xfId="44196" xr:uid="{4F7B2455-1AB2-4F86-8A53-5A375AA78174}"/>
    <cellStyle name="Percent 3 7 3 3 5" xfId="26275" xr:uid="{2802DB62-8152-47F2-BC59-DE01BB28750C}"/>
    <cellStyle name="Percent 3 7 3 3 6" xfId="44191" xr:uid="{89F2413D-59BA-42D5-8234-D5115E43B53A}"/>
    <cellStyle name="Percent 3 7 3 4" xfId="8392" xr:uid="{808649F3-104E-44EC-977A-88A8496CCDD0}"/>
    <cellStyle name="Percent 3 7 3 4 2" xfId="8393" xr:uid="{0CE8AA63-D5FA-4E2C-BD68-669CAA9E14AC}"/>
    <cellStyle name="Percent 3 7 3 4 2 2" xfId="8394" xr:uid="{00F844F4-E4EB-4325-BF6F-9FF04307BA3E}"/>
    <cellStyle name="Percent 3 7 3 4 2 2 2" xfId="26283" xr:uid="{944B625B-EB54-4FCA-97A9-25646915731D}"/>
    <cellStyle name="Percent 3 7 3 4 2 2 3" xfId="44199" xr:uid="{BBD5E33E-271A-44DD-96E9-155BE58313F1}"/>
    <cellStyle name="Percent 3 7 3 4 2 3" xfId="26282" xr:uid="{ADAB444D-8DB4-4FC7-91A6-BF19761D1BEF}"/>
    <cellStyle name="Percent 3 7 3 4 2 4" xfId="44198" xr:uid="{0EAF3CBA-F54D-4853-8650-3E29268B3C9D}"/>
    <cellStyle name="Percent 3 7 3 4 3" xfId="8395" xr:uid="{75EE4A70-3C5E-4671-82D3-BE9B155008D7}"/>
    <cellStyle name="Percent 3 7 3 4 3 2" xfId="8396" xr:uid="{9FBB2F75-5B72-4F8F-8599-8A2A834323E8}"/>
    <cellStyle name="Percent 3 7 3 4 3 2 2" xfId="26285" xr:uid="{F8D5D191-CFFD-4DFB-877D-90DBD483237B}"/>
    <cellStyle name="Percent 3 7 3 4 3 2 3" xfId="44201" xr:uid="{8C6A50CC-A3A6-461F-B4BD-BC29C3660FAD}"/>
    <cellStyle name="Percent 3 7 3 4 3 3" xfId="26284" xr:uid="{67DDFE25-AB8D-4292-BEE7-413BBFB753C2}"/>
    <cellStyle name="Percent 3 7 3 4 3 4" xfId="44200" xr:uid="{68C93DAF-CC77-4C94-8DCE-57001397F9E2}"/>
    <cellStyle name="Percent 3 7 3 4 4" xfId="8397" xr:uid="{A66114DD-FE5C-40F7-A1AE-E00CBD679418}"/>
    <cellStyle name="Percent 3 7 3 4 4 2" xfId="26286" xr:uid="{33BEEA3B-6410-45CD-8008-053063C1E330}"/>
    <cellStyle name="Percent 3 7 3 4 4 3" xfId="44202" xr:uid="{9683B970-D79F-4699-90D0-763E88F7E9AD}"/>
    <cellStyle name="Percent 3 7 3 4 5" xfId="26281" xr:uid="{D0637AE3-D10C-4BF3-A4B7-A973CC40BE85}"/>
    <cellStyle name="Percent 3 7 3 4 6" xfId="44197" xr:uid="{301D8824-B08C-4B23-9ACA-D4C696E00173}"/>
    <cellStyle name="Percent 3 7 3 5" xfId="8398" xr:uid="{F8C9087A-60A3-4EBF-8B1C-862C478AEAB7}"/>
    <cellStyle name="Percent 3 7 3 5 2" xfId="8399" xr:uid="{3218577B-3EFE-4FEE-99E9-F813B83CEAF5}"/>
    <cellStyle name="Percent 3 7 3 5 2 2" xfId="8400" xr:uid="{CAE9C97D-6F34-4006-B9F6-9CE404D77250}"/>
    <cellStyle name="Percent 3 7 3 5 2 2 2" xfId="26289" xr:uid="{A689D812-098B-44D2-B9B4-696CC475B724}"/>
    <cellStyle name="Percent 3 7 3 5 2 2 3" xfId="44205" xr:uid="{8E70C58E-4296-42E9-B4E5-DFD2EDDC8A73}"/>
    <cellStyle name="Percent 3 7 3 5 2 3" xfId="26288" xr:uid="{7FBA75F0-16BE-49E0-ADB2-EDBE41A6FCB1}"/>
    <cellStyle name="Percent 3 7 3 5 2 4" xfId="44204" xr:uid="{70C709BF-E37C-4037-8170-8AEF133C5265}"/>
    <cellStyle name="Percent 3 7 3 5 3" xfId="8401" xr:uid="{A6201612-70D6-4B3F-B9A9-0242EC1ACC73}"/>
    <cellStyle name="Percent 3 7 3 5 3 2" xfId="8402" xr:uid="{3F8672A9-991E-4831-9F03-27180FC79394}"/>
    <cellStyle name="Percent 3 7 3 5 3 2 2" xfId="26291" xr:uid="{C94FA1C7-1FDE-4AB3-9D60-7A813D535BB8}"/>
    <cellStyle name="Percent 3 7 3 5 3 2 3" xfId="44207" xr:uid="{A27B4B74-3E4E-4216-B188-8F46DA8B3F1F}"/>
    <cellStyle name="Percent 3 7 3 5 3 3" xfId="26290" xr:uid="{D4D5A01A-298B-43BC-B2D6-381E191807C6}"/>
    <cellStyle name="Percent 3 7 3 5 3 4" xfId="44206" xr:uid="{20081FF9-B748-4E18-A06E-3ED2E73E175F}"/>
    <cellStyle name="Percent 3 7 3 5 4" xfId="8403" xr:uid="{A764898A-6765-43B1-97DE-EFD9A563221C}"/>
    <cellStyle name="Percent 3 7 3 5 4 2" xfId="8404" xr:uid="{59570F40-38EA-4D70-B42A-30789B208D4D}"/>
    <cellStyle name="Percent 3 7 3 5 4 2 2" xfId="26293" xr:uid="{401770CC-A7EF-44AE-8F82-5FA41C7F04C3}"/>
    <cellStyle name="Percent 3 7 3 5 4 2 3" xfId="44209" xr:uid="{42274737-3144-4EF8-8F8B-BB659AAD0112}"/>
    <cellStyle name="Percent 3 7 3 5 4 3" xfId="26292" xr:uid="{588FA80B-C87A-4BA0-A299-DE2466A24672}"/>
    <cellStyle name="Percent 3 7 3 5 4 4" xfId="44208" xr:uid="{DB414B7D-F551-46F6-BDC4-11FD6178A2C5}"/>
    <cellStyle name="Percent 3 7 3 5 5" xfId="8405" xr:uid="{A915E99A-6E82-474F-8F6C-219D43C17BD5}"/>
    <cellStyle name="Percent 3 7 3 5 5 2" xfId="26294" xr:uid="{DEC1E9FD-7C9D-4D65-8FC8-42DC15F20FED}"/>
    <cellStyle name="Percent 3 7 3 5 5 3" xfId="44210" xr:uid="{37D069A1-87A6-4F8E-A422-59B90B0CD364}"/>
    <cellStyle name="Percent 3 7 3 5 6" xfId="26287" xr:uid="{8822518F-0F24-4A00-8A8A-97D90387B3C4}"/>
    <cellStyle name="Percent 3 7 3 5 7" xfId="44203" xr:uid="{E4555452-B367-438A-8C0B-5B368291203D}"/>
    <cellStyle name="Percent 3 7 3 6" xfId="8406" xr:uid="{E7D59304-697F-40A0-B029-B296C778EF7C}"/>
    <cellStyle name="Percent 3 7 3 6 2" xfId="8407" xr:uid="{237D9497-E151-4C59-97B9-28AE6242693B}"/>
    <cellStyle name="Percent 3 7 3 6 2 2" xfId="8408" xr:uid="{3EE35C62-5EF3-46DF-BD5A-F484A8F48924}"/>
    <cellStyle name="Percent 3 7 3 6 2 2 2" xfId="26297" xr:uid="{83F22104-B9C9-4266-808D-82E8A503AD40}"/>
    <cellStyle name="Percent 3 7 3 6 2 2 3" xfId="44213" xr:uid="{C1AC2F44-B290-4488-83E9-705B74EAC23F}"/>
    <cellStyle name="Percent 3 7 3 6 2 3" xfId="26296" xr:uid="{0F98962F-4660-4C27-AB7B-B4E28B852542}"/>
    <cellStyle name="Percent 3 7 3 6 2 4" xfId="44212" xr:uid="{9CBE7AD4-D363-4596-A1FC-70F3F3314C44}"/>
    <cellStyle name="Percent 3 7 3 6 3" xfId="8409" xr:uid="{3173A1A0-152F-4A6D-9BDC-A9CE166EF520}"/>
    <cellStyle name="Percent 3 7 3 6 3 2" xfId="8410" xr:uid="{06053932-D74D-4277-A54A-AF1E8D6A16DB}"/>
    <cellStyle name="Percent 3 7 3 6 3 2 2" xfId="26299" xr:uid="{D632B795-0438-4C28-8AE6-CAB6A8E30B9A}"/>
    <cellStyle name="Percent 3 7 3 6 3 2 3" xfId="44215" xr:uid="{385FBB0B-446E-4C0F-90C6-FE447CB72A02}"/>
    <cellStyle name="Percent 3 7 3 6 3 3" xfId="26298" xr:uid="{1FA9B09A-A377-4083-B008-C067CB1237CA}"/>
    <cellStyle name="Percent 3 7 3 6 3 4" xfId="44214" xr:uid="{BC5DAAB2-8CC3-4C8E-BFC6-8E32FCBBDA50}"/>
    <cellStyle name="Percent 3 7 3 6 4" xfId="8411" xr:uid="{32384AF7-6589-4911-B610-0961185EA7E8}"/>
    <cellStyle name="Percent 3 7 3 6 4 2" xfId="26300" xr:uid="{982BF0F9-3A1E-4F52-82E8-3AD5F29994AA}"/>
    <cellStyle name="Percent 3 7 3 6 4 3" xfId="44216" xr:uid="{869DD39E-1C1E-479F-ABDA-BA9844100E4C}"/>
    <cellStyle name="Percent 3 7 3 6 5" xfId="26295" xr:uid="{20EB70C0-5763-46C2-BB9D-0B3E9981C6AC}"/>
    <cellStyle name="Percent 3 7 3 6 6" xfId="44211" xr:uid="{069E19AA-87A3-4AF7-8B78-D6199D2BED64}"/>
    <cellStyle name="Percent 3 7 3 7" xfId="8412" xr:uid="{B285B405-F27A-4398-97FF-FEE4274511D9}"/>
    <cellStyle name="Percent 3 7 3 7 2" xfId="8413" xr:uid="{514145C0-D797-4D16-BE86-336EF29C933D}"/>
    <cellStyle name="Percent 3 7 3 7 2 2" xfId="26302" xr:uid="{244ED588-341A-4BF1-8E0B-B232B2C4E48E}"/>
    <cellStyle name="Percent 3 7 3 7 2 3" xfId="44218" xr:uid="{029DEA81-B783-4D92-A98A-6C748543ABBA}"/>
    <cellStyle name="Percent 3 7 3 7 3" xfId="26301" xr:uid="{AF88FC9A-5A52-4B92-AE1F-7042868D3231}"/>
    <cellStyle name="Percent 3 7 3 7 4" xfId="44217" xr:uid="{9F4D988B-3F7B-4C44-B3B6-DD11FA4513FC}"/>
    <cellStyle name="Percent 3 7 3 8" xfId="8414" xr:uid="{DDB720EB-A2A6-4183-9AF6-615C0B1C9348}"/>
    <cellStyle name="Percent 3 7 3 8 2" xfId="8415" xr:uid="{BED289BF-0415-432D-82AA-BE1B3F6D7217}"/>
    <cellStyle name="Percent 3 7 3 8 2 2" xfId="26304" xr:uid="{DA630C0C-82DD-4AEF-A851-2F09DDFBB23A}"/>
    <cellStyle name="Percent 3 7 3 8 2 3" xfId="44220" xr:uid="{917BB3EE-6588-4192-86AA-9C756550D130}"/>
    <cellStyle name="Percent 3 7 3 8 3" xfId="26303" xr:uid="{70FD3806-321A-43A5-BB16-33374461D341}"/>
    <cellStyle name="Percent 3 7 3 8 4" xfId="44219" xr:uid="{7CA9BF0F-0397-4F8C-A052-97A40277E424}"/>
    <cellStyle name="Percent 3 7 3 9" xfId="8416" xr:uid="{BB790762-B5F4-410B-9A2B-1BE7A7983D34}"/>
    <cellStyle name="Percent 3 7 3 9 2" xfId="8417" xr:uid="{83600108-7664-4116-B144-832AD4F134AD}"/>
    <cellStyle name="Percent 3 7 3 9 2 2" xfId="26306" xr:uid="{04FE240E-8147-4A2F-BD4B-FF430555D836}"/>
    <cellStyle name="Percent 3 7 3 9 2 3" xfId="44222" xr:uid="{E6501470-66F6-4C16-9F48-E238AB206B88}"/>
    <cellStyle name="Percent 3 7 3 9 3" xfId="26305" xr:uid="{7F794FAF-2F55-4721-B89A-C5817CF1A563}"/>
    <cellStyle name="Percent 3 7 3 9 4" xfId="44221" xr:uid="{5821CAC4-7C7E-4197-A968-9B4A7B6516B5}"/>
    <cellStyle name="Percent 3 7 4" xfId="3397" xr:uid="{CB877929-063B-4D96-BF16-A73BFB7B5865}"/>
    <cellStyle name="Percent 3 7 4 10" xfId="8419" xr:uid="{79DCAAB7-6FB0-4A1A-8D47-6FCCEFDE0E95}"/>
    <cellStyle name="Percent 3 7 4 10 2" xfId="26308" xr:uid="{C46C6F9C-1799-4678-B997-B77F57645F2B}"/>
    <cellStyle name="Percent 3 7 4 10 3" xfId="44224" xr:uid="{1A8194A2-E9D1-4893-B062-F8E6FFA8A4B3}"/>
    <cellStyle name="Percent 3 7 4 11" xfId="8420" xr:uid="{A125DDF5-A8BC-494F-B728-A2753830F69F}"/>
    <cellStyle name="Percent 3 7 4 11 2" xfId="26309" xr:uid="{866B3094-BD31-46AB-B5C0-173CAE73EFA9}"/>
    <cellStyle name="Percent 3 7 4 11 3" xfId="44225" xr:uid="{3C30DB63-853B-4FE1-AE07-A48D366B6E7F}"/>
    <cellStyle name="Percent 3 7 4 12" xfId="8418" xr:uid="{B3F92321-95A2-4B9A-B013-23C28EF1FBD1}"/>
    <cellStyle name="Percent 3 7 4 12 2" xfId="26307" xr:uid="{84E4C35E-DA30-4C37-960D-360AEC52B612}"/>
    <cellStyle name="Percent 3 7 4 12 3" xfId="44223" xr:uid="{2AFF4862-8388-4EDB-A85C-C2189E403711}"/>
    <cellStyle name="Percent 3 7 4 2" xfId="8421" xr:uid="{7F9E6AFF-DDA9-4BEB-A252-09CCE28EB18A}"/>
    <cellStyle name="Percent 3 7 4 2 2" xfId="8422" xr:uid="{1C1D98AC-809B-462E-B520-C7ABC93A0CD5}"/>
    <cellStyle name="Percent 3 7 4 2 2 2" xfId="8423" xr:uid="{7BA295EF-2005-4F49-8B5A-0DBF9417712D}"/>
    <cellStyle name="Percent 3 7 4 2 2 2 2" xfId="26312" xr:uid="{9EB91341-2F78-4173-A96E-DC8691A311F8}"/>
    <cellStyle name="Percent 3 7 4 2 2 2 3" xfId="44228" xr:uid="{6DD88A4F-4A6A-4E89-8302-FD56E3F53DB8}"/>
    <cellStyle name="Percent 3 7 4 2 2 3" xfId="26311" xr:uid="{491B53FB-07D1-459D-B76F-5EAB39D08A9E}"/>
    <cellStyle name="Percent 3 7 4 2 2 4" xfId="44227" xr:uid="{E003EAB1-4FE2-49D9-8B67-72FD344D1AE4}"/>
    <cellStyle name="Percent 3 7 4 2 3" xfId="8424" xr:uid="{1C73CAE1-4790-498D-B4EC-BC5F6FB129FC}"/>
    <cellStyle name="Percent 3 7 4 2 3 2" xfId="8425" xr:uid="{9431C80F-81FC-4FCB-BD72-CC8A8C750037}"/>
    <cellStyle name="Percent 3 7 4 2 3 2 2" xfId="26314" xr:uid="{7D4C6587-1DFB-4E32-97ED-D4833A7BE23F}"/>
    <cellStyle name="Percent 3 7 4 2 3 2 3" xfId="44230" xr:uid="{622DABE3-0257-42BF-8669-4975F410C4F3}"/>
    <cellStyle name="Percent 3 7 4 2 3 3" xfId="26313" xr:uid="{03BE4849-D28E-41E5-AF77-2AAF04E1EBAC}"/>
    <cellStyle name="Percent 3 7 4 2 3 4" xfId="44229" xr:uid="{CAA04AE7-FC73-485C-9E2E-F54ADD367F12}"/>
    <cellStyle name="Percent 3 7 4 2 4" xfId="8426" xr:uid="{E1A099ED-37BA-4B3A-94EB-8575854236FF}"/>
    <cellStyle name="Percent 3 7 4 2 4 2" xfId="26315" xr:uid="{E13F270F-9B32-407B-BCA7-5A3D5EA8EA45}"/>
    <cellStyle name="Percent 3 7 4 2 4 3" xfId="44231" xr:uid="{C89A264E-62F1-46FA-B852-5DF38405B441}"/>
    <cellStyle name="Percent 3 7 4 2 5" xfId="8427" xr:uid="{270F5843-ADDA-4682-A218-D429AF952995}"/>
    <cellStyle name="Percent 3 7 4 2 5 2" xfId="26316" xr:uid="{939C04F1-FBD5-4B73-8437-9977042FE370}"/>
    <cellStyle name="Percent 3 7 4 2 5 3" xfId="44232" xr:uid="{450BA39F-8E82-4DBC-8473-94D86040E78C}"/>
    <cellStyle name="Percent 3 7 4 2 6" xfId="26310" xr:uid="{ECB96AEA-3E7B-44AF-A93A-9B5E30ECD2A3}"/>
    <cellStyle name="Percent 3 7 4 2 7" xfId="44226" xr:uid="{67AF60D0-E1BE-46D1-A69F-81B60E561823}"/>
    <cellStyle name="Percent 3 7 4 3" xfId="8428" xr:uid="{203B587E-3AFC-40C0-9A33-DF2F8AB188D1}"/>
    <cellStyle name="Percent 3 7 4 3 2" xfId="8429" xr:uid="{35233657-2674-4BC1-9E81-089798AD10E3}"/>
    <cellStyle name="Percent 3 7 4 3 2 2" xfId="8430" xr:uid="{A21910B6-7279-4928-8D21-5663D7BC5343}"/>
    <cellStyle name="Percent 3 7 4 3 2 2 2" xfId="26319" xr:uid="{4A62367A-F2DC-4B91-90FB-66DBA02AC693}"/>
    <cellStyle name="Percent 3 7 4 3 2 2 3" xfId="44235" xr:uid="{C98D4E1A-5E22-44D4-9BC2-E4BF8DF045D2}"/>
    <cellStyle name="Percent 3 7 4 3 2 3" xfId="26318" xr:uid="{171D515A-1033-4771-A227-3FFA9ECD1665}"/>
    <cellStyle name="Percent 3 7 4 3 2 4" xfId="44234" xr:uid="{03006381-E6B2-4330-BA0E-662B347461BB}"/>
    <cellStyle name="Percent 3 7 4 3 3" xfId="8431" xr:uid="{E2ED49E2-EFC9-44CD-9CEE-BF978F703786}"/>
    <cellStyle name="Percent 3 7 4 3 3 2" xfId="8432" xr:uid="{0B7C537F-AF71-4AAA-BEF9-FEBB8557CC23}"/>
    <cellStyle name="Percent 3 7 4 3 3 2 2" xfId="26321" xr:uid="{74315BCB-2D00-48FC-ACAE-020D41AE8B5E}"/>
    <cellStyle name="Percent 3 7 4 3 3 2 3" xfId="44237" xr:uid="{B010DD96-D404-478C-9914-DEF205A4992B}"/>
    <cellStyle name="Percent 3 7 4 3 3 3" xfId="26320" xr:uid="{111EA090-DEEB-4B7B-BE39-CF8E72774F4F}"/>
    <cellStyle name="Percent 3 7 4 3 3 4" xfId="44236" xr:uid="{F0D64EB6-77A0-4352-A299-F7783090990E}"/>
    <cellStyle name="Percent 3 7 4 3 4" xfId="8433" xr:uid="{B58E6F47-8100-4CAC-9FB6-6E6987EC62D5}"/>
    <cellStyle name="Percent 3 7 4 3 4 2" xfId="26322" xr:uid="{6C26C36F-6A84-41D8-A282-EF1EFF284241}"/>
    <cellStyle name="Percent 3 7 4 3 4 3" xfId="44238" xr:uid="{E342051B-3DA4-4223-A026-6B077A3C707E}"/>
    <cellStyle name="Percent 3 7 4 3 5" xfId="26317" xr:uid="{7BDE7AE8-4D6D-4AB2-94A5-C44847E62E94}"/>
    <cellStyle name="Percent 3 7 4 3 6" xfId="44233" xr:uid="{F757029D-E86B-4787-A545-8BFA437CCD9F}"/>
    <cellStyle name="Percent 3 7 4 4" xfId="8434" xr:uid="{DA284235-CED4-48D7-B5B3-E7C900FDBBBD}"/>
    <cellStyle name="Percent 3 7 4 4 2" xfId="8435" xr:uid="{F53307DB-E419-431D-92BA-5B9677D6D277}"/>
    <cellStyle name="Percent 3 7 4 4 2 2" xfId="8436" xr:uid="{5656FF24-7655-44AA-B646-40FB977DED53}"/>
    <cellStyle name="Percent 3 7 4 4 2 2 2" xfId="26325" xr:uid="{5236AF36-9ABC-4855-A665-F263F391A47D}"/>
    <cellStyle name="Percent 3 7 4 4 2 2 3" xfId="44241" xr:uid="{D22DE264-83C7-44B0-AE88-4A9593FD6D6C}"/>
    <cellStyle name="Percent 3 7 4 4 2 3" xfId="26324" xr:uid="{336D4037-864A-4D9F-8D8E-4BC03196C998}"/>
    <cellStyle name="Percent 3 7 4 4 2 4" xfId="44240" xr:uid="{5FDD9F6A-F84E-440F-B4B7-A27580621C7F}"/>
    <cellStyle name="Percent 3 7 4 4 3" xfId="8437" xr:uid="{4E086F07-6A95-4AE0-82C5-931014BC5637}"/>
    <cellStyle name="Percent 3 7 4 4 3 2" xfId="8438" xr:uid="{5B0E6FC3-85D2-4493-B212-37E9D856F076}"/>
    <cellStyle name="Percent 3 7 4 4 3 2 2" xfId="26327" xr:uid="{4252C706-4488-433A-87FF-3295B0EF693D}"/>
    <cellStyle name="Percent 3 7 4 4 3 2 3" xfId="44243" xr:uid="{13E9A702-F55E-4B3C-AEC4-C50DE6D7017E}"/>
    <cellStyle name="Percent 3 7 4 4 3 3" xfId="26326" xr:uid="{F63BCDB7-D40D-4F4D-918C-6ACE3089D497}"/>
    <cellStyle name="Percent 3 7 4 4 3 4" xfId="44242" xr:uid="{95A82D9A-47E5-416A-AD44-296D9AF7123F}"/>
    <cellStyle name="Percent 3 7 4 4 4" xfId="8439" xr:uid="{F6893CF8-3EE9-4D75-8635-C12ECAE36E19}"/>
    <cellStyle name="Percent 3 7 4 4 4 2" xfId="26328" xr:uid="{01200C6F-BFDA-4704-9EBB-E6F751A0B3DC}"/>
    <cellStyle name="Percent 3 7 4 4 4 3" xfId="44244" xr:uid="{6E16A2B5-EEF9-48CC-BF82-FDA14088D2AF}"/>
    <cellStyle name="Percent 3 7 4 4 5" xfId="26323" xr:uid="{7455D255-0D6B-419A-B0BC-FE983FCDDB7F}"/>
    <cellStyle name="Percent 3 7 4 4 6" xfId="44239" xr:uid="{81C869E1-763F-425F-8168-0E2B93B7047A}"/>
    <cellStyle name="Percent 3 7 4 5" xfId="8440" xr:uid="{EC504FD7-69A5-4319-8CC5-FC7FB282A80D}"/>
    <cellStyle name="Percent 3 7 4 5 2" xfId="8441" xr:uid="{6DA1391B-AEE2-4ADF-9866-2313F46FA045}"/>
    <cellStyle name="Percent 3 7 4 5 2 2" xfId="8442" xr:uid="{6446D597-B8ED-4897-BF67-69EBB3B90EB5}"/>
    <cellStyle name="Percent 3 7 4 5 2 2 2" xfId="26331" xr:uid="{3DA3DEB7-0AA7-4D8C-A815-870032414264}"/>
    <cellStyle name="Percent 3 7 4 5 2 2 3" xfId="44247" xr:uid="{68513761-54E0-4142-92F0-70E482BA22D3}"/>
    <cellStyle name="Percent 3 7 4 5 2 3" xfId="26330" xr:uid="{E83AAFC4-AC22-45EB-BBB2-301FF42A4852}"/>
    <cellStyle name="Percent 3 7 4 5 2 4" xfId="44246" xr:uid="{1C81493D-3FC3-4356-B289-699A77716915}"/>
    <cellStyle name="Percent 3 7 4 5 3" xfId="8443" xr:uid="{E8C00171-D490-4AF0-A69E-540D5C1B31B4}"/>
    <cellStyle name="Percent 3 7 4 5 3 2" xfId="8444" xr:uid="{FB442ADB-2BE3-4AEC-87E0-48510CC5E817}"/>
    <cellStyle name="Percent 3 7 4 5 3 2 2" xfId="26333" xr:uid="{DF91DAA4-FCDD-4C71-A69D-3A0FA714E0A2}"/>
    <cellStyle name="Percent 3 7 4 5 3 2 3" xfId="44249" xr:uid="{C7841C9E-ED10-4C35-ACB0-670204EC7A8E}"/>
    <cellStyle name="Percent 3 7 4 5 3 3" xfId="26332" xr:uid="{87654ED6-E659-4C28-A47F-C9AF20053B0B}"/>
    <cellStyle name="Percent 3 7 4 5 3 4" xfId="44248" xr:uid="{52BC9AB2-93DE-480A-98F9-C0E5066AECA0}"/>
    <cellStyle name="Percent 3 7 4 5 4" xfId="8445" xr:uid="{69D4436C-17D7-4ED3-BF25-612C960D214E}"/>
    <cellStyle name="Percent 3 7 4 5 4 2" xfId="8446" xr:uid="{5E109D90-3867-4315-8E31-79C2E4FD8FA7}"/>
    <cellStyle name="Percent 3 7 4 5 4 2 2" xfId="26335" xr:uid="{49AE54A7-A581-4CA8-A29F-364CBB659F10}"/>
    <cellStyle name="Percent 3 7 4 5 4 2 3" xfId="44251" xr:uid="{BF4526BA-97AA-431C-8B53-3B6CB20BBC50}"/>
    <cellStyle name="Percent 3 7 4 5 4 3" xfId="26334" xr:uid="{2640ABB1-C74D-44F5-B4C5-7256FD2F238D}"/>
    <cellStyle name="Percent 3 7 4 5 4 4" xfId="44250" xr:uid="{099CAD12-9033-4606-96D3-374E9841FD03}"/>
    <cellStyle name="Percent 3 7 4 5 5" xfId="8447" xr:uid="{E8C135E1-5B61-4F4C-90D8-38A61B921DDB}"/>
    <cellStyle name="Percent 3 7 4 5 5 2" xfId="26336" xr:uid="{02D37621-4995-46B0-8B62-6ADE9F333EAB}"/>
    <cellStyle name="Percent 3 7 4 5 5 3" xfId="44252" xr:uid="{23D1D909-5977-4CD2-8EC3-CA7FD2359AB6}"/>
    <cellStyle name="Percent 3 7 4 5 6" xfId="26329" xr:uid="{DEEE8FEA-9248-493B-9958-C9E0AF1A6E6A}"/>
    <cellStyle name="Percent 3 7 4 5 7" xfId="44245" xr:uid="{C6337916-47DF-47B7-871E-83DC60413663}"/>
    <cellStyle name="Percent 3 7 4 6" xfId="8448" xr:uid="{7235F2DD-4E5D-488A-BE5B-7E8600E8B151}"/>
    <cellStyle name="Percent 3 7 4 6 2" xfId="8449" xr:uid="{D6349F08-F8EC-4348-81C7-C63F3B342DE8}"/>
    <cellStyle name="Percent 3 7 4 6 2 2" xfId="8450" xr:uid="{B7096F01-33C4-4A5F-A76A-43759DADAE4B}"/>
    <cellStyle name="Percent 3 7 4 6 2 2 2" xfId="26339" xr:uid="{236E0A23-77B5-4979-8B58-C40C050F7CFD}"/>
    <cellStyle name="Percent 3 7 4 6 2 2 3" xfId="44255" xr:uid="{3D1BADF6-139F-4FD5-91C4-68550F03D690}"/>
    <cellStyle name="Percent 3 7 4 6 2 3" xfId="26338" xr:uid="{092298BB-518E-431C-9B05-8F934B844C27}"/>
    <cellStyle name="Percent 3 7 4 6 2 4" xfId="44254" xr:uid="{85E4BD47-DE4A-41EE-88D3-F8581C9AA44A}"/>
    <cellStyle name="Percent 3 7 4 6 3" xfId="8451" xr:uid="{877CE426-DE3E-4C57-85A0-51FD465BDC26}"/>
    <cellStyle name="Percent 3 7 4 6 3 2" xfId="8452" xr:uid="{C79F7FDA-7B4B-4AC1-9560-BFA538938244}"/>
    <cellStyle name="Percent 3 7 4 6 3 2 2" xfId="26341" xr:uid="{D13908EB-B6D0-4AA5-808F-0FC30D9EBC34}"/>
    <cellStyle name="Percent 3 7 4 6 3 2 3" xfId="44257" xr:uid="{3F017DE0-B589-4E9C-942A-385A722DEFA4}"/>
    <cellStyle name="Percent 3 7 4 6 3 3" xfId="26340" xr:uid="{DE0184AA-890C-42EB-B098-9064FF6836DF}"/>
    <cellStyle name="Percent 3 7 4 6 3 4" xfId="44256" xr:uid="{43287CFE-F06A-4090-B06F-766AC8E6D1D8}"/>
    <cellStyle name="Percent 3 7 4 6 4" xfId="8453" xr:uid="{537C74C1-8E75-4BD9-8D88-4515B330A8AC}"/>
    <cellStyle name="Percent 3 7 4 6 4 2" xfId="26342" xr:uid="{54EEDBE2-28ED-4F4D-99B3-922BE236C266}"/>
    <cellStyle name="Percent 3 7 4 6 4 3" xfId="44258" xr:uid="{79C4D112-DCD5-4FBD-81CD-29A163BEE37F}"/>
    <cellStyle name="Percent 3 7 4 6 5" xfId="26337" xr:uid="{49F34005-C8CE-43AF-B712-C25D4AA90DC7}"/>
    <cellStyle name="Percent 3 7 4 6 6" xfId="44253" xr:uid="{9974D977-B61B-4856-BB7A-D370CB53A1F7}"/>
    <cellStyle name="Percent 3 7 4 7" xfId="8454" xr:uid="{A2BCB7A9-03B6-46AE-9D04-76D9AD4A1ECA}"/>
    <cellStyle name="Percent 3 7 4 7 2" xfId="8455" xr:uid="{CCBEA364-1E37-4594-9511-496577D4EC9E}"/>
    <cellStyle name="Percent 3 7 4 7 2 2" xfId="26344" xr:uid="{A99B36C9-C19F-47DD-BF9C-230BAAEB7920}"/>
    <cellStyle name="Percent 3 7 4 7 2 3" xfId="44260" xr:uid="{C18E3392-8213-4497-9808-04D6C75BD70A}"/>
    <cellStyle name="Percent 3 7 4 7 3" xfId="26343" xr:uid="{ED30E183-FBB9-48C1-B757-C49BCE0C0666}"/>
    <cellStyle name="Percent 3 7 4 7 4" xfId="44259" xr:uid="{20202F3C-1812-4BE9-B57F-11BBD564CFAF}"/>
    <cellStyle name="Percent 3 7 4 8" xfId="8456" xr:uid="{238F0459-B740-4C43-BBCA-6829B17C67EC}"/>
    <cellStyle name="Percent 3 7 4 8 2" xfId="8457" xr:uid="{E7EB98BA-17D4-4B4D-8BC5-7820259BC862}"/>
    <cellStyle name="Percent 3 7 4 8 2 2" xfId="26346" xr:uid="{AD5AE66F-3D63-4092-9304-C929926A5A34}"/>
    <cellStyle name="Percent 3 7 4 8 2 3" xfId="44262" xr:uid="{9CB98F36-89B1-4DED-953D-37AFBAF9760C}"/>
    <cellStyle name="Percent 3 7 4 8 3" xfId="26345" xr:uid="{E3900AA2-5DAF-4E68-981F-42B6112A96F5}"/>
    <cellStyle name="Percent 3 7 4 8 4" xfId="44261" xr:uid="{2D11B4A6-64C2-4A5D-BC97-72088868E1B8}"/>
    <cellStyle name="Percent 3 7 4 9" xfId="8458" xr:uid="{313E53E7-1F10-4CB2-8BC2-8F62C21841CB}"/>
    <cellStyle name="Percent 3 7 4 9 2" xfId="8459" xr:uid="{D7C396A0-5858-47A9-A681-60BCC3D733D8}"/>
    <cellStyle name="Percent 3 7 4 9 2 2" xfId="26348" xr:uid="{ED2FC2FA-67F6-4C88-9028-3BB4A28FE6DE}"/>
    <cellStyle name="Percent 3 7 4 9 2 3" xfId="44264" xr:uid="{065E77C8-CE5C-4452-A254-D231E7ADCDDB}"/>
    <cellStyle name="Percent 3 7 4 9 3" xfId="26347" xr:uid="{2024F38B-581E-4351-9853-69B457C4D9C7}"/>
    <cellStyle name="Percent 3 7 4 9 4" xfId="44263" xr:uid="{D9DE3682-6C87-4D40-BE81-564F09A06BCA}"/>
    <cellStyle name="Percent 3 7 5" xfId="3398" xr:uid="{CCCC51C8-7BCF-4B1A-A472-46A0F421A7FC}"/>
    <cellStyle name="Percent 3 7 5 10" xfId="8461" xr:uid="{F6A2A863-7E6C-4BE5-8893-BA977607B419}"/>
    <cellStyle name="Percent 3 7 5 10 2" xfId="26350" xr:uid="{496F9915-8306-426A-9AD2-6079683A33BD}"/>
    <cellStyle name="Percent 3 7 5 10 3" xfId="44266" xr:uid="{2D09670D-2AD1-469F-94AC-11E477E91C20}"/>
    <cellStyle name="Percent 3 7 5 11" xfId="8462" xr:uid="{BB6D0BB1-64B5-4586-808F-23E53249CEE4}"/>
    <cellStyle name="Percent 3 7 5 11 2" xfId="26351" xr:uid="{1E6D6860-41C5-482D-81AC-4377E2B40B0E}"/>
    <cellStyle name="Percent 3 7 5 11 3" xfId="44267" xr:uid="{F43B3C20-7385-49AA-9B72-86851FB12188}"/>
    <cellStyle name="Percent 3 7 5 12" xfId="8460" xr:uid="{2349B160-4FF5-484B-9098-FD7AFFC0DFD5}"/>
    <cellStyle name="Percent 3 7 5 12 2" xfId="26349" xr:uid="{BBEA91B5-955D-4903-9CDE-D0CBC9D9E5BF}"/>
    <cellStyle name="Percent 3 7 5 12 3" xfId="44265" xr:uid="{1C00F1FA-7240-4A91-9755-AEFF786B21B0}"/>
    <cellStyle name="Percent 3 7 5 2" xfId="8463" xr:uid="{53A0B77B-DBFC-47CE-988C-673B6425657A}"/>
    <cellStyle name="Percent 3 7 5 2 2" xfId="8464" xr:uid="{9BFF5E65-F921-4A4C-88AC-77F16E794536}"/>
    <cellStyle name="Percent 3 7 5 2 2 2" xfId="8465" xr:uid="{A3DB52E1-E339-4556-A8D6-3929F0B3A649}"/>
    <cellStyle name="Percent 3 7 5 2 2 2 2" xfId="26354" xr:uid="{4F946193-D35B-4D91-9C7A-E437FD63BB1B}"/>
    <cellStyle name="Percent 3 7 5 2 2 2 3" xfId="44270" xr:uid="{BC2DF24C-0DE6-4489-A990-B0A00422E2AB}"/>
    <cellStyle name="Percent 3 7 5 2 2 3" xfId="26353" xr:uid="{32149D66-D097-4E15-8D4A-C40A1D46DDA0}"/>
    <cellStyle name="Percent 3 7 5 2 2 4" xfId="44269" xr:uid="{52E62651-5887-4296-A1D8-40417297B495}"/>
    <cellStyle name="Percent 3 7 5 2 3" xfId="8466" xr:uid="{1A286CED-3DCF-46BC-9444-EB6BEF4548B2}"/>
    <cellStyle name="Percent 3 7 5 2 3 2" xfId="8467" xr:uid="{A35136B6-BDC3-4E75-AADA-F45F3D7D7A10}"/>
    <cellStyle name="Percent 3 7 5 2 3 2 2" xfId="26356" xr:uid="{E4875C05-D742-4D14-A659-AE02AEF5D0A9}"/>
    <cellStyle name="Percent 3 7 5 2 3 2 3" xfId="44272" xr:uid="{7BD1D43E-DE22-42BD-B689-AFEF00C7F245}"/>
    <cellStyle name="Percent 3 7 5 2 3 3" xfId="26355" xr:uid="{649DF3ED-C248-44D2-9C7B-BF3F136531EC}"/>
    <cellStyle name="Percent 3 7 5 2 3 4" xfId="44271" xr:uid="{632AE32C-9211-4C72-97C7-3BFAB0B58B3D}"/>
    <cellStyle name="Percent 3 7 5 2 4" xfId="8468" xr:uid="{B9B049CF-8923-4854-AEC1-B65564434DE1}"/>
    <cellStyle name="Percent 3 7 5 2 4 2" xfId="26357" xr:uid="{E964C235-FCCB-437A-A18B-87D57B9880FB}"/>
    <cellStyle name="Percent 3 7 5 2 4 3" xfId="44273" xr:uid="{8C8AD8C4-2486-4F42-9DFC-EBC3026EB8F1}"/>
    <cellStyle name="Percent 3 7 5 2 5" xfId="8469" xr:uid="{2E8A8E2A-BDBC-473F-9408-F323BF79B3BC}"/>
    <cellStyle name="Percent 3 7 5 2 5 2" xfId="26358" xr:uid="{19269FE7-8B73-46EE-AB1C-AF2773914B98}"/>
    <cellStyle name="Percent 3 7 5 2 5 3" xfId="44274" xr:uid="{8461E393-36CB-4A92-B0C5-68611C96D74B}"/>
    <cellStyle name="Percent 3 7 5 2 6" xfId="26352" xr:uid="{A842005D-39A8-4B3F-9D6A-443A5B18BCD4}"/>
    <cellStyle name="Percent 3 7 5 2 7" xfId="44268" xr:uid="{DCD55919-E926-46DD-8D56-A47F74BD1B91}"/>
    <cellStyle name="Percent 3 7 5 3" xfId="8470" xr:uid="{9AF73B00-EF18-4803-9880-07E1DA092301}"/>
    <cellStyle name="Percent 3 7 5 3 2" xfId="8471" xr:uid="{89728CFC-66D3-481C-9422-54AE3AC38309}"/>
    <cellStyle name="Percent 3 7 5 3 2 2" xfId="8472" xr:uid="{9B417F22-BAB5-4FF5-9445-AB50A5C77408}"/>
    <cellStyle name="Percent 3 7 5 3 2 2 2" xfId="26361" xr:uid="{A6426D1B-947A-402B-ABEB-F0C33EC17C7B}"/>
    <cellStyle name="Percent 3 7 5 3 2 2 3" xfId="44277" xr:uid="{556F1C43-B0B7-43AD-91E4-104B1D9AC11C}"/>
    <cellStyle name="Percent 3 7 5 3 2 3" xfId="26360" xr:uid="{29CC9AFA-F0EC-45AE-A23D-0468C01B98C8}"/>
    <cellStyle name="Percent 3 7 5 3 2 4" xfId="44276" xr:uid="{64EC748F-8F77-4047-A6DD-792596E2298A}"/>
    <cellStyle name="Percent 3 7 5 3 3" xfId="8473" xr:uid="{EBF305D5-66E0-43CA-946E-727D300BD3D3}"/>
    <cellStyle name="Percent 3 7 5 3 3 2" xfId="8474" xr:uid="{5EFE71AA-AA07-48A3-B448-F2CDFF249B7F}"/>
    <cellStyle name="Percent 3 7 5 3 3 2 2" xfId="26363" xr:uid="{900A2C68-69ED-49DA-8B8A-66FF87EAB215}"/>
    <cellStyle name="Percent 3 7 5 3 3 2 3" xfId="44279" xr:uid="{7CF399C7-F790-449A-A00E-1372188B4421}"/>
    <cellStyle name="Percent 3 7 5 3 3 3" xfId="26362" xr:uid="{0F114878-7987-4F1D-9646-A1C1F23C9022}"/>
    <cellStyle name="Percent 3 7 5 3 3 4" xfId="44278" xr:uid="{648D519A-A9C8-4541-8F5D-88EEC8FE23F9}"/>
    <cellStyle name="Percent 3 7 5 3 4" xfId="8475" xr:uid="{158D7072-AA3D-4973-9C01-0E2E36B6D365}"/>
    <cellStyle name="Percent 3 7 5 3 4 2" xfId="26364" xr:uid="{AF21FCE1-96F8-4BAD-82EE-36F06FFE5B3B}"/>
    <cellStyle name="Percent 3 7 5 3 4 3" xfId="44280" xr:uid="{0BCD667E-C5B6-4A76-B235-CB02E5CEDC5D}"/>
    <cellStyle name="Percent 3 7 5 3 5" xfId="26359" xr:uid="{9145439D-3C92-4962-A982-5B41B7236011}"/>
    <cellStyle name="Percent 3 7 5 3 6" xfId="44275" xr:uid="{4C863E6D-C452-4DA6-BABE-62D2203CB6F7}"/>
    <cellStyle name="Percent 3 7 5 4" xfId="8476" xr:uid="{F10AE6B6-35E5-4D1A-99F8-E85EAE2EE88F}"/>
    <cellStyle name="Percent 3 7 5 4 2" xfId="8477" xr:uid="{0C1C5D8D-8510-40D6-AC57-A281D1761638}"/>
    <cellStyle name="Percent 3 7 5 4 2 2" xfId="8478" xr:uid="{2B11F1F4-031B-4CF4-BEA6-6BDA26AFB310}"/>
    <cellStyle name="Percent 3 7 5 4 2 2 2" xfId="26367" xr:uid="{F70B42B2-9BAE-4785-B2A9-9AD63EB1964D}"/>
    <cellStyle name="Percent 3 7 5 4 2 2 3" xfId="44283" xr:uid="{860058FC-8DEC-48A9-A3F2-3B5E20A0395D}"/>
    <cellStyle name="Percent 3 7 5 4 2 3" xfId="26366" xr:uid="{93371505-5DE4-4C0D-8297-E85576C9905E}"/>
    <cellStyle name="Percent 3 7 5 4 2 4" xfId="44282" xr:uid="{6D060520-5690-4713-8E00-3E37857C8C40}"/>
    <cellStyle name="Percent 3 7 5 4 3" xfId="8479" xr:uid="{45809537-3557-427C-B41D-FA43FE0C6337}"/>
    <cellStyle name="Percent 3 7 5 4 3 2" xfId="8480" xr:uid="{51391E33-AAB7-4739-9FC0-7C9B2E413C0F}"/>
    <cellStyle name="Percent 3 7 5 4 3 2 2" xfId="26369" xr:uid="{584666C5-001E-4280-AF35-2DF08DCD9648}"/>
    <cellStyle name="Percent 3 7 5 4 3 2 3" xfId="44285" xr:uid="{3F5E55BA-6491-454B-B63B-06453E2E9D12}"/>
    <cellStyle name="Percent 3 7 5 4 3 3" xfId="26368" xr:uid="{E7B3E6A0-675E-482C-84D8-DC72E0035DAB}"/>
    <cellStyle name="Percent 3 7 5 4 3 4" xfId="44284" xr:uid="{83AC23C2-19BA-4D50-B651-4ADD14996CD7}"/>
    <cellStyle name="Percent 3 7 5 4 4" xfId="8481" xr:uid="{A77CC176-2B27-4D92-8A49-7AC2EBE18036}"/>
    <cellStyle name="Percent 3 7 5 4 4 2" xfId="26370" xr:uid="{CE2B454D-A731-4CBE-8705-F7642B573797}"/>
    <cellStyle name="Percent 3 7 5 4 4 3" xfId="44286" xr:uid="{2EB6951E-8F5F-4DCE-83A8-46FC1EE281AA}"/>
    <cellStyle name="Percent 3 7 5 4 5" xfId="26365" xr:uid="{B6821AD7-8057-4591-9AF5-143ED87C74FF}"/>
    <cellStyle name="Percent 3 7 5 4 6" xfId="44281" xr:uid="{A2B386FF-9E68-420A-B66F-DB238CFAB5CB}"/>
    <cellStyle name="Percent 3 7 5 5" xfId="8482" xr:uid="{12C2C573-4C58-4E47-9222-AAB616D39BAC}"/>
    <cellStyle name="Percent 3 7 5 5 2" xfId="8483" xr:uid="{7FC5D99D-A299-4726-AD48-9847C8DA75AF}"/>
    <cellStyle name="Percent 3 7 5 5 2 2" xfId="8484" xr:uid="{8D68F96A-6DC0-41F2-B945-F970DC25BEB3}"/>
    <cellStyle name="Percent 3 7 5 5 2 2 2" xfId="26373" xr:uid="{3FC14BF7-AFE3-4212-AEB1-C02D0A8E680C}"/>
    <cellStyle name="Percent 3 7 5 5 2 2 3" xfId="44289" xr:uid="{43E8458A-4A53-4DA0-82C6-3D7F91A6F3E6}"/>
    <cellStyle name="Percent 3 7 5 5 2 3" xfId="26372" xr:uid="{095DD3E3-8754-4D94-A7AD-F23B08C6EC87}"/>
    <cellStyle name="Percent 3 7 5 5 2 4" xfId="44288" xr:uid="{C139C2A7-D4A2-4A4E-B83A-5EEE3C90DCFB}"/>
    <cellStyle name="Percent 3 7 5 5 3" xfId="8485" xr:uid="{3B0B608E-07F9-48D4-8CC7-852B27B92348}"/>
    <cellStyle name="Percent 3 7 5 5 3 2" xfId="8486" xr:uid="{68B7D983-D6B8-42E5-B536-CC01C15618EA}"/>
    <cellStyle name="Percent 3 7 5 5 3 2 2" xfId="26375" xr:uid="{19234494-F4DD-40BE-8F49-002B9B75380F}"/>
    <cellStyle name="Percent 3 7 5 5 3 2 3" xfId="44291" xr:uid="{3CF96FB0-BF9C-4618-A49F-E8CF77E5549D}"/>
    <cellStyle name="Percent 3 7 5 5 3 3" xfId="26374" xr:uid="{06D8DD15-9EB8-4BFD-823B-7B17E75B3DC0}"/>
    <cellStyle name="Percent 3 7 5 5 3 4" xfId="44290" xr:uid="{B0961E55-1422-40C2-8877-9885FA2BBDD8}"/>
    <cellStyle name="Percent 3 7 5 5 4" xfId="8487" xr:uid="{0FC660CD-B681-4AC6-AE58-99D3B03B1B02}"/>
    <cellStyle name="Percent 3 7 5 5 4 2" xfId="8488" xr:uid="{D974832F-EF0B-4124-B260-25FCCD078474}"/>
    <cellStyle name="Percent 3 7 5 5 4 2 2" xfId="26377" xr:uid="{5C83DF81-D4A4-4C1A-8F51-3DD96D1036CA}"/>
    <cellStyle name="Percent 3 7 5 5 4 2 3" xfId="44293" xr:uid="{883CBB9C-B202-4019-B3C5-0761E4BB2777}"/>
    <cellStyle name="Percent 3 7 5 5 4 3" xfId="26376" xr:uid="{5EDAEB45-F9CC-4425-AE63-157C5FAE8D4E}"/>
    <cellStyle name="Percent 3 7 5 5 4 4" xfId="44292" xr:uid="{07BBF4D2-B356-4554-B6DD-C427E1ECC2EE}"/>
    <cellStyle name="Percent 3 7 5 5 5" xfId="8489" xr:uid="{0DCB7BA3-92E3-4339-8531-6DD8CA35059A}"/>
    <cellStyle name="Percent 3 7 5 5 5 2" xfId="26378" xr:uid="{81BC79A6-4F6E-4ADE-90A2-92B89AEFA1BE}"/>
    <cellStyle name="Percent 3 7 5 5 5 3" xfId="44294" xr:uid="{EA7CD3A2-BECF-49F1-AC6D-BFE11680750F}"/>
    <cellStyle name="Percent 3 7 5 5 6" xfId="26371" xr:uid="{EB4CCBD7-6CE3-493B-8847-BE221136016D}"/>
    <cellStyle name="Percent 3 7 5 5 7" xfId="44287" xr:uid="{C31AFA9C-DC4B-4782-A4B5-4389455DEF6E}"/>
    <cellStyle name="Percent 3 7 5 6" xfId="8490" xr:uid="{57D84CDB-A3AE-4152-B12A-FFA59566B845}"/>
    <cellStyle name="Percent 3 7 5 6 2" xfId="8491" xr:uid="{CE632EEA-8C35-4A9A-84CA-B7B8A70F1193}"/>
    <cellStyle name="Percent 3 7 5 6 2 2" xfId="8492" xr:uid="{9551C8EF-96F5-48AC-B0A2-608F8B71D65C}"/>
    <cellStyle name="Percent 3 7 5 6 2 2 2" xfId="26381" xr:uid="{C8EEDB24-A5CB-4D72-8632-6ECB06A1378E}"/>
    <cellStyle name="Percent 3 7 5 6 2 2 3" xfId="44297" xr:uid="{9D26186E-11AB-423C-AA43-42EE20A1EAAF}"/>
    <cellStyle name="Percent 3 7 5 6 2 3" xfId="26380" xr:uid="{0792356B-414A-4AA2-B3F8-3B1A7E881177}"/>
    <cellStyle name="Percent 3 7 5 6 2 4" xfId="44296" xr:uid="{49A64CB5-3653-4BE2-A5A0-0EE7E40266DD}"/>
    <cellStyle name="Percent 3 7 5 6 3" xfId="8493" xr:uid="{E6D5695E-10F2-40D2-AE46-BEE72A08ED5F}"/>
    <cellStyle name="Percent 3 7 5 6 3 2" xfId="8494" xr:uid="{4E931294-7F23-49C7-8798-BE75B4AF31AD}"/>
    <cellStyle name="Percent 3 7 5 6 3 2 2" xfId="26383" xr:uid="{923D77C8-CB5B-410F-B2E7-C8437866760C}"/>
    <cellStyle name="Percent 3 7 5 6 3 2 3" xfId="44299" xr:uid="{B99C95F1-BE77-46AD-AEA8-E8723FD479ED}"/>
    <cellStyle name="Percent 3 7 5 6 3 3" xfId="26382" xr:uid="{37EE0465-190C-4B26-B67E-CD5B3DFE20B2}"/>
    <cellStyle name="Percent 3 7 5 6 3 4" xfId="44298" xr:uid="{EE851BEA-4B05-4D97-88D9-7D0262334EDE}"/>
    <cellStyle name="Percent 3 7 5 6 4" xfId="8495" xr:uid="{93078F9F-0994-477A-863D-901832999CBC}"/>
    <cellStyle name="Percent 3 7 5 6 4 2" xfId="26384" xr:uid="{66FDA4EE-0ACF-475E-9FF6-C6904CA8D574}"/>
    <cellStyle name="Percent 3 7 5 6 4 3" xfId="44300" xr:uid="{C07D5879-EBF1-4FE1-9583-665FFD447A37}"/>
    <cellStyle name="Percent 3 7 5 6 5" xfId="26379" xr:uid="{0CDD70A8-5134-4414-941C-AD9EF01D3C0A}"/>
    <cellStyle name="Percent 3 7 5 6 6" xfId="44295" xr:uid="{C4333BC1-A703-4406-B632-33E34BFBAD57}"/>
    <cellStyle name="Percent 3 7 5 7" xfId="8496" xr:uid="{1CE50AE3-25A3-49C2-89FA-2B877259C366}"/>
    <cellStyle name="Percent 3 7 5 7 2" xfId="8497" xr:uid="{9C74B0BD-EB92-4DCB-B9F4-5D91D06A774E}"/>
    <cellStyle name="Percent 3 7 5 7 2 2" xfId="26386" xr:uid="{AB774EF1-F923-4012-B8BB-C3F09756F29A}"/>
    <cellStyle name="Percent 3 7 5 7 2 3" xfId="44302" xr:uid="{67A1CE2D-6102-4A19-AE5E-0DAD4CB4641B}"/>
    <cellStyle name="Percent 3 7 5 7 3" xfId="26385" xr:uid="{B5364CEC-2C87-421D-81C6-3541715B5DD4}"/>
    <cellStyle name="Percent 3 7 5 7 4" xfId="44301" xr:uid="{952D0CEB-A76E-4F66-A609-83A5D02EC82A}"/>
    <cellStyle name="Percent 3 7 5 8" xfId="8498" xr:uid="{6BE5FA40-99F9-41E5-A672-D27110517552}"/>
    <cellStyle name="Percent 3 7 5 8 2" xfId="8499" xr:uid="{FDAF9D60-5B7E-4C21-857A-997B6E8A4C76}"/>
    <cellStyle name="Percent 3 7 5 8 2 2" xfId="26388" xr:uid="{873D7D4A-F52A-45D3-BED2-0F17305D5521}"/>
    <cellStyle name="Percent 3 7 5 8 2 3" xfId="44304" xr:uid="{E115B0DA-5ADD-4DC1-8C13-B6FAF46A6DBC}"/>
    <cellStyle name="Percent 3 7 5 8 3" xfId="26387" xr:uid="{B9FF2837-32A1-4B58-871C-875C5D334EE8}"/>
    <cellStyle name="Percent 3 7 5 8 4" xfId="44303" xr:uid="{3F945205-6D42-4953-A893-565683DE0889}"/>
    <cellStyle name="Percent 3 7 5 9" xfId="8500" xr:uid="{A1E1BEB5-A8A6-44F6-91A9-753502B24875}"/>
    <cellStyle name="Percent 3 7 5 9 2" xfId="8501" xr:uid="{116C6DDB-49DF-4283-B579-E5448BD4192D}"/>
    <cellStyle name="Percent 3 7 5 9 2 2" xfId="26390" xr:uid="{F7C473EF-BAE3-468D-B78F-CD0A89183CCB}"/>
    <cellStyle name="Percent 3 7 5 9 2 3" xfId="44306" xr:uid="{59303BAB-B354-4442-9C2B-D0D5660343F6}"/>
    <cellStyle name="Percent 3 7 5 9 3" xfId="26389" xr:uid="{200DBD5B-0F20-4F88-8FB2-037936CA27CB}"/>
    <cellStyle name="Percent 3 7 5 9 4" xfId="44305" xr:uid="{FB975AFF-51E4-453F-8F36-2E048D9019E4}"/>
    <cellStyle name="Percent 3 7 6" xfId="3399" xr:uid="{903D1582-8F93-46E9-A046-1F170D6DD29B}"/>
    <cellStyle name="Percent 3 7 6 10" xfId="8503" xr:uid="{6073175C-9C53-4C48-84C2-5D2A990162FB}"/>
    <cellStyle name="Percent 3 7 6 10 2" xfId="26392" xr:uid="{51E3546F-AD3B-4CB4-BFA2-3E0D88AAA307}"/>
    <cellStyle name="Percent 3 7 6 10 3" xfId="44308" xr:uid="{1A855805-41D9-407D-B058-D78CCB821B2A}"/>
    <cellStyle name="Percent 3 7 6 11" xfId="8504" xr:uid="{A980CA7C-2FFB-4602-B345-D130A05A00DD}"/>
    <cellStyle name="Percent 3 7 6 11 2" xfId="26393" xr:uid="{6A8ECAC4-0892-456F-B7B3-13094913CF98}"/>
    <cellStyle name="Percent 3 7 6 11 3" xfId="44309" xr:uid="{6D0ADB19-D631-4AC3-AB52-167C9C0B2DDF}"/>
    <cellStyle name="Percent 3 7 6 12" xfId="8502" xr:uid="{ACC0C117-D789-4E5F-A77B-68FDCAB9FD78}"/>
    <cellStyle name="Percent 3 7 6 12 2" xfId="26391" xr:uid="{5AF7CBC3-CF5B-49BC-A2CE-0FF0178959CF}"/>
    <cellStyle name="Percent 3 7 6 12 3" xfId="44307" xr:uid="{F383C49A-EA32-41B7-8714-11F50D786DE4}"/>
    <cellStyle name="Percent 3 7 6 2" xfId="8505" xr:uid="{DCAF1D64-0920-4E6A-8A79-5157E1774B0E}"/>
    <cellStyle name="Percent 3 7 6 2 2" xfId="8506" xr:uid="{AB22ADCC-4182-433E-8388-9B8C1CE996FE}"/>
    <cellStyle name="Percent 3 7 6 2 2 2" xfId="8507" xr:uid="{2FE7589B-CCE4-448D-B459-71BFFE639BCA}"/>
    <cellStyle name="Percent 3 7 6 2 2 2 2" xfId="26396" xr:uid="{8FCCEEB3-4D74-489D-968D-E1D09FDA9325}"/>
    <cellStyle name="Percent 3 7 6 2 2 2 3" xfId="44312" xr:uid="{A578A2CC-DCB5-432E-8485-C3E1D7AEC17F}"/>
    <cellStyle name="Percent 3 7 6 2 2 3" xfId="26395" xr:uid="{E660E029-D60A-4D56-BDD4-02F6DC43D49E}"/>
    <cellStyle name="Percent 3 7 6 2 2 4" xfId="44311" xr:uid="{1FC9F51C-6274-4D2C-A986-2D9B66E62AD8}"/>
    <cellStyle name="Percent 3 7 6 2 3" xfId="8508" xr:uid="{CA31D353-F18E-45A6-9840-F4C8848581E3}"/>
    <cellStyle name="Percent 3 7 6 2 3 2" xfId="8509" xr:uid="{2846E9C3-239B-49A8-AD6E-A9EEB75BB543}"/>
    <cellStyle name="Percent 3 7 6 2 3 2 2" xfId="26398" xr:uid="{FCD2D35B-0BD6-4516-ADD9-8081EB6F3DBB}"/>
    <cellStyle name="Percent 3 7 6 2 3 2 3" xfId="44314" xr:uid="{7345B323-6434-4431-876D-CA836AE6DD23}"/>
    <cellStyle name="Percent 3 7 6 2 3 3" xfId="26397" xr:uid="{B0294F6C-FD60-455D-BB6E-209F330881E2}"/>
    <cellStyle name="Percent 3 7 6 2 3 4" xfId="44313" xr:uid="{2F4DB514-A8E0-4648-B91F-847D62040497}"/>
    <cellStyle name="Percent 3 7 6 2 4" xfId="8510" xr:uid="{4958E69D-E0D7-417F-91D7-DEFF18751F4E}"/>
    <cellStyle name="Percent 3 7 6 2 4 2" xfId="26399" xr:uid="{43C7F36E-9BCF-4DB6-9132-785BFC2126F3}"/>
    <cellStyle name="Percent 3 7 6 2 4 3" xfId="44315" xr:uid="{876378D6-B29E-4DD3-88B6-B90CA7EABC8A}"/>
    <cellStyle name="Percent 3 7 6 2 5" xfId="8511" xr:uid="{425E8832-41E9-4D85-B5AB-960548A0FA08}"/>
    <cellStyle name="Percent 3 7 6 2 5 2" xfId="26400" xr:uid="{8160321F-F40B-433E-AEDC-62844339ACF4}"/>
    <cellStyle name="Percent 3 7 6 2 5 3" xfId="44316" xr:uid="{C560DD01-CDA2-4AB7-A022-A0535C72A7BA}"/>
    <cellStyle name="Percent 3 7 6 2 6" xfId="26394" xr:uid="{0AD6355A-78DB-49C1-ADCA-7EB3CCC07886}"/>
    <cellStyle name="Percent 3 7 6 2 7" xfId="44310" xr:uid="{2B37E7DB-B92E-42F9-BED3-0A6D9923E2DB}"/>
    <cellStyle name="Percent 3 7 6 3" xfId="8512" xr:uid="{96FF42B1-4FBE-4EA0-856F-83F69E9693F8}"/>
    <cellStyle name="Percent 3 7 6 3 2" xfId="8513" xr:uid="{04BD1732-DE12-494F-94B6-BE4C0E7A1CD0}"/>
    <cellStyle name="Percent 3 7 6 3 2 2" xfId="8514" xr:uid="{B37F5020-8014-44A3-B675-28094114F870}"/>
    <cellStyle name="Percent 3 7 6 3 2 2 2" xfId="26403" xr:uid="{9F2DCEA4-0BA9-48B6-A4F3-85F792E56C52}"/>
    <cellStyle name="Percent 3 7 6 3 2 2 3" xfId="44319" xr:uid="{71EAB411-2276-4A2E-817E-55419DAB6C16}"/>
    <cellStyle name="Percent 3 7 6 3 2 3" xfId="26402" xr:uid="{8DB51157-EFCA-4BE4-9740-A775274DA5BA}"/>
    <cellStyle name="Percent 3 7 6 3 2 4" xfId="44318" xr:uid="{DAECD449-D2EA-41DA-B67A-9FB3294FF887}"/>
    <cellStyle name="Percent 3 7 6 3 3" xfId="8515" xr:uid="{E2947136-994A-492F-AE18-DA0FCCC0B7B7}"/>
    <cellStyle name="Percent 3 7 6 3 3 2" xfId="8516" xr:uid="{B76D2286-B4EE-40C3-84C5-D024935D06ED}"/>
    <cellStyle name="Percent 3 7 6 3 3 2 2" xfId="26405" xr:uid="{0C87C109-9CCE-4490-A51E-879D60B42C3A}"/>
    <cellStyle name="Percent 3 7 6 3 3 2 3" xfId="44321" xr:uid="{A4018669-0BCA-4074-92AD-14A5742CC40E}"/>
    <cellStyle name="Percent 3 7 6 3 3 3" xfId="26404" xr:uid="{42A38576-DFF2-4B65-BE75-7B2E0C2B17AF}"/>
    <cellStyle name="Percent 3 7 6 3 3 4" xfId="44320" xr:uid="{26693089-C755-4466-A993-28BAB44BE80E}"/>
    <cellStyle name="Percent 3 7 6 3 4" xfId="8517" xr:uid="{663EE356-22F2-4DDA-8E24-79018AA52899}"/>
    <cellStyle name="Percent 3 7 6 3 4 2" xfId="26406" xr:uid="{766874F2-E29E-42C6-B12B-2BE47745BBA7}"/>
    <cellStyle name="Percent 3 7 6 3 4 3" xfId="44322" xr:uid="{9A40031D-5B70-4468-9AD8-3CBC9831EC3E}"/>
    <cellStyle name="Percent 3 7 6 3 5" xfId="26401" xr:uid="{96E7BAE9-D516-420F-BDEB-2CFA38013923}"/>
    <cellStyle name="Percent 3 7 6 3 6" xfId="44317" xr:uid="{67368414-9984-4B9C-A294-ABCF8D52686A}"/>
    <cellStyle name="Percent 3 7 6 4" xfId="8518" xr:uid="{CC231A6D-6796-423E-BFE9-BD5D26A3A174}"/>
    <cellStyle name="Percent 3 7 6 4 2" xfId="8519" xr:uid="{6CF04B87-4EEB-4DDF-B1FA-41E41BE50ACA}"/>
    <cellStyle name="Percent 3 7 6 4 2 2" xfId="8520" xr:uid="{ADA1ECF7-3CBE-47EC-8570-7F06DA4486D7}"/>
    <cellStyle name="Percent 3 7 6 4 2 2 2" xfId="26409" xr:uid="{5857D64D-D29A-4CBF-B630-07DC61A995EA}"/>
    <cellStyle name="Percent 3 7 6 4 2 2 3" xfId="44325" xr:uid="{0FCBA158-C2D0-41CC-945E-F793B79530C1}"/>
    <cellStyle name="Percent 3 7 6 4 2 3" xfId="26408" xr:uid="{C4603828-3B54-4BE6-9885-7287DFD0E2E6}"/>
    <cellStyle name="Percent 3 7 6 4 2 4" xfId="44324" xr:uid="{9E8EEFA5-0FA2-4997-A3E0-3C39D5F67A86}"/>
    <cellStyle name="Percent 3 7 6 4 3" xfId="8521" xr:uid="{1DF8DD3C-F350-4FD6-86D9-9F5BB6FC4A25}"/>
    <cellStyle name="Percent 3 7 6 4 3 2" xfId="8522" xr:uid="{C7C76DA8-7577-4044-B7FD-F965B3751066}"/>
    <cellStyle name="Percent 3 7 6 4 3 2 2" xfId="26411" xr:uid="{834E922D-3029-4E23-BBBC-321D470623CD}"/>
    <cellStyle name="Percent 3 7 6 4 3 2 3" xfId="44327" xr:uid="{78AE15DA-5B73-4D69-9429-ED61F1A16757}"/>
    <cellStyle name="Percent 3 7 6 4 3 3" xfId="26410" xr:uid="{CE79F8CE-C0E2-4420-8605-44BB3BEBE4F9}"/>
    <cellStyle name="Percent 3 7 6 4 3 4" xfId="44326" xr:uid="{9240F0C3-AF32-42E4-9599-992256A89FC9}"/>
    <cellStyle name="Percent 3 7 6 4 4" xfId="8523" xr:uid="{6AED10DD-FACE-44F0-A4FB-B5CBDC064E2F}"/>
    <cellStyle name="Percent 3 7 6 4 4 2" xfId="26412" xr:uid="{FA7AD5F6-E2BB-4B76-AB65-6C801359DF06}"/>
    <cellStyle name="Percent 3 7 6 4 4 3" xfId="44328" xr:uid="{9B57FE24-8EEC-4FF0-B114-83F510370C54}"/>
    <cellStyle name="Percent 3 7 6 4 5" xfId="26407" xr:uid="{22FB6A9C-E740-4991-BD57-3F1266142B89}"/>
    <cellStyle name="Percent 3 7 6 4 6" xfId="44323" xr:uid="{5A43260C-BE02-413F-ACF9-6FB047341CBE}"/>
    <cellStyle name="Percent 3 7 6 5" xfId="8524" xr:uid="{6FD6218B-E6D1-4230-BA30-C460414BDB47}"/>
    <cellStyle name="Percent 3 7 6 5 2" xfId="8525" xr:uid="{CDC0CFE6-2E0D-42BF-B423-C33B58A958A9}"/>
    <cellStyle name="Percent 3 7 6 5 2 2" xfId="8526" xr:uid="{095C4570-67AA-4927-9A54-2E01E4FE91E6}"/>
    <cellStyle name="Percent 3 7 6 5 2 2 2" xfId="26415" xr:uid="{A12FA4A9-55E4-48F3-B8E5-4627B11F3EED}"/>
    <cellStyle name="Percent 3 7 6 5 2 2 3" xfId="44331" xr:uid="{2677BBDD-E0A6-47B1-9FD3-5DC0952CBE1A}"/>
    <cellStyle name="Percent 3 7 6 5 2 3" xfId="26414" xr:uid="{9B628B3C-442F-4400-8DDD-E135F5755119}"/>
    <cellStyle name="Percent 3 7 6 5 2 4" xfId="44330" xr:uid="{29ECDD29-E44F-4773-AA3D-998098721729}"/>
    <cellStyle name="Percent 3 7 6 5 3" xfId="8527" xr:uid="{9A74F597-D78A-463A-8D4E-1EDBC43EBD81}"/>
    <cellStyle name="Percent 3 7 6 5 3 2" xfId="8528" xr:uid="{DF610BDC-61C2-42E4-9833-442FA1880E50}"/>
    <cellStyle name="Percent 3 7 6 5 3 2 2" xfId="26417" xr:uid="{2A4424F4-FE01-45F2-8FDF-7E66327AE824}"/>
    <cellStyle name="Percent 3 7 6 5 3 2 3" xfId="44333" xr:uid="{A0400EFD-E04C-4E76-8E60-6961725B14C7}"/>
    <cellStyle name="Percent 3 7 6 5 3 3" xfId="26416" xr:uid="{9DE07211-5CB7-45EC-98C5-D72D5E62B4F6}"/>
    <cellStyle name="Percent 3 7 6 5 3 4" xfId="44332" xr:uid="{9F3BB7A5-469D-4628-A552-4E9A3A968640}"/>
    <cellStyle name="Percent 3 7 6 5 4" xfId="8529" xr:uid="{00FBB8EC-EE11-482C-AC8F-A44E0DE21CDD}"/>
    <cellStyle name="Percent 3 7 6 5 4 2" xfId="8530" xr:uid="{0281C1DC-1A19-4294-A7F9-87B2DEBD1EBC}"/>
    <cellStyle name="Percent 3 7 6 5 4 2 2" xfId="26419" xr:uid="{6ACFF317-DEBE-41B3-8F81-A1004CB637CC}"/>
    <cellStyle name="Percent 3 7 6 5 4 2 3" xfId="44335" xr:uid="{C06B0043-1A1C-4964-92BA-754E73BC9193}"/>
    <cellStyle name="Percent 3 7 6 5 4 3" xfId="26418" xr:uid="{6939C697-E580-447A-9B6F-C21A642EA176}"/>
    <cellStyle name="Percent 3 7 6 5 4 4" xfId="44334" xr:uid="{12CB8783-3951-4B78-BE9E-DF60F2CB15EE}"/>
    <cellStyle name="Percent 3 7 6 5 5" xfId="8531" xr:uid="{72E425EF-53F6-4DA8-8555-F404BBD57B63}"/>
    <cellStyle name="Percent 3 7 6 5 5 2" xfId="26420" xr:uid="{6A91088E-FC05-4ED4-B1B5-09877521CA5D}"/>
    <cellStyle name="Percent 3 7 6 5 5 3" xfId="44336" xr:uid="{9C29969B-F6D7-47D4-8817-B0E5F62EFC3F}"/>
    <cellStyle name="Percent 3 7 6 5 6" xfId="26413" xr:uid="{1FC5613F-E291-4F01-9A53-B49F9D0F4168}"/>
    <cellStyle name="Percent 3 7 6 5 7" xfId="44329" xr:uid="{987120C9-093E-4252-BD1B-6BF4605A2BD2}"/>
    <cellStyle name="Percent 3 7 6 6" xfId="8532" xr:uid="{675155D1-9DF4-4005-A0C4-F83D02F91569}"/>
    <cellStyle name="Percent 3 7 6 6 2" xfId="8533" xr:uid="{46D34C64-709A-4BB2-8FED-614968D47CF5}"/>
    <cellStyle name="Percent 3 7 6 6 2 2" xfId="8534" xr:uid="{E7996C25-787A-4F79-B150-779A7EFC3E40}"/>
    <cellStyle name="Percent 3 7 6 6 2 2 2" xfId="26423" xr:uid="{208AC999-CEAF-4A95-98DF-E677F0032BE9}"/>
    <cellStyle name="Percent 3 7 6 6 2 2 3" xfId="44339" xr:uid="{19CA8D4B-2729-40E6-8F60-3542595117C8}"/>
    <cellStyle name="Percent 3 7 6 6 2 3" xfId="26422" xr:uid="{55F85E4A-A9AE-486B-BB2B-402636DFCAA3}"/>
    <cellStyle name="Percent 3 7 6 6 2 4" xfId="44338" xr:uid="{123AC853-791F-4039-812E-F64E42F1BA9A}"/>
    <cellStyle name="Percent 3 7 6 6 3" xfId="8535" xr:uid="{E90E15C9-44E2-48D4-A926-31A2B700D57A}"/>
    <cellStyle name="Percent 3 7 6 6 3 2" xfId="8536" xr:uid="{BA02EBDF-4894-4F81-96B5-078FAEF53811}"/>
    <cellStyle name="Percent 3 7 6 6 3 2 2" xfId="26425" xr:uid="{1781F2B0-D012-4093-B65D-DDF864D6CFDD}"/>
    <cellStyle name="Percent 3 7 6 6 3 2 3" xfId="44341" xr:uid="{037EDD41-4F76-4C13-95FF-9A8858A36893}"/>
    <cellStyle name="Percent 3 7 6 6 3 3" xfId="26424" xr:uid="{63D16AD5-591B-431D-BE12-80637928ECFC}"/>
    <cellStyle name="Percent 3 7 6 6 3 4" xfId="44340" xr:uid="{AD7EC902-AE4A-4DEC-B388-7549104C2479}"/>
    <cellStyle name="Percent 3 7 6 6 4" xfId="8537" xr:uid="{D27E1D05-1050-4246-B5D2-616666303F1D}"/>
    <cellStyle name="Percent 3 7 6 6 4 2" xfId="26426" xr:uid="{086B1340-8A2A-4D6E-9520-0CCEFDEE38FF}"/>
    <cellStyle name="Percent 3 7 6 6 4 3" xfId="44342" xr:uid="{42B98423-E67E-450F-99FB-BB46A744A766}"/>
    <cellStyle name="Percent 3 7 6 6 5" xfId="26421" xr:uid="{9393280A-4832-48AD-9570-44EFE6C67B34}"/>
    <cellStyle name="Percent 3 7 6 6 6" xfId="44337" xr:uid="{58C4A6A9-4035-40D5-876A-D306A40D089E}"/>
    <cellStyle name="Percent 3 7 6 7" xfId="8538" xr:uid="{A473DED1-FEE5-4B6B-A308-433F5456AD72}"/>
    <cellStyle name="Percent 3 7 6 7 2" xfId="8539" xr:uid="{B98DE897-F66E-4CB7-B52B-B526B8D59099}"/>
    <cellStyle name="Percent 3 7 6 7 2 2" xfId="26428" xr:uid="{0D470D4B-CC69-45EE-8F00-AD2337E22CF5}"/>
    <cellStyle name="Percent 3 7 6 7 2 3" xfId="44344" xr:uid="{94D030AB-4BFA-415B-ABB5-E2F84E0110EC}"/>
    <cellStyle name="Percent 3 7 6 7 3" xfId="26427" xr:uid="{E667FF5D-1803-4061-BBD6-07945E7FF7AB}"/>
    <cellStyle name="Percent 3 7 6 7 4" xfId="44343" xr:uid="{D30C51D0-4E9E-4BB5-BD6B-005FFA59DE6F}"/>
    <cellStyle name="Percent 3 7 6 8" xfId="8540" xr:uid="{A2840D48-D852-49A7-A7C6-6E64CBC4A7B1}"/>
    <cellStyle name="Percent 3 7 6 8 2" xfId="8541" xr:uid="{223C7651-EE5C-432F-95EB-74864A8EE2AB}"/>
    <cellStyle name="Percent 3 7 6 8 2 2" xfId="26430" xr:uid="{EF72340C-CA57-4BE7-B975-3406CD0F175B}"/>
    <cellStyle name="Percent 3 7 6 8 2 3" xfId="44346" xr:uid="{9ED456D1-19DF-4CB8-B213-225BF05EC3F8}"/>
    <cellStyle name="Percent 3 7 6 8 3" xfId="26429" xr:uid="{1B273C24-4E2A-4536-B9CE-F07BA453E864}"/>
    <cellStyle name="Percent 3 7 6 8 4" xfId="44345" xr:uid="{3F80D132-39F9-4339-9CBD-D6883FBAFC04}"/>
    <cellStyle name="Percent 3 7 6 9" xfId="8542" xr:uid="{2EB10A5B-4341-4D70-B224-BE31EBC611A4}"/>
    <cellStyle name="Percent 3 7 6 9 2" xfId="8543" xr:uid="{B51C65CE-6A77-4690-8963-1BD0B91F92AF}"/>
    <cellStyle name="Percent 3 7 6 9 2 2" xfId="26432" xr:uid="{E0F9731C-06CF-457E-B84C-3E19E8DBDA8E}"/>
    <cellStyle name="Percent 3 7 6 9 2 3" xfId="44348" xr:uid="{2FBE5004-A9B9-4C17-8E97-93220C381939}"/>
    <cellStyle name="Percent 3 7 6 9 3" xfId="26431" xr:uid="{456AF15B-7BE4-482D-86C1-66C763ADBCD6}"/>
    <cellStyle name="Percent 3 7 6 9 4" xfId="44347" xr:uid="{7C70C820-B880-4178-B552-5A212AC71A92}"/>
    <cellStyle name="Percent 3 7 7" xfId="3400" xr:uid="{113E26BE-3CF9-4CB6-A59D-291BBD6C1E19}"/>
    <cellStyle name="Percent 3 7 7 10" xfId="8545" xr:uid="{03A7019E-2D58-4853-B122-CAF4B2C6934A}"/>
    <cellStyle name="Percent 3 7 7 10 2" xfId="26434" xr:uid="{F88AA3D8-305A-4AB7-9070-FBB1FAA8EAD5}"/>
    <cellStyle name="Percent 3 7 7 10 3" xfId="44350" xr:uid="{B9C0FE21-C70C-4209-9082-EFC0421F885D}"/>
    <cellStyle name="Percent 3 7 7 11" xfId="8546" xr:uid="{C18482C4-8D09-4AF6-A6D8-88EF2F105074}"/>
    <cellStyle name="Percent 3 7 7 11 2" xfId="26435" xr:uid="{F79F9209-F076-4DD9-AB6C-0528FD0AA230}"/>
    <cellStyle name="Percent 3 7 7 11 3" xfId="44351" xr:uid="{EAD13A89-2059-4280-95B4-02D23E3124C5}"/>
    <cellStyle name="Percent 3 7 7 12" xfId="8544" xr:uid="{1C2F85BA-B27B-4931-BA75-F4B9572C1A8C}"/>
    <cellStyle name="Percent 3 7 7 12 2" xfId="26433" xr:uid="{1D0630A7-DC28-42DE-A449-57617F717242}"/>
    <cellStyle name="Percent 3 7 7 12 3" xfId="44349" xr:uid="{7D848C00-5C1C-41D7-B5D5-8B3A11966379}"/>
    <cellStyle name="Percent 3 7 7 2" xfId="8547" xr:uid="{FD6C31BC-592A-4553-86FB-F15328A3C062}"/>
    <cellStyle name="Percent 3 7 7 2 2" xfId="8548" xr:uid="{8E6D3AEB-7BB6-4899-A448-1DCCC8B518AD}"/>
    <cellStyle name="Percent 3 7 7 2 2 2" xfId="8549" xr:uid="{26DDB423-5BAF-40E5-9C47-39D40AA9D49B}"/>
    <cellStyle name="Percent 3 7 7 2 2 2 2" xfId="26438" xr:uid="{84433AF5-9E6D-48F3-AF08-24A7AAA2953D}"/>
    <cellStyle name="Percent 3 7 7 2 2 2 3" xfId="44354" xr:uid="{E18ED782-2FC5-4F63-81A7-51B56F1093C6}"/>
    <cellStyle name="Percent 3 7 7 2 2 3" xfId="26437" xr:uid="{C4494AE1-EE6F-4863-8CD8-F2230E4DB2BF}"/>
    <cellStyle name="Percent 3 7 7 2 2 4" xfId="44353" xr:uid="{1448F97C-C725-4FF5-8F7F-62C3A0549D9D}"/>
    <cellStyle name="Percent 3 7 7 2 3" xfId="8550" xr:uid="{4B6970A1-6944-4821-A10C-B282156E9065}"/>
    <cellStyle name="Percent 3 7 7 2 3 2" xfId="8551" xr:uid="{EB66694C-EA42-4A61-B201-66D97A241C11}"/>
    <cellStyle name="Percent 3 7 7 2 3 2 2" xfId="26440" xr:uid="{AF02AF5A-46C3-4765-BA54-C9584E9B8F51}"/>
    <cellStyle name="Percent 3 7 7 2 3 2 3" xfId="44356" xr:uid="{3A7D4AEE-846B-47DB-8CDE-AB28F573BE5C}"/>
    <cellStyle name="Percent 3 7 7 2 3 3" xfId="26439" xr:uid="{231871A4-1CC9-46DB-B7D6-A8C0FB04DA87}"/>
    <cellStyle name="Percent 3 7 7 2 3 4" xfId="44355" xr:uid="{FED757E2-9F61-44DD-8789-63B4949835AD}"/>
    <cellStyle name="Percent 3 7 7 2 4" xfId="8552" xr:uid="{5515CA62-B66B-452E-8917-EA15294AAD9E}"/>
    <cellStyle name="Percent 3 7 7 2 4 2" xfId="26441" xr:uid="{27B7D283-436A-4EA4-8E53-11CC13BCA548}"/>
    <cellStyle name="Percent 3 7 7 2 4 3" xfId="44357" xr:uid="{0D8D6AA5-433B-40D3-8D2A-B336229A853D}"/>
    <cellStyle name="Percent 3 7 7 2 5" xfId="8553" xr:uid="{F3B03AF8-604A-4AE9-9DFB-795ED5CDA112}"/>
    <cellStyle name="Percent 3 7 7 2 5 2" xfId="26442" xr:uid="{5B507AC3-D31C-419F-AC67-F4D35403B866}"/>
    <cellStyle name="Percent 3 7 7 2 5 3" xfId="44358" xr:uid="{BF4935A8-2B48-490A-AF59-D26358D17413}"/>
    <cellStyle name="Percent 3 7 7 2 6" xfId="26436" xr:uid="{82E5830A-B126-4CB6-AED8-9758F5A5AD43}"/>
    <cellStyle name="Percent 3 7 7 2 7" xfId="44352" xr:uid="{70D80C7D-DC00-4B67-BE0B-F8080A875C34}"/>
    <cellStyle name="Percent 3 7 7 3" xfId="8554" xr:uid="{4EE3DB21-926D-469A-8EB7-B688238D4251}"/>
    <cellStyle name="Percent 3 7 7 3 2" xfId="8555" xr:uid="{51D47CB6-D94F-4F42-9702-2DD68FD682F3}"/>
    <cellStyle name="Percent 3 7 7 3 2 2" xfId="8556" xr:uid="{4773A7B6-18B1-43DE-8FC3-3A5249B65407}"/>
    <cellStyle name="Percent 3 7 7 3 2 2 2" xfId="26445" xr:uid="{D7526CC7-9EA5-48F7-9EF4-382619EF16AE}"/>
    <cellStyle name="Percent 3 7 7 3 2 2 3" xfId="44361" xr:uid="{6113F89E-7D9F-4A9E-AC74-ED4B4166AC68}"/>
    <cellStyle name="Percent 3 7 7 3 2 3" xfId="26444" xr:uid="{413FC50D-1EF1-42D5-911F-C815EF6D7617}"/>
    <cellStyle name="Percent 3 7 7 3 2 4" xfId="44360" xr:uid="{20A52661-C4C5-4E40-8EF1-62B0D4279F7B}"/>
    <cellStyle name="Percent 3 7 7 3 3" xfId="8557" xr:uid="{C6CD0927-5CDF-4408-88F6-213C80DC2F07}"/>
    <cellStyle name="Percent 3 7 7 3 3 2" xfId="8558" xr:uid="{BE5B2015-0C42-40F7-A8BD-642FEB5C7485}"/>
    <cellStyle name="Percent 3 7 7 3 3 2 2" xfId="26447" xr:uid="{D63480C1-BF7F-4D34-AFC2-9DE5EBDC14C7}"/>
    <cellStyle name="Percent 3 7 7 3 3 2 3" xfId="44363" xr:uid="{E335E20B-C02B-4B91-8FAE-AA4EB9C708CF}"/>
    <cellStyle name="Percent 3 7 7 3 3 3" xfId="26446" xr:uid="{541D2B9A-D61F-4CFF-A446-C354A6B24271}"/>
    <cellStyle name="Percent 3 7 7 3 3 4" xfId="44362" xr:uid="{2E44F9A8-6B75-4B92-9F94-B90F1E31A49C}"/>
    <cellStyle name="Percent 3 7 7 3 4" xfId="8559" xr:uid="{F499EA27-D0C8-4511-8017-3FCD6C9E5383}"/>
    <cellStyle name="Percent 3 7 7 3 4 2" xfId="26448" xr:uid="{344A4C63-C04A-4F6F-A570-F395DEFADB82}"/>
    <cellStyle name="Percent 3 7 7 3 4 3" xfId="44364" xr:uid="{47ABE5EC-2968-4365-8052-2209F57AB05C}"/>
    <cellStyle name="Percent 3 7 7 3 5" xfId="26443" xr:uid="{D3CB4D63-16B7-4F89-8D36-66ED2FE98D0F}"/>
    <cellStyle name="Percent 3 7 7 3 6" xfId="44359" xr:uid="{91FAC7E6-4908-41C5-885A-F1DAAC391B7B}"/>
    <cellStyle name="Percent 3 7 7 4" xfId="8560" xr:uid="{26A163FB-7105-4062-A830-D0C38B0028A8}"/>
    <cellStyle name="Percent 3 7 7 4 2" xfId="8561" xr:uid="{DCD337D8-206B-47E6-B738-D11739E9471B}"/>
    <cellStyle name="Percent 3 7 7 4 2 2" xfId="8562" xr:uid="{4FD2B687-EA31-4905-A361-B3624151E120}"/>
    <cellStyle name="Percent 3 7 7 4 2 2 2" xfId="26451" xr:uid="{0F5F5966-F5BB-4446-97BF-E72880E96596}"/>
    <cellStyle name="Percent 3 7 7 4 2 2 3" xfId="44367" xr:uid="{E77CFD91-E93E-40B2-8A1F-BAE4C840EE27}"/>
    <cellStyle name="Percent 3 7 7 4 2 3" xfId="26450" xr:uid="{E9E8FDEC-B51C-4822-8757-98B70217DC6B}"/>
    <cellStyle name="Percent 3 7 7 4 2 4" xfId="44366" xr:uid="{7B741B8C-87BA-4463-8133-ED49C1B7119B}"/>
    <cellStyle name="Percent 3 7 7 4 3" xfId="8563" xr:uid="{BAFA8661-90E7-4584-88D8-914E67A2ADF2}"/>
    <cellStyle name="Percent 3 7 7 4 3 2" xfId="8564" xr:uid="{E498D305-210B-4A15-9465-CED741FDBF5D}"/>
    <cellStyle name="Percent 3 7 7 4 3 2 2" xfId="26453" xr:uid="{77F1408A-6835-440E-B7F4-42A4BCE685BF}"/>
    <cellStyle name="Percent 3 7 7 4 3 2 3" xfId="44369" xr:uid="{EFE99135-2C9F-4D29-87AF-7582C9C2EE16}"/>
    <cellStyle name="Percent 3 7 7 4 3 3" xfId="26452" xr:uid="{220D4706-8A10-441B-8BB6-2BE774A681FA}"/>
    <cellStyle name="Percent 3 7 7 4 3 4" xfId="44368" xr:uid="{77407B65-765F-45CF-A162-1B043D99FE0F}"/>
    <cellStyle name="Percent 3 7 7 4 4" xfId="8565" xr:uid="{76D6119A-2780-4E25-B090-02B799B56E33}"/>
    <cellStyle name="Percent 3 7 7 4 4 2" xfId="26454" xr:uid="{64E03A79-67BA-4250-B97C-2ED9FF5FCC88}"/>
    <cellStyle name="Percent 3 7 7 4 4 3" xfId="44370" xr:uid="{4DD7CE74-0735-4EB6-B7DF-32020DEEB45F}"/>
    <cellStyle name="Percent 3 7 7 4 5" xfId="26449" xr:uid="{C67E75BF-333F-4951-BFF4-9936BAD87A12}"/>
    <cellStyle name="Percent 3 7 7 4 6" xfId="44365" xr:uid="{E4EE9D97-39F6-4863-85AD-28D87BE5B96E}"/>
    <cellStyle name="Percent 3 7 7 5" xfId="8566" xr:uid="{F3AC8768-DA63-4883-A524-28A6482A5641}"/>
    <cellStyle name="Percent 3 7 7 5 2" xfId="8567" xr:uid="{BE8CC034-02EE-47FD-9C96-98622F8FAC78}"/>
    <cellStyle name="Percent 3 7 7 5 2 2" xfId="8568" xr:uid="{801819A5-A6ED-4975-9216-41F87F5E7E12}"/>
    <cellStyle name="Percent 3 7 7 5 2 2 2" xfId="26457" xr:uid="{0AAE7FC7-0139-46B5-9D9E-1588D729E8E0}"/>
    <cellStyle name="Percent 3 7 7 5 2 2 3" xfId="44373" xr:uid="{7FC78C53-9E76-45CC-82EB-51D91CB94BF1}"/>
    <cellStyle name="Percent 3 7 7 5 2 3" xfId="26456" xr:uid="{9AD71C09-22BF-4281-AFA9-50EFCFB5C6CA}"/>
    <cellStyle name="Percent 3 7 7 5 2 4" xfId="44372" xr:uid="{F0CA40D7-C332-44F3-8915-F9D73160403E}"/>
    <cellStyle name="Percent 3 7 7 5 3" xfId="8569" xr:uid="{2B128BBE-7EBF-407B-AFCF-E236BCEA1EEC}"/>
    <cellStyle name="Percent 3 7 7 5 3 2" xfId="8570" xr:uid="{439BF4D6-E4B6-4CF8-9480-981DF22485C8}"/>
    <cellStyle name="Percent 3 7 7 5 3 2 2" xfId="26459" xr:uid="{FB7BE63D-CB44-412E-BAD6-8891B7E953D6}"/>
    <cellStyle name="Percent 3 7 7 5 3 2 3" xfId="44375" xr:uid="{B0669DCB-F360-4E26-8E74-4FA79169A665}"/>
    <cellStyle name="Percent 3 7 7 5 3 3" xfId="26458" xr:uid="{E5A35DC2-EA4B-423D-9080-BAAF4C9B5387}"/>
    <cellStyle name="Percent 3 7 7 5 3 4" xfId="44374" xr:uid="{BC21947A-CC4F-4E66-8A8A-37AAB81FFBC5}"/>
    <cellStyle name="Percent 3 7 7 5 4" xfId="8571" xr:uid="{9FC6EA96-D18F-4F0D-8A66-1FED2C76AE81}"/>
    <cellStyle name="Percent 3 7 7 5 4 2" xfId="8572" xr:uid="{C4997792-03B5-4749-AA94-6AB3276F80E9}"/>
    <cellStyle name="Percent 3 7 7 5 4 2 2" xfId="26461" xr:uid="{5A53AAD4-109A-4BDD-9453-6A5D9CD2D15F}"/>
    <cellStyle name="Percent 3 7 7 5 4 2 3" xfId="44377" xr:uid="{15A8A2B8-5722-4CE9-9F5D-B7510C0DC6D1}"/>
    <cellStyle name="Percent 3 7 7 5 4 3" xfId="26460" xr:uid="{6D68B7CB-8B0E-43F0-807E-DE2BF7B26902}"/>
    <cellStyle name="Percent 3 7 7 5 4 4" xfId="44376" xr:uid="{B244DD61-249A-4D80-9785-AF0D82134F58}"/>
    <cellStyle name="Percent 3 7 7 5 5" xfId="8573" xr:uid="{D58867B3-B09F-4E08-AE08-BF21A81D1446}"/>
    <cellStyle name="Percent 3 7 7 5 5 2" xfId="26462" xr:uid="{213BED39-3CD3-45F9-8C43-CA53A4E69F48}"/>
    <cellStyle name="Percent 3 7 7 5 5 3" xfId="44378" xr:uid="{2A29E738-68AF-435D-B5D7-6A2CC01D7E65}"/>
    <cellStyle name="Percent 3 7 7 5 6" xfId="26455" xr:uid="{D412FDC7-5E91-41A4-A57C-234A36B4391F}"/>
    <cellStyle name="Percent 3 7 7 5 7" xfId="44371" xr:uid="{E2E9E1B8-2F7C-4CB6-942F-4EC3AA3982E9}"/>
    <cellStyle name="Percent 3 7 7 6" xfId="8574" xr:uid="{47CC3594-987E-4FB7-A7C6-114DA84BC9D2}"/>
    <cellStyle name="Percent 3 7 7 6 2" xfId="8575" xr:uid="{93121330-F954-404B-9D16-DDA1170640E0}"/>
    <cellStyle name="Percent 3 7 7 6 2 2" xfId="8576" xr:uid="{36388FB4-D3FC-4A54-8811-9A1BEAA6A0A0}"/>
    <cellStyle name="Percent 3 7 7 6 2 2 2" xfId="26465" xr:uid="{29536792-8AE0-4251-B2D0-0406BA04D1F8}"/>
    <cellStyle name="Percent 3 7 7 6 2 2 3" xfId="44381" xr:uid="{B2B862B8-58AA-47C5-B3A9-A447AF63E4D6}"/>
    <cellStyle name="Percent 3 7 7 6 2 3" xfId="26464" xr:uid="{BC060834-4EC9-4DF6-B4E4-EF9DD5488094}"/>
    <cellStyle name="Percent 3 7 7 6 2 4" xfId="44380" xr:uid="{244B3F9B-F0D6-46C8-949B-386FFBF1C821}"/>
    <cellStyle name="Percent 3 7 7 6 3" xfId="8577" xr:uid="{E22034CF-31A5-4315-874F-1BD928900F7B}"/>
    <cellStyle name="Percent 3 7 7 6 3 2" xfId="8578" xr:uid="{D85B6DE6-F833-4AAE-BDBD-0A4AF0101F87}"/>
    <cellStyle name="Percent 3 7 7 6 3 2 2" xfId="26467" xr:uid="{A2ADB41B-BE70-408A-BE66-3BB728668753}"/>
    <cellStyle name="Percent 3 7 7 6 3 2 3" xfId="44383" xr:uid="{148563FB-1819-45DA-B2F4-D6182FDFD126}"/>
    <cellStyle name="Percent 3 7 7 6 3 3" xfId="26466" xr:uid="{D2DF430F-CE47-4567-A5DC-CDFBB5260BA6}"/>
    <cellStyle name="Percent 3 7 7 6 3 4" xfId="44382" xr:uid="{11773677-92E6-48DC-9710-D61BD87408DE}"/>
    <cellStyle name="Percent 3 7 7 6 4" xfId="8579" xr:uid="{943BBE44-A82E-4D4C-92C4-93C4670D6B39}"/>
    <cellStyle name="Percent 3 7 7 6 4 2" xfId="26468" xr:uid="{66939EB6-3711-4FE7-845E-E7D1A3E59ABC}"/>
    <cellStyle name="Percent 3 7 7 6 4 3" xfId="44384" xr:uid="{EF4B5BF6-5904-4452-A26A-926DC2427DF8}"/>
    <cellStyle name="Percent 3 7 7 6 5" xfId="26463" xr:uid="{DC2675B9-6D8C-4A71-A4EB-F87AB2B8800D}"/>
    <cellStyle name="Percent 3 7 7 6 6" xfId="44379" xr:uid="{0B01D879-6A2F-41BB-88D4-8ACB4E90FBD7}"/>
    <cellStyle name="Percent 3 7 7 7" xfId="8580" xr:uid="{995FFAB4-6360-4ECD-9626-0D2EB2FF4C38}"/>
    <cellStyle name="Percent 3 7 7 7 2" xfId="8581" xr:uid="{F382D269-5C5B-4BBA-B441-C5A61029AE3E}"/>
    <cellStyle name="Percent 3 7 7 7 2 2" xfId="26470" xr:uid="{69F95B55-B685-4B08-A9B7-6FE40FF5498C}"/>
    <cellStyle name="Percent 3 7 7 7 2 3" xfId="44386" xr:uid="{5DE6D11F-D1C4-456D-AF47-0EFF5864C762}"/>
    <cellStyle name="Percent 3 7 7 7 3" xfId="26469" xr:uid="{BF0A2AE0-FB0E-4ACB-A848-2998758019F6}"/>
    <cellStyle name="Percent 3 7 7 7 4" xfId="44385" xr:uid="{D5F6321F-4D60-4576-B398-FC492995DB39}"/>
    <cellStyle name="Percent 3 7 7 8" xfId="8582" xr:uid="{3D0D084C-45CC-4430-A890-064D513E1C33}"/>
    <cellStyle name="Percent 3 7 7 8 2" xfId="8583" xr:uid="{C96C3ACB-C70B-4A96-BC62-B842F7996C80}"/>
    <cellStyle name="Percent 3 7 7 8 2 2" xfId="26472" xr:uid="{B2E88E4C-87F2-4AE6-9D64-528DBBFAAF64}"/>
    <cellStyle name="Percent 3 7 7 8 2 3" xfId="44388" xr:uid="{BF5B9B22-C9CA-49CE-A32B-5602C490CC4C}"/>
    <cellStyle name="Percent 3 7 7 8 3" xfId="26471" xr:uid="{E51BA6A5-FFBE-4FF8-84AA-A17C2EEFF65F}"/>
    <cellStyle name="Percent 3 7 7 8 4" xfId="44387" xr:uid="{04FD4A3A-8419-49D3-A1C5-49F59775CCB8}"/>
    <cellStyle name="Percent 3 7 7 9" xfId="8584" xr:uid="{BDBFCD52-8F8D-4A1A-8640-AF9C13BADB72}"/>
    <cellStyle name="Percent 3 7 7 9 2" xfId="8585" xr:uid="{D9F6B192-DB88-4ACD-A654-27BE4369A53E}"/>
    <cellStyle name="Percent 3 7 7 9 2 2" xfId="26474" xr:uid="{E4BA4259-1064-4086-A18E-DABA4FAD2E23}"/>
    <cellStyle name="Percent 3 7 7 9 2 3" xfId="44390" xr:uid="{71446290-B881-4DE6-A03E-7411AA3109B8}"/>
    <cellStyle name="Percent 3 7 7 9 3" xfId="26473" xr:uid="{14C9B8A0-B386-46B2-A421-22A6557D7ECC}"/>
    <cellStyle name="Percent 3 7 7 9 4" xfId="44389" xr:uid="{9DA5A99B-A221-4F17-8F9D-7AD4D46DADE3}"/>
    <cellStyle name="Percent 3 7 8" xfId="3401" xr:uid="{4C4FA481-53D6-4E5B-A03E-0760E0D768A6}"/>
    <cellStyle name="Percent 3 7 8 10" xfId="8587" xr:uid="{4B95E83C-E581-418D-8E9F-D5A0626C54F7}"/>
    <cellStyle name="Percent 3 7 8 10 2" xfId="26476" xr:uid="{31C0451A-235D-48CE-A7D4-A4261F30218A}"/>
    <cellStyle name="Percent 3 7 8 10 3" xfId="44392" xr:uid="{5C3A274C-07C6-44D3-BE5F-B56484565EE0}"/>
    <cellStyle name="Percent 3 7 8 11" xfId="8588" xr:uid="{C87C3ABF-6ECD-4D67-AECB-C46E4A5CA5BB}"/>
    <cellStyle name="Percent 3 7 8 11 2" xfId="26477" xr:uid="{9B5A7C0D-C80F-4322-83B9-B9DE4E844CF4}"/>
    <cellStyle name="Percent 3 7 8 11 3" xfId="44393" xr:uid="{0DCCAE03-1630-4C30-AA85-94C1C256E5F6}"/>
    <cellStyle name="Percent 3 7 8 12" xfId="8586" xr:uid="{2F938A9D-29F2-46DD-97FA-3740102B4190}"/>
    <cellStyle name="Percent 3 7 8 12 2" xfId="26475" xr:uid="{C30C5366-C66F-4512-95EC-E70B8FD59E11}"/>
    <cellStyle name="Percent 3 7 8 12 3" xfId="44391" xr:uid="{95C98D4F-8AD5-4314-9655-9591D5B07079}"/>
    <cellStyle name="Percent 3 7 8 2" xfId="8589" xr:uid="{C94472A3-B2A9-4217-83A8-BF7A11BB753A}"/>
    <cellStyle name="Percent 3 7 8 2 2" xfId="8590" xr:uid="{B32EAF41-1060-427F-9FEF-691E1F62895C}"/>
    <cellStyle name="Percent 3 7 8 2 2 2" xfId="8591" xr:uid="{C962A637-D53E-4F2E-98E2-39ACEB245160}"/>
    <cellStyle name="Percent 3 7 8 2 2 2 2" xfId="26480" xr:uid="{F278FAB0-F568-4561-9A76-F9B5965310A6}"/>
    <cellStyle name="Percent 3 7 8 2 2 2 3" xfId="44396" xr:uid="{43348536-0B4E-46D4-8263-9F14DBFC1680}"/>
    <cellStyle name="Percent 3 7 8 2 2 3" xfId="26479" xr:uid="{466D9267-84CE-425C-AE86-B727F8AB81E9}"/>
    <cellStyle name="Percent 3 7 8 2 2 4" xfId="44395" xr:uid="{1C37324C-2A0B-4710-8ECE-FFCBC5F51256}"/>
    <cellStyle name="Percent 3 7 8 2 3" xfId="8592" xr:uid="{DF1632F2-6877-44CE-819D-3656625AC1C7}"/>
    <cellStyle name="Percent 3 7 8 2 3 2" xfId="8593" xr:uid="{3AD52428-87EE-4E6B-B0CD-0F89A85BA4B9}"/>
    <cellStyle name="Percent 3 7 8 2 3 2 2" xfId="26482" xr:uid="{7E60F411-6228-4FBE-B364-2C772C21C531}"/>
    <cellStyle name="Percent 3 7 8 2 3 2 3" xfId="44398" xr:uid="{DA80F049-53C3-474B-A53B-76C104AEBCEF}"/>
    <cellStyle name="Percent 3 7 8 2 3 3" xfId="26481" xr:uid="{D1F21548-5EB1-415D-830F-340FC3703096}"/>
    <cellStyle name="Percent 3 7 8 2 3 4" xfId="44397" xr:uid="{F448C879-363F-417F-9228-FFEE0D4CD41B}"/>
    <cellStyle name="Percent 3 7 8 2 4" xfId="8594" xr:uid="{40A4E9ED-44BE-49FF-907E-C11319C3F308}"/>
    <cellStyle name="Percent 3 7 8 2 4 2" xfId="26483" xr:uid="{09974AFE-DA22-4A3C-8637-EEFA5EA2772A}"/>
    <cellStyle name="Percent 3 7 8 2 4 3" xfId="44399" xr:uid="{1E8353D5-DCAB-43EB-A8F9-F901D711083B}"/>
    <cellStyle name="Percent 3 7 8 2 5" xfId="8595" xr:uid="{64076ECC-533F-4850-B654-79C7A2894368}"/>
    <cellStyle name="Percent 3 7 8 2 5 2" xfId="26484" xr:uid="{7DFF7D92-F627-46DB-AC7F-DE9CBDC3CFC0}"/>
    <cellStyle name="Percent 3 7 8 2 5 3" xfId="44400" xr:uid="{3B8FE45B-B5B3-4F61-8A13-E5ABEB7EF932}"/>
    <cellStyle name="Percent 3 7 8 2 6" xfId="26478" xr:uid="{2A2AD722-6035-4B44-A998-5FDC09563C9E}"/>
    <cellStyle name="Percent 3 7 8 2 7" xfId="44394" xr:uid="{56FBE73D-DE96-46A5-8ADF-2683DA828DB7}"/>
    <cellStyle name="Percent 3 7 8 3" xfId="8596" xr:uid="{81577796-328B-4C31-98C1-39C26BA5647C}"/>
    <cellStyle name="Percent 3 7 8 3 2" xfId="8597" xr:uid="{CC80F39B-F42D-483C-A52A-810CB2A2049E}"/>
    <cellStyle name="Percent 3 7 8 3 2 2" xfId="8598" xr:uid="{954BA0E6-B809-4DFD-9491-C5C555F1E965}"/>
    <cellStyle name="Percent 3 7 8 3 2 2 2" xfId="26487" xr:uid="{D4B4FA57-3D12-4366-AE8A-605732973505}"/>
    <cellStyle name="Percent 3 7 8 3 2 2 3" xfId="44403" xr:uid="{5AF35682-D326-4CDA-8023-2975AAE8C19D}"/>
    <cellStyle name="Percent 3 7 8 3 2 3" xfId="26486" xr:uid="{EB5C596F-A0DE-46FB-87B0-EB2BF158D55A}"/>
    <cellStyle name="Percent 3 7 8 3 2 4" xfId="44402" xr:uid="{26E9DDCC-0883-4A0B-A500-2B1A63F8B5E4}"/>
    <cellStyle name="Percent 3 7 8 3 3" xfId="8599" xr:uid="{70D5231C-99F3-4128-8C73-C7A911E29CF3}"/>
    <cellStyle name="Percent 3 7 8 3 3 2" xfId="8600" xr:uid="{0DE7C095-732E-4369-94D8-3EEBA72654E8}"/>
    <cellStyle name="Percent 3 7 8 3 3 2 2" xfId="26489" xr:uid="{2B538DF7-2DC4-41AA-83B1-B357AAA6EB66}"/>
    <cellStyle name="Percent 3 7 8 3 3 2 3" xfId="44405" xr:uid="{A3370729-9405-407B-9ED7-45E9EB89A948}"/>
    <cellStyle name="Percent 3 7 8 3 3 3" xfId="26488" xr:uid="{143D9594-7FCE-44D1-BD93-0FB3106A2927}"/>
    <cellStyle name="Percent 3 7 8 3 3 4" xfId="44404" xr:uid="{C0E61081-0D47-44D0-8827-76CD43EB93A8}"/>
    <cellStyle name="Percent 3 7 8 3 4" xfId="8601" xr:uid="{8B840DFE-CEE1-4E5C-B2CF-14F61FC2AA6D}"/>
    <cellStyle name="Percent 3 7 8 3 4 2" xfId="26490" xr:uid="{44B1F804-C1F6-4658-933B-7909A30F9F19}"/>
    <cellStyle name="Percent 3 7 8 3 4 3" xfId="44406" xr:uid="{F7FF88A4-8F99-4D9E-B319-7797A7EE9397}"/>
    <cellStyle name="Percent 3 7 8 3 5" xfId="26485" xr:uid="{0084F8EC-D6D8-4601-8811-E9FDDA1CF7A9}"/>
    <cellStyle name="Percent 3 7 8 3 6" xfId="44401" xr:uid="{156E5032-4B2A-41CA-AD9E-E11625E6C143}"/>
    <cellStyle name="Percent 3 7 8 4" xfId="8602" xr:uid="{4D204B5C-66DF-4F2B-BE12-0826F454EA60}"/>
    <cellStyle name="Percent 3 7 8 4 2" xfId="8603" xr:uid="{E2AE42FF-FC76-49AE-A1B5-B3604D0CE2D2}"/>
    <cellStyle name="Percent 3 7 8 4 2 2" xfId="8604" xr:uid="{9D4EC202-AD29-4E39-98BC-E565FB7D991B}"/>
    <cellStyle name="Percent 3 7 8 4 2 2 2" xfId="26493" xr:uid="{213B4B0B-0C30-429E-A322-78088F8F2ADA}"/>
    <cellStyle name="Percent 3 7 8 4 2 2 3" xfId="44409" xr:uid="{3BCC05FE-F10D-4D15-923D-2A704EB98A8B}"/>
    <cellStyle name="Percent 3 7 8 4 2 3" xfId="26492" xr:uid="{62ABD745-FE57-4D22-A9C4-8C36EECF1155}"/>
    <cellStyle name="Percent 3 7 8 4 2 4" xfId="44408" xr:uid="{50CC3084-EBB2-454A-8479-A125A279B5E3}"/>
    <cellStyle name="Percent 3 7 8 4 3" xfId="8605" xr:uid="{3C9066AC-CB3F-42D3-BBE4-DB28C6E2D364}"/>
    <cellStyle name="Percent 3 7 8 4 3 2" xfId="8606" xr:uid="{73AE5477-12BB-47F3-B1E8-E1D2D1222A2D}"/>
    <cellStyle name="Percent 3 7 8 4 3 2 2" xfId="26495" xr:uid="{7450EC77-DA0B-4F80-B568-362FC0BEE45A}"/>
    <cellStyle name="Percent 3 7 8 4 3 2 3" xfId="44411" xr:uid="{1F8C1E7D-1B06-4F4B-B8A0-7774A98C035D}"/>
    <cellStyle name="Percent 3 7 8 4 3 3" xfId="26494" xr:uid="{8CE0FD2F-CE68-406C-AC65-04C462C91F6C}"/>
    <cellStyle name="Percent 3 7 8 4 3 4" xfId="44410" xr:uid="{044AF4EF-F0C6-4A91-B8C4-E16ED5B9AEBE}"/>
    <cellStyle name="Percent 3 7 8 4 4" xfId="8607" xr:uid="{E821E38E-40F7-4A24-AE6F-02FE9FF80982}"/>
    <cellStyle name="Percent 3 7 8 4 4 2" xfId="26496" xr:uid="{4E01EBC7-00BF-429B-80B2-6527B2977156}"/>
    <cellStyle name="Percent 3 7 8 4 4 3" xfId="44412" xr:uid="{E3DA57FB-3E56-41F1-9B74-07090918BC52}"/>
    <cellStyle name="Percent 3 7 8 4 5" xfId="26491" xr:uid="{C046E9FC-BB19-4CD4-83A5-29F9917F95D3}"/>
    <cellStyle name="Percent 3 7 8 4 6" xfId="44407" xr:uid="{69BFB7DF-2FD7-471E-93DC-803D1A30ABF3}"/>
    <cellStyle name="Percent 3 7 8 5" xfId="8608" xr:uid="{ED1524DD-A23B-46F7-BB95-FB3A71317FA3}"/>
    <cellStyle name="Percent 3 7 8 5 2" xfId="8609" xr:uid="{4F36ED85-324D-4A6C-B382-E4013EC56F1B}"/>
    <cellStyle name="Percent 3 7 8 5 2 2" xfId="8610" xr:uid="{0C18738C-B858-48BA-AC11-6A82949E26E2}"/>
    <cellStyle name="Percent 3 7 8 5 2 2 2" xfId="26499" xr:uid="{395993F0-CF67-4310-BC49-AF46E3C8935C}"/>
    <cellStyle name="Percent 3 7 8 5 2 2 3" xfId="44415" xr:uid="{890D7285-0C67-4EB3-9753-0FF899D94649}"/>
    <cellStyle name="Percent 3 7 8 5 2 3" xfId="26498" xr:uid="{6F4BABE3-384A-4405-BA55-1B73C4272B71}"/>
    <cellStyle name="Percent 3 7 8 5 2 4" xfId="44414" xr:uid="{8DBD81FA-FF64-4CDE-A994-BE4144BA98C5}"/>
    <cellStyle name="Percent 3 7 8 5 3" xfId="8611" xr:uid="{4E6ACDBB-6436-4050-A0C8-28804FD241BD}"/>
    <cellStyle name="Percent 3 7 8 5 3 2" xfId="8612" xr:uid="{8E3F3237-4B67-47BB-B2E3-D088CCBA7255}"/>
    <cellStyle name="Percent 3 7 8 5 3 2 2" xfId="26501" xr:uid="{D6048507-69C5-4DD5-A149-4ABA99EAB9BB}"/>
    <cellStyle name="Percent 3 7 8 5 3 2 3" xfId="44417" xr:uid="{FD3FA34C-E638-407E-A58F-DA0B55B5018C}"/>
    <cellStyle name="Percent 3 7 8 5 3 3" xfId="26500" xr:uid="{D53B3FC2-8067-4748-ABBE-83E956FC4E66}"/>
    <cellStyle name="Percent 3 7 8 5 3 4" xfId="44416" xr:uid="{F0AFAC6E-B957-49B8-B2BC-95DBFD0A26D6}"/>
    <cellStyle name="Percent 3 7 8 5 4" xfId="8613" xr:uid="{955028CA-B1ED-4936-842D-06D6B1F831F5}"/>
    <cellStyle name="Percent 3 7 8 5 4 2" xfId="8614" xr:uid="{ECBC11D0-9500-4F0D-9822-02E77E97A47E}"/>
    <cellStyle name="Percent 3 7 8 5 4 2 2" xfId="26503" xr:uid="{022D8BEB-E6EB-4690-B593-1ED3C5A3DD93}"/>
    <cellStyle name="Percent 3 7 8 5 4 2 3" xfId="44419" xr:uid="{FC6FA487-A11B-4CB5-A7B9-AF3EE55ED07E}"/>
    <cellStyle name="Percent 3 7 8 5 4 3" xfId="26502" xr:uid="{300F3DF4-3218-4245-BA13-A53ECA7A76CE}"/>
    <cellStyle name="Percent 3 7 8 5 4 4" xfId="44418" xr:uid="{809974F4-CF88-438F-B6E0-7487EBCBE997}"/>
    <cellStyle name="Percent 3 7 8 5 5" xfId="8615" xr:uid="{E5BA0103-9880-40FD-A3B8-388635C20FEF}"/>
    <cellStyle name="Percent 3 7 8 5 5 2" xfId="26504" xr:uid="{09012A1A-D150-417C-A8FD-FEBBB3822DF8}"/>
    <cellStyle name="Percent 3 7 8 5 5 3" xfId="44420" xr:uid="{F5D40E93-3EC0-4ACA-ADB0-71D5F7EB85EA}"/>
    <cellStyle name="Percent 3 7 8 5 6" xfId="26497" xr:uid="{EE5BB7C3-6B6E-47BF-849E-D9FB73F1C367}"/>
    <cellStyle name="Percent 3 7 8 5 7" xfId="44413" xr:uid="{F094BBFA-BD55-4F8E-B18E-3EA2EB0EAD36}"/>
    <cellStyle name="Percent 3 7 8 6" xfId="8616" xr:uid="{AACA4CDA-23A1-4FAC-87B1-5B8B0CBAFD8B}"/>
    <cellStyle name="Percent 3 7 8 6 2" xfId="8617" xr:uid="{0619DB25-5F12-4665-8600-E4A68ADD49C1}"/>
    <cellStyle name="Percent 3 7 8 6 2 2" xfId="8618" xr:uid="{6CE47D46-7228-4BAF-87AF-D8BF2C76B683}"/>
    <cellStyle name="Percent 3 7 8 6 2 2 2" xfId="26507" xr:uid="{CA1823C0-A4EE-47B2-ADD3-37A735F9595A}"/>
    <cellStyle name="Percent 3 7 8 6 2 2 3" xfId="44423" xr:uid="{388028D9-965D-40E4-BEED-CAB7C981ABAC}"/>
    <cellStyle name="Percent 3 7 8 6 2 3" xfId="26506" xr:uid="{1477EB63-05EE-42B2-BBF5-A2FF0D401D4C}"/>
    <cellStyle name="Percent 3 7 8 6 2 4" xfId="44422" xr:uid="{A9ECCCDE-868A-4E59-8E39-48684F6FABC7}"/>
    <cellStyle name="Percent 3 7 8 6 3" xfId="8619" xr:uid="{D58E1451-E02E-4900-81CB-7551E5692B13}"/>
    <cellStyle name="Percent 3 7 8 6 3 2" xfId="8620" xr:uid="{A4769149-53FE-4F48-A241-1389345697AB}"/>
    <cellStyle name="Percent 3 7 8 6 3 2 2" xfId="26509" xr:uid="{2A956D4F-A463-464E-8DA4-1BE0B4BC24BB}"/>
    <cellStyle name="Percent 3 7 8 6 3 2 3" xfId="44425" xr:uid="{0794E25A-8AF9-4EEA-94F5-5C9CFC88C1BD}"/>
    <cellStyle name="Percent 3 7 8 6 3 3" xfId="26508" xr:uid="{AC828098-5062-4863-9A78-D7D6EE48E819}"/>
    <cellStyle name="Percent 3 7 8 6 3 4" xfId="44424" xr:uid="{8D66358D-2A1F-459C-81B2-23D9D6EE2A9A}"/>
    <cellStyle name="Percent 3 7 8 6 4" xfId="8621" xr:uid="{D7EF7616-3E65-4833-B1E2-9992DC350C40}"/>
    <cellStyle name="Percent 3 7 8 6 4 2" xfId="26510" xr:uid="{2573FD35-ADFB-4757-924E-545E527E059C}"/>
    <cellStyle name="Percent 3 7 8 6 4 3" xfId="44426" xr:uid="{BBFFCEB1-7421-48D4-A0DA-47286D369443}"/>
    <cellStyle name="Percent 3 7 8 6 5" xfId="26505" xr:uid="{931A046C-E359-4998-9317-053E20872C19}"/>
    <cellStyle name="Percent 3 7 8 6 6" xfId="44421" xr:uid="{AE366981-E7C1-47AF-9B38-0605567CB3BF}"/>
    <cellStyle name="Percent 3 7 8 7" xfId="8622" xr:uid="{24D83739-08D3-4745-86E1-D0562E7071F8}"/>
    <cellStyle name="Percent 3 7 8 7 2" xfId="8623" xr:uid="{9CEBF80C-6A4C-46E6-BB34-FF07193C6B95}"/>
    <cellStyle name="Percent 3 7 8 7 2 2" xfId="26512" xr:uid="{C35B8115-E829-4CCD-9AA7-32910492D4EC}"/>
    <cellStyle name="Percent 3 7 8 7 2 3" xfId="44428" xr:uid="{32D5E9C7-68C0-43B0-86CA-25C3DB2A1438}"/>
    <cellStyle name="Percent 3 7 8 7 3" xfId="26511" xr:uid="{1C4DCECB-07D7-41FC-AF62-FF56A171BC6D}"/>
    <cellStyle name="Percent 3 7 8 7 4" xfId="44427" xr:uid="{D704C0BA-8512-4944-9529-BB6149FFBB53}"/>
    <cellStyle name="Percent 3 7 8 8" xfId="8624" xr:uid="{3B48E1BC-4EFF-4919-9AFF-C87CD3AC0F50}"/>
    <cellStyle name="Percent 3 7 8 8 2" xfId="8625" xr:uid="{E822DEEB-52F9-439E-BA7D-B97F96092AA1}"/>
    <cellStyle name="Percent 3 7 8 8 2 2" xfId="26514" xr:uid="{DC13CBA8-5724-4A6D-B9E7-2AB1367B46C9}"/>
    <cellStyle name="Percent 3 7 8 8 2 3" xfId="44430" xr:uid="{5CECCAC7-FEDF-419A-8D87-F52A55E101AB}"/>
    <cellStyle name="Percent 3 7 8 8 3" xfId="26513" xr:uid="{7E30E365-8BFD-43F0-9213-FDCABD77E82A}"/>
    <cellStyle name="Percent 3 7 8 8 4" xfId="44429" xr:uid="{6E04A4B0-4E37-4E05-9EE0-1C8C85098F7B}"/>
    <cellStyle name="Percent 3 7 8 9" xfId="8626" xr:uid="{0E08CC00-4703-4692-B492-EF462E08977F}"/>
    <cellStyle name="Percent 3 7 8 9 2" xfId="8627" xr:uid="{CA77F67B-0635-4A21-ACC8-D765543FF882}"/>
    <cellStyle name="Percent 3 7 8 9 2 2" xfId="26516" xr:uid="{F9D1C2CF-6183-4B6D-AEF9-693D2F260422}"/>
    <cellStyle name="Percent 3 7 8 9 2 3" xfId="44432" xr:uid="{2FCBE236-1B6D-45E9-8982-309D52D780B2}"/>
    <cellStyle name="Percent 3 7 8 9 3" xfId="26515" xr:uid="{53B85776-3C9F-4858-B874-C924C5DB3556}"/>
    <cellStyle name="Percent 3 7 8 9 4" xfId="44431" xr:uid="{EAA326AB-6193-47DE-921E-9B5F2421B8E3}"/>
    <cellStyle name="Percent 3 7 9" xfId="3402" xr:uid="{854D5B97-D910-4208-8FF9-001BAA576102}"/>
    <cellStyle name="Percent 3 7 9 10" xfId="8629" xr:uid="{0CC1D1D6-D030-42F1-904B-8DB428DE1CE7}"/>
    <cellStyle name="Percent 3 7 9 10 2" xfId="26518" xr:uid="{E83F7AA6-49DB-41B7-B3DB-81913089D442}"/>
    <cellStyle name="Percent 3 7 9 10 3" xfId="44434" xr:uid="{01B0D3EB-B15E-4AC6-B420-38096B672F73}"/>
    <cellStyle name="Percent 3 7 9 11" xfId="8630" xr:uid="{D969ECF2-1836-4B50-832D-BC437BB4C05F}"/>
    <cellStyle name="Percent 3 7 9 11 2" xfId="26519" xr:uid="{3F7D041A-965A-425E-950F-F024328FE107}"/>
    <cellStyle name="Percent 3 7 9 11 3" xfId="44435" xr:uid="{C4385E8C-21B5-4499-B755-0CD9E336CA1B}"/>
    <cellStyle name="Percent 3 7 9 12" xfId="8628" xr:uid="{2FDF3E4D-4B14-4FE7-B042-F1DBCCC0E12B}"/>
    <cellStyle name="Percent 3 7 9 12 2" xfId="26517" xr:uid="{B5D414A7-AF60-4286-BA9C-2F13D959C4DC}"/>
    <cellStyle name="Percent 3 7 9 12 3" xfId="44433" xr:uid="{D966CDE0-EDDB-49E7-A10F-D5E462BB39C1}"/>
    <cellStyle name="Percent 3 7 9 2" xfId="8631" xr:uid="{5DEB4C04-EC65-4883-8204-EB672FC8E75C}"/>
    <cellStyle name="Percent 3 7 9 2 2" xfId="8632" xr:uid="{512A70B6-F241-489B-864C-75CF36EED077}"/>
    <cellStyle name="Percent 3 7 9 2 2 2" xfId="8633" xr:uid="{98E7B326-6FFC-4D2B-B01E-7D5320F96E0C}"/>
    <cellStyle name="Percent 3 7 9 2 2 2 2" xfId="26522" xr:uid="{FEEDC7E3-29C3-489D-A340-408BEAB65895}"/>
    <cellStyle name="Percent 3 7 9 2 2 2 3" xfId="44438" xr:uid="{1788B335-3114-4CEA-916A-4C46DFA53928}"/>
    <cellStyle name="Percent 3 7 9 2 2 3" xfId="26521" xr:uid="{4242E6CA-CB22-45A4-9690-3D4BDE952174}"/>
    <cellStyle name="Percent 3 7 9 2 2 4" xfId="44437" xr:uid="{A5F00A82-0E72-40BB-9648-5D984603A0D6}"/>
    <cellStyle name="Percent 3 7 9 2 3" xfId="8634" xr:uid="{FB3C3A6A-A025-475A-923D-2D0F0B0570EE}"/>
    <cellStyle name="Percent 3 7 9 2 3 2" xfId="8635" xr:uid="{C176EB8C-18DE-4E42-B44A-95B6ACF7A1B5}"/>
    <cellStyle name="Percent 3 7 9 2 3 2 2" xfId="26524" xr:uid="{C1848131-1EE8-471D-AF12-64480DFD860B}"/>
    <cellStyle name="Percent 3 7 9 2 3 2 3" xfId="44440" xr:uid="{2BF8C58D-7126-474A-B814-0238B3FC0E3F}"/>
    <cellStyle name="Percent 3 7 9 2 3 3" xfId="26523" xr:uid="{AEA14755-8C37-4147-BCA8-602669A46531}"/>
    <cellStyle name="Percent 3 7 9 2 3 4" xfId="44439" xr:uid="{D7BD9D07-B68A-4A22-9391-0751C0519603}"/>
    <cellStyle name="Percent 3 7 9 2 4" xfId="8636" xr:uid="{3CAA3046-2CAB-40E7-897B-36B43C1394B6}"/>
    <cellStyle name="Percent 3 7 9 2 4 2" xfId="26525" xr:uid="{703A21D0-51AB-4442-8B29-F0762B15D459}"/>
    <cellStyle name="Percent 3 7 9 2 4 3" xfId="44441" xr:uid="{DF0C367D-4CB0-4F05-A598-098EF45996AB}"/>
    <cellStyle name="Percent 3 7 9 2 5" xfId="8637" xr:uid="{17626EA7-A099-484E-9CB9-59734B8A7546}"/>
    <cellStyle name="Percent 3 7 9 2 5 2" xfId="26526" xr:uid="{2C4A4A65-85DB-4B43-A09E-00831B965E7F}"/>
    <cellStyle name="Percent 3 7 9 2 5 3" xfId="44442" xr:uid="{0646D46E-A9B7-4697-A37C-9741FD7CE450}"/>
    <cellStyle name="Percent 3 7 9 2 6" xfId="26520" xr:uid="{6D51E0A9-502B-4846-9E08-E657657EF288}"/>
    <cellStyle name="Percent 3 7 9 2 7" xfId="44436" xr:uid="{D705DF64-0789-4057-96D9-49ED750DA788}"/>
    <cellStyle name="Percent 3 7 9 3" xfId="8638" xr:uid="{8057993A-7AFB-42AF-A3F1-E47FC89F26CF}"/>
    <cellStyle name="Percent 3 7 9 3 2" xfId="8639" xr:uid="{D8A9AB72-F585-4E4F-9ADC-B32BBAAE538D}"/>
    <cellStyle name="Percent 3 7 9 3 2 2" xfId="8640" xr:uid="{A5D88795-64CC-4945-ACCC-6015613B85F3}"/>
    <cellStyle name="Percent 3 7 9 3 2 2 2" xfId="26529" xr:uid="{83BF6B44-62D3-47A9-8B95-B2A1F510AC25}"/>
    <cellStyle name="Percent 3 7 9 3 2 2 3" xfId="44445" xr:uid="{AE7B297E-2CB8-411F-B1A9-851F5F6BB4CF}"/>
    <cellStyle name="Percent 3 7 9 3 2 3" xfId="26528" xr:uid="{E363E413-EEC6-491A-8BAF-6C1F67983557}"/>
    <cellStyle name="Percent 3 7 9 3 2 4" xfId="44444" xr:uid="{C86685BC-F4D1-4D99-9038-DDC9752AE295}"/>
    <cellStyle name="Percent 3 7 9 3 3" xfId="8641" xr:uid="{4723EB99-CA16-4EFB-8AF0-1A69F3904B4D}"/>
    <cellStyle name="Percent 3 7 9 3 3 2" xfId="8642" xr:uid="{B51D1E76-71A5-4D81-9906-EBC36B3D0F76}"/>
    <cellStyle name="Percent 3 7 9 3 3 2 2" xfId="26531" xr:uid="{8293DB14-3EF0-4359-8FB2-2DD90035AAEA}"/>
    <cellStyle name="Percent 3 7 9 3 3 2 3" xfId="44447" xr:uid="{98CF2F0F-9257-4F1B-9959-D5C509D94AE1}"/>
    <cellStyle name="Percent 3 7 9 3 3 3" xfId="26530" xr:uid="{49B7D754-C728-4DA4-BA5C-FF4FB51E30E9}"/>
    <cellStyle name="Percent 3 7 9 3 3 4" xfId="44446" xr:uid="{C107E1DA-BDBD-4182-AB89-BF3C486BC289}"/>
    <cellStyle name="Percent 3 7 9 3 4" xfId="8643" xr:uid="{6F1496E3-172A-492E-AD81-B9F3DD65E3FD}"/>
    <cellStyle name="Percent 3 7 9 3 4 2" xfId="26532" xr:uid="{10D33E64-5E72-4718-B90E-D1EF46A63A54}"/>
    <cellStyle name="Percent 3 7 9 3 4 3" xfId="44448" xr:uid="{5E5EBAB8-0E89-49DB-BCC4-091563CAF77F}"/>
    <cellStyle name="Percent 3 7 9 3 5" xfId="26527" xr:uid="{FCCFC486-484A-4FA9-A7DA-11CE135FFEB5}"/>
    <cellStyle name="Percent 3 7 9 3 6" xfId="44443" xr:uid="{7529D225-C092-4953-B1AE-5FFFF589E9A9}"/>
    <cellStyle name="Percent 3 7 9 4" xfId="8644" xr:uid="{3A7AE4B1-B2E9-48A9-967D-B93FAD3D2938}"/>
    <cellStyle name="Percent 3 7 9 4 2" xfId="8645" xr:uid="{00BD3F18-F257-48D7-B8AD-5BE53D66B99C}"/>
    <cellStyle name="Percent 3 7 9 4 2 2" xfId="8646" xr:uid="{182BC88D-2FE2-4681-A739-A5E4AFDB348F}"/>
    <cellStyle name="Percent 3 7 9 4 2 2 2" xfId="26535" xr:uid="{39E5F8BB-DB88-44E1-956E-B56EF071A6D3}"/>
    <cellStyle name="Percent 3 7 9 4 2 2 3" xfId="44451" xr:uid="{19130B3A-BDAC-400E-B7C7-49F8B0C3966F}"/>
    <cellStyle name="Percent 3 7 9 4 2 3" xfId="26534" xr:uid="{4FB4EA3B-CFB6-4A7A-B5BE-38A5E5730412}"/>
    <cellStyle name="Percent 3 7 9 4 2 4" xfId="44450" xr:uid="{F253C04D-4BDD-4FB3-AA97-D2F880BF5758}"/>
    <cellStyle name="Percent 3 7 9 4 3" xfId="8647" xr:uid="{09AC5A8A-62D9-4AFA-AD57-8096D3D52F11}"/>
    <cellStyle name="Percent 3 7 9 4 3 2" xfId="8648" xr:uid="{EBC3C2BE-A147-428C-B775-B58E8D0E41F9}"/>
    <cellStyle name="Percent 3 7 9 4 3 2 2" xfId="26537" xr:uid="{96D5DDE4-D287-4BE2-B9CC-488E95BF5936}"/>
    <cellStyle name="Percent 3 7 9 4 3 2 3" xfId="44453" xr:uid="{ED490A7F-1523-4B95-BACB-A86A3E568357}"/>
    <cellStyle name="Percent 3 7 9 4 3 3" xfId="26536" xr:uid="{FD1C5568-8EEE-4D35-B3FA-B445BAB216F9}"/>
    <cellStyle name="Percent 3 7 9 4 3 4" xfId="44452" xr:uid="{9541D3AB-8C57-4CC2-91A0-3CC941325881}"/>
    <cellStyle name="Percent 3 7 9 4 4" xfId="8649" xr:uid="{9ABAB51D-17AC-4FCD-BBC9-FF494B205726}"/>
    <cellStyle name="Percent 3 7 9 4 4 2" xfId="26538" xr:uid="{91E805B6-0B5B-4E49-BDC6-B11EA86C5B1D}"/>
    <cellStyle name="Percent 3 7 9 4 4 3" xfId="44454" xr:uid="{8C04B644-637B-4803-8BA0-C1B25D96643F}"/>
    <cellStyle name="Percent 3 7 9 4 5" xfId="26533" xr:uid="{8EAF84AB-40CC-4CBC-AD08-0DEEF362D886}"/>
    <cellStyle name="Percent 3 7 9 4 6" xfId="44449" xr:uid="{E6DAD7B8-5395-4C10-AD68-C82CC6A49BD0}"/>
    <cellStyle name="Percent 3 7 9 5" xfId="8650" xr:uid="{1CF45461-A39D-4A14-8F3B-8184A7DB5F89}"/>
    <cellStyle name="Percent 3 7 9 5 2" xfId="8651" xr:uid="{CAF7B544-6311-4B68-845B-408BC4E9CD25}"/>
    <cellStyle name="Percent 3 7 9 5 2 2" xfId="8652" xr:uid="{93FF2D2B-C94D-4915-9F65-A4C5B1A75951}"/>
    <cellStyle name="Percent 3 7 9 5 2 2 2" xfId="26541" xr:uid="{2AB85DC5-7683-40FE-83E9-9FF7F299DEDC}"/>
    <cellStyle name="Percent 3 7 9 5 2 2 3" xfId="44457" xr:uid="{96EEE328-072A-42A1-8718-120739432652}"/>
    <cellStyle name="Percent 3 7 9 5 2 3" xfId="26540" xr:uid="{4A0397BE-8F7B-4E43-8C59-D57CFD06E6C6}"/>
    <cellStyle name="Percent 3 7 9 5 2 4" xfId="44456" xr:uid="{84087BA6-A648-41C8-902A-C49874DCFE12}"/>
    <cellStyle name="Percent 3 7 9 5 3" xfId="8653" xr:uid="{F002F43D-FD00-4385-9528-791702C0317E}"/>
    <cellStyle name="Percent 3 7 9 5 3 2" xfId="8654" xr:uid="{830B3A51-CFBB-4A19-9317-121F53F59402}"/>
    <cellStyle name="Percent 3 7 9 5 3 2 2" xfId="26543" xr:uid="{2D56546B-5F38-45B0-9C02-A178E57C046E}"/>
    <cellStyle name="Percent 3 7 9 5 3 2 3" xfId="44459" xr:uid="{7A11CFC8-A3CE-46B5-8813-DD2C2E5C26AA}"/>
    <cellStyle name="Percent 3 7 9 5 3 3" xfId="26542" xr:uid="{AF3E6BA0-395A-4F76-AD21-C287C1F54503}"/>
    <cellStyle name="Percent 3 7 9 5 3 4" xfId="44458" xr:uid="{0E030793-5B18-404D-A8F1-6FDD22AEDFA8}"/>
    <cellStyle name="Percent 3 7 9 5 4" xfId="8655" xr:uid="{FC549AAF-6955-4989-BC9A-AD9C238430DC}"/>
    <cellStyle name="Percent 3 7 9 5 4 2" xfId="8656" xr:uid="{EEA12609-6C85-40C8-9EF9-989DF8C4BD15}"/>
    <cellStyle name="Percent 3 7 9 5 4 2 2" xfId="26545" xr:uid="{4D08261E-5B5D-42FE-89F3-A88A31B8D754}"/>
    <cellStyle name="Percent 3 7 9 5 4 2 3" xfId="44461" xr:uid="{D7BFA4EF-B2AD-48E7-A279-6675BFA789B2}"/>
    <cellStyle name="Percent 3 7 9 5 4 3" xfId="26544" xr:uid="{ECCDDDE6-8277-41B3-83FF-AFC7BAAFB3A7}"/>
    <cellStyle name="Percent 3 7 9 5 4 4" xfId="44460" xr:uid="{FAC62998-3253-4878-AD21-4F53C684A587}"/>
    <cellStyle name="Percent 3 7 9 5 5" xfId="8657" xr:uid="{38C77E11-4D54-457C-B1CB-89583AE94567}"/>
    <cellStyle name="Percent 3 7 9 5 5 2" xfId="26546" xr:uid="{D5935303-7773-4B8D-BFD9-D93FEDF9424C}"/>
    <cellStyle name="Percent 3 7 9 5 5 3" xfId="44462" xr:uid="{01A057B9-4611-4619-8BD7-7ABD154E3B11}"/>
    <cellStyle name="Percent 3 7 9 5 6" xfId="26539" xr:uid="{47E5D66A-1D7D-42A3-9061-936D692C13FB}"/>
    <cellStyle name="Percent 3 7 9 5 7" xfId="44455" xr:uid="{30D6D69F-D614-431F-AE72-345989F3C494}"/>
    <cellStyle name="Percent 3 7 9 6" xfId="8658" xr:uid="{4EE15B5C-8280-4DA2-865E-719504E268B6}"/>
    <cellStyle name="Percent 3 7 9 6 2" xfId="8659" xr:uid="{18401CE2-CE30-47F4-A6D9-B4E4FF32BD17}"/>
    <cellStyle name="Percent 3 7 9 6 2 2" xfId="8660" xr:uid="{665B555C-A977-4EBC-8F21-51866CB4CA35}"/>
    <cellStyle name="Percent 3 7 9 6 2 2 2" xfId="26549" xr:uid="{5275DDDB-2AAC-4598-8917-333B13A69F3B}"/>
    <cellStyle name="Percent 3 7 9 6 2 2 3" xfId="44465" xr:uid="{A7C553C4-61E4-4456-89B4-4AD711EA0BD5}"/>
    <cellStyle name="Percent 3 7 9 6 2 3" xfId="26548" xr:uid="{9E642B3F-E117-429D-A172-F797A92AC6A1}"/>
    <cellStyle name="Percent 3 7 9 6 2 4" xfId="44464" xr:uid="{C109ECD6-BB14-411D-BD93-0F1DF806E218}"/>
    <cellStyle name="Percent 3 7 9 6 3" xfId="8661" xr:uid="{F3A71104-9291-4122-BA94-83915806874B}"/>
    <cellStyle name="Percent 3 7 9 6 3 2" xfId="8662" xr:uid="{084DB060-9F12-4A63-B52C-9B2D298FE8C4}"/>
    <cellStyle name="Percent 3 7 9 6 3 2 2" xfId="26551" xr:uid="{3EAB52DC-3431-4F9C-A8AD-C0875B8E7B32}"/>
    <cellStyle name="Percent 3 7 9 6 3 2 3" xfId="44467" xr:uid="{EC979305-BF82-4C83-B850-F11250975A07}"/>
    <cellStyle name="Percent 3 7 9 6 3 3" xfId="26550" xr:uid="{C2B74FFB-C583-482A-8EFA-B5ABE7BA0DF2}"/>
    <cellStyle name="Percent 3 7 9 6 3 4" xfId="44466" xr:uid="{50456633-FD7E-4B59-9ACD-6DC094031D4B}"/>
    <cellStyle name="Percent 3 7 9 6 4" xfId="8663" xr:uid="{76BF2BC7-103F-4E79-A2E1-382A1ABBC6BB}"/>
    <cellStyle name="Percent 3 7 9 6 4 2" xfId="26552" xr:uid="{0041C9B1-9B67-4C97-A257-6B40E34C6445}"/>
    <cellStyle name="Percent 3 7 9 6 4 3" xfId="44468" xr:uid="{613ACEB9-94C3-442C-A827-00576375A45A}"/>
    <cellStyle name="Percent 3 7 9 6 5" xfId="26547" xr:uid="{AFA586D4-9465-489B-B052-25D477EB3B0C}"/>
    <cellStyle name="Percent 3 7 9 6 6" xfId="44463" xr:uid="{5DDF64EE-A53D-4FDD-A0A2-F0601F8E4251}"/>
    <cellStyle name="Percent 3 7 9 7" xfId="8664" xr:uid="{9814A103-3A78-4D2D-BEEA-4AF2DA31D137}"/>
    <cellStyle name="Percent 3 7 9 7 2" xfId="8665" xr:uid="{C311581E-EA21-4741-8B62-9093D5B3AB32}"/>
    <cellStyle name="Percent 3 7 9 7 2 2" xfId="26554" xr:uid="{0193B9DB-E2D8-4185-A9A1-0004BEAACC38}"/>
    <cellStyle name="Percent 3 7 9 7 2 3" xfId="44470" xr:uid="{08717694-C80F-446E-BA0A-1E17905C6453}"/>
    <cellStyle name="Percent 3 7 9 7 3" xfId="26553" xr:uid="{AFC582F2-66AB-449F-A0A1-2E8B32996850}"/>
    <cellStyle name="Percent 3 7 9 7 4" xfId="44469" xr:uid="{995A7FE6-FB08-4C53-B3BE-84EE0AC900CC}"/>
    <cellStyle name="Percent 3 7 9 8" xfId="8666" xr:uid="{392051DE-EE6F-43C2-903F-FC739BCDCD58}"/>
    <cellStyle name="Percent 3 7 9 8 2" xfId="8667" xr:uid="{44144256-F5D3-4426-A407-7947CC658D6D}"/>
    <cellStyle name="Percent 3 7 9 8 2 2" xfId="26556" xr:uid="{DF4771CF-E670-487F-9EA6-C9CCD1CBEB4D}"/>
    <cellStyle name="Percent 3 7 9 8 2 3" xfId="44472" xr:uid="{4C817E70-00BE-496E-A1FE-C3C4F19E0492}"/>
    <cellStyle name="Percent 3 7 9 8 3" xfId="26555" xr:uid="{0BCA498A-30D3-4AD7-9BF8-B7A30CC8AEE0}"/>
    <cellStyle name="Percent 3 7 9 8 4" xfId="44471" xr:uid="{181DF351-97C9-44EC-8D63-890A085D7987}"/>
    <cellStyle name="Percent 3 7 9 9" xfId="8668" xr:uid="{E69DE6F7-BE14-4AFA-A5D5-6621EC8F8855}"/>
    <cellStyle name="Percent 3 7 9 9 2" xfId="8669" xr:uid="{5FBB3428-C530-4ECE-8500-A98220E7B2B9}"/>
    <cellStyle name="Percent 3 7 9 9 2 2" xfId="26558" xr:uid="{6FB13E8C-0C64-404C-B7C7-24BC390141DD}"/>
    <cellStyle name="Percent 3 7 9 9 2 3" xfId="44474" xr:uid="{8D57495B-BEE8-470F-973F-5CBA5853C9D1}"/>
    <cellStyle name="Percent 3 7 9 9 3" xfId="26557" xr:uid="{BD09902E-763C-4D34-91D8-C4911E1A12C9}"/>
    <cellStyle name="Percent 3 7 9 9 4" xfId="44473" xr:uid="{9A5E805C-2E54-4E82-BB00-4ABFE07BACF2}"/>
    <cellStyle name="Percent 3 8" xfId="3403" xr:uid="{82A68F34-5066-4877-B64F-9C9460019ED7}"/>
    <cellStyle name="Percent 3 8 10" xfId="3404" xr:uid="{7E43FEC5-9D2D-4124-986B-631BB0CF338F}"/>
    <cellStyle name="Percent 3 8 10 10" xfId="8672" xr:uid="{2BA162A5-88A8-4C36-9AD7-C49F238BABC0}"/>
    <cellStyle name="Percent 3 8 10 10 2" xfId="26561" xr:uid="{35AD88FC-FA06-4CB5-BF3D-1BCF4C126264}"/>
    <cellStyle name="Percent 3 8 10 10 3" xfId="44477" xr:uid="{32B323BD-870D-4F66-B1CE-D99F06A6696B}"/>
    <cellStyle name="Percent 3 8 10 11" xfId="8673" xr:uid="{981643CD-1DA9-44BD-825D-D20BCDFF7E36}"/>
    <cellStyle name="Percent 3 8 10 11 2" xfId="26562" xr:uid="{443CE0DB-3E7B-4956-A8DA-F6269C4F2E36}"/>
    <cellStyle name="Percent 3 8 10 11 3" xfId="44478" xr:uid="{9EB60870-A496-414E-BA67-810BA841547D}"/>
    <cellStyle name="Percent 3 8 10 12" xfId="8671" xr:uid="{815EC890-C390-4A85-B14D-9DE5153120F9}"/>
    <cellStyle name="Percent 3 8 10 12 2" xfId="26560" xr:uid="{87EAABC0-0F3A-4948-84FB-58D43FBD2EE7}"/>
    <cellStyle name="Percent 3 8 10 12 3" xfId="44476" xr:uid="{4DBAC3A5-1A7C-4D99-AB74-0C08C2F4C8E1}"/>
    <cellStyle name="Percent 3 8 10 2" xfId="8674" xr:uid="{89426F10-3A04-4CBD-A9EB-E68CD1457653}"/>
    <cellStyle name="Percent 3 8 10 2 2" xfId="8675" xr:uid="{46C1A06F-9994-4A6C-934C-3062AC6F4E45}"/>
    <cellStyle name="Percent 3 8 10 2 2 2" xfId="8676" xr:uid="{4AE59386-22E1-4A71-BEA0-FDE7E6619013}"/>
    <cellStyle name="Percent 3 8 10 2 2 2 2" xfId="26565" xr:uid="{1CFDDFD8-1FA5-4FA5-9387-F293B9913AE4}"/>
    <cellStyle name="Percent 3 8 10 2 2 2 3" xfId="44481" xr:uid="{2A4AE775-D8BA-4084-AF05-8EF8B63EFE2C}"/>
    <cellStyle name="Percent 3 8 10 2 2 3" xfId="26564" xr:uid="{95BE6719-9E36-4B84-B081-276B973DB0DD}"/>
    <cellStyle name="Percent 3 8 10 2 2 4" xfId="44480" xr:uid="{FD1D0DEE-7398-419D-AD3E-0099EA596683}"/>
    <cellStyle name="Percent 3 8 10 2 3" xfId="8677" xr:uid="{98A535EE-4B81-421C-8A6A-AB3AEB27395E}"/>
    <cellStyle name="Percent 3 8 10 2 3 2" xfId="8678" xr:uid="{69863BFF-0CF3-4BCF-85B5-6FF083ADE089}"/>
    <cellStyle name="Percent 3 8 10 2 3 2 2" xfId="26567" xr:uid="{20C5D599-6E6D-4974-9396-E6ED720E6452}"/>
    <cellStyle name="Percent 3 8 10 2 3 2 3" xfId="44483" xr:uid="{A3FF7056-B18F-4443-9F24-EEBB7417FDEC}"/>
    <cellStyle name="Percent 3 8 10 2 3 3" xfId="26566" xr:uid="{FD2D9E7B-4645-4CE1-83DE-55A205EBA3E6}"/>
    <cellStyle name="Percent 3 8 10 2 3 4" xfId="44482" xr:uid="{C7BD0F7A-4C5D-4CA9-B73A-D405F0E14A75}"/>
    <cellStyle name="Percent 3 8 10 2 4" xfId="8679" xr:uid="{8F50B43A-C8BD-4B88-BAD6-C2D728D07150}"/>
    <cellStyle name="Percent 3 8 10 2 4 2" xfId="26568" xr:uid="{256BEA9D-C9A6-4477-8577-7BC2D85698D7}"/>
    <cellStyle name="Percent 3 8 10 2 4 3" xfId="44484" xr:uid="{E68ACF40-C69E-4196-BA0B-D9E7FFC61678}"/>
    <cellStyle name="Percent 3 8 10 2 5" xfId="8680" xr:uid="{3AA0066E-67DF-40A7-B9D9-E97D202A040A}"/>
    <cellStyle name="Percent 3 8 10 2 5 2" xfId="26569" xr:uid="{4B590BB2-B813-4B0B-94A3-F5CF4ACB53BA}"/>
    <cellStyle name="Percent 3 8 10 2 5 3" xfId="44485" xr:uid="{9C4C45C0-9B02-4AC9-8772-E61999DA2D3C}"/>
    <cellStyle name="Percent 3 8 10 2 6" xfId="26563" xr:uid="{BFD3FFF0-20AB-4406-B9CE-C9A3BE3DD532}"/>
    <cellStyle name="Percent 3 8 10 2 7" xfId="44479" xr:uid="{359BDAD1-E7C5-47B7-9474-1C7C6BBF193A}"/>
    <cellStyle name="Percent 3 8 10 3" xfId="8681" xr:uid="{C6BDEB95-3923-42EF-AB4F-6FDF257A460D}"/>
    <cellStyle name="Percent 3 8 10 3 2" xfId="8682" xr:uid="{B112029D-F973-4963-A561-868DA98B2C5C}"/>
    <cellStyle name="Percent 3 8 10 3 2 2" xfId="8683" xr:uid="{72C4954B-42F8-472D-B998-7C10AB279089}"/>
    <cellStyle name="Percent 3 8 10 3 2 2 2" xfId="26572" xr:uid="{B16268E0-D9A7-4AC4-A073-AF0DF772282E}"/>
    <cellStyle name="Percent 3 8 10 3 2 2 3" xfId="44488" xr:uid="{DC57A621-0DA4-4ADC-89F0-CBAA4765BCDF}"/>
    <cellStyle name="Percent 3 8 10 3 2 3" xfId="26571" xr:uid="{F971D01C-74D3-4D6E-B1C0-98F2E6B0D6EC}"/>
    <cellStyle name="Percent 3 8 10 3 2 4" xfId="44487" xr:uid="{F556CEDB-8A7E-4B1D-AA21-DEB557FA08B7}"/>
    <cellStyle name="Percent 3 8 10 3 3" xfId="8684" xr:uid="{D46BDE19-B922-4871-AE94-67CBCDC13FC1}"/>
    <cellStyle name="Percent 3 8 10 3 3 2" xfId="8685" xr:uid="{7505D2A1-1B71-4C69-9DB6-D012EFC2887D}"/>
    <cellStyle name="Percent 3 8 10 3 3 2 2" xfId="26574" xr:uid="{EC9D54A3-140A-4BF6-9C2D-22894DB40929}"/>
    <cellStyle name="Percent 3 8 10 3 3 2 3" xfId="44490" xr:uid="{AA5BA394-DC45-4E13-9372-9864669BEEB6}"/>
    <cellStyle name="Percent 3 8 10 3 3 3" xfId="26573" xr:uid="{2A6778E0-873C-4F70-A20B-6AEC8AE065D1}"/>
    <cellStyle name="Percent 3 8 10 3 3 4" xfId="44489" xr:uid="{2ED99F27-4294-402E-A176-CE21F5A47435}"/>
    <cellStyle name="Percent 3 8 10 3 4" xfId="8686" xr:uid="{04CC9246-D980-486A-A1EC-80E7EF372467}"/>
    <cellStyle name="Percent 3 8 10 3 4 2" xfId="26575" xr:uid="{D52CDFFD-0D38-4B80-B9CC-9A26912F050F}"/>
    <cellStyle name="Percent 3 8 10 3 4 3" xfId="44491" xr:uid="{4695FFB1-66A2-4F70-895B-C79BA12D70EE}"/>
    <cellStyle name="Percent 3 8 10 3 5" xfId="26570" xr:uid="{726E535F-BFAF-4C4C-AA9D-FE965ECCDF14}"/>
    <cellStyle name="Percent 3 8 10 3 6" xfId="44486" xr:uid="{F9BC6843-1B6E-4445-B72D-60CF6FE1AFC3}"/>
    <cellStyle name="Percent 3 8 10 4" xfId="8687" xr:uid="{9E4479A5-1EDE-40CA-8C9F-B59569C73CDD}"/>
    <cellStyle name="Percent 3 8 10 4 2" xfId="8688" xr:uid="{FDADE39D-F02B-44E2-BA5E-99FFC8412859}"/>
    <cellStyle name="Percent 3 8 10 4 2 2" xfId="8689" xr:uid="{DD0E8ECF-6772-4772-9D0E-849E6F5557AF}"/>
    <cellStyle name="Percent 3 8 10 4 2 2 2" xfId="26578" xr:uid="{6714A379-8F21-4681-ABF1-ADD15907469B}"/>
    <cellStyle name="Percent 3 8 10 4 2 2 3" xfId="44494" xr:uid="{65925338-E064-4C2A-91DA-61D450CCA0B6}"/>
    <cellStyle name="Percent 3 8 10 4 2 3" xfId="26577" xr:uid="{45D6A4E6-E288-4E75-87DA-B49B1283A53C}"/>
    <cellStyle name="Percent 3 8 10 4 2 4" xfId="44493" xr:uid="{0BDD8C63-D95D-4760-B046-181CF8DD430F}"/>
    <cellStyle name="Percent 3 8 10 4 3" xfId="8690" xr:uid="{6B124E67-60EE-4961-9CE1-0FA96A434D17}"/>
    <cellStyle name="Percent 3 8 10 4 3 2" xfId="8691" xr:uid="{03B07869-BB48-46F3-85D8-FFAA132932F1}"/>
    <cellStyle name="Percent 3 8 10 4 3 2 2" xfId="26580" xr:uid="{B9BA7ACE-9308-49B6-96FF-DBC12A0531F1}"/>
    <cellStyle name="Percent 3 8 10 4 3 2 3" xfId="44496" xr:uid="{F4FD9C8D-EFDF-475D-8E46-1BC70F2C18E4}"/>
    <cellStyle name="Percent 3 8 10 4 3 3" xfId="26579" xr:uid="{49182CEE-75E9-47FA-82DE-61E8DA7AF813}"/>
    <cellStyle name="Percent 3 8 10 4 3 4" xfId="44495" xr:uid="{80896185-4D9D-4A36-8FB1-DDB0444AFA24}"/>
    <cellStyle name="Percent 3 8 10 4 4" xfId="8692" xr:uid="{7137BCE1-07BF-41A1-8C44-BBF0A7C202F8}"/>
    <cellStyle name="Percent 3 8 10 4 4 2" xfId="26581" xr:uid="{438F9CE7-C278-4EFF-B6EF-8D3513AEA34D}"/>
    <cellStyle name="Percent 3 8 10 4 4 3" xfId="44497" xr:uid="{A920C51A-3A5A-45D5-AC13-0C2AF9477876}"/>
    <cellStyle name="Percent 3 8 10 4 5" xfId="26576" xr:uid="{685A7151-043B-47D3-9E2D-B2E061C5094F}"/>
    <cellStyle name="Percent 3 8 10 4 6" xfId="44492" xr:uid="{68F653ED-B749-4C50-A082-82D3CA8EE898}"/>
    <cellStyle name="Percent 3 8 10 5" xfId="8693" xr:uid="{72B4DC47-86F2-4C75-9081-9E541FE37176}"/>
    <cellStyle name="Percent 3 8 10 5 2" xfId="8694" xr:uid="{3D67C82A-3BF8-4F96-9E34-4CFFA91C332D}"/>
    <cellStyle name="Percent 3 8 10 5 2 2" xfId="8695" xr:uid="{DDFD452C-D0FE-41A4-A07C-6FA1C060FA68}"/>
    <cellStyle name="Percent 3 8 10 5 2 2 2" xfId="26584" xr:uid="{AFB226A9-45B4-4AA8-8AED-C30DCFEB5FAF}"/>
    <cellStyle name="Percent 3 8 10 5 2 2 3" xfId="44500" xr:uid="{C093B0F3-405D-4446-8CAF-92380C93F457}"/>
    <cellStyle name="Percent 3 8 10 5 2 3" xfId="26583" xr:uid="{2A9C821A-24FD-4D39-A1CC-9AE3B4E1D7D5}"/>
    <cellStyle name="Percent 3 8 10 5 2 4" xfId="44499" xr:uid="{4728AD45-4A40-4C0E-850F-FE88D66DFECD}"/>
    <cellStyle name="Percent 3 8 10 5 3" xfId="8696" xr:uid="{FE011DBB-9460-4E55-AB1A-16454BE07E03}"/>
    <cellStyle name="Percent 3 8 10 5 3 2" xfId="8697" xr:uid="{47579F8B-E799-4944-829A-D1EBB439DF8E}"/>
    <cellStyle name="Percent 3 8 10 5 3 2 2" xfId="26586" xr:uid="{CA20A207-E3FD-4C49-BFD1-BB114BC1A886}"/>
    <cellStyle name="Percent 3 8 10 5 3 2 3" xfId="44502" xr:uid="{36BE244F-17F7-4ED4-BEA7-61BB538913C4}"/>
    <cellStyle name="Percent 3 8 10 5 3 3" xfId="26585" xr:uid="{B4C7FF84-121C-4D96-9E3C-D913A16D94AE}"/>
    <cellStyle name="Percent 3 8 10 5 3 4" xfId="44501" xr:uid="{343909AD-9487-4810-91B5-D4BE149F68D2}"/>
    <cellStyle name="Percent 3 8 10 5 4" xfId="8698" xr:uid="{3702A3F7-4772-4342-B290-F73FB7DC638E}"/>
    <cellStyle name="Percent 3 8 10 5 4 2" xfId="8699" xr:uid="{F834A2B0-A86E-4729-B446-CBA8BEE25FF0}"/>
    <cellStyle name="Percent 3 8 10 5 4 2 2" xfId="26588" xr:uid="{5EDECDED-B8CC-4B70-A8A9-B4559EFC57F8}"/>
    <cellStyle name="Percent 3 8 10 5 4 2 3" xfId="44504" xr:uid="{BEDE7086-EE1B-4943-9340-6FFB349C1476}"/>
    <cellStyle name="Percent 3 8 10 5 4 3" xfId="26587" xr:uid="{B2E71024-5D58-4440-839F-51D43FD81356}"/>
    <cellStyle name="Percent 3 8 10 5 4 4" xfId="44503" xr:uid="{42416FA5-9724-43EC-A9D4-FA8C9DE124E8}"/>
    <cellStyle name="Percent 3 8 10 5 5" xfId="8700" xr:uid="{4720E400-2077-4A7E-8F95-F9846F449A56}"/>
    <cellStyle name="Percent 3 8 10 5 5 2" xfId="26589" xr:uid="{2792A511-BAE6-4716-B077-9B674E733AAC}"/>
    <cellStyle name="Percent 3 8 10 5 5 3" xfId="44505" xr:uid="{84B2AE6C-A5DD-4532-8545-6BB6572140B6}"/>
    <cellStyle name="Percent 3 8 10 5 6" xfId="26582" xr:uid="{0E1315EA-44EB-441E-90D9-809AE1932034}"/>
    <cellStyle name="Percent 3 8 10 5 7" xfId="44498" xr:uid="{FDD83FEA-8C0D-459C-8661-01A6F45CE858}"/>
    <cellStyle name="Percent 3 8 10 6" xfId="8701" xr:uid="{D5BF71C0-4878-458C-B2CE-5F6200F3191E}"/>
    <cellStyle name="Percent 3 8 10 6 2" xfId="8702" xr:uid="{A251EBF2-6511-46BE-80DC-4261A177328D}"/>
    <cellStyle name="Percent 3 8 10 6 2 2" xfId="8703" xr:uid="{B1E92777-A9F8-4B9D-9203-D673EE7888A3}"/>
    <cellStyle name="Percent 3 8 10 6 2 2 2" xfId="26592" xr:uid="{72CCC617-AC78-4988-AD13-697463A63D26}"/>
    <cellStyle name="Percent 3 8 10 6 2 2 3" xfId="44508" xr:uid="{4A3DA41A-1EB6-4043-B37C-90CDF74440FB}"/>
    <cellStyle name="Percent 3 8 10 6 2 3" xfId="26591" xr:uid="{4BF92750-E926-436C-B1ED-DCD1DB4C969E}"/>
    <cellStyle name="Percent 3 8 10 6 2 4" xfId="44507" xr:uid="{3174722C-CAAD-4CC1-9802-BF5931EF2A7A}"/>
    <cellStyle name="Percent 3 8 10 6 3" xfId="8704" xr:uid="{27204A39-D5B6-4616-9994-149E5223AA90}"/>
    <cellStyle name="Percent 3 8 10 6 3 2" xfId="8705" xr:uid="{8291C576-0F8E-4319-BAAB-960733EC52DE}"/>
    <cellStyle name="Percent 3 8 10 6 3 2 2" xfId="26594" xr:uid="{5D804FA9-CA17-4B0A-A06C-776997A91C0C}"/>
    <cellStyle name="Percent 3 8 10 6 3 2 3" xfId="44510" xr:uid="{15A926E9-1A25-4372-958A-3840F03012D2}"/>
    <cellStyle name="Percent 3 8 10 6 3 3" xfId="26593" xr:uid="{E2DCD341-62A3-445F-940D-9DBAF7C2D71E}"/>
    <cellStyle name="Percent 3 8 10 6 3 4" xfId="44509" xr:uid="{EDCDD61D-6964-4B3E-AC81-E48490448896}"/>
    <cellStyle name="Percent 3 8 10 6 4" xfId="8706" xr:uid="{3BF6BA1D-3BA3-47E4-A927-75953FD43569}"/>
    <cellStyle name="Percent 3 8 10 6 4 2" xfId="26595" xr:uid="{733F4728-9B87-4744-A599-1AF2D6E5F77D}"/>
    <cellStyle name="Percent 3 8 10 6 4 3" xfId="44511" xr:uid="{CD9C3A97-FDD6-4AC8-B781-7BFFE347194F}"/>
    <cellStyle name="Percent 3 8 10 6 5" xfId="26590" xr:uid="{AB45349F-4AE2-43B9-A95A-61ED18E3744C}"/>
    <cellStyle name="Percent 3 8 10 6 6" xfId="44506" xr:uid="{75294B10-B9C3-4964-80A6-3998762DB30F}"/>
    <cellStyle name="Percent 3 8 10 7" xfId="8707" xr:uid="{89D2F5A4-7337-4ACB-9371-2DEAFD0D1549}"/>
    <cellStyle name="Percent 3 8 10 7 2" xfId="8708" xr:uid="{18661CB8-731D-44DE-B149-9C700FB591CA}"/>
    <cellStyle name="Percent 3 8 10 7 2 2" xfId="26597" xr:uid="{8E5F9596-AAFF-4F89-A798-9CE5B30A640F}"/>
    <cellStyle name="Percent 3 8 10 7 2 3" xfId="44513" xr:uid="{0E2EE491-DEC0-4EB2-AA37-64735CD20359}"/>
    <cellStyle name="Percent 3 8 10 7 3" xfId="26596" xr:uid="{DDF44658-5717-4EB9-A1AA-513EF3E5D1B2}"/>
    <cellStyle name="Percent 3 8 10 7 4" xfId="44512" xr:uid="{1224A36C-0843-4A49-849F-3F97FCE8F5C9}"/>
    <cellStyle name="Percent 3 8 10 8" xfId="8709" xr:uid="{1DDBBC3E-84D5-413C-8FA1-FDCD61ACC519}"/>
    <cellStyle name="Percent 3 8 10 8 2" xfId="8710" xr:uid="{8D68768D-B929-4583-ACBD-8A639A6573AA}"/>
    <cellStyle name="Percent 3 8 10 8 2 2" xfId="26599" xr:uid="{39B5D4A1-8618-4AC0-9C62-D2188EA1A1A9}"/>
    <cellStyle name="Percent 3 8 10 8 2 3" xfId="44515" xr:uid="{8E5E07B7-AE8A-45B0-8E46-B5060654E474}"/>
    <cellStyle name="Percent 3 8 10 8 3" xfId="26598" xr:uid="{E236B1B3-85A2-490D-99A7-CF2DFCC6E71C}"/>
    <cellStyle name="Percent 3 8 10 8 4" xfId="44514" xr:uid="{809FB307-745E-4772-B62F-1569B7D7C187}"/>
    <cellStyle name="Percent 3 8 10 9" xfId="8711" xr:uid="{D91F7658-C7E4-4783-8EEF-534BB2EA368D}"/>
    <cellStyle name="Percent 3 8 10 9 2" xfId="8712" xr:uid="{99E54EE7-D3FF-4270-B4A3-618CCFED72BC}"/>
    <cellStyle name="Percent 3 8 10 9 2 2" xfId="26601" xr:uid="{5FC2B761-03E0-4F43-AE61-080656CB20A6}"/>
    <cellStyle name="Percent 3 8 10 9 2 3" xfId="44517" xr:uid="{52E667B1-240D-4F28-9E10-97EEBC82F1D5}"/>
    <cellStyle name="Percent 3 8 10 9 3" xfId="26600" xr:uid="{A695B168-D91E-4453-A7C8-B15E40B59B10}"/>
    <cellStyle name="Percent 3 8 10 9 4" xfId="44516" xr:uid="{AB23D9EA-200C-4DB6-AA4A-3D019893692A}"/>
    <cellStyle name="Percent 3 8 11" xfId="3405" xr:uid="{FFE6F29C-5A69-4D0E-A198-ADB250DD5722}"/>
    <cellStyle name="Percent 3 8 11 10" xfId="8714" xr:uid="{79CA9DAC-C72D-411B-B9CF-62C261606CC0}"/>
    <cellStyle name="Percent 3 8 11 10 2" xfId="26603" xr:uid="{C96B70AA-B792-4F8E-B166-92FF5A0D972B}"/>
    <cellStyle name="Percent 3 8 11 10 3" xfId="44519" xr:uid="{E0E9CF2A-CFD3-4B05-AB8F-160AEACB195B}"/>
    <cellStyle name="Percent 3 8 11 11" xfId="8715" xr:uid="{3DDC3884-A83C-44CC-B0E0-51B957688233}"/>
    <cellStyle name="Percent 3 8 11 11 2" xfId="26604" xr:uid="{BBEFB265-27DB-4E91-8D2D-02B420B542A0}"/>
    <cellStyle name="Percent 3 8 11 11 3" xfId="44520" xr:uid="{7A7DB64C-9375-4635-8EEC-A96D935A30B0}"/>
    <cellStyle name="Percent 3 8 11 12" xfId="8713" xr:uid="{3E1C8D5F-EC87-4646-AAF9-DD794FD6B236}"/>
    <cellStyle name="Percent 3 8 11 12 2" xfId="26602" xr:uid="{9C77BABC-C396-43F8-B370-9A7C9DE065B3}"/>
    <cellStyle name="Percent 3 8 11 12 3" xfId="44518" xr:uid="{DFD57141-774F-4480-B5CA-E42EDAD2C76C}"/>
    <cellStyle name="Percent 3 8 11 2" xfId="8716" xr:uid="{20DB15B8-E6F3-40D9-BCB4-7624A9FC15F6}"/>
    <cellStyle name="Percent 3 8 11 2 2" xfId="8717" xr:uid="{65F11C44-133B-43BE-93E8-D4303E0C4907}"/>
    <cellStyle name="Percent 3 8 11 2 2 2" xfId="8718" xr:uid="{7FAEBA16-0857-48D1-96E8-F9AD96140DBB}"/>
    <cellStyle name="Percent 3 8 11 2 2 2 2" xfId="26607" xr:uid="{FD7D8AE1-7378-4FC0-85B9-83012053EBBC}"/>
    <cellStyle name="Percent 3 8 11 2 2 2 3" xfId="44523" xr:uid="{96241161-E67A-4A1C-81F1-3D30B88C8BAF}"/>
    <cellStyle name="Percent 3 8 11 2 2 3" xfId="26606" xr:uid="{7A0F5D6D-ED80-4321-8B87-AE96A397E248}"/>
    <cellStyle name="Percent 3 8 11 2 2 4" xfId="44522" xr:uid="{0A167C5D-1B94-41B8-90A1-9134AD62CB16}"/>
    <cellStyle name="Percent 3 8 11 2 3" xfId="8719" xr:uid="{48208F3D-A236-4519-87C4-18223AF9C7EB}"/>
    <cellStyle name="Percent 3 8 11 2 3 2" xfId="8720" xr:uid="{06188F5B-3D44-4506-B678-FF0D18E74BF0}"/>
    <cellStyle name="Percent 3 8 11 2 3 2 2" xfId="26609" xr:uid="{1295FF7E-4473-446E-B29D-02092E15E9BB}"/>
    <cellStyle name="Percent 3 8 11 2 3 2 3" xfId="44525" xr:uid="{08302BC1-A345-4D00-A9E7-66EC38348644}"/>
    <cellStyle name="Percent 3 8 11 2 3 3" xfId="26608" xr:uid="{AA9E8F80-1800-4EAD-B2A2-99850E2A10B9}"/>
    <cellStyle name="Percent 3 8 11 2 3 4" xfId="44524" xr:uid="{91153D26-C03D-4A14-9E12-462EB0A2F20D}"/>
    <cellStyle name="Percent 3 8 11 2 4" xfId="8721" xr:uid="{E666D743-3F78-49D0-98A3-DD3AECA660DF}"/>
    <cellStyle name="Percent 3 8 11 2 4 2" xfId="26610" xr:uid="{A34C3180-3A5F-4793-8398-EC6BEBA5EEB6}"/>
    <cellStyle name="Percent 3 8 11 2 4 3" xfId="44526" xr:uid="{BDBDF51C-1597-4BE3-AA53-9B83B5329D88}"/>
    <cellStyle name="Percent 3 8 11 2 5" xfId="8722" xr:uid="{77DC899C-8468-48D4-BE07-F11AB7BAA420}"/>
    <cellStyle name="Percent 3 8 11 2 5 2" xfId="26611" xr:uid="{3CB42C62-9F6F-4C1D-B3B4-8B875ADCDFAB}"/>
    <cellStyle name="Percent 3 8 11 2 5 3" xfId="44527" xr:uid="{34EFBB1F-481E-4CBF-A5F8-E7E0D9002DA5}"/>
    <cellStyle name="Percent 3 8 11 2 6" xfId="26605" xr:uid="{BE21C61B-2C07-43A2-9A1D-F7334C4B7F5A}"/>
    <cellStyle name="Percent 3 8 11 2 7" xfId="44521" xr:uid="{2B35C2B8-5083-45BA-9713-767C4793A464}"/>
    <cellStyle name="Percent 3 8 11 3" xfId="8723" xr:uid="{C03E9DF3-F552-404A-967B-80557A333AC8}"/>
    <cellStyle name="Percent 3 8 11 3 2" xfId="8724" xr:uid="{444D3357-F7F1-40E1-BAC6-25D8C942BB69}"/>
    <cellStyle name="Percent 3 8 11 3 2 2" xfId="8725" xr:uid="{1EA9E654-26CC-4B58-BCDA-00337FF0CA31}"/>
    <cellStyle name="Percent 3 8 11 3 2 2 2" xfId="26614" xr:uid="{857781B2-5681-4A1F-8E08-B35C7EA270FE}"/>
    <cellStyle name="Percent 3 8 11 3 2 2 3" xfId="44530" xr:uid="{3CAE5947-1E5D-41D1-8C84-E8A9F8EA0283}"/>
    <cellStyle name="Percent 3 8 11 3 2 3" xfId="26613" xr:uid="{42D1CACE-06DC-40E8-8657-69C09CE2A729}"/>
    <cellStyle name="Percent 3 8 11 3 2 4" xfId="44529" xr:uid="{AAD219DD-ACEE-4A91-ACBB-AD1CE11706D7}"/>
    <cellStyle name="Percent 3 8 11 3 3" xfId="8726" xr:uid="{E471BD41-2E5E-46BA-B4B1-3B987E0F5B66}"/>
    <cellStyle name="Percent 3 8 11 3 3 2" xfId="8727" xr:uid="{F50C8BA4-3E07-4284-9FEC-DAE087946DE9}"/>
    <cellStyle name="Percent 3 8 11 3 3 2 2" xfId="26616" xr:uid="{52D0236F-2138-4FC8-93EC-BC6458D23FF0}"/>
    <cellStyle name="Percent 3 8 11 3 3 2 3" xfId="44532" xr:uid="{0E1B8583-1543-4893-BFBC-4C979F323A41}"/>
    <cellStyle name="Percent 3 8 11 3 3 3" xfId="26615" xr:uid="{434B5C72-7D3D-4BB1-ADC8-078C8762412E}"/>
    <cellStyle name="Percent 3 8 11 3 3 4" xfId="44531" xr:uid="{3EEB165C-A3BC-452E-97A9-FBA0AED0546D}"/>
    <cellStyle name="Percent 3 8 11 3 4" xfId="8728" xr:uid="{02746579-20EE-46CE-9E9D-2D2C4ACF0C18}"/>
    <cellStyle name="Percent 3 8 11 3 4 2" xfId="26617" xr:uid="{5F5A1DC5-59CB-4062-B72F-C10C7ABDF714}"/>
    <cellStyle name="Percent 3 8 11 3 4 3" xfId="44533" xr:uid="{8DB7FBFA-1E5A-4739-A514-3D35D024A9DE}"/>
    <cellStyle name="Percent 3 8 11 3 5" xfId="26612" xr:uid="{F85F1A65-0922-4DC4-B4A6-0905FA0A0E33}"/>
    <cellStyle name="Percent 3 8 11 3 6" xfId="44528" xr:uid="{1CCAB846-5BEB-41A6-8B1F-63021FD3A3CB}"/>
    <cellStyle name="Percent 3 8 11 4" xfId="8729" xr:uid="{C872AE09-5CDA-4B9D-AFF0-1762C8458F3D}"/>
    <cellStyle name="Percent 3 8 11 4 2" xfId="8730" xr:uid="{A2C8451A-FAD7-4B75-B2C2-25985DA6D6DE}"/>
    <cellStyle name="Percent 3 8 11 4 2 2" xfId="8731" xr:uid="{459B93EE-5D8E-4C22-86DA-4B14A3831BF9}"/>
    <cellStyle name="Percent 3 8 11 4 2 2 2" xfId="26620" xr:uid="{5E48B125-63D1-43DD-AE7A-BA0988579B34}"/>
    <cellStyle name="Percent 3 8 11 4 2 2 3" xfId="44536" xr:uid="{8C0C4DE1-F845-4C5E-9274-77CAA4714C96}"/>
    <cellStyle name="Percent 3 8 11 4 2 3" xfId="26619" xr:uid="{795ABD96-414E-4E5E-90F0-5F9272FD1040}"/>
    <cellStyle name="Percent 3 8 11 4 2 4" xfId="44535" xr:uid="{FCEF799A-E85D-4396-BD49-E5BB1A95ED77}"/>
    <cellStyle name="Percent 3 8 11 4 3" xfId="8732" xr:uid="{51519C6F-0A7D-4BE6-9368-3B143BFE4028}"/>
    <cellStyle name="Percent 3 8 11 4 3 2" xfId="8733" xr:uid="{82D5B99E-5660-42F5-8D17-5773E72AA02E}"/>
    <cellStyle name="Percent 3 8 11 4 3 2 2" xfId="26622" xr:uid="{5D373EC4-344D-45FE-9504-998B7D4BFBB6}"/>
    <cellStyle name="Percent 3 8 11 4 3 2 3" xfId="44538" xr:uid="{7F5F924C-BA75-4356-AFB8-C7F18DDCA8C2}"/>
    <cellStyle name="Percent 3 8 11 4 3 3" xfId="26621" xr:uid="{870F0112-95C6-42EC-A374-5EC50A01EB64}"/>
    <cellStyle name="Percent 3 8 11 4 3 4" xfId="44537" xr:uid="{36ED5BAF-14DC-4BDB-86D0-8949F887E75E}"/>
    <cellStyle name="Percent 3 8 11 4 4" xfId="8734" xr:uid="{C400B1F7-DE32-41C7-93BE-7B82C2B3619F}"/>
    <cellStyle name="Percent 3 8 11 4 4 2" xfId="26623" xr:uid="{D69E6865-9B84-44CA-BB60-DFC86E2B318F}"/>
    <cellStyle name="Percent 3 8 11 4 4 3" xfId="44539" xr:uid="{72B3E7BD-E6A5-425C-A156-63A91C4CC68F}"/>
    <cellStyle name="Percent 3 8 11 4 5" xfId="26618" xr:uid="{702B7DBB-B6D4-47A0-BCB6-727A41280DCA}"/>
    <cellStyle name="Percent 3 8 11 4 6" xfId="44534" xr:uid="{26084725-63E0-4B86-A880-093F9F42734E}"/>
    <cellStyle name="Percent 3 8 11 5" xfId="8735" xr:uid="{71E317B6-8282-4E7B-B535-1D15901DEC2B}"/>
    <cellStyle name="Percent 3 8 11 5 2" xfId="8736" xr:uid="{DB34F484-F067-4DF9-A319-F9DE42FA2CA2}"/>
    <cellStyle name="Percent 3 8 11 5 2 2" xfId="8737" xr:uid="{D1733061-20DA-4AA4-916C-0E5E38519986}"/>
    <cellStyle name="Percent 3 8 11 5 2 2 2" xfId="26626" xr:uid="{C7745E10-03CA-4C16-BC00-A05C32B794BA}"/>
    <cellStyle name="Percent 3 8 11 5 2 2 3" xfId="44542" xr:uid="{69B92087-CF54-4AC9-BDEF-F9C534103342}"/>
    <cellStyle name="Percent 3 8 11 5 2 3" xfId="26625" xr:uid="{741742B8-CC57-4C72-99AD-F13C4D573D20}"/>
    <cellStyle name="Percent 3 8 11 5 2 4" xfId="44541" xr:uid="{EF44AC09-64B7-4E1B-BC87-63FAC89D3D12}"/>
    <cellStyle name="Percent 3 8 11 5 3" xfId="8738" xr:uid="{948B27DB-C359-4F3E-821C-40D8E625C452}"/>
    <cellStyle name="Percent 3 8 11 5 3 2" xfId="8739" xr:uid="{6E16737A-1325-49A1-A481-4551DDD95747}"/>
    <cellStyle name="Percent 3 8 11 5 3 2 2" xfId="26628" xr:uid="{C0EA4786-052F-48EF-BFC9-ED69C2CE9821}"/>
    <cellStyle name="Percent 3 8 11 5 3 2 3" xfId="44544" xr:uid="{59FA3C44-56BF-4731-B59F-84D32D624960}"/>
    <cellStyle name="Percent 3 8 11 5 3 3" xfId="26627" xr:uid="{EF8E82EE-9E24-439C-9F1C-BDA458E9D4B1}"/>
    <cellStyle name="Percent 3 8 11 5 3 4" xfId="44543" xr:uid="{6A7163C8-86E4-4591-9260-57781D61937C}"/>
    <cellStyle name="Percent 3 8 11 5 4" xfId="8740" xr:uid="{DF72D3CA-6BB8-4D47-A92F-2008E580BEFC}"/>
    <cellStyle name="Percent 3 8 11 5 4 2" xfId="8741" xr:uid="{A2BD8440-F62E-4863-BC24-E530FE85F4BA}"/>
    <cellStyle name="Percent 3 8 11 5 4 2 2" xfId="26630" xr:uid="{E4744897-5EE7-40F0-AA5F-3E01B636DDF4}"/>
    <cellStyle name="Percent 3 8 11 5 4 2 3" xfId="44546" xr:uid="{E6A8C7B8-22AF-46F1-B50C-006C150F6370}"/>
    <cellStyle name="Percent 3 8 11 5 4 3" xfId="26629" xr:uid="{A3A7C501-B6AA-448E-95DA-71EB829ABEE0}"/>
    <cellStyle name="Percent 3 8 11 5 4 4" xfId="44545" xr:uid="{397A4BEE-CE82-47D3-9E99-466E1EA61EC4}"/>
    <cellStyle name="Percent 3 8 11 5 5" xfId="8742" xr:uid="{A6372970-2C28-44B5-A6EF-87A906B77306}"/>
    <cellStyle name="Percent 3 8 11 5 5 2" xfId="26631" xr:uid="{07B13AF7-8BCC-4281-A675-3E942BD63471}"/>
    <cellStyle name="Percent 3 8 11 5 5 3" xfId="44547" xr:uid="{ABE143B5-6128-49EB-82FF-AB910A28428B}"/>
    <cellStyle name="Percent 3 8 11 5 6" xfId="26624" xr:uid="{54CF2A62-FD9C-4B37-B4E9-A5AFF8113FD4}"/>
    <cellStyle name="Percent 3 8 11 5 7" xfId="44540" xr:uid="{5C8331BD-C3E9-4FE3-846C-AB9656EEB398}"/>
    <cellStyle name="Percent 3 8 11 6" xfId="8743" xr:uid="{62550221-F5E7-4ECA-BF16-D0E00110BF35}"/>
    <cellStyle name="Percent 3 8 11 6 2" xfId="8744" xr:uid="{E9455E14-9F26-4E94-901A-ABB27302B67A}"/>
    <cellStyle name="Percent 3 8 11 6 2 2" xfId="8745" xr:uid="{BD5C84C8-C885-4533-9F37-5107116975DE}"/>
    <cellStyle name="Percent 3 8 11 6 2 2 2" xfId="26634" xr:uid="{9612D104-0156-4044-AA8E-3E0645ADEE8E}"/>
    <cellStyle name="Percent 3 8 11 6 2 2 3" xfId="44550" xr:uid="{422B1202-7115-444A-AB4B-D8084F152D26}"/>
    <cellStyle name="Percent 3 8 11 6 2 3" xfId="26633" xr:uid="{01043EEE-968E-427C-95AD-D1FA56081DBB}"/>
    <cellStyle name="Percent 3 8 11 6 2 4" xfId="44549" xr:uid="{E414D14D-BEB0-43FD-A71B-2B82B63D4D3D}"/>
    <cellStyle name="Percent 3 8 11 6 3" xfId="8746" xr:uid="{FB25043A-DB92-412D-BA4F-ADB72A9873E4}"/>
    <cellStyle name="Percent 3 8 11 6 3 2" xfId="8747" xr:uid="{B324213D-2B5E-4D08-BA60-A7F4E93BEA03}"/>
    <cellStyle name="Percent 3 8 11 6 3 2 2" xfId="26636" xr:uid="{C78BB0F1-2BA5-42B9-877E-56D69774014A}"/>
    <cellStyle name="Percent 3 8 11 6 3 2 3" xfId="44552" xr:uid="{FC228423-3DB2-4EC6-9C5B-7F455FF85604}"/>
    <cellStyle name="Percent 3 8 11 6 3 3" xfId="26635" xr:uid="{CA6938F2-7DB2-4C82-BA3D-B1D5B921CCB7}"/>
    <cellStyle name="Percent 3 8 11 6 3 4" xfId="44551" xr:uid="{C0482FF3-1E8A-45A6-8DBE-5E4674BE73B5}"/>
    <cellStyle name="Percent 3 8 11 6 4" xfId="8748" xr:uid="{99CC28F6-A9AC-4153-A27C-8F20A1802195}"/>
    <cellStyle name="Percent 3 8 11 6 4 2" xfId="26637" xr:uid="{46672DEA-6580-4299-B92C-3066E54B1E69}"/>
    <cellStyle name="Percent 3 8 11 6 4 3" xfId="44553" xr:uid="{FB3FA3E3-93D7-4B1B-BFD3-5D01DC4E13BB}"/>
    <cellStyle name="Percent 3 8 11 6 5" xfId="26632" xr:uid="{6009BF82-7702-42AC-9B21-3654740B4525}"/>
    <cellStyle name="Percent 3 8 11 6 6" xfId="44548" xr:uid="{B927CD60-D51F-4BD6-BE87-C33BA21FC781}"/>
    <cellStyle name="Percent 3 8 11 7" xfId="8749" xr:uid="{50A973F9-35AD-4A98-836F-EAFCF9AE9FC6}"/>
    <cellStyle name="Percent 3 8 11 7 2" xfId="8750" xr:uid="{D47D8DC3-BDE3-414A-8FD0-A09F0F234572}"/>
    <cellStyle name="Percent 3 8 11 7 2 2" xfId="26639" xr:uid="{EF078BC1-4873-40E1-AA5F-F3F67F84E130}"/>
    <cellStyle name="Percent 3 8 11 7 2 3" xfId="44555" xr:uid="{2EF9C658-05A7-467C-91FC-B1000D0AEFAC}"/>
    <cellStyle name="Percent 3 8 11 7 3" xfId="26638" xr:uid="{2CDCB270-7C22-477F-B2B6-4F66B4CE5654}"/>
    <cellStyle name="Percent 3 8 11 7 4" xfId="44554" xr:uid="{F2707A03-F329-4A06-9748-4CCED9A2B3DE}"/>
    <cellStyle name="Percent 3 8 11 8" xfId="8751" xr:uid="{BDFA5BF2-7092-44EE-A196-5581100597CE}"/>
    <cellStyle name="Percent 3 8 11 8 2" xfId="8752" xr:uid="{33224D81-5773-4C61-B5F5-F5D3409DAEB4}"/>
    <cellStyle name="Percent 3 8 11 8 2 2" xfId="26641" xr:uid="{A764147A-FC83-42AC-89D1-2499346B4FBC}"/>
    <cellStyle name="Percent 3 8 11 8 2 3" xfId="44557" xr:uid="{2208F7C5-1B6E-4E1E-9F86-9B3669F987C2}"/>
    <cellStyle name="Percent 3 8 11 8 3" xfId="26640" xr:uid="{231F5A3B-B381-44E5-BF72-8F75D5C6DE58}"/>
    <cellStyle name="Percent 3 8 11 8 4" xfId="44556" xr:uid="{09B80523-2CDF-45F2-A8E9-F7EFC6E833D1}"/>
    <cellStyle name="Percent 3 8 11 9" xfId="8753" xr:uid="{13786E3E-FC6F-42FB-8E5D-EC764DE96374}"/>
    <cellStyle name="Percent 3 8 11 9 2" xfId="8754" xr:uid="{EAC1B06F-0D6C-4FE2-9FF6-183AF8B66163}"/>
    <cellStyle name="Percent 3 8 11 9 2 2" xfId="26643" xr:uid="{2CA7F8F9-66DF-42F4-BC18-6B6039053C2C}"/>
    <cellStyle name="Percent 3 8 11 9 2 3" xfId="44559" xr:uid="{1B4C3666-E6AC-4F64-8833-83CA1C6DAE1A}"/>
    <cellStyle name="Percent 3 8 11 9 3" xfId="26642" xr:uid="{48B951EF-E4BF-490E-82C7-06D7843CBC10}"/>
    <cellStyle name="Percent 3 8 11 9 4" xfId="44558" xr:uid="{C5F4162B-D9BD-42DC-B6A1-E0924F161FDC}"/>
    <cellStyle name="Percent 3 8 12" xfId="3406" xr:uid="{206ED845-B4FB-4433-A034-48741D38AEF8}"/>
    <cellStyle name="Percent 3 8 12 10" xfId="8756" xr:uid="{4E397A8D-BB88-442C-A031-D7D3B95F1BEA}"/>
    <cellStyle name="Percent 3 8 12 10 2" xfId="26645" xr:uid="{77DB13C1-5861-425A-9175-82A1E5D382FC}"/>
    <cellStyle name="Percent 3 8 12 10 3" xfId="44561" xr:uid="{4C8E006A-44BF-4647-90A2-7C8FB3C639C1}"/>
    <cellStyle name="Percent 3 8 12 11" xfId="8757" xr:uid="{F207358A-7E29-4FBB-BBD1-D4C14DE19390}"/>
    <cellStyle name="Percent 3 8 12 11 2" xfId="26646" xr:uid="{3D1DF080-8072-402C-821E-3A03F4098EB6}"/>
    <cellStyle name="Percent 3 8 12 11 3" xfId="44562" xr:uid="{43FEB6B4-DB54-4164-9556-44BB7729F9CE}"/>
    <cellStyle name="Percent 3 8 12 12" xfId="8755" xr:uid="{E55CD4D5-2867-47C7-97B0-C1D34CC58C55}"/>
    <cellStyle name="Percent 3 8 12 12 2" xfId="26644" xr:uid="{3FD8A2D8-A40A-4FF9-BC5E-0E5217ED07C2}"/>
    <cellStyle name="Percent 3 8 12 12 3" xfId="44560" xr:uid="{EFFF7039-5806-4CF0-9D11-6ADD80518AA3}"/>
    <cellStyle name="Percent 3 8 12 2" xfId="8758" xr:uid="{E8F07BBE-356B-48B0-A9C4-C42A3E8641C0}"/>
    <cellStyle name="Percent 3 8 12 2 2" xfId="8759" xr:uid="{48D1CF35-0CE9-4509-B2AB-6C290FBA8CDF}"/>
    <cellStyle name="Percent 3 8 12 2 2 2" xfId="8760" xr:uid="{214579B9-E3A9-44C3-887B-2063FA6717B1}"/>
    <cellStyle name="Percent 3 8 12 2 2 2 2" xfId="26649" xr:uid="{78200706-21B0-4F6B-8BE2-BB1A9A100A18}"/>
    <cellStyle name="Percent 3 8 12 2 2 2 3" xfId="44565" xr:uid="{7540E5B2-684D-4457-9D1E-250365B29FE6}"/>
    <cellStyle name="Percent 3 8 12 2 2 3" xfId="26648" xr:uid="{D740AE10-CEA0-4ECE-A573-0030E460E2F2}"/>
    <cellStyle name="Percent 3 8 12 2 2 4" xfId="44564" xr:uid="{A71E1E74-8A7E-417D-B4BE-4D8FB4E248D5}"/>
    <cellStyle name="Percent 3 8 12 2 3" xfId="8761" xr:uid="{14F7CA89-644D-4BC5-B131-AB82B175081F}"/>
    <cellStyle name="Percent 3 8 12 2 3 2" xfId="8762" xr:uid="{BAC9F8A2-92AC-4663-85DC-AD939D7598E3}"/>
    <cellStyle name="Percent 3 8 12 2 3 2 2" xfId="26651" xr:uid="{3253B852-B468-4F56-A9D9-F8CBB5BA0CBC}"/>
    <cellStyle name="Percent 3 8 12 2 3 2 3" xfId="44567" xr:uid="{29338816-5598-4DBE-A40D-135D98587CEC}"/>
    <cellStyle name="Percent 3 8 12 2 3 3" xfId="26650" xr:uid="{ACA2DF14-F230-45DB-8C9F-84525ADC9C2D}"/>
    <cellStyle name="Percent 3 8 12 2 3 4" xfId="44566" xr:uid="{A18DFE97-841E-4CDC-8989-5C771E06FFFB}"/>
    <cellStyle name="Percent 3 8 12 2 4" xfId="8763" xr:uid="{C8205463-6C53-421B-9A58-5F9225CED3D6}"/>
    <cellStyle name="Percent 3 8 12 2 4 2" xfId="26652" xr:uid="{EF5E43CD-C95D-47E9-B78B-869E1EE96886}"/>
    <cellStyle name="Percent 3 8 12 2 4 3" xfId="44568" xr:uid="{24054DDC-9808-4A9E-AF51-FAC4E0808BAB}"/>
    <cellStyle name="Percent 3 8 12 2 5" xfId="8764" xr:uid="{D747E509-BB0E-4F44-BC1B-8143E7479EA7}"/>
    <cellStyle name="Percent 3 8 12 2 5 2" xfId="26653" xr:uid="{C3567312-0AB6-4AF2-B1B4-608278CFA1DB}"/>
    <cellStyle name="Percent 3 8 12 2 5 3" xfId="44569" xr:uid="{48677B52-7902-4A20-B2C1-39A306675487}"/>
    <cellStyle name="Percent 3 8 12 2 6" xfId="26647" xr:uid="{984A1E78-C898-4B57-AA08-D9557CD97E70}"/>
    <cellStyle name="Percent 3 8 12 2 7" xfId="44563" xr:uid="{42BBB808-DA3F-428B-862B-2000C6392A21}"/>
    <cellStyle name="Percent 3 8 12 3" xfId="8765" xr:uid="{80ED6A6B-A2F1-45E3-AA55-F5CFFBB39BF3}"/>
    <cellStyle name="Percent 3 8 12 3 2" xfId="8766" xr:uid="{EA86A121-4D50-4A8B-9252-4A59AD247C87}"/>
    <cellStyle name="Percent 3 8 12 3 2 2" xfId="8767" xr:uid="{8A1B0911-AEB8-4530-80D0-736D9A1B3FC5}"/>
    <cellStyle name="Percent 3 8 12 3 2 2 2" xfId="26656" xr:uid="{05B6AEC2-AC45-4309-89CC-E34FB227583B}"/>
    <cellStyle name="Percent 3 8 12 3 2 2 3" xfId="44572" xr:uid="{79BC279D-9AEA-43CD-8E43-BFA8CE825EAD}"/>
    <cellStyle name="Percent 3 8 12 3 2 3" xfId="26655" xr:uid="{22EBB468-F905-4186-BCB9-6594FDF13894}"/>
    <cellStyle name="Percent 3 8 12 3 2 4" xfId="44571" xr:uid="{FE5ADF23-0887-4D46-ACD8-FBEDF9FF69EB}"/>
    <cellStyle name="Percent 3 8 12 3 3" xfId="8768" xr:uid="{FD72EF14-EB29-4151-9561-78552C6C341C}"/>
    <cellStyle name="Percent 3 8 12 3 3 2" xfId="8769" xr:uid="{1C5FFC81-D94C-4CD2-9E26-FD8CFC521D0D}"/>
    <cellStyle name="Percent 3 8 12 3 3 2 2" xfId="26658" xr:uid="{5BD54F7E-66D2-41EB-A0BE-71E02AF33547}"/>
    <cellStyle name="Percent 3 8 12 3 3 2 3" xfId="44574" xr:uid="{C0181C43-4AAC-416C-B967-BDBFBB92CB8F}"/>
    <cellStyle name="Percent 3 8 12 3 3 3" xfId="26657" xr:uid="{79AC0607-445D-45D8-BDEC-844D609A319A}"/>
    <cellStyle name="Percent 3 8 12 3 3 4" xfId="44573" xr:uid="{3473A04D-BBC3-45FC-993B-4FBEC3305013}"/>
    <cellStyle name="Percent 3 8 12 3 4" xfId="8770" xr:uid="{32567254-62C2-4095-B577-9AD1E0C9E5E1}"/>
    <cellStyle name="Percent 3 8 12 3 4 2" xfId="26659" xr:uid="{84E54FE8-832F-4663-BE3A-A37BA1AB3C96}"/>
    <cellStyle name="Percent 3 8 12 3 4 3" xfId="44575" xr:uid="{A08271F3-D4C8-47EE-B2BC-C0E2043E99D4}"/>
    <cellStyle name="Percent 3 8 12 3 5" xfId="26654" xr:uid="{A54EA097-958C-403A-81A4-4644D5565D4D}"/>
    <cellStyle name="Percent 3 8 12 3 6" xfId="44570" xr:uid="{A38EC43E-66FF-4269-999B-4D4237FA369D}"/>
    <cellStyle name="Percent 3 8 12 4" xfId="8771" xr:uid="{4F1F374E-2402-445B-A57B-AE96C0753FB1}"/>
    <cellStyle name="Percent 3 8 12 4 2" xfId="8772" xr:uid="{AEFA8ABD-C910-4D88-B965-E0E1F1E1DFC1}"/>
    <cellStyle name="Percent 3 8 12 4 2 2" xfId="8773" xr:uid="{89C5216D-FF95-453D-BA8E-0C99987EC44A}"/>
    <cellStyle name="Percent 3 8 12 4 2 2 2" xfId="26662" xr:uid="{E7421A8D-99B4-4DD0-9F98-54A30BF11492}"/>
    <cellStyle name="Percent 3 8 12 4 2 2 3" xfId="44578" xr:uid="{2AF43EAE-2E13-4240-BA37-4180D83119F5}"/>
    <cellStyle name="Percent 3 8 12 4 2 3" xfId="26661" xr:uid="{A0DA154F-0827-4385-868E-ED0555068D85}"/>
    <cellStyle name="Percent 3 8 12 4 2 4" xfId="44577" xr:uid="{19FC4FA5-658B-45A0-A905-90BD9ABFFA6F}"/>
    <cellStyle name="Percent 3 8 12 4 3" xfId="8774" xr:uid="{5117D394-8423-4F4F-AD60-4CA2882195F9}"/>
    <cellStyle name="Percent 3 8 12 4 3 2" xfId="8775" xr:uid="{D320D37A-4552-42BC-B26D-7666C32E15E3}"/>
    <cellStyle name="Percent 3 8 12 4 3 2 2" xfId="26664" xr:uid="{1DF24C88-2293-4C64-8AAB-FB59C133E9D4}"/>
    <cellStyle name="Percent 3 8 12 4 3 2 3" xfId="44580" xr:uid="{3DCE2067-DB34-43D8-87C6-6522237B9239}"/>
    <cellStyle name="Percent 3 8 12 4 3 3" xfId="26663" xr:uid="{6B952A92-E71F-42EC-817C-60DAE6910012}"/>
    <cellStyle name="Percent 3 8 12 4 3 4" xfId="44579" xr:uid="{A9554D49-8CCA-40E8-B387-9D23C2322B2A}"/>
    <cellStyle name="Percent 3 8 12 4 4" xfId="8776" xr:uid="{CAB5CD81-BF7B-459A-B38F-8354E02EF4E1}"/>
    <cellStyle name="Percent 3 8 12 4 4 2" xfId="26665" xr:uid="{BFA42435-4D24-4FAE-8F9F-387FCAFC412B}"/>
    <cellStyle name="Percent 3 8 12 4 4 3" xfId="44581" xr:uid="{C3B18ACE-BB17-4147-8AA6-3995C292F547}"/>
    <cellStyle name="Percent 3 8 12 4 5" xfId="26660" xr:uid="{A001ACAC-3129-4FA3-9050-FB2A615B780E}"/>
    <cellStyle name="Percent 3 8 12 4 6" xfId="44576" xr:uid="{CD678192-F932-4366-A67C-73CDEF03CFF5}"/>
    <cellStyle name="Percent 3 8 12 5" xfId="8777" xr:uid="{CE77D788-9FFC-47EB-8B0F-29D393506806}"/>
    <cellStyle name="Percent 3 8 12 5 2" xfId="8778" xr:uid="{5F4E405F-E8A7-41CD-BD48-80BCF47A30D3}"/>
    <cellStyle name="Percent 3 8 12 5 2 2" xfId="8779" xr:uid="{5A260E06-2175-41A1-BC36-4973EDC4AFEC}"/>
    <cellStyle name="Percent 3 8 12 5 2 2 2" xfId="26668" xr:uid="{72AD3807-11D8-4AFF-B649-29AA98331023}"/>
    <cellStyle name="Percent 3 8 12 5 2 2 3" xfId="44584" xr:uid="{0DA9C4E9-C923-4773-91BC-B59C48F2377C}"/>
    <cellStyle name="Percent 3 8 12 5 2 3" xfId="26667" xr:uid="{9286A921-FD76-4983-9EE5-28E1FE3A453E}"/>
    <cellStyle name="Percent 3 8 12 5 2 4" xfId="44583" xr:uid="{418BE6BF-A513-4899-9318-D8EE15125971}"/>
    <cellStyle name="Percent 3 8 12 5 3" xfId="8780" xr:uid="{1F61CD89-1878-482C-84C8-F9B05B568CDA}"/>
    <cellStyle name="Percent 3 8 12 5 3 2" xfId="8781" xr:uid="{2E36C7A4-6DB3-4C00-B097-FA12646A5B08}"/>
    <cellStyle name="Percent 3 8 12 5 3 2 2" xfId="26670" xr:uid="{211921AE-1563-4779-AE59-071291F2DB81}"/>
    <cellStyle name="Percent 3 8 12 5 3 2 3" xfId="44586" xr:uid="{2D084A4B-ADAC-4B87-B2F6-F540D09EC837}"/>
    <cellStyle name="Percent 3 8 12 5 3 3" xfId="26669" xr:uid="{0F29C03C-DEE2-4730-9412-3DBDDB185CB8}"/>
    <cellStyle name="Percent 3 8 12 5 3 4" xfId="44585" xr:uid="{E7DD5EFD-6CFE-4BFD-9E61-379B0F018FE8}"/>
    <cellStyle name="Percent 3 8 12 5 4" xfId="8782" xr:uid="{B009BFAF-8013-424E-9901-6D2939E96080}"/>
    <cellStyle name="Percent 3 8 12 5 4 2" xfId="8783" xr:uid="{51E81364-7A1D-4D5D-AFD4-E0EFD6826CBB}"/>
    <cellStyle name="Percent 3 8 12 5 4 2 2" xfId="26672" xr:uid="{A9FB2E31-622E-4550-B6B4-66A041E66663}"/>
    <cellStyle name="Percent 3 8 12 5 4 2 3" xfId="44588" xr:uid="{E6F724F8-338A-436A-B048-FD9FC72CDAB8}"/>
    <cellStyle name="Percent 3 8 12 5 4 3" xfId="26671" xr:uid="{435BCE37-F539-476E-B675-511742D71AC4}"/>
    <cellStyle name="Percent 3 8 12 5 4 4" xfId="44587" xr:uid="{4CB70C3F-F7DF-4070-9BD0-0F0816DDD35A}"/>
    <cellStyle name="Percent 3 8 12 5 5" xfId="8784" xr:uid="{3185B979-2857-4118-AF06-2C24A940DE3A}"/>
    <cellStyle name="Percent 3 8 12 5 5 2" xfId="26673" xr:uid="{85C4B61A-3F54-4350-8E28-B5C0132BB5FA}"/>
    <cellStyle name="Percent 3 8 12 5 5 3" xfId="44589" xr:uid="{2624626D-B875-4D81-BDDC-D47E52DB9886}"/>
    <cellStyle name="Percent 3 8 12 5 6" xfId="26666" xr:uid="{8A65057E-9996-4EA3-94CD-7584EFFF6D68}"/>
    <cellStyle name="Percent 3 8 12 5 7" xfId="44582" xr:uid="{35606E52-FEB9-4691-A611-4FA5AE990472}"/>
    <cellStyle name="Percent 3 8 12 6" xfId="8785" xr:uid="{EEA602B5-D14B-490B-A677-5EA20A4A6597}"/>
    <cellStyle name="Percent 3 8 12 6 2" xfId="8786" xr:uid="{B83E9632-FAB7-4E1E-B7F1-773A2606C957}"/>
    <cellStyle name="Percent 3 8 12 6 2 2" xfId="8787" xr:uid="{BA51FC62-8BFD-4CAC-8739-2F63B6AFE351}"/>
    <cellStyle name="Percent 3 8 12 6 2 2 2" xfId="26676" xr:uid="{E266C5F8-EB2F-409F-829C-F2D1E0DBC5B3}"/>
    <cellStyle name="Percent 3 8 12 6 2 2 3" xfId="44592" xr:uid="{FDC2F85D-63AF-4569-8557-F2FFAA73D961}"/>
    <cellStyle name="Percent 3 8 12 6 2 3" xfId="26675" xr:uid="{E97B4555-B8A9-4465-87B3-11DEF0321827}"/>
    <cellStyle name="Percent 3 8 12 6 2 4" xfId="44591" xr:uid="{973EB5E8-0612-413B-AF79-2A6E319BD63E}"/>
    <cellStyle name="Percent 3 8 12 6 3" xfId="8788" xr:uid="{23FD6089-C039-4CE2-A63A-E4A478F23A3C}"/>
    <cellStyle name="Percent 3 8 12 6 3 2" xfId="8789" xr:uid="{52FD7A91-B858-4259-BF74-B90F756A73E9}"/>
    <cellStyle name="Percent 3 8 12 6 3 2 2" xfId="26678" xr:uid="{80BD8713-73EC-49F8-BC5B-AE78A25E32FA}"/>
    <cellStyle name="Percent 3 8 12 6 3 2 3" xfId="44594" xr:uid="{F0764EDF-1C00-40AB-BC12-FB97FC99FCE3}"/>
    <cellStyle name="Percent 3 8 12 6 3 3" xfId="26677" xr:uid="{8A75CD01-8690-4F21-8BD3-ECF1E55FF300}"/>
    <cellStyle name="Percent 3 8 12 6 3 4" xfId="44593" xr:uid="{BD814D99-41F7-4B8C-8AF3-9506B2707F63}"/>
    <cellStyle name="Percent 3 8 12 6 4" xfId="8790" xr:uid="{9986B6D0-CC72-403F-8F98-A0EF523EEC0D}"/>
    <cellStyle name="Percent 3 8 12 6 4 2" xfId="26679" xr:uid="{A7336EAA-3F38-4A9F-9960-CE416EF4E025}"/>
    <cellStyle name="Percent 3 8 12 6 4 3" xfId="44595" xr:uid="{69143500-19B1-4532-B7F9-0CEBC648ED75}"/>
    <cellStyle name="Percent 3 8 12 6 5" xfId="26674" xr:uid="{33D39698-0C43-442E-8E3B-C7966C4E56E9}"/>
    <cellStyle name="Percent 3 8 12 6 6" xfId="44590" xr:uid="{D3230B35-B854-40DB-80FF-CAC5E8172424}"/>
    <cellStyle name="Percent 3 8 12 7" xfId="8791" xr:uid="{ACD554A5-EFCD-4195-8542-432B14BF3821}"/>
    <cellStyle name="Percent 3 8 12 7 2" xfId="8792" xr:uid="{4A868DEA-E940-42A3-A345-C4F4ACD455C2}"/>
    <cellStyle name="Percent 3 8 12 7 2 2" xfId="26681" xr:uid="{2AEF5829-26E6-47F0-9DA4-AB8E8D914DA0}"/>
    <cellStyle name="Percent 3 8 12 7 2 3" xfId="44597" xr:uid="{E8E96B21-2B71-4EDF-BEAE-F7F8C2D31E25}"/>
    <cellStyle name="Percent 3 8 12 7 3" xfId="26680" xr:uid="{A3B67CAF-5721-463F-A64B-9705FFE808AC}"/>
    <cellStyle name="Percent 3 8 12 7 4" xfId="44596" xr:uid="{D9C15EB0-2FF8-4729-9E2F-3874F732906B}"/>
    <cellStyle name="Percent 3 8 12 8" xfId="8793" xr:uid="{E3967B6B-FAC4-4B31-AA0C-EC3A83E49859}"/>
    <cellStyle name="Percent 3 8 12 8 2" xfId="8794" xr:uid="{C4D8A50F-868F-4AF4-B8B9-95A37863DDD3}"/>
    <cellStyle name="Percent 3 8 12 8 2 2" xfId="26683" xr:uid="{D38FF2AC-7F6B-4B2F-9425-34ADCD23A0DC}"/>
    <cellStyle name="Percent 3 8 12 8 2 3" xfId="44599" xr:uid="{70C8BC57-61EB-439E-8A70-0EFDEED95DAD}"/>
    <cellStyle name="Percent 3 8 12 8 3" xfId="26682" xr:uid="{BFD85DC7-9037-4DBE-B254-5F2276CABCD1}"/>
    <cellStyle name="Percent 3 8 12 8 4" xfId="44598" xr:uid="{AC4FE0F0-C7D7-4042-BFF1-FE0A8E6EBB64}"/>
    <cellStyle name="Percent 3 8 12 9" xfId="8795" xr:uid="{9D827F3C-66D2-4AC0-A9F8-8DABED3164B6}"/>
    <cellStyle name="Percent 3 8 12 9 2" xfId="8796" xr:uid="{C2126977-0101-4115-8CC3-F5B0BF981B93}"/>
    <cellStyle name="Percent 3 8 12 9 2 2" xfId="26685" xr:uid="{18E24071-B7B7-451D-9A62-C67F8E2B9041}"/>
    <cellStyle name="Percent 3 8 12 9 2 3" xfId="44601" xr:uid="{73F21626-FDEA-44B7-AC5D-90661EE6AF42}"/>
    <cellStyle name="Percent 3 8 12 9 3" xfId="26684" xr:uid="{96A9BF5B-A49B-44F3-BB11-B4D70D4368BF}"/>
    <cellStyle name="Percent 3 8 12 9 4" xfId="44600" xr:uid="{E7AF73D8-DC7A-4336-B4EE-E12A586A29E5}"/>
    <cellStyle name="Percent 3 8 13" xfId="3407" xr:uid="{65866E7B-46B1-46B7-8B22-47785D1EC036}"/>
    <cellStyle name="Percent 3 8 13 10" xfId="8798" xr:uid="{ACE92EE2-A0B7-4705-B7DA-017626964DF4}"/>
    <cellStyle name="Percent 3 8 13 10 2" xfId="26687" xr:uid="{F2822879-B722-4E32-91FC-11347FF27661}"/>
    <cellStyle name="Percent 3 8 13 10 3" xfId="44603" xr:uid="{9BC9E325-D79D-421A-AAEE-0E861B657397}"/>
    <cellStyle name="Percent 3 8 13 11" xfId="8799" xr:uid="{0F80E672-10DC-4CFC-B3B3-BDFF433FF988}"/>
    <cellStyle name="Percent 3 8 13 11 2" xfId="26688" xr:uid="{087B7C99-B223-4091-9640-8228880AC36E}"/>
    <cellStyle name="Percent 3 8 13 11 3" xfId="44604" xr:uid="{F5CAA9FD-9AE1-45D5-9E38-906789D45D1C}"/>
    <cellStyle name="Percent 3 8 13 12" xfId="8797" xr:uid="{2F426E5A-C737-45B6-B0FE-CF0CAFA3DC44}"/>
    <cellStyle name="Percent 3 8 13 12 2" xfId="26686" xr:uid="{1817C909-5B28-45CA-8CA6-B24C25B34110}"/>
    <cellStyle name="Percent 3 8 13 12 3" xfId="44602" xr:uid="{6A773C07-92F8-4AF0-A612-4222E14BAC19}"/>
    <cellStyle name="Percent 3 8 13 2" xfId="8800" xr:uid="{C9D8AB2C-CCB0-47B5-A84D-F167A2778808}"/>
    <cellStyle name="Percent 3 8 13 2 2" xfId="8801" xr:uid="{BD3D7EA1-3933-4073-99BB-98AB513F1214}"/>
    <cellStyle name="Percent 3 8 13 2 2 2" xfId="8802" xr:uid="{9987F92D-0D95-4C5F-9BB5-050AB3A409B1}"/>
    <cellStyle name="Percent 3 8 13 2 2 2 2" xfId="26691" xr:uid="{CCB76BED-808A-4673-A4A7-19A65E21EF16}"/>
    <cellStyle name="Percent 3 8 13 2 2 2 3" xfId="44607" xr:uid="{A49C5239-2B15-40CC-A016-F47C227D7A47}"/>
    <cellStyle name="Percent 3 8 13 2 2 3" xfId="26690" xr:uid="{1E3A7831-094F-4445-82E5-4D3FDFBC34FA}"/>
    <cellStyle name="Percent 3 8 13 2 2 4" xfId="44606" xr:uid="{09C3D4E6-0A2A-47FB-A8AB-0C60B882DF52}"/>
    <cellStyle name="Percent 3 8 13 2 3" xfId="8803" xr:uid="{146E3A55-BBB9-48A3-8CFC-9B3841056948}"/>
    <cellStyle name="Percent 3 8 13 2 3 2" xfId="8804" xr:uid="{EC6A59C1-6F26-4DDF-BA97-855CFEA11AB9}"/>
    <cellStyle name="Percent 3 8 13 2 3 2 2" xfId="26693" xr:uid="{91F03912-711B-4301-90C9-0640D59A0683}"/>
    <cellStyle name="Percent 3 8 13 2 3 2 3" xfId="44609" xr:uid="{0A062462-CE5E-4481-B744-AA0183FFA36D}"/>
    <cellStyle name="Percent 3 8 13 2 3 3" xfId="26692" xr:uid="{4C5F4B8C-862F-4401-B7CC-B193C3DA9AE8}"/>
    <cellStyle name="Percent 3 8 13 2 3 4" xfId="44608" xr:uid="{6449DDF3-FC16-404A-90C7-07EC74BAC02B}"/>
    <cellStyle name="Percent 3 8 13 2 4" xfId="8805" xr:uid="{3E0E0AEC-5E71-45B8-8A5B-9946F51F6846}"/>
    <cellStyle name="Percent 3 8 13 2 4 2" xfId="26694" xr:uid="{AB877343-38C3-43F1-94A9-08A45D8B9263}"/>
    <cellStyle name="Percent 3 8 13 2 4 3" xfId="44610" xr:uid="{DA43FA2A-E81F-4538-AE58-CFD32DFAD4AB}"/>
    <cellStyle name="Percent 3 8 13 2 5" xfId="8806" xr:uid="{6793E133-14B5-412D-8267-F450DE370D77}"/>
    <cellStyle name="Percent 3 8 13 2 5 2" xfId="26695" xr:uid="{3ED53BFA-8AF3-4FCE-9A38-F7AAA02043A4}"/>
    <cellStyle name="Percent 3 8 13 2 5 3" xfId="44611" xr:uid="{479BCB4B-19DE-4E61-AAD6-E5825B777CEE}"/>
    <cellStyle name="Percent 3 8 13 2 6" xfId="26689" xr:uid="{9878CF77-2F03-48BB-85BC-EFF218C72E8A}"/>
    <cellStyle name="Percent 3 8 13 2 7" xfId="44605" xr:uid="{5E3B343B-3DEF-42B8-AD0A-D376CA0790EE}"/>
    <cellStyle name="Percent 3 8 13 3" xfId="8807" xr:uid="{A64B067D-E0D7-47C1-A2BC-C0146C6E6980}"/>
    <cellStyle name="Percent 3 8 13 3 2" xfId="8808" xr:uid="{AA704295-6542-4948-B61C-8497D4DDAA00}"/>
    <cellStyle name="Percent 3 8 13 3 2 2" xfId="8809" xr:uid="{D8DFF62F-B719-45B2-8DDB-916B2493F9CF}"/>
    <cellStyle name="Percent 3 8 13 3 2 2 2" xfId="26698" xr:uid="{F23CBA4E-D5E8-4D02-838F-6CE1CC52FB62}"/>
    <cellStyle name="Percent 3 8 13 3 2 2 3" xfId="44614" xr:uid="{CD301878-0E04-481F-BC6F-08F0F04CCF5B}"/>
    <cellStyle name="Percent 3 8 13 3 2 3" xfId="26697" xr:uid="{F3CBD7FD-D5CE-4A25-A1B5-2923FA970ECC}"/>
    <cellStyle name="Percent 3 8 13 3 2 4" xfId="44613" xr:uid="{8F9C786E-3706-48A4-8E40-CC48A3D8DE7F}"/>
    <cellStyle name="Percent 3 8 13 3 3" xfId="8810" xr:uid="{FC58782D-6763-4649-91F1-5D5AA0FD6FA2}"/>
    <cellStyle name="Percent 3 8 13 3 3 2" xfId="8811" xr:uid="{DD526BA5-09DB-4190-97E8-F28F0213E37C}"/>
    <cellStyle name="Percent 3 8 13 3 3 2 2" xfId="26700" xr:uid="{09892C2E-8151-49C8-A6A4-427A4A4FF449}"/>
    <cellStyle name="Percent 3 8 13 3 3 2 3" xfId="44616" xr:uid="{7BA8E7A5-EEA1-4AA0-9234-DD1C5CEC8C38}"/>
    <cellStyle name="Percent 3 8 13 3 3 3" xfId="26699" xr:uid="{23FDE02F-FF01-43DC-A67F-2F92A94091C8}"/>
    <cellStyle name="Percent 3 8 13 3 3 4" xfId="44615" xr:uid="{93057BAC-5E04-42A6-A0E0-05FAA04A04AE}"/>
    <cellStyle name="Percent 3 8 13 3 4" xfId="8812" xr:uid="{64E4513E-CD63-45CE-88B9-86BC2F458D0C}"/>
    <cellStyle name="Percent 3 8 13 3 4 2" xfId="26701" xr:uid="{8043EF4B-AF19-41CE-A36C-19E804980264}"/>
    <cellStyle name="Percent 3 8 13 3 4 3" xfId="44617" xr:uid="{29B2ECC3-9FEA-474F-8B0D-AF2EBDDF8DE3}"/>
    <cellStyle name="Percent 3 8 13 3 5" xfId="26696" xr:uid="{7B87904B-C68F-4C7E-A486-9F5B8ECB5CB9}"/>
    <cellStyle name="Percent 3 8 13 3 6" xfId="44612" xr:uid="{2B2C4F75-B13C-4110-97C9-4EB1EA6894F7}"/>
    <cellStyle name="Percent 3 8 13 4" xfId="8813" xr:uid="{A46D0FFC-E04F-4EC3-8933-A5F11BFB9337}"/>
    <cellStyle name="Percent 3 8 13 4 2" xfId="8814" xr:uid="{671CD032-FA9A-4118-86DE-CD6192CB51BD}"/>
    <cellStyle name="Percent 3 8 13 4 2 2" xfId="8815" xr:uid="{817DA0A7-8E14-4FFC-B99C-C57FDC20F958}"/>
    <cellStyle name="Percent 3 8 13 4 2 2 2" xfId="26704" xr:uid="{D5BBD3F9-C76B-4DB6-AC45-C0BE491A0AE4}"/>
    <cellStyle name="Percent 3 8 13 4 2 2 3" xfId="44620" xr:uid="{C5856148-F38F-41A8-98C6-E6F3456001DF}"/>
    <cellStyle name="Percent 3 8 13 4 2 3" xfId="26703" xr:uid="{32F823A4-3446-4FF1-B4BC-184F694E8FB5}"/>
    <cellStyle name="Percent 3 8 13 4 2 4" xfId="44619" xr:uid="{A22EA13C-D2A6-4ED3-B559-19602B4B6507}"/>
    <cellStyle name="Percent 3 8 13 4 3" xfId="8816" xr:uid="{48E81885-9751-4436-9B7B-ED5C3F569856}"/>
    <cellStyle name="Percent 3 8 13 4 3 2" xfId="8817" xr:uid="{E66D67E2-FC3C-491D-A238-429EC344969A}"/>
    <cellStyle name="Percent 3 8 13 4 3 2 2" xfId="26706" xr:uid="{3A56696B-60A6-47E9-9278-3A023B1BA197}"/>
    <cellStyle name="Percent 3 8 13 4 3 2 3" xfId="44622" xr:uid="{C2A19332-4CD3-4762-A0FB-720EB0837CA8}"/>
    <cellStyle name="Percent 3 8 13 4 3 3" xfId="26705" xr:uid="{77DBE330-FDF6-476F-944E-9AF07FC8A9B7}"/>
    <cellStyle name="Percent 3 8 13 4 3 4" xfId="44621" xr:uid="{5173B8D6-13D8-4F2E-8D4D-14E47AC6E274}"/>
    <cellStyle name="Percent 3 8 13 4 4" xfId="8818" xr:uid="{F78A78A5-EF06-431F-A93B-6CC0873FC0D5}"/>
    <cellStyle name="Percent 3 8 13 4 4 2" xfId="26707" xr:uid="{5C12163B-9A25-4EDE-A61C-D26F388F6FC4}"/>
    <cellStyle name="Percent 3 8 13 4 4 3" xfId="44623" xr:uid="{8E761A22-64D7-4563-B0A7-99AFEA197B7C}"/>
    <cellStyle name="Percent 3 8 13 4 5" xfId="26702" xr:uid="{A88A5347-8D36-4145-96FA-975E72CD23C7}"/>
    <cellStyle name="Percent 3 8 13 4 6" xfId="44618" xr:uid="{D8EDF682-1616-44B0-8015-7C23559DDC41}"/>
    <cellStyle name="Percent 3 8 13 5" xfId="8819" xr:uid="{80962EF3-7EB0-4623-B872-9AAD9B2989A7}"/>
    <cellStyle name="Percent 3 8 13 5 2" xfId="8820" xr:uid="{B82C59B4-4BED-4FE9-8FDE-974D5AAB5B47}"/>
    <cellStyle name="Percent 3 8 13 5 2 2" xfId="8821" xr:uid="{A5943359-1C06-4029-B990-001B1F0B9504}"/>
    <cellStyle name="Percent 3 8 13 5 2 2 2" xfId="26710" xr:uid="{53485419-8D11-4F52-AD53-D779105E7CA2}"/>
    <cellStyle name="Percent 3 8 13 5 2 2 3" xfId="44626" xr:uid="{E05AA0EC-BC13-48A7-95F7-8E47C3139F33}"/>
    <cellStyle name="Percent 3 8 13 5 2 3" xfId="26709" xr:uid="{80F9BE7E-8747-4712-8B30-7DDBF76C6D92}"/>
    <cellStyle name="Percent 3 8 13 5 2 4" xfId="44625" xr:uid="{17CE7496-8E33-42C5-93CC-25CF3FABF2EE}"/>
    <cellStyle name="Percent 3 8 13 5 3" xfId="8822" xr:uid="{E9C0B678-B739-4C32-BF42-13251CEF32FB}"/>
    <cellStyle name="Percent 3 8 13 5 3 2" xfId="8823" xr:uid="{B5951E55-3F30-4DD1-B031-BF6920C0B1D9}"/>
    <cellStyle name="Percent 3 8 13 5 3 2 2" xfId="26712" xr:uid="{1EADF4B2-D5A9-4426-B87B-A52E35BE36FF}"/>
    <cellStyle name="Percent 3 8 13 5 3 2 3" xfId="44628" xr:uid="{F0CB4543-28BE-4B6B-822C-51E0107226AF}"/>
    <cellStyle name="Percent 3 8 13 5 3 3" xfId="26711" xr:uid="{90C00F5C-9BB6-4AD3-8E69-53D3BBE6B613}"/>
    <cellStyle name="Percent 3 8 13 5 3 4" xfId="44627" xr:uid="{21D70163-B307-4F05-A96D-FE71A79EE98A}"/>
    <cellStyle name="Percent 3 8 13 5 4" xfId="8824" xr:uid="{10FE9053-245A-473A-A286-41C19DCD0688}"/>
    <cellStyle name="Percent 3 8 13 5 4 2" xfId="8825" xr:uid="{333A26E5-8516-4FFD-974F-B832604BBA61}"/>
    <cellStyle name="Percent 3 8 13 5 4 2 2" xfId="26714" xr:uid="{4C9465E9-9641-4A45-81CA-E4F431DB134E}"/>
    <cellStyle name="Percent 3 8 13 5 4 2 3" xfId="44630" xr:uid="{BD9857CD-B3B2-42F9-A9F7-870DB8833CE3}"/>
    <cellStyle name="Percent 3 8 13 5 4 3" xfId="26713" xr:uid="{CBCFC24C-E439-4956-8CA9-DCCB78E6CB75}"/>
    <cellStyle name="Percent 3 8 13 5 4 4" xfId="44629" xr:uid="{FDD82A21-8D9F-469C-A634-318A103D74A0}"/>
    <cellStyle name="Percent 3 8 13 5 5" xfId="8826" xr:uid="{C817A409-8955-4F5F-8F35-66A68D35395C}"/>
    <cellStyle name="Percent 3 8 13 5 5 2" xfId="26715" xr:uid="{01D946BE-1254-4F4F-A462-3AF07E040E55}"/>
    <cellStyle name="Percent 3 8 13 5 5 3" xfId="44631" xr:uid="{58D1576F-156B-4898-9FBA-DD1AFE08B180}"/>
    <cellStyle name="Percent 3 8 13 5 6" xfId="26708" xr:uid="{668456CC-2AE5-4261-8FEB-E7CC011FDC09}"/>
    <cellStyle name="Percent 3 8 13 5 7" xfId="44624" xr:uid="{EBC3928E-D7BD-4BA3-AFA7-02B9BD4E59E8}"/>
    <cellStyle name="Percent 3 8 13 6" xfId="8827" xr:uid="{D1FD0ABB-F1FF-4FFD-B508-7B7397A2A36C}"/>
    <cellStyle name="Percent 3 8 13 6 2" xfId="8828" xr:uid="{D7252B4E-3395-4B14-9319-C29A55CA7279}"/>
    <cellStyle name="Percent 3 8 13 6 2 2" xfId="8829" xr:uid="{23CCE8BC-B89B-4EC4-9445-3D67230297CF}"/>
    <cellStyle name="Percent 3 8 13 6 2 2 2" xfId="26718" xr:uid="{75632AF4-4761-4A2D-9BF9-EA031609AFB7}"/>
    <cellStyle name="Percent 3 8 13 6 2 2 3" xfId="44634" xr:uid="{64D7C6A0-F89A-4021-8B5B-9068F9A6DED7}"/>
    <cellStyle name="Percent 3 8 13 6 2 3" xfId="26717" xr:uid="{5D580C6D-A4FB-4512-8FA8-EBCE30EA4716}"/>
    <cellStyle name="Percent 3 8 13 6 2 4" xfId="44633" xr:uid="{BA4841E4-FC31-421B-9407-3C9371F41217}"/>
    <cellStyle name="Percent 3 8 13 6 3" xfId="8830" xr:uid="{2BBC5320-FDD5-4B4E-AA27-601B2B8E357E}"/>
    <cellStyle name="Percent 3 8 13 6 3 2" xfId="8831" xr:uid="{9B070C79-54E7-4B05-9D46-6D69B5831841}"/>
    <cellStyle name="Percent 3 8 13 6 3 2 2" xfId="26720" xr:uid="{01E7058E-2900-4F7E-AD6A-37A053F37683}"/>
    <cellStyle name="Percent 3 8 13 6 3 2 3" xfId="44636" xr:uid="{B8E2652E-700B-4AEA-A70F-A53F7E5C4777}"/>
    <cellStyle name="Percent 3 8 13 6 3 3" xfId="26719" xr:uid="{21461C2C-6C5F-40BF-83EF-8D594ECECE32}"/>
    <cellStyle name="Percent 3 8 13 6 3 4" xfId="44635" xr:uid="{2E983292-AA2D-4D13-8E96-F1DCEE96BDDA}"/>
    <cellStyle name="Percent 3 8 13 6 4" xfId="8832" xr:uid="{D471FC9A-E955-43C2-A4B5-DC343B75635F}"/>
    <cellStyle name="Percent 3 8 13 6 4 2" xfId="26721" xr:uid="{E43E1A77-DD68-40A1-A581-0FA77A0D7270}"/>
    <cellStyle name="Percent 3 8 13 6 4 3" xfId="44637" xr:uid="{5FC324BB-67C1-41EB-B75A-EA118A77DFD8}"/>
    <cellStyle name="Percent 3 8 13 6 5" xfId="26716" xr:uid="{76009A3D-57F0-4CF8-ACD8-E042BAD140E4}"/>
    <cellStyle name="Percent 3 8 13 6 6" xfId="44632" xr:uid="{62813E3A-2380-48D3-8D70-D57AC6FBFB11}"/>
    <cellStyle name="Percent 3 8 13 7" xfId="8833" xr:uid="{BC92CDAE-8AB2-469F-92A7-136EBB22A2B5}"/>
    <cellStyle name="Percent 3 8 13 7 2" xfId="8834" xr:uid="{92370452-65C1-4A6C-8782-1813D7844F24}"/>
    <cellStyle name="Percent 3 8 13 7 2 2" xfId="26723" xr:uid="{B4AEFC69-34C0-4B80-BAD2-7A05C168023E}"/>
    <cellStyle name="Percent 3 8 13 7 2 3" xfId="44639" xr:uid="{0C594A27-3B34-47A6-86C4-CD27B0600940}"/>
    <cellStyle name="Percent 3 8 13 7 3" xfId="26722" xr:uid="{3D3F206C-FA93-480E-BB2A-6AF6D64F32EE}"/>
    <cellStyle name="Percent 3 8 13 7 4" xfId="44638" xr:uid="{F63DED12-B396-458C-830A-4BF9359E5B24}"/>
    <cellStyle name="Percent 3 8 13 8" xfId="8835" xr:uid="{5416E7ED-940D-4DC9-8DC4-2B0A4F9F898D}"/>
    <cellStyle name="Percent 3 8 13 8 2" xfId="8836" xr:uid="{98B91A7F-FAEC-40EE-B05F-EFE86AC549B5}"/>
    <cellStyle name="Percent 3 8 13 8 2 2" xfId="26725" xr:uid="{75CC75B0-2703-4088-894A-112797189564}"/>
    <cellStyle name="Percent 3 8 13 8 2 3" xfId="44641" xr:uid="{A8D031DB-A113-4031-B0D8-EFEA1CA24CBD}"/>
    <cellStyle name="Percent 3 8 13 8 3" xfId="26724" xr:uid="{2DF0B4AF-42D1-4F79-9955-6E531314AD26}"/>
    <cellStyle name="Percent 3 8 13 8 4" xfId="44640" xr:uid="{B8BFDEE7-995F-4926-8D21-8EAB3B492E07}"/>
    <cellStyle name="Percent 3 8 13 9" xfId="8837" xr:uid="{D1120402-EF96-4C6A-80BF-72BAB70F64CE}"/>
    <cellStyle name="Percent 3 8 13 9 2" xfId="8838" xr:uid="{606970D4-73E9-4BFD-89AA-41CC367D66FF}"/>
    <cellStyle name="Percent 3 8 13 9 2 2" xfId="26727" xr:uid="{C85106BD-F43B-4DA9-9CA1-6748AB67FA62}"/>
    <cellStyle name="Percent 3 8 13 9 2 3" xfId="44643" xr:uid="{F00E8C5F-D17F-4A5E-93BB-AAD3659AC990}"/>
    <cellStyle name="Percent 3 8 13 9 3" xfId="26726" xr:uid="{3C47AA11-71E6-4C79-B7B0-1133119F29E7}"/>
    <cellStyle name="Percent 3 8 13 9 4" xfId="44642" xr:uid="{3822E234-0084-4D52-8D2B-FCE79B51A6C4}"/>
    <cellStyle name="Percent 3 8 14" xfId="3408" xr:uid="{B855397C-2347-43C9-ABC4-9FBFC992DC95}"/>
    <cellStyle name="Percent 3 8 14 10" xfId="8840" xr:uid="{B8CC0DF5-7074-48D8-9E51-50DFFBE72F32}"/>
    <cellStyle name="Percent 3 8 14 10 2" xfId="26729" xr:uid="{8119709A-0EE5-49B1-9596-6B2EE56D12F9}"/>
    <cellStyle name="Percent 3 8 14 10 3" xfId="44645" xr:uid="{6AEEF441-F531-42F4-9972-82261D965500}"/>
    <cellStyle name="Percent 3 8 14 11" xfId="8841" xr:uid="{EEB5E456-FFC8-497B-AF6D-515BCEFACA0D}"/>
    <cellStyle name="Percent 3 8 14 11 2" xfId="26730" xr:uid="{71411C34-AC01-416F-9245-051D6EE9C8F9}"/>
    <cellStyle name="Percent 3 8 14 11 3" xfId="44646" xr:uid="{56A3839A-2891-4C6A-AC36-F260D851A642}"/>
    <cellStyle name="Percent 3 8 14 12" xfId="8839" xr:uid="{B785DF17-006B-400D-A193-F73694C479CC}"/>
    <cellStyle name="Percent 3 8 14 12 2" xfId="26728" xr:uid="{EA738D53-FD4C-4364-9CEB-E4058D7C09F5}"/>
    <cellStyle name="Percent 3 8 14 12 3" xfId="44644" xr:uid="{3CA57406-C3F1-4D34-9B93-3B18614E4A15}"/>
    <cellStyle name="Percent 3 8 14 2" xfId="8842" xr:uid="{1A32C916-A8CE-4559-A139-37E108DFC3AB}"/>
    <cellStyle name="Percent 3 8 14 2 2" xfId="8843" xr:uid="{11EA3D87-A675-4A20-BD1E-80DBE20D08A2}"/>
    <cellStyle name="Percent 3 8 14 2 2 2" xfId="8844" xr:uid="{EADDF438-5444-4BDC-8CE8-7975E3EFEC02}"/>
    <cellStyle name="Percent 3 8 14 2 2 2 2" xfId="26733" xr:uid="{EA045C78-91B7-4F58-9963-CA828C57C80F}"/>
    <cellStyle name="Percent 3 8 14 2 2 2 3" xfId="44649" xr:uid="{3D1D7298-522D-4B0B-85D3-7A41C82EBB5E}"/>
    <cellStyle name="Percent 3 8 14 2 2 3" xfId="26732" xr:uid="{57841F88-58D2-4F4B-AED9-6684A5716916}"/>
    <cellStyle name="Percent 3 8 14 2 2 4" xfId="44648" xr:uid="{AF34864C-8AF9-46A1-93E6-FF09DC763758}"/>
    <cellStyle name="Percent 3 8 14 2 3" xfId="8845" xr:uid="{4ABBBEF5-3818-4175-A8A3-DCB0B64DD2EE}"/>
    <cellStyle name="Percent 3 8 14 2 3 2" xfId="8846" xr:uid="{69690109-2D9C-4BCF-B273-88F8B1B430B2}"/>
    <cellStyle name="Percent 3 8 14 2 3 2 2" xfId="26735" xr:uid="{D3189C6E-585C-4014-B014-D9A187079E43}"/>
    <cellStyle name="Percent 3 8 14 2 3 2 3" xfId="44651" xr:uid="{6AB889C9-6BE3-4021-BE04-B88A7D5D4D58}"/>
    <cellStyle name="Percent 3 8 14 2 3 3" xfId="26734" xr:uid="{1BA4AF93-92F5-4553-B924-EFF2BAB07E2E}"/>
    <cellStyle name="Percent 3 8 14 2 3 4" xfId="44650" xr:uid="{DB7767D0-AA00-48AB-84A9-0C0EBB64E884}"/>
    <cellStyle name="Percent 3 8 14 2 4" xfId="8847" xr:uid="{56A2AA47-D278-4197-B583-4E215BBF7ADA}"/>
    <cellStyle name="Percent 3 8 14 2 4 2" xfId="26736" xr:uid="{7845C4F9-C79E-4F7B-8917-5FEF5D687FDA}"/>
    <cellStyle name="Percent 3 8 14 2 4 3" xfId="44652" xr:uid="{A9538B88-C658-4B42-B7A6-D255527E3B54}"/>
    <cellStyle name="Percent 3 8 14 2 5" xfId="8848" xr:uid="{590F891E-D2D6-4CFE-B2A9-B44975DAAB9F}"/>
    <cellStyle name="Percent 3 8 14 2 5 2" xfId="26737" xr:uid="{728D86BE-2629-45C3-BD95-7993A6810468}"/>
    <cellStyle name="Percent 3 8 14 2 5 3" xfId="44653" xr:uid="{CE4B00BB-E1A8-47D5-B3AE-95BBAADD926D}"/>
    <cellStyle name="Percent 3 8 14 2 6" xfId="26731" xr:uid="{2CAAD6DE-0097-4EE3-894A-6D507E3C3259}"/>
    <cellStyle name="Percent 3 8 14 2 7" xfId="44647" xr:uid="{042DB1B7-C019-431D-BDB5-03BA97AA6FBC}"/>
    <cellStyle name="Percent 3 8 14 3" xfId="8849" xr:uid="{4C2B0460-3CAA-4141-9D9B-6898408BF82B}"/>
    <cellStyle name="Percent 3 8 14 3 2" xfId="8850" xr:uid="{262DFEBB-B92D-4750-BDD0-E96996A9E442}"/>
    <cellStyle name="Percent 3 8 14 3 2 2" xfId="8851" xr:uid="{420BC666-02E2-4397-B973-72890660CECD}"/>
    <cellStyle name="Percent 3 8 14 3 2 2 2" xfId="26740" xr:uid="{FA969F21-9251-4AB7-8F7A-1DCCC75445AD}"/>
    <cellStyle name="Percent 3 8 14 3 2 2 3" xfId="44656" xr:uid="{69886E69-9C31-4F78-8A65-3709EFFB0C50}"/>
    <cellStyle name="Percent 3 8 14 3 2 3" xfId="26739" xr:uid="{5748DFCD-F3B5-4730-8BCA-3A8B409A555E}"/>
    <cellStyle name="Percent 3 8 14 3 2 4" xfId="44655" xr:uid="{F470F9E6-B1AA-4F12-BA2F-35028A6FB181}"/>
    <cellStyle name="Percent 3 8 14 3 3" xfId="8852" xr:uid="{2DD3A354-0911-4438-8CAA-A662AA642937}"/>
    <cellStyle name="Percent 3 8 14 3 3 2" xfId="8853" xr:uid="{AE1FA4A8-66A8-436A-B6B4-359F17B7F8E5}"/>
    <cellStyle name="Percent 3 8 14 3 3 2 2" xfId="26742" xr:uid="{CDB80479-CDBE-435A-BBDD-60CA6D3F44D6}"/>
    <cellStyle name="Percent 3 8 14 3 3 2 3" xfId="44658" xr:uid="{01C5E290-98E2-4597-95E6-399C358FAAFD}"/>
    <cellStyle name="Percent 3 8 14 3 3 3" xfId="26741" xr:uid="{EA41C3B5-5474-4574-B3DB-D18158FC2DEA}"/>
    <cellStyle name="Percent 3 8 14 3 3 4" xfId="44657" xr:uid="{3A4AF3C0-4CE2-4846-87C1-773F7DF39998}"/>
    <cellStyle name="Percent 3 8 14 3 4" xfId="8854" xr:uid="{6295CCD6-4817-4947-BB10-60C019E2D6EF}"/>
    <cellStyle name="Percent 3 8 14 3 4 2" xfId="26743" xr:uid="{F4349461-24D8-495B-AD55-2964FDF0D87B}"/>
    <cellStyle name="Percent 3 8 14 3 4 3" xfId="44659" xr:uid="{31FD372E-F0CA-47E0-A912-FB422AF98229}"/>
    <cellStyle name="Percent 3 8 14 3 5" xfId="26738" xr:uid="{E1BDA647-95E5-4389-AE92-195FE3EF7679}"/>
    <cellStyle name="Percent 3 8 14 3 6" xfId="44654" xr:uid="{D158DB60-0808-494C-8ACA-479F1BC8F747}"/>
    <cellStyle name="Percent 3 8 14 4" xfId="8855" xr:uid="{12AC5E13-3314-4C4C-ABAE-D00733EB8408}"/>
    <cellStyle name="Percent 3 8 14 4 2" xfId="8856" xr:uid="{37D2D0DF-A4FF-4C1E-AC59-AC5AC0A7190F}"/>
    <cellStyle name="Percent 3 8 14 4 2 2" xfId="8857" xr:uid="{820B2137-6C83-49BD-8241-13864F49FC02}"/>
    <cellStyle name="Percent 3 8 14 4 2 2 2" xfId="26746" xr:uid="{4EA90906-1960-493A-A7E1-149B27EDC506}"/>
    <cellStyle name="Percent 3 8 14 4 2 2 3" xfId="44662" xr:uid="{78E7326F-BB9F-4C58-9547-17A20CF7FE9B}"/>
    <cellStyle name="Percent 3 8 14 4 2 3" xfId="26745" xr:uid="{3DDB4AC0-BA67-4578-9FE8-14C517D410B9}"/>
    <cellStyle name="Percent 3 8 14 4 2 4" xfId="44661" xr:uid="{52A57632-1880-49AF-9059-BB02072E9917}"/>
    <cellStyle name="Percent 3 8 14 4 3" xfId="8858" xr:uid="{F04BB79D-8D44-4EFC-821E-C447C6233659}"/>
    <cellStyle name="Percent 3 8 14 4 3 2" xfId="8859" xr:uid="{BB4295E8-D2D8-4338-A225-5561938CF777}"/>
    <cellStyle name="Percent 3 8 14 4 3 2 2" xfId="26748" xr:uid="{C8A09937-61DF-4AFB-A3E4-B3DD6024A1BC}"/>
    <cellStyle name="Percent 3 8 14 4 3 2 3" xfId="44664" xr:uid="{C6B23778-FC20-4291-B8B1-8CE8CFC87823}"/>
    <cellStyle name="Percent 3 8 14 4 3 3" xfId="26747" xr:uid="{61B234E9-E675-4192-8C86-FD86756F681A}"/>
    <cellStyle name="Percent 3 8 14 4 3 4" xfId="44663" xr:uid="{C1B2C54C-0530-47BE-87F0-5E4564BEB4F7}"/>
    <cellStyle name="Percent 3 8 14 4 4" xfId="8860" xr:uid="{1EA2FAAD-DE1D-4384-AD46-CA77A427AF42}"/>
    <cellStyle name="Percent 3 8 14 4 4 2" xfId="26749" xr:uid="{FECCB596-AE3F-43BF-BF22-A3EEA34808BD}"/>
    <cellStyle name="Percent 3 8 14 4 4 3" xfId="44665" xr:uid="{BC15C516-E151-492F-859D-048D03832DFB}"/>
    <cellStyle name="Percent 3 8 14 4 5" xfId="26744" xr:uid="{6A231BE0-1AAA-4591-9CE8-82BEBF71E8C1}"/>
    <cellStyle name="Percent 3 8 14 4 6" xfId="44660" xr:uid="{E37B1F7D-0A70-40E4-A586-55BEAA2798AA}"/>
    <cellStyle name="Percent 3 8 14 5" xfId="8861" xr:uid="{2AA7BF74-C95F-4D85-9B05-51CAD8745183}"/>
    <cellStyle name="Percent 3 8 14 5 2" xfId="8862" xr:uid="{FC81A060-E863-435B-8EAD-4CB7FC9FE37A}"/>
    <cellStyle name="Percent 3 8 14 5 2 2" xfId="8863" xr:uid="{5E26B083-F8AC-4B17-BEC7-27888EE510DA}"/>
    <cellStyle name="Percent 3 8 14 5 2 2 2" xfId="26752" xr:uid="{CEBE992F-7156-4A20-A95E-529EE37A6064}"/>
    <cellStyle name="Percent 3 8 14 5 2 2 3" xfId="44668" xr:uid="{9984A359-1065-4B88-A527-4D6D76902EBF}"/>
    <cellStyle name="Percent 3 8 14 5 2 3" xfId="26751" xr:uid="{3D2E24C8-1731-4C6C-8491-A6A0A666B07A}"/>
    <cellStyle name="Percent 3 8 14 5 2 4" xfId="44667" xr:uid="{6B4072D9-1611-403B-8DF5-0C9C2EDDA22C}"/>
    <cellStyle name="Percent 3 8 14 5 3" xfId="8864" xr:uid="{3577C209-C8D7-4CE6-A6DF-094572FB7373}"/>
    <cellStyle name="Percent 3 8 14 5 3 2" xfId="8865" xr:uid="{B142AA1C-E153-4727-B1F3-354960C3EAD3}"/>
    <cellStyle name="Percent 3 8 14 5 3 2 2" xfId="26754" xr:uid="{80EC564D-E896-4B51-BA42-1A1930F120AB}"/>
    <cellStyle name="Percent 3 8 14 5 3 2 3" xfId="44670" xr:uid="{1BA6708B-FCE3-4E00-A6F0-4CB997E44116}"/>
    <cellStyle name="Percent 3 8 14 5 3 3" xfId="26753" xr:uid="{F91B8EF0-95E3-40F4-85D7-9D7FD36741B5}"/>
    <cellStyle name="Percent 3 8 14 5 3 4" xfId="44669" xr:uid="{5B934C5D-4590-4BC9-BA8F-2C1BE2DD95CB}"/>
    <cellStyle name="Percent 3 8 14 5 4" xfId="8866" xr:uid="{090CDECD-B4C0-47FB-B8D4-70831AADC30C}"/>
    <cellStyle name="Percent 3 8 14 5 4 2" xfId="8867" xr:uid="{6C194F7A-B27E-4CB5-9B39-07355207B717}"/>
    <cellStyle name="Percent 3 8 14 5 4 2 2" xfId="26756" xr:uid="{B7BDA3CC-0DFE-4E58-9B37-EE194BE5E9FF}"/>
    <cellStyle name="Percent 3 8 14 5 4 2 3" xfId="44672" xr:uid="{AEA181BD-A597-46B9-A367-B099CF03739C}"/>
    <cellStyle name="Percent 3 8 14 5 4 3" xfId="26755" xr:uid="{7FB851E3-E06F-47CE-BA48-1F3008951583}"/>
    <cellStyle name="Percent 3 8 14 5 4 4" xfId="44671" xr:uid="{E02EF7E7-3674-4E79-88F6-F269E653D21F}"/>
    <cellStyle name="Percent 3 8 14 5 5" xfId="8868" xr:uid="{6B72AE38-3A64-418C-9386-971DE4E61D97}"/>
    <cellStyle name="Percent 3 8 14 5 5 2" xfId="26757" xr:uid="{17A8EDDC-ADE2-4932-ADFF-1E43A6B913FF}"/>
    <cellStyle name="Percent 3 8 14 5 5 3" xfId="44673" xr:uid="{5628F344-7621-4B39-8952-9EE51F9396F8}"/>
    <cellStyle name="Percent 3 8 14 5 6" xfId="26750" xr:uid="{97C358EF-9874-4DF1-9AC9-BB5C0CF2D794}"/>
    <cellStyle name="Percent 3 8 14 5 7" xfId="44666" xr:uid="{21E24BAC-2B1B-45E4-87F0-F6B27CD47549}"/>
    <cellStyle name="Percent 3 8 14 6" xfId="8869" xr:uid="{04EA0913-C7F2-4541-808C-E14D575B22D5}"/>
    <cellStyle name="Percent 3 8 14 6 2" xfId="8870" xr:uid="{8285746B-601F-4F93-994F-FF44960877A3}"/>
    <cellStyle name="Percent 3 8 14 6 2 2" xfId="8871" xr:uid="{899CFCCC-6901-4D7B-A5CA-6861CCC81A4A}"/>
    <cellStyle name="Percent 3 8 14 6 2 2 2" xfId="26760" xr:uid="{53F8BBBC-8F28-4108-BBD8-AFA6008D9302}"/>
    <cellStyle name="Percent 3 8 14 6 2 2 3" xfId="44676" xr:uid="{9714F886-23D6-4A26-9EC0-DE03F5620F29}"/>
    <cellStyle name="Percent 3 8 14 6 2 3" xfId="26759" xr:uid="{6687BEE2-3FB9-43FE-BD05-C002B7A2A301}"/>
    <cellStyle name="Percent 3 8 14 6 2 4" xfId="44675" xr:uid="{54093E95-A21E-4AEF-A399-71CAAC3E1CA3}"/>
    <cellStyle name="Percent 3 8 14 6 3" xfId="8872" xr:uid="{80A4F220-2C6A-4F60-8B4B-9D2826581C20}"/>
    <cellStyle name="Percent 3 8 14 6 3 2" xfId="8873" xr:uid="{07DD58AD-7811-4011-9D9D-211D4F184FA9}"/>
    <cellStyle name="Percent 3 8 14 6 3 2 2" xfId="26762" xr:uid="{F716F8CC-ABC8-44D3-891F-84DFBFC708B4}"/>
    <cellStyle name="Percent 3 8 14 6 3 2 3" xfId="44678" xr:uid="{19CF728E-3260-47CD-8838-77B2A320C99E}"/>
    <cellStyle name="Percent 3 8 14 6 3 3" xfId="26761" xr:uid="{504CAB87-6FEF-4EA0-ABC8-9E4DBA450DB4}"/>
    <cellStyle name="Percent 3 8 14 6 3 4" xfId="44677" xr:uid="{DADE9A8D-A9F7-4232-8FF2-495EE824FA3C}"/>
    <cellStyle name="Percent 3 8 14 6 4" xfId="8874" xr:uid="{EEE1FB05-C97D-4AD9-A8B4-EB663258EF43}"/>
    <cellStyle name="Percent 3 8 14 6 4 2" xfId="26763" xr:uid="{8B0F3707-BA62-4856-A7F1-1A55BEE5D025}"/>
    <cellStyle name="Percent 3 8 14 6 4 3" xfId="44679" xr:uid="{3CD885AA-90E1-4B12-9544-D26455D65D39}"/>
    <cellStyle name="Percent 3 8 14 6 5" xfId="26758" xr:uid="{17B1AAAA-F6D1-4204-8397-9C6D2A5A97CA}"/>
    <cellStyle name="Percent 3 8 14 6 6" xfId="44674" xr:uid="{5EE355AC-B97C-48AD-AE92-9618DDE19050}"/>
    <cellStyle name="Percent 3 8 14 7" xfId="8875" xr:uid="{0E34869E-807B-4C1D-B3EF-36EF38C6D6A3}"/>
    <cellStyle name="Percent 3 8 14 7 2" xfId="8876" xr:uid="{1EAAB390-610A-4B35-9B27-EC9434AF6A61}"/>
    <cellStyle name="Percent 3 8 14 7 2 2" xfId="26765" xr:uid="{47048440-B0D5-4CA1-8597-3349CAB56E8D}"/>
    <cellStyle name="Percent 3 8 14 7 2 3" xfId="44681" xr:uid="{7997D040-5823-40CA-8AE2-C3C92C0BA1A1}"/>
    <cellStyle name="Percent 3 8 14 7 3" xfId="26764" xr:uid="{B8994904-B740-4CFD-9D95-9F975F7EB7AC}"/>
    <cellStyle name="Percent 3 8 14 7 4" xfId="44680" xr:uid="{23226154-71EF-439C-BBE8-8270CF7D8EAD}"/>
    <cellStyle name="Percent 3 8 14 8" xfId="8877" xr:uid="{55EA2F10-8074-4FD4-B70B-1010AE7E795F}"/>
    <cellStyle name="Percent 3 8 14 8 2" xfId="8878" xr:uid="{2B6F1D19-E69D-4015-8F52-F1D1F8A16EDE}"/>
    <cellStyle name="Percent 3 8 14 8 2 2" xfId="26767" xr:uid="{00CFC62E-57E9-411B-AD8A-4111F2BAEEBE}"/>
    <cellStyle name="Percent 3 8 14 8 2 3" xfId="44683" xr:uid="{D2AE4430-AC81-4D69-B66C-0B7B633FE585}"/>
    <cellStyle name="Percent 3 8 14 8 3" xfId="26766" xr:uid="{47C4A1B2-A0CC-4D40-B0D1-1FD5CD09E015}"/>
    <cellStyle name="Percent 3 8 14 8 4" xfId="44682" xr:uid="{D10D321A-6D33-4F01-8ACC-DA52DC8A1C65}"/>
    <cellStyle name="Percent 3 8 14 9" xfId="8879" xr:uid="{C1DF510A-F493-4FAD-A1A0-D195824F6758}"/>
    <cellStyle name="Percent 3 8 14 9 2" xfId="8880" xr:uid="{799D250F-DCEE-47C1-A55D-878A6B4F6F43}"/>
    <cellStyle name="Percent 3 8 14 9 2 2" xfId="26769" xr:uid="{2CE21100-830F-4E47-B392-674BC6BAC478}"/>
    <cellStyle name="Percent 3 8 14 9 2 3" xfId="44685" xr:uid="{C29E80A5-1BEB-4CCD-89B3-97832C49D773}"/>
    <cellStyle name="Percent 3 8 14 9 3" xfId="26768" xr:uid="{471741C2-9E28-462C-955A-F538FABD9783}"/>
    <cellStyle name="Percent 3 8 14 9 4" xfId="44684" xr:uid="{F6D4DC99-F9A8-4A6F-AA2F-9E448221C53D}"/>
    <cellStyle name="Percent 3 8 15" xfId="3409" xr:uid="{67516FF8-487D-4C4D-9411-EA282C0060BD}"/>
    <cellStyle name="Percent 3 8 15 10" xfId="8882" xr:uid="{0CC438E2-CAB6-4559-9B9D-605C60013FC0}"/>
    <cellStyle name="Percent 3 8 15 10 2" xfId="26771" xr:uid="{3E47BA7D-3D64-407C-AD15-35AA016E8C19}"/>
    <cellStyle name="Percent 3 8 15 10 3" xfId="44687" xr:uid="{F646EC96-184B-47B0-9AD2-7D0FC58AA5CA}"/>
    <cellStyle name="Percent 3 8 15 11" xfId="8883" xr:uid="{0A6579BE-F5F3-4830-A6AE-87744802E70D}"/>
    <cellStyle name="Percent 3 8 15 11 2" xfId="26772" xr:uid="{66BA2A35-714D-4354-A93D-32352E1A232A}"/>
    <cellStyle name="Percent 3 8 15 11 3" xfId="44688" xr:uid="{9CCDDAAB-C6FB-4B20-AEAA-D1D220C4A3CB}"/>
    <cellStyle name="Percent 3 8 15 12" xfId="8881" xr:uid="{511FE1DB-D774-4F3A-8AD6-7FEF9F67080A}"/>
    <cellStyle name="Percent 3 8 15 12 2" xfId="26770" xr:uid="{DB4C2522-2C69-4BA7-BAAD-CE81768B8C86}"/>
    <cellStyle name="Percent 3 8 15 12 3" xfId="44686" xr:uid="{5247DEF6-DF4D-4D3C-8E94-06C15D870ED8}"/>
    <cellStyle name="Percent 3 8 15 2" xfId="8884" xr:uid="{CFCEEEAE-ECAA-41A0-BF0A-05CD2D65CAD3}"/>
    <cellStyle name="Percent 3 8 15 2 2" xfId="8885" xr:uid="{AE98A6CC-B724-48A3-8E05-69825413FF64}"/>
    <cellStyle name="Percent 3 8 15 2 2 2" xfId="8886" xr:uid="{B5D937CE-6280-4A2C-BC69-83905257E0CB}"/>
    <cellStyle name="Percent 3 8 15 2 2 2 2" xfId="26775" xr:uid="{EB27B11F-8808-4A3B-B0B7-7A0CBD051179}"/>
    <cellStyle name="Percent 3 8 15 2 2 2 3" xfId="44691" xr:uid="{FB0CCD0C-4C84-45DB-8470-F295E531DFA3}"/>
    <cellStyle name="Percent 3 8 15 2 2 3" xfId="26774" xr:uid="{FDC5E28F-4CE7-4827-B484-5EAF8A7E51EA}"/>
    <cellStyle name="Percent 3 8 15 2 2 4" xfId="44690" xr:uid="{A296CA81-CFB1-4FE7-965B-D451C320ECCB}"/>
    <cellStyle name="Percent 3 8 15 2 3" xfId="8887" xr:uid="{FE0CE655-13D2-4A26-A0B3-AC406A6D9A4B}"/>
    <cellStyle name="Percent 3 8 15 2 3 2" xfId="8888" xr:uid="{74BA7B9B-FEE4-4F01-9063-66C5DAEF696F}"/>
    <cellStyle name="Percent 3 8 15 2 3 2 2" xfId="26777" xr:uid="{055159F5-9AD8-4DFE-BABF-6B5807B64A63}"/>
    <cellStyle name="Percent 3 8 15 2 3 2 3" xfId="44693" xr:uid="{996661EC-0833-4EC5-A4D7-C7E61562C912}"/>
    <cellStyle name="Percent 3 8 15 2 3 3" xfId="26776" xr:uid="{BE216175-DF9B-467D-A0AE-3534263183F4}"/>
    <cellStyle name="Percent 3 8 15 2 3 4" xfId="44692" xr:uid="{505F75C8-FF74-4DF4-808F-5942A8E5B2DF}"/>
    <cellStyle name="Percent 3 8 15 2 4" xfId="8889" xr:uid="{56284DC3-A4F2-44D4-A22D-A1458DF487AA}"/>
    <cellStyle name="Percent 3 8 15 2 4 2" xfId="26778" xr:uid="{9C9A3F96-06E5-44C0-AD2B-0E1B7842494F}"/>
    <cellStyle name="Percent 3 8 15 2 4 3" xfId="44694" xr:uid="{0E81F9EE-40AA-4560-81F7-A1D4F49C3B1E}"/>
    <cellStyle name="Percent 3 8 15 2 5" xfId="8890" xr:uid="{21F653E5-682A-4547-97D1-5F0E4427285D}"/>
    <cellStyle name="Percent 3 8 15 2 5 2" xfId="26779" xr:uid="{5B4FDA8A-3E42-42FE-AC24-F4AF63CA519F}"/>
    <cellStyle name="Percent 3 8 15 2 5 3" xfId="44695" xr:uid="{9A92BC7B-8089-4588-9B46-81A6716BFEB9}"/>
    <cellStyle name="Percent 3 8 15 2 6" xfId="26773" xr:uid="{E7E8CC42-0B42-4580-95AC-EE4FF3FE9406}"/>
    <cellStyle name="Percent 3 8 15 2 7" xfId="44689" xr:uid="{BD666B56-B9B6-4DD3-A925-337C0F6C5DA8}"/>
    <cellStyle name="Percent 3 8 15 3" xfId="8891" xr:uid="{495C8286-4BE9-4381-A466-899DB353BF40}"/>
    <cellStyle name="Percent 3 8 15 3 2" xfId="8892" xr:uid="{655F75B6-6510-4E4A-B5C0-696DFD147CE3}"/>
    <cellStyle name="Percent 3 8 15 3 2 2" xfId="8893" xr:uid="{402224EA-8BA2-41EC-8EBE-CBA7B454E512}"/>
    <cellStyle name="Percent 3 8 15 3 2 2 2" xfId="26782" xr:uid="{1DA05B07-DB91-4ACB-9288-67168EFC8711}"/>
    <cellStyle name="Percent 3 8 15 3 2 2 3" xfId="44698" xr:uid="{6DB93657-6590-4B1C-9FDA-5C789DCC8132}"/>
    <cellStyle name="Percent 3 8 15 3 2 3" xfId="26781" xr:uid="{D8B6FCEC-59A7-4948-899A-0620A8A6A52B}"/>
    <cellStyle name="Percent 3 8 15 3 2 4" xfId="44697" xr:uid="{FEBDC16B-161D-4152-8E95-27CCBFF49974}"/>
    <cellStyle name="Percent 3 8 15 3 3" xfId="8894" xr:uid="{400DBDD1-7586-442D-96A4-75047E5D3F43}"/>
    <cellStyle name="Percent 3 8 15 3 3 2" xfId="8895" xr:uid="{08CD4710-B2E2-495D-9787-E5B45D4D14AE}"/>
    <cellStyle name="Percent 3 8 15 3 3 2 2" xfId="26784" xr:uid="{9A8886EC-9234-43FB-BB66-06950741F686}"/>
    <cellStyle name="Percent 3 8 15 3 3 2 3" xfId="44700" xr:uid="{41C206A6-6711-423D-A7E6-736E9CA31248}"/>
    <cellStyle name="Percent 3 8 15 3 3 3" xfId="26783" xr:uid="{F4448D52-7C6E-4C06-BEAF-E06C194EC5E7}"/>
    <cellStyle name="Percent 3 8 15 3 3 4" xfId="44699" xr:uid="{1ADE694B-3C7E-403F-BD3A-6EBD8ADDB40B}"/>
    <cellStyle name="Percent 3 8 15 3 4" xfId="8896" xr:uid="{2EF83EAE-41BE-4568-96F4-87B8A82B5C6F}"/>
    <cellStyle name="Percent 3 8 15 3 4 2" xfId="26785" xr:uid="{93B132B3-EDE2-458E-BE92-1FEC8B0B7C51}"/>
    <cellStyle name="Percent 3 8 15 3 4 3" xfId="44701" xr:uid="{2841BF41-5B96-46C6-A295-A1CB7CC3B15D}"/>
    <cellStyle name="Percent 3 8 15 3 5" xfId="26780" xr:uid="{3912D805-67ED-4C1A-94B2-74BD32C0A5D7}"/>
    <cellStyle name="Percent 3 8 15 3 6" xfId="44696" xr:uid="{E3E3EF9D-C000-4F6F-9F0B-661B2DFDE8BB}"/>
    <cellStyle name="Percent 3 8 15 4" xfId="8897" xr:uid="{24B3210F-0702-4DC6-AFD0-D96730DEFE2A}"/>
    <cellStyle name="Percent 3 8 15 4 2" xfId="8898" xr:uid="{17FCE66B-E591-4092-BB08-28941A39C36B}"/>
    <cellStyle name="Percent 3 8 15 4 2 2" xfId="8899" xr:uid="{FC87FE4E-01EF-4AEA-9081-BE73A1F24EE3}"/>
    <cellStyle name="Percent 3 8 15 4 2 2 2" xfId="26788" xr:uid="{671D2174-5074-4191-B377-C7795D286201}"/>
    <cellStyle name="Percent 3 8 15 4 2 2 3" xfId="44704" xr:uid="{D482A57B-844C-4B9C-A5AB-50254C87BC8C}"/>
    <cellStyle name="Percent 3 8 15 4 2 3" xfId="26787" xr:uid="{FE4F4245-2EF3-4D33-800B-6FCED93F356F}"/>
    <cellStyle name="Percent 3 8 15 4 2 4" xfId="44703" xr:uid="{5E1FA081-5A16-4BDB-AC98-FD601C22F9B4}"/>
    <cellStyle name="Percent 3 8 15 4 3" xfId="8900" xr:uid="{106D8791-9A8F-42C2-83C0-EB8A088F3E08}"/>
    <cellStyle name="Percent 3 8 15 4 3 2" xfId="8901" xr:uid="{2FB4180C-A51D-442E-80F1-9F62B52BFBD1}"/>
    <cellStyle name="Percent 3 8 15 4 3 2 2" xfId="26790" xr:uid="{E7A05202-84E5-4229-A237-FA22579F704B}"/>
    <cellStyle name="Percent 3 8 15 4 3 2 3" xfId="44706" xr:uid="{649F6297-2335-4133-AE8E-C5256EEE9A11}"/>
    <cellStyle name="Percent 3 8 15 4 3 3" xfId="26789" xr:uid="{7D0EDA41-BC5B-4575-AB63-C6040AF51872}"/>
    <cellStyle name="Percent 3 8 15 4 3 4" xfId="44705" xr:uid="{4374D7AC-7118-44A4-837D-7D5967685EBF}"/>
    <cellStyle name="Percent 3 8 15 4 4" xfId="8902" xr:uid="{0103F5C4-DF6C-4793-8EF8-83C4ADD59215}"/>
    <cellStyle name="Percent 3 8 15 4 4 2" xfId="26791" xr:uid="{274CF2EA-3E5F-4972-A50C-75B216C48068}"/>
    <cellStyle name="Percent 3 8 15 4 4 3" xfId="44707" xr:uid="{67419E98-6552-428C-8225-4C1B5A97C509}"/>
    <cellStyle name="Percent 3 8 15 4 5" xfId="26786" xr:uid="{C59AF8F0-309F-4C16-8889-93C8A9F9D363}"/>
    <cellStyle name="Percent 3 8 15 4 6" xfId="44702" xr:uid="{85F4FFCB-5F90-4EA0-9EFA-9BD6C5DE4DF8}"/>
    <cellStyle name="Percent 3 8 15 5" xfId="8903" xr:uid="{6559EE56-C649-4190-84B5-971A8083DA43}"/>
    <cellStyle name="Percent 3 8 15 5 2" xfId="8904" xr:uid="{556C3832-E1BE-481D-8F9D-3DFB8A607E10}"/>
    <cellStyle name="Percent 3 8 15 5 2 2" xfId="8905" xr:uid="{C6BA7190-DAC2-432B-9EDC-0E5F879E40B9}"/>
    <cellStyle name="Percent 3 8 15 5 2 2 2" xfId="26794" xr:uid="{BA15FBF7-B424-4894-99E8-BE389F12BB04}"/>
    <cellStyle name="Percent 3 8 15 5 2 2 3" xfId="44710" xr:uid="{1490DDDB-94F1-4ED7-9144-62A5C0495289}"/>
    <cellStyle name="Percent 3 8 15 5 2 3" xfId="26793" xr:uid="{1B1E4760-789C-4EF6-85BD-60C9E6CD1228}"/>
    <cellStyle name="Percent 3 8 15 5 2 4" xfId="44709" xr:uid="{E4D2DEFA-9BCF-4413-B4C4-E5092026A46B}"/>
    <cellStyle name="Percent 3 8 15 5 3" xfId="8906" xr:uid="{B8E20050-67A1-44F9-BAB9-0A5D65EEE4C1}"/>
    <cellStyle name="Percent 3 8 15 5 3 2" xfId="8907" xr:uid="{2B0971EE-292D-4515-A8D4-3C8A8880104D}"/>
    <cellStyle name="Percent 3 8 15 5 3 2 2" xfId="26796" xr:uid="{79038422-C427-4FA6-B4B9-AD5135C5FBC3}"/>
    <cellStyle name="Percent 3 8 15 5 3 2 3" xfId="44712" xr:uid="{A5B6DC45-848A-4C7F-AC7C-76E7C6D763F8}"/>
    <cellStyle name="Percent 3 8 15 5 3 3" xfId="26795" xr:uid="{F208F54B-441E-474B-B48E-341A60A37788}"/>
    <cellStyle name="Percent 3 8 15 5 3 4" xfId="44711" xr:uid="{7C82E361-6FC5-46D0-B677-A63ADBB5E538}"/>
    <cellStyle name="Percent 3 8 15 5 4" xfId="8908" xr:uid="{2F1AF0A8-17DB-4513-9E73-3A4ACC91E2D6}"/>
    <cellStyle name="Percent 3 8 15 5 4 2" xfId="8909" xr:uid="{60C116F2-60D7-43CE-A55C-C4568C912A3E}"/>
    <cellStyle name="Percent 3 8 15 5 4 2 2" xfId="26798" xr:uid="{0E5AEC4F-810D-4356-81D9-9D8D28DF72C4}"/>
    <cellStyle name="Percent 3 8 15 5 4 2 3" xfId="44714" xr:uid="{59E4C233-5361-4F0D-BDDD-E60D08918AB6}"/>
    <cellStyle name="Percent 3 8 15 5 4 3" xfId="26797" xr:uid="{15D81719-0B52-46AE-9AAD-68FE993C5AA8}"/>
    <cellStyle name="Percent 3 8 15 5 4 4" xfId="44713" xr:uid="{9A295999-0AE2-4E9B-BCE7-E3C83AB2D26B}"/>
    <cellStyle name="Percent 3 8 15 5 5" xfId="8910" xr:uid="{49A1C09D-EC3A-44CC-8FE2-933F42612EFC}"/>
    <cellStyle name="Percent 3 8 15 5 5 2" xfId="26799" xr:uid="{0737B92F-2620-4768-9304-51D20FCFA332}"/>
    <cellStyle name="Percent 3 8 15 5 5 3" xfId="44715" xr:uid="{0ADC478F-5A03-4D4A-B0EC-0B31608F8EA1}"/>
    <cellStyle name="Percent 3 8 15 5 6" xfId="26792" xr:uid="{8233FEDC-584F-465A-945A-BF33D792A683}"/>
    <cellStyle name="Percent 3 8 15 5 7" xfId="44708" xr:uid="{B7CED6B7-72C7-4BC1-AFF4-640B02920311}"/>
    <cellStyle name="Percent 3 8 15 6" xfId="8911" xr:uid="{84CAFBB0-1F6E-480A-9EC6-5296D3AE4625}"/>
    <cellStyle name="Percent 3 8 15 6 2" xfId="8912" xr:uid="{07D34165-119B-4785-88AF-6EBCD090E74A}"/>
    <cellStyle name="Percent 3 8 15 6 2 2" xfId="8913" xr:uid="{6E050735-E789-4DE9-91BF-8B951AA73E70}"/>
    <cellStyle name="Percent 3 8 15 6 2 2 2" xfId="26802" xr:uid="{85961BB3-0CEA-44AE-8B47-3D5B03A9EC0D}"/>
    <cellStyle name="Percent 3 8 15 6 2 2 3" xfId="44718" xr:uid="{5001BFCC-E2D1-4A6B-ACAE-33D2B88245D0}"/>
    <cellStyle name="Percent 3 8 15 6 2 3" xfId="26801" xr:uid="{2F14BD69-ACA3-413E-ADEA-11B647DFF42C}"/>
    <cellStyle name="Percent 3 8 15 6 2 4" xfId="44717" xr:uid="{205261EA-E8F2-452A-A13E-40280BBA355A}"/>
    <cellStyle name="Percent 3 8 15 6 3" xfId="8914" xr:uid="{50922B0E-E02F-48FB-903E-06E1190A8F18}"/>
    <cellStyle name="Percent 3 8 15 6 3 2" xfId="8915" xr:uid="{2DCA57B6-CD2A-48F3-96D5-595FD9B63BCE}"/>
    <cellStyle name="Percent 3 8 15 6 3 2 2" xfId="26804" xr:uid="{3F37E882-2B95-4E5D-AE00-44D3D902B3C6}"/>
    <cellStyle name="Percent 3 8 15 6 3 2 3" xfId="44720" xr:uid="{B0C6322B-A056-4EBB-865D-55A6FC090077}"/>
    <cellStyle name="Percent 3 8 15 6 3 3" xfId="26803" xr:uid="{FCFA8634-DDD2-4A3D-A154-399A97E3DEBD}"/>
    <cellStyle name="Percent 3 8 15 6 3 4" xfId="44719" xr:uid="{19D91BF3-36AB-445C-AA49-75962449C57E}"/>
    <cellStyle name="Percent 3 8 15 6 4" xfId="8916" xr:uid="{DF71ABB5-2C4F-4203-9511-E4C7CB7FA4AF}"/>
    <cellStyle name="Percent 3 8 15 6 4 2" xfId="26805" xr:uid="{5155E274-AB6C-47CC-92C6-C78BF5B63685}"/>
    <cellStyle name="Percent 3 8 15 6 4 3" xfId="44721" xr:uid="{85794E38-B59E-48C4-8584-ADD182D79BC7}"/>
    <cellStyle name="Percent 3 8 15 6 5" xfId="26800" xr:uid="{2051F9BB-3977-4436-968B-F6A3BE8D35B0}"/>
    <cellStyle name="Percent 3 8 15 6 6" xfId="44716" xr:uid="{F9F535D0-A56D-4A89-AAB7-3F38E6F82A22}"/>
    <cellStyle name="Percent 3 8 15 7" xfId="8917" xr:uid="{93E48CA8-E8EC-49FE-BBD7-1B384EA6D2CE}"/>
    <cellStyle name="Percent 3 8 15 7 2" xfId="8918" xr:uid="{F3AFE855-9806-43F9-A1C3-59DCD28ECF46}"/>
    <cellStyle name="Percent 3 8 15 7 2 2" xfId="26807" xr:uid="{24D596AF-3D6E-4E34-AEC7-FDE73E463F59}"/>
    <cellStyle name="Percent 3 8 15 7 2 3" xfId="44723" xr:uid="{6727E139-BA37-46BF-9AF5-7465683F1E87}"/>
    <cellStyle name="Percent 3 8 15 7 3" xfId="26806" xr:uid="{B892D4FA-5515-472B-A78A-7BD811B8A482}"/>
    <cellStyle name="Percent 3 8 15 7 4" xfId="44722" xr:uid="{8DBCFB91-85F8-4216-ADE9-741067550F69}"/>
    <cellStyle name="Percent 3 8 15 8" xfId="8919" xr:uid="{5A874AAE-C0BA-4F06-B96A-A8B8E6018EBC}"/>
    <cellStyle name="Percent 3 8 15 8 2" xfId="8920" xr:uid="{02D00120-B1B9-47DB-8E75-F3450EC59FF1}"/>
    <cellStyle name="Percent 3 8 15 8 2 2" xfId="26809" xr:uid="{E9E43A3C-E574-41FA-B5D5-070722504CC4}"/>
    <cellStyle name="Percent 3 8 15 8 2 3" xfId="44725" xr:uid="{52516CC8-4D9E-4521-8755-57DBE4566129}"/>
    <cellStyle name="Percent 3 8 15 8 3" xfId="26808" xr:uid="{2A0D9821-3020-4CCD-9D6B-F1DAFD2B78B3}"/>
    <cellStyle name="Percent 3 8 15 8 4" xfId="44724" xr:uid="{3C1E026B-2C89-4DF7-9C2C-454C6E2E3567}"/>
    <cellStyle name="Percent 3 8 15 9" xfId="8921" xr:uid="{4F67111C-913C-43DF-ACE3-99517D026A5B}"/>
    <cellStyle name="Percent 3 8 15 9 2" xfId="8922" xr:uid="{CE7E557C-B6C0-4B67-9B89-E1A5536F6A3F}"/>
    <cellStyle name="Percent 3 8 15 9 2 2" xfId="26811" xr:uid="{0771E0D9-D945-4D8C-AC9C-FF7B2E48BF66}"/>
    <cellStyle name="Percent 3 8 15 9 2 3" xfId="44727" xr:uid="{E029E760-0E5D-4421-9504-0F5AD5B5E0C8}"/>
    <cellStyle name="Percent 3 8 15 9 3" xfId="26810" xr:uid="{39403F71-5F07-46E7-ACE0-419F6846F653}"/>
    <cellStyle name="Percent 3 8 15 9 4" xfId="44726" xr:uid="{49E3D6BA-56DD-4730-A354-EB1BA257E2BF}"/>
    <cellStyle name="Percent 3 8 16" xfId="8923" xr:uid="{F3905600-0363-42F2-8930-3529498D0509}"/>
    <cellStyle name="Percent 3 8 16 2" xfId="8924" xr:uid="{800EA0F3-100B-4645-8C53-BC85BB14721C}"/>
    <cellStyle name="Percent 3 8 16 2 2" xfId="8925" xr:uid="{753A832F-E885-4523-901E-E129054513E5}"/>
    <cellStyle name="Percent 3 8 16 2 2 2" xfId="26814" xr:uid="{E5810E08-9D3C-4D13-8CF8-57B60353F1A1}"/>
    <cellStyle name="Percent 3 8 16 2 2 3" xfId="44730" xr:uid="{D5B88BA5-66F2-49C8-8DA9-F3C94114445D}"/>
    <cellStyle name="Percent 3 8 16 2 3" xfId="26813" xr:uid="{D33BB64B-A5E9-4C68-AA3A-9FFC8D59CB40}"/>
    <cellStyle name="Percent 3 8 16 2 4" xfId="44729" xr:uid="{2F6FCABB-E43E-45A0-B367-1D3C4C6825B8}"/>
    <cellStyle name="Percent 3 8 16 3" xfId="8926" xr:uid="{24A1BDDD-E13F-4B68-8B75-2D34B9DFD5D1}"/>
    <cellStyle name="Percent 3 8 16 3 2" xfId="8927" xr:uid="{F9FD01EC-5B70-4249-BF2A-C7A5F733CF53}"/>
    <cellStyle name="Percent 3 8 16 3 2 2" xfId="26816" xr:uid="{1C0ADABE-EADA-4AF3-BA15-4AE759404D05}"/>
    <cellStyle name="Percent 3 8 16 3 2 3" xfId="44732" xr:uid="{90DF6995-0159-4816-B700-81A2DEE5096D}"/>
    <cellStyle name="Percent 3 8 16 3 3" xfId="26815" xr:uid="{673EF71B-0DBE-4591-B624-7FCF286B7192}"/>
    <cellStyle name="Percent 3 8 16 3 4" xfId="44731" xr:uid="{68BC9D1B-ED68-4C4A-AB7E-964053C087F0}"/>
    <cellStyle name="Percent 3 8 16 4" xfId="8928" xr:uid="{0A53740E-165A-49AF-8C6F-62BB61211BC3}"/>
    <cellStyle name="Percent 3 8 16 4 2" xfId="26817" xr:uid="{BBA94595-E907-4AB2-98AC-4CA88B460367}"/>
    <cellStyle name="Percent 3 8 16 4 3" xfId="44733" xr:uid="{83A2AEF6-7BE2-4D80-BF7D-4D880ACC8B42}"/>
    <cellStyle name="Percent 3 8 16 5" xfId="8929" xr:uid="{E3374FE4-FD52-47E2-82E1-303CF4E54190}"/>
    <cellStyle name="Percent 3 8 16 5 2" xfId="26818" xr:uid="{85CF8EEB-F7BD-4ECF-A4A4-F23BAA808720}"/>
    <cellStyle name="Percent 3 8 16 5 3" xfId="44734" xr:uid="{66579BA9-366E-455F-9271-F00B868D7C2F}"/>
    <cellStyle name="Percent 3 8 16 6" xfId="26812" xr:uid="{A5133B68-2E72-41DE-846F-82305D145C6C}"/>
    <cellStyle name="Percent 3 8 16 7" xfId="44728" xr:uid="{C79E8800-2451-4984-907A-146B4B2298F0}"/>
    <cellStyle name="Percent 3 8 17" xfId="8930" xr:uid="{D4F28657-D7C1-4871-80E2-0A444C36928E}"/>
    <cellStyle name="Percent 3 8 17 2" xfId="8931" xr:uid="{57173C2E-5A65-4D3C-950A-70305B64BB8A}"/>
    <cellStyle name="Percent 3 8 17 2 2" xfId="8932" xr:uid="{AAA50404-183B-4147-BC78-A28D0CD5D0C9}"/>
    <cellStyle name="Percent 3 8 17 2 2 2" xfId="26821" xr:uid="{53B1BDAC-B07D-4D47-BB87-ACBC35B7E190}"/>
    <cellStyle name="Percent 3 8 17 2 2 3" xfId="44737" xr:uid="{9041276D-FBE2-451D-AA60-B0D52F7ABD55}"/>
    <cellStyle name="Percent 3 8 17 2 3" xfId="26820" xr:uid="{8D230C75-13E6-444F-A0BE-6E7EC86A0668}"/>
    <cellStyle name="Percent 3 8 17 2 4" xfId="44736" xr:uid="{CB19F263-A6E4-4269-9E28-11E3886DF6E4}"/>
    <cellStyle name="Percent 3 8 17 3" xfId="8933" xr:uid="{686C4036-272E-4787-94CE-7C924E4563F0}"/>
    <cellStyle name="Percent 3 8 17 3 2" xfId="8934" xr:uid="{FCD0DBB2-1A3D-4962-871D-96042E4634E0}"/>
    <cellStyle name="Percent 3 8 17 3 2 2" xfId="26823" xr:uid="{AC4773A4-B082-4AB3-A5CC-CCD1B36E9AF5}"/>
    <cellStyle name="Percent 3 8 17 3 2 3" xfId="44739" xr:uid="{6C8855BC-2FA0-4BA0-AB8C-1A931C9EA431}"/>
    <cellStyle name="Percent 3 8 17 3 3" xfId="26822" xr:uid="{540CC7F0-5FE4-4824-A15E-3293DEFD3FED}"/>
    <cellStyle name="Percent 3 8 17 3 4" xfId="44738" xr:uid="{8B311F22-01BD-406D-A853-0E83ECC08729}"/>
    <cellStyle name="Percent 3 8 17 4" xfId="8935" xr:uid="{11820A4E-1023-461D-AA1D-3F82FC663F45}"/>
    <cellStyle name="Percent 3 8 17 4 2" xfId="26824" xr:uid="{6B15C48A-58C1-4346-8FC0-92E90BC53416}"/>
    <cellStyle name="Percent 3 8 17 4 3" xfId="44740" xr:uid="{0A82CDE9-E5B4-4F27-91DC-D438236CF2F4}"/>
    <cellStyle name="Percent 3 8 17 5" xfId="26819" xr:uid="{21CADA54-D788-41ED-AA70-5E2A962126F0}"/>
    <cellStyle name="Percent 3 8 17 6" xfId="44735" xr:uid="{03877E6C-C638-467A-9A88-D66181CBE9E8}"/>
    <cellStyle name="Percent 3 8 18" xfId="8936" xr:uid="{33A010B3-FAD5-4F8D-9E9A-3BD71BB8CE50}"/>
    <cellStyle name="Percent 3 8 18 2" xfId="8937" xr:uid="{B36F2353-9F2A-471D-8469-CF1F0E48F13C}"/>
    <cellStyle name="Percent 3 8 18 2 2" xfId="8938" xr:uid="{FF5A8A9E-EE71-4FDF-8F18-E987058D7E7C}"/>
    <cellStyle name="Percent 3 8 18 2 2 2" xfId="26827" xr:uid="{0993F829-5285-4E4B-BB1C-7A39372D3CB7}"/>
    <cellStyle name="Percent 3 8 18 2 2 3" xfId="44743" xr:uid="{DB41CEEA-6DE0-46E6-B30A-10E85573C9A3}"/>
    <cellStyle name="Percent 3 8 18 2 3" xfId="26826" xr:uid="{3B196329-5791-4569-A39B-662BE30F7A47}"/>
    <cellStyle name="Percent 3 8 18 2 4" xfId="44742" xr:uid="{5998D2BB-959C-40D3-BA5E-58BF0FF99849}"/>
    <cellStyle name="Percent 3 8 18 3" xfId="8939" xr:uid="{6F73854B-CCCC-486B-B18E-6D4405FBA25B}"/>
    <cellStyle name="Percent 3 8 18 3 2" xfId="8940" xr:uid="{34CADB23-6B79-46B1-8C38-F8A01DC9234F}"/>
    <cellStyle name="Percent 3 8 18 3 2 2" xfId="26829" xr:uid="{FB41B6D8-77E1-453C-844B-1BD68DC3A2E0}"/>
    <cellStyle name="Percent 3 8 18 3 2 3" xfId="44745" xr:uid="{04097B12-B2BC-4433-AB01-D8FBC8FE497F}"/>
    <cellStyle name="Percent 3 8 18 3 3" xfId="26828" xr:uid="{EEA1B140-37BC-449E-89F0-3444CDCDCBA9}"/>
    <cellStyle name="Percent 3 8 18 3 4" xfId="44744" xr:uid="{C933EF98-0944-45C7-A23E-E388F88E5E50}"/>
    <cellStyle name="Percent 3 8 18 4" xfId="8941" xr:uid="{3AE6A6F9-8D7D-4493-B016-E7816CA9AD5D}"/>
    <cellStyle name="Percent 3 8 18 4 2" xfId="26830" xr:uid="{3A5AC44F-4C23-4EA6-B04B-3D735A5BBC2B}"/>
    <cellStyle name="Percent 3 8 18 4 3" xfId="44746" xr:uid="{DB9C0EB7-14C7-41C4-9C82-E3B1B796AB39}"/>
    <cellStyle name="Percent 3 8 18 5" xfId="26825" xr:uid="{4AEBB3DE-708E-4711-8FE9-A3077E596AD5}"/>
    <cellStyle name="Percent 3 8 18 6" xfId="44741" xr:uid="{F996F1F1-4AAD-4441-8CA7-BA007438E360}"/>
    <cellStyle name="Percent 3 8 19" xfId="8942" xr:uid="{147DF7A7-84C0-470E-868D-2D0CA7FA5816}"/>
    <cellStyle name="Percent 3 8 19 2" xfId="8943" xr:uid="{AA00CF90-7891-46C9-90A9-8D0BDE3681F8}"/>
    <cellStyle name="Percent 3 8 19 2 2" xfId="8944" xr:uid="{06F7D02F-1056-4872-AA56-F315D7AAC8FD}"/>
    <cellStyle name="Percent 3 8 19 2 2 2" xfId="26833" xr:uid="{07AE7533-2E3A-4C39-AC57-7BF344D65D09}"/>
    <cellStyle name="Percent 3 8 19 2 2 3" xfId="44749" xr:uid="{6F9F0181-9C89-4B57-A781-7710440DEFC1}"/>
    <cellStyle name="Percent 3 8 19 2 3" xfId="26832" xr:uid="{932A5702-A2A6-4D06-8350-EB745CF179B3}"/>
    <cellStyle name="Percent 3 8 19 2 4" xfId="44748" xr:uid="{FF7391D8-1544-4F09-8A0A-6148237956FE}"/>
    <cellStyle name="Percent 3 8 19 3" xfId="8945" xr:uid="{698E4127-C261-49F2-92B5-A5F4F57BEFA4}"/>
    <cellStyle name="Percent 3 8 19 3 2" xfId="8946" xr:uid="{CE4BC2C9-EDEB-43E2-AB81-413713382481}"/>
    <cellStyle name="Percent 3 8 19 3 2 2" xfId="26835" xr:uid="{4D1D59DA-5F72-4FDF-AB6F-2A8CE2C14729}"/>
    <cellStyle name="Percent 3 8 19 3 2 3" xfId="44751" xr:uid="{E2946CB8-5011-4BED-9FBC-9B34D98DFD7C}"/>
    <cellStyle name="Percent 3 8 19 3 3" xfId="26834" xr:uid="{B4B17D04-6357-4331-87CC-D3CC0F6DDC48}"/>
    <cellStyle name="Percent 3 8 19 3 4" xfId="44750" xr:uid="{A8183BA6-072E-455D-8487-4946A11044C9}"/>
    <cellStyle name="Percent 3 8 19 4" xfId="8947" xr:uid="{261C6A2C-D9F4-4E7B-9C28-A43567371675}"/>
    <cellStyle name="Percent 3 8 19 4 2" xfId="8948" xr:uid="{B907D842-C18F-4F31-B198-69F05C04760D}"/>
    <cellStyle name="Percent 3 8 19 4 2 2" xfId="26837" xr:uid="{DD981A12-9BCE-473F-82D2-A8023697AB03}"/>
    <cellStyle name="Percent 3 8 19 4 2 3" xfId="44753" xr:uid="{EB007A2B-C5D8-4822-8AB4-FBF3E5C81161}"/>
    <cellStyle name="Percent 3 8 19 4 3" xfId="26836" xr:uid="{F7792DBB-C622-4685-8C9A-55FA5C6614C4}"/>
    <cellStyle name="Percent 3 8 19 4 4" xfId="44752" xr:uid="{E1149C30-BD47-4A9A-A5EC-EF51A87A1658}"/>
    <cellStyle name="Percent 3 8 19 5" xfId="8949" xr:uid="{F1E55AF1-36E0-48E3-A2F9-47398466245D}"/>
    <cellStyle name="Percent 3 8 19 5 2" xfId="26838" xr:uid="{C84C1F98-6B3D-4C4E-92B3-3FD058ECBAF3}"/>
    <cellStyle name="Percent 3 8 19 5 3" xfId="44754" xr:uid="{C4D2FC48-D888-4FCF-87C6-8D7E18D2A834}"/>
    <cellStyle name="Percent 3 8 19 6" xfId="26831" xr:uid="{E93622D7-70E8-4956-B0B8-BEF89C7444A0}"/>
    <cellStyle name="Percent 3 8 19 7" xfId="44747" xr:uid="{ADDE7B5E-BA77-4B2C-B034-6976895FB611}"/>
    <cellStyle name="Percent 3 8 2" xfId="3410" xr:uid="{D6F51766-FE18-4A4E-A619-17936059A33E}"/>
    <cellStyle name="Percent 3 8 2 10" xfId="8951" xr:uid="{EF07A3A9-AFB0-4A62-94A4-E0A3A6B961AE}"/>
    <cellStyle name="Percent 3 8 2 10 2" xfId="26840" xr:uid="{7AA97B57-9014-4921-9900-BECD3D9AE4B7}"/>
    <cellStyle name="Percent 3 8 2 10 3" xfId="44756" xr:uid="{795DA793-7F18-4099-86E8-69289E89CF50}"/>
    <cellStyle name="Percent 3 8 2 11" xfId="8952" xr:uid="{278DE752-5114-4BC3-98A6-2277F10A216C}"/>
    <cellStyle name="Percent 3 8 2 11 2" xfId="26841" xr:uid="{BC02A85C-C96A-47AC-975D-F1972A4D7A1F}"/>
    <cellStyle name="Percent 3 8 2 11 3" xfId="44757" xr:uid="{0DF834E0-A9B9-461A-8FDB-2AE25DB62CFA}"/>
    <cellStyle name="Percent 3 8 2 12" xfId="8950" xr:uid="{FBBA7633-9BCC-4047-8A23-A7681CA4A2DD}"/>
    <cellStyle name="Percent 3 8 2 12 2" xfId="26839" xr:uid="{BB542C75-B2C9-4D4A-88C3-94765BF537BD}"/>
    <cellStyle name="Percent 3 8 2 12 3" xfId="44755" xr:uid="{5C385177-4E15-402F-84EC-B4F6EFD9770A}"/>
    <cellStyle name="Percent 3 8 2 2" xfId="8953" xr:uid="{580BF256-F38B-42B4-BCEB-88C3523FAA85}"/>
    <cellStyle name="Percent 3 8 2 2 2" xfId="8954" xr:uid="{5DC1B1DB-48F9-4D91-99C8-D0F114A0A6CD}"/>
    <cellStyle name="Percent 3 8 2 2 2 2" xfId="8955" xr:uid="{5DC33695-DAEA-4532-9F93-C08E0972B1A7}"/>
    <cellStyle name="Percent 3 8 2 2 2 2 2" xfId="26844" xr:uid="{D759B5AE-651D-4A3D-8757-893E631D0592}"/>
    <cellStyle name="Percent 3 8 2 2 2 2 3" xfId="44760" xr:uid="{812AA5DE-7183-43C5-A452-671ADE00C1A0}"/>
    <cellStyle name="Percent 3 8 2 2 2 3" xfId="26843" xr:uid="{FB8A9B98-CE90-47F7-9D88-525C7893B718}"/>
    <cellStyle name="Percent 3 8 2 2 2 4" xfId="44759" xr:uid="{F05C077C-B3C0-4868-84F9-81B7F64DCB93}"/>
    <cellStyle name="Percent 3 8 2 2 3" xfId="8956" xr:uid="{1732F747-7557-4FC8-A99D-4B79CC596A35}"/>
    <cellStyle name="Percent 3 8 2 2 3 2" xfId="8957" xr:uid="{F0DB4192-EB38-4DAF-BF04-06E4DEC99CDA}"/>
    <cellStyle name="Percent 3 8 2 2 3 2 2" xfId="26846" xr:uid="{8A8AAE53-4FEE-4595-8E9A-804D10027A47}"/>
    <cellStyle name="Percent 3 8 2 2 3 2 3" xfId="44762" xr:uid="{D51FB1F6-818A-4730-A120-BF8735875AA7}"/>
    <cellStyle name="Percent 3 8 2 2 3 3" xfId="26845" xr:uid="{E5E0C874-FD64-468E-BACF-E25DC7813360}"/>
    <cellStyle name="Percent 3 8 2 2 3 4" xfId="44761" xr:uid="{72DAF04C-189A-4AE9-969D-3B24D71B9810}"/>
    <cellStyle name="Percent 3 8 2 2 4" xfId="8958" xr:uid="{4DF0354D-1E15-4406-8B7C-0A93E046480F}"/>
    <cellStyle name="Percent 3 8 2 2 4 2" xfId="26847" xr:uid="{0A351C20-0944-4C46-AFF9-2EC18DBC0557}"/>
    <cellStyle name="Percent 3 8 2 2 4 3" xfId="44763" xr:uid="{B498DF8A-B021-4A36-A00E-45AD9F321650}"/>
    <cellStyle name="Percent 3 8 2 2 5" xfId="8959" xr:uid="{5B0FC11D-D4FE-430F-A969-46334CBFEBB1}"/>
    <cellStyle name="Percent 3 8 2 2 5 2" xfId="26848" xr:uid="{AB81607B-C0B8-4AD4-91C3-1D9E0333C28B}"/>
    <cellStyle name="Percent 3 8 2 2 5 3" xfId="44764" xr:uid="{301632B3-8643-4184-A2CB-429CF55ACB57}"/>
    <cellStyle name="Percent 3 8 2 2 6" xfId="26842" xr:uid="{D54157B0-D8E7-42A5-9125-626051B3B15A}"/>
    <cellStyle name="Percent 3 8 2 2 7" xfId="44758" xr:uid="{359685B9-B1D1-4D17-A107-A3AD9427811F}"/>
    <cellStyle name="Percent 3 8 2 3" xfId="8960" xr:uid="{EB667B22-CABC-4785-B1D7-2DE604DB4EED}"/>
    <cellStyle name="Percent 3 8 2 3 2" xfId="8961" xr:uid="{03784213-8D38-4EE3-AACD-B36F9D00BD1A}"/>
    <cellStyle name="Percent 3 8 2 3 2 2" xfId="8962" xr:uid="{A7015605-51F7-4006-AA05-5D5A6B92D20B}"/>
    <cellStyle name="Percent 3 8 2 3 2 2 2" xfId="26851" xr:uid="{77A3988D-F25D-46B2-8170-D30A0348C16D}"/>
    <cellStyle name="Percent 3 8 2 3 2 2 3" xfId="44767" xr:uid="{CD7C8374-0BD8-4AF4-8E62-E20F7013A6B8}"/>
    <cellStyle name="Percent 3 8 2 3 2 3" xfId="26850" xr:uid="{539AAFAB-2469-4029-BD4B-1A8353307A00}"/>
    <cellStyle name="Percent 3 8 2 3 2 4" xfId="44766" xr:uid="{3DE77293-43DC-4177-9BA6-AB516D506174}"/>
    <cellStyle name="Percent 3 8 2 3 3" xfId="8963" xr:uid="{6A5027AF-C3F5-48A8-AF08-A1F48B76430C}"/>
    <cellStyle name="Percent 3 8 2 3 3 2" xfId="8964" xr:uid="{F147C44C-5A0F-4A95-8F8B-CE147A880086}"/>
    <cellStyle name="Percent 3 8 2 3 3 2 2" xfId="26853" xr:uid="{63220F56-EF74-482D-A32E-EF72D53F2CB0}"/>
    <cellStyle name="Percent 3 8 2 3 3 2 3" xfId="44769" xr:uid="{243FC677-509F-431E-817F-C4C7BF624885}"/>
    <cellStyle name="Percent 3 8 2 3 3 3" xfId="26852" xr:uid="{5365B389-9588-483E-BF60-FF16FC0E3C27}"/>
    <cellStyle name="Percent 3 8 2 3 3 4" xfId="44768" xr:uid="{760E7474-7E9D-48A0-BA9F-1A35C24B6F93}"/>
    <cellStyle name="Percent 3 8 2 3 4" xfId="8965" xr:uid="{6495BBD9-AEE6-4B7C-BA7D-55EC388BAF26}"/>
    <cellStyle name="Percent 3 8 2 3 4 2" xfId="26854" xr:uid="{E5AA3ED8-E3C8-4014-B6EF-F689A61D319F}"/>
    <cellStyle name="Percent 3 8 2 3 4 3" xfId="44770" xr:uid="{322FA9D5-F031-4F8A-B243-D08DA1983146}"/>
    <cellStyle name="Percent 3 8 2 3 5" xfId="26849" xr:uid="{07BBDDED-D57D-4BE9-9B32-698FA9FE13DA}"/>
    <cellStyle name="Percent 3 8 2 3 6" xfId="44765" xr:uid="{1A705C14-5D12-4F7E-B229-DD196225865F}"/>
    <cellStyle name="Percent 3 8 2 4" xfId="8966" xr:uid="{F733D837-3579-4DD6-86A0-81B60EBBEE87}"/>
    <cellStyle name="Percent 3 8 2 4 2" xfId="8967" xr:uid="{19BDAB90-1384-4D7C-B276-AE143B31166E}"/>
    <cellStyle name="Percent 3 8 2 4 2 2" xfId="8968" xr:uid="{C54C28E7-4B48-4C3F-8A43-64B544299450}"/>
    <cellStyle name="Percent 3 8 2 4 2 2 2" xfId="26857" xr:uid="{05702360-2F6D-482F-9715-76FAB9DE9E05}"/>
    <cellStyle name="Percent 3 8 2 4 2 2 3" xfId="44773" xr:uid="{8AEB5A7F-13B5-43B3-83F4-2714B50FD5C1}"/>
    <cellStyle name="Percent 3 8 2 4 2 3" xfId="26856" xr:uid="{475B2C47-012B-454C-8597-0CBE7D36CC6F}"/>
    <cellStyle name="Percent 3 8 2 4 2 4" xfId="44772" xr:uid="{424F4316-BB7B-4166-964C-A9DBCD28ADDC}"/>
    <cellStyle name="Percent 3 8 2 4 3" xfId="8969" xr:uid="{608EC02A-ACE4-4F61-95E9-319B97281252}"/>
    <cellStyle name="Percent 3 8 2 4 3 2" xfId="8970" xr:uid="{6A8A0BE1-EDEF-41F4-92A0-BB2712AC5D09}"/>
    <cellStyle name="Percent 3 8 2 4 3 2 2" xfId="26859" xr:uid="{97360C0F-F885-403D-8B4D-1E6620FC414D}"/>
    <cellStyle name="Percent 3 8 2 4 3 2 3" xfId="44775" xr:uid="{8FDC1301-D9AB-4BB2-B92C-365F2131F1FA}"/>
    <cellStyle name="Percent 3 8 2 4 3 3" xfId="26858" xr:uid="{0678D745-DF0A-4E3A-9B9B-92219EB86A8C}"/>
    <cellStyle name="Percent 3 8 2 4 3 4" xfId="44774" xr:uid="{28EDCF17-8444-453E-98DC-D293EB9090C5}"/>
    <cellStyle name="Percent 3 8 2 4 4" xfId="8971" xr:uid="{A36265E7-1DE6-428A-9F46-A449A5160545}"/>
    <cellStyle name="Percent 3 8 2 4 4 2" xfId="26860" xr:uid="{72649B45-2671-4BD0-A537-9DEC4DF5772C}"/>
    <cellStyle name="Percent 3 8 2 4 4 3" xfId="44776" xr:uid="{37AB6A23-6B59-4EB9-9DE6-44F47CB12210}"/>
    <cellStyle name="Percent 3 8 2 4 5" xfId="26855" xr:uid="{220B3345-DB49-4A15-8641-F140E46BFD7A}"/>
    <cellStyle name="Percent 3 8 2 4 6" xfId="44771" xr:uid="{CC436DD8-6176-4F9E-B31C-A3ED3C542E5F}"/>
    <cellStyle name="Percent 3 8 2 5" xfId="8972" xr:uid="{B21AB06E-91A4-4BFD-975E-52DB3A02F021}"/>
    <cellStyle name="Percent 3 8 2 5 2" xfId="8973" xr:uid="{C964C795-86BE-430E-8EC8-8A384D00C2E9}"/>
    <cellStyle name="Percent 3 8 2 5 2 2" xfId="8974" xr:uid="{BB5A5F66-36F6-4FAA-A4EB-D7C3EDA885FC}"/>
    <cellStyle name="Percent 3 8 2 5 2 2 2" xfId="26863" xr:uid="{52719347-23AE-40FA-AD2F-E98A3D14336F}"/>
    <cellStyle name="Percent 3 8 2 5 2 2 3" xfId="44779" xr:uid="{01E0BF7A-252E-4306-81CB-22F49D79CCD0}"/>
    <cellStyle name="Percent 3 8 2 5 2 3" xfId="26862" xr:uid="{1570233E-A736-4A81-AE87-6F29D1B749FF}"/>
    <cellStyle name="Percent 3 8 2 5 2 4" xfId="44778" xr:uid="{C0D2FE2A-E026-4CF5-B3B1-E492267760A8}"/>
    <cellStyle name="Percent 3 8 2 5 3" xfId="8975" xr:uid="{D6C99284-DB9D-4C59-B710-009CAAE9FA34}"/>
    <cellStyle name="Percent 3 8 2 5 3 2" xfId="8976" xr:uid="{7FA9C66F-0543-42DA-A5FA-68B870B1CC63}"/>
    <cellStyle name="Percent 3 8 2 5 3 2 2" xfId="26865" xr:uid="{37933FA0-B696-4F83-9DCD-C71F6232558A}"/>
    <cellStyle name="Percent 3 8 2 5 3 2 3" xfId="44781" xr:uid="{EF4CBB6B-3CCD-4BF0-80FF-0D7E0D8A5B6A}"/>
    <cellStyle name="Percent 3 8 2 5 3 3" xfId="26864" xr:uid="{5C210FEA-66D6-4EAF-8EAD-E7743E649772}"/>
    <cellStyle name="Percent 3 8 2 5 3 4" xfId="44780" xr:uid="{15B53A17-713B-4756-8967-2B1395E7619B}"/>
    <cellStyle name="Percent 3 8 2 5 4" xfId="8977" xr:uid="{7BCF344C-C8D1-4CEC-8537-02A3CF9203F6}"/>
    <cellStyle name="Percent 3 8 2 5 4 2" xfId="8978" xr:uid="{C079DDA6-8668-4B52-B3A7-7F76ABBE40F1}"/>
    <cellStyle name="Percent 3 8 2 5 4 2 2" xfId="26867" xr:uid="{79865004-90C5-460E-8D70-F2529E6E5C98}"/>
    <cellStyle name="Percent 3 8 2 5 4 2 3" xfId="44783" xr:uid="{1FAEE0CC-33DC-4CA0-B3F3-037150958BF1}"/>
    <cellStyle name="Percent 3 8 2 5 4 3" xfId="26866" xr:uid="{62F27F84-C1B9-4DE7-8680-3E3EB377C2EC}"/>
    <cellStyle name="Percent 3 8 2 5 4 4" xfId="44782" xr:uid="{30D7BF5F-F22D-42A5-8921-B246C4F84A1E}"/>
    <cellStyle name="Percent 3 8 2 5 5" xfId="8979" xr:uid="{544125E0-37FC-4526-8689-EC0A7D702FBD}"/>
    <cellStyle name="Percent 3 8 2 5 5 2" xfId="26868" xr:uid="{22AF7D92-A242-4865-BC2A-D4A54BABCB23}"/>
    <cellStyle name="Percent 3 8 2 5 5 3" xfId="44784" xr:uid="{AB5D2795-4C77-4AB0-BD86-097107110957}"/>
    <cellStyle name="Percent 3 8 2 5 6" xfId="26861" xr:uid="{C50F6269-6500-460C-8713-69898B139C1B}"/>
    <cellStyle name="Percent 3 8 2 5 7" xfId="44777" xr:uid="{8B711754-0ED0-44E7-8107-876A47A433F7}"/>
    <cellStyle name="Percent 3 8 2 6" xfId="8980" xr:uid="{FFF2F2CF-C99E-468B-9F39-BA6D0BDC2B75}"/>
    <cellStyle name="Percent 3 8 2 6 2" xfId="8981" xr:uid="{8E6D8AD2-19FE-447B-B908-7F6D95F7F782}"/>
    <cellStyle name="Percent 3 8 2 6 2 2" xfId="8982" xr:uid="{08AC5196-9484-4A24-85B2-223289DAE2E1}"/>
    <cellStyle name="Percent 3 8 2 6 2 2 2" xfId="26871" xr:uid="{BA14D18D-E7CF-40CD-954C-774B4799D76E}"/>
    <cellStyle name="Percent 3 8 2 6 2 2 3" xfId="44787" xr:uid="{1018BA73-C842-48AD-A30E-CFE5BC5ABC18}"/>
    <cellStyle name="Percent 3 8 2 6 2 3" xfId="26870" xr:uid="{A0A40D3F-CF62-4A7F-9111-8384DC6E5952}"/>
    <cellStyle name="Percent 3 8 2 6 2 4" xfId="44786" xr:uid="{234A69D8-4DF9-4B8C-8BE5-04D5956C9CE3}"/>
    <cellStyle name="Percent 3 8 2 6 3" xfId="8983" xr:uid="{DC3F86C0-A79D-4F9C-B689-C41B9214C217}"/>
    <cellStyle name="Percent 3 8 2 6 3 2" xfId="8984" xr:uid="{ED6653C4-F180-484D-8C36-49995ECA40ED}"/>
    <cellStyle name="Percent 3 8 2 6 3 2 2" xfId="26873" xr:uid="{119CF3ED-77B1-4486-A255-82B60AE4CFC4}"/>
    <cellStyle name="Percent 3 8 2 6 3 2 3" xfId="44789" xr:uid="{2D3B0EBB-B179-440E-B9D2-6443CE8DC158}"/>
    <cellStyle name="Percent 3 8 2 6 3 3" xfId="26872" xr:uid="{29D451E8-075F-4F3E-820B-E8DA714596A1}"/>
    <cellStyle name="Percent 3 8 2 6 3 4" xfId="44788" xr:uid="{699387BA-6988-4767-8D71-EF48DD420DAD}"/>
    <cellStyle name="Percent 3 8 2 6 4" xfId="8985" xr:uid="{5BB071A5-3105-4D2E-A5CD-65DB59C7792A}"/>
    <cellStyle name="Percent 3 8 2 6 4 2" xfId="26874" xr:uid="{A31B2A58-ADCF-4171-8AAE-485249DB67BE}"/>
    <cellStyle name="Percent 3 8 2 6 4 3" xfId="44790" xr:uid="{75B43FEE-88EB-4FD0-A901-0F45650E5526}"/>
    <cellStyle name="Percent 3 8 2 6 5" xfId="26869" xr:uid="{9F981CF4-E860-4230-BFC9-569059688C5D}"/>
    <cellStyle name="Percent 3 8 2 6 6" xfId="44785" xr:uid="{54544883-36F1-4BA5-8CA7-3942EF2D4F2D}"/>
    <cellStyle name="Percent 3 8 2 7" xfId="8986" xr:uid="{0767F7D7-3446-4785-A500-DF6AFDE17739}"/>
    <cellStyle name="Percent 3 8 2 7 2" xfId="8987" xr:uid="{A7482A9E-ECC8-4334-9545-6521F0C1588B}"/>
    <cellStyle name="Percent 3 8 2 7 2 2" xfId="26876" xr:uid="{00FB6F28-227C-4C03-94F8-95263A69B97B}"/>
    <cellStyle name="Percent 3 8 2 7 2 3" xfId="44792" xr:uid="{A0420CEF-F922-401F-86A4-BD3DC615509C}"/>
    <cellStyle name="Percent 3 8 2 7 3" xfId="26875" xr:uid="{CF1CBF6E-1A6B-4F41-9CEF-4A4BFB98198C}"/>
    <cellStyle name="Percent 3 8 2 7 4" xfId="44791" xr:uid="{647D1E0C-C1FE-455B-9AF5-7E75C896A649}"/>
    <cellStyle name="Percent 3 8 2 8" xfId="8988" xr:uid="{ED5FC75B-D71C-4296-A74A-B28EDEFD0C4C}"/>
    <cellStyle name="Percent 3 8 2 8 2" xfId="8989" xr:uid="{D4FC1F11-DA02-4CB8-A011-F24676F40282}"/>
    <cellStyle name="Percent 3 8 2 8 2 2" xfId="26878" xr:uid="{E87CB140-43DE-42E4-AC93-FB5E70D29954}"/>
    <cellStyle name="Percent 3 8 2 8 2 3" xfId="44794" xr:uid="{743222E2-D372-475E-9221-019AFB783217}"/>
    <cellStyle name="Percent 3 8 2 8 3" xfId="26877" xr:uid="{53EED313-A486-42E8-9C5A-967AA97248AD}"/>
    <cellStyle name="Percent 3 8 2 8 4" xfId="44793" xr:uid="{A66230A6-9DA8-4148-A127-051113AEBC02}"/>
    <cellStyle name="Percent 3 8 2 9" xfId="8990" xr:uid="{2F74CDA4-12CF-4108-810C-73AABCE2A416}"/>
    <cellStyle name="Percent 3 8 2 9 2" xfId="8991" xr:uid="{3E9035DB-F799-4DBE-BC95-75BAD6F24860}"/>
    <cellStyle name="Percent 3 8 2 9 2 2" xfId="26880" xr:uid="{E24A1A7E-6CCA-4C9C-9528-0F114AC396D4}"/>
    <cellStyle name="Percent 3 8 2 9 2 3" xfId="44796" xr:uid="{F461996C-2850-43BA-83A0-CD098A55A7F9}"/>
    <cellStyle name="Percent 3 8 2 9 3" xfId="26879" xr:uid="{C09AC5DB-BCBD-4EC3-ACF5-9DA00ACFF9F5}"/>
    <cellStyle name="Percent 3 8 2 9 4" xfId="44795" xr:uid="{A7F55213-8E47-4DB2-968C-789FC1C41E91}"/>
    <cellStyle name="Percent 3 8 20" xfId="8992" xr:uid="{7937A117-D435-4C9E-81E8-43CD696A99BA}"/>
    <cellStyle name="Percent 3 8 20 2" xfId="8993" xr:uid="{E2CFF4CC-195E-498A-9D37-7F8A0CC5D63A}"/>
    <cellStyle name="Percent 3 8 20 2 2" xfId="8994" xr:uid="{B207498A-9C99-4DD7-880D-80DF1E320489}"/>
    <cellStyle name="Percent 3 8 20 2 2 2" xfId="26883" xr:uid="{8D5448F3-BF10-4483-8BD0-6A75AABB9B1A}"/>
    <cellStyle name="Percent 3 8 20 2 2 3" xfId="44799" xr:uid="{0820C034-C4EF-43AE-ACEB-23DBFB369841}"/>
    <cellStyle name="Percent 3 8 20 2 3" xfId="26882" xr:uid="{0C6E1C1F-5F2C-4E5B-8C10-B7DB04A3FD07}"/>
    <cellStyle name="Percent 3 8 20 2 4" xfId="44798" xr:uid="{5E4F53E4-2EAA-4B73-B8C4-FB1737F0295E}"/>
    <cellStyle name="Percent 3 8 20 3" xfId="8995" xr:uid="{28485EEC-53B5-4D16-B1EC-D0E572D04649}"/>
    <cellStyle name="Percent 3 8 20 3 2" xfId="8996" xr:uid="{6BEED0F7-99C6-44DD-825F-3084C6CCEE8F}"/>
    <cellStyle name="Percent 3 8 20 3 2 2" xfId="26885" xr:uid="{2F1D60DB-78EC-42D4-AB8F-6FD342ABE63D}"/>
    <cellStyle name="Percent 3 8 20 3 2 3" xfId="44801" xr:uid="{DD118680-30E1-44ED-AC78-5CC083F44B84}"/>
    <cellStyle name="Percent 3 8 20 3 3" xfId="26884" xr:uid="{3A3E0146-7842-4CEE-A85A-E73E3960689B}"/>
    <cellStyle name="Percent 3 8 20 3 4" xfId="44800" xr:uid="{8EF16030-3134-4469-A46D-7E7E303AA826}"/>
    <cellStyle name="Percent 3 8 20 4" xfId="8997" xr:uid="{0D212010-4F21-415C-A98B-CCF9BAF290A4}"/>
    <cellStyle name="Percent 3 8 20 4 2" xfId="26886" xr:uid="{ED8D60B1-B718-4F17-ACFB-7BA9EFAEEB7F}"/>
    <cellStyle name="Percent 3 8 20 4 3" xfId="44802" xr:uid="{0A98BD10-88CC-4633-8B9E-D2F50A36E3FC}"/>
    <cellStyle name="Percent 3 8 20 5" xfId="26881" xr:uid="{89918A75-543C-4CF3-A11F-9DD470A27242}"/>
    <cellStyle name="Percent 3 8 20 6" xfId="44797" xr:uid="{8BF03F44-E925-4522-8408-E306513BA4F1}"/>
    <cellStyle name="Percent 3 8 21" xfId="8998" xr:uid="{F1C4985C-3CD6-4E35-9D2D-0770C55D1763}"/>
    <cellStyle name="Percent 3 8 21 2" xfId="8999" xr:uid="{6E658098-5673-4FA6-9A61-956E886BF2F6}"/>
    <cellStyle name="Percent 3 8 21 2 2" xfId="26888" xr:uid="{39DFB93F-FFD7-4F2E-BB20-99E43B0D9E45}"/>
    <cellStyle name="Percent 3 8 21 2 3" xfId="44804" xr:uid="{EDBCC61E-2926-4B41-8489-0F39872FA57B}"/>
    <cellStyle name="Percent 3 8 21 3" xfId="26887" xr:uid="{A09EE5FC-28BA-432E-8DAE-84623C4EDEAB}"/>
    <cellStyle name="Percent 3 8 21 4" xfId="44803" xr:uid="{BE6FB4B4-28C8-4229-8B3B-DC73B658E3CE}"/>
    <cellStyle name="Percent 3 8 22" xfId="9000" xr:uid="{E53B4FFC-68EE-4E1A-8D55-0A8844F523D6}"/>
    <cellStyle name="Percent 3 8 22 2" xfId="9001" xr:uid="{4E880436-E431-44AC-849A-2BADFC149559}"/>
    <cellStyle name="Percent 3 8 22 2 2" xfId="26890" xr:uid="{62F1C640-A2BC-464A-8D42-8FF375359553}"/>
    <cellStyle name="Percent 3 8 22 2 3" xfId="44806" xr:uid="{1955F523-2BAF-4D8D-AA1C-504515384693}"/>
    <cellStyle name="Percent 3 8 22 3" xfId="26889" xr:uid="{A5C8DD05-96BC-464C-8BCF-F6F9D2AFAD05}"/>
    <cellStyle name="Percent 3 8 22 4" xfId="44805" xr:uid="{C530E08A-8CA9-4DD6-8DA0-231E1991A8E4}"/>
    <cellStyle name="Percent 3 8 23" xfId="9002" xr:uid="{CB19C063-C804-4DBE-84ED-C9849EE503D1}"/>
    <cellStyle name="Percent 3 8 23 2" xfId="9003" xr:uid="{587088DE-D408-4226-BC92-D29518B2974C}"/>
    <cellStyle name="Percent 3 8 23 2 2" xfId="26892" xr:uid="{FDDB09FE-F0C9-4405-AC0B-79F0AE1AD238}"/>
    <cellStyle name="Percent 3 8 23 2 3" xfId="44808" xr:uid="{EBD6EF0D-2A37-44A7-82E3-305E40575E91}"/>
    <cellStyle name="Percent 3 8 23 3" xfId="26891" xr:uid="{D0FA897E-E314-408B-A766-E9492E5D642F}"/>
    <cellStyle name="Percent 3 8 23 4" xfId="44807" xr:uid="{226E3999-EE7F-4156-9E1C-0356CDD676C8}"/>
    <cellStyle name="Percent 3 8 24" xfId="9004" xr:uid="{CA345464-F4ED-4686-A5AF-5A1426F2F12F}"/>
    <cellStyle name="Percent 3 8 24 2" xfId="26893" xr:uid="{BEB924F8-5962-4B66-B74A-15E0E30C4C2E}"/>
    <cellStyle name="Percent 3 8 24 3" xfId="44809" xr:uid="{0600F6F4-01CA-4546-8B8E-998F3AB33D76}"/>
    <cellStyle name="Percent 3 8 25" xfId="9005" xr:uid="{1D6F099B-950D-4D8E-9384-46C75403F576}"/>
    <cellStyle name="Percent 3 8 25 2" xfId="26894" xr:uid="{DA405B9A-6326-4451-A9CC-CFAD0DA024F0}"/>
    <cellStyle name="Percent 3 8 25 3" xfId="44810" xr:uid="{33995E21-D56B-4686-8DAF-568EE44D2E96}"/>
    <cellStyle name="Percent 3 8 26" xfId="8670" xr:uid="{F6DD4982-B1C4-4DDE-989D-F66BBC2480C6}"/>
    <cellStyle name="Percent 3 8 26 2" xfId="26559" xr:uid="{9B9EE44A-7AB5-4E0A-A0D1-2D5AA3BE5193}"/>
    <cellStyle name="Percent 3 8 26 3" xfId="44475" xr:uid="{059AD676-C833-4685-A2F4-B6365B29E005}"/>
    <cellStyle name="Percent 3 8 3" xfId="3411" xr:uid="{17083FB9-4F4B-4BA0-8719-497DAB66CEA3}"/>
    <cellStyle name="Percent 3 8 3 10" xfId="9007" xr:uid="{F6041BDA-8FD2-4B3B-868F-33EC13261171}"/>
    <cellStyle name="Percent 3 8 3 10 2" xfId="26896" xr:uid="{D444A123-C86A-44B6-BE0A-1DC3B26E8DE1}"/>
    <cellStyle name="Percent 3 8 3 10 3" xfId="44812" xr:uid="{BFD868F9-79DF-4461-A561-AE0FADC63C8C}"/>
    <cellStyle name="Percent 3 8 3 11" xfId="9008" xr:uid="{821EF549-85B2-484F-8D22-2FA1F31E0B77}"/>
    <cellStyle name="Percent 3 8 3 11 2" xfId="26897" xr:uid="{7F1FF1BD-31FE-4FAF-8884-BB61DC6D2A9F}"/>
    <cellStyle name="Percent 3 8 3 11 3" xfId="44813" xr:uid="{30C7AFA7-FC56-457D-86B6-6859D0F94EAC}"/>
    <cellStyle name="Percent 3 8 3 12" xfId="9006" xr:uid="{C3FFFD62-4445-48AD-BCE5-555F36CFF51C}"/>
    <cellStyle name="Percent 3 8 3 12 2" xfId="26895" xr:uid="{F3A109FB-E211-4491-B7DE-9CB1279B16B2}"/>
    <cellStyle name="Percent 3 8 3 12 3" xfId="44811" xr:uid="{9FF3502B-2833-43B3-8980-74123F4528CC}"/>
    <cellStyle name="Percent 3 8 3 2" xfId="9009" xr:uid="{C1460D44-A356-41E3-BA43-F1DD9C330E59}"/>
    <cellStyle name="Percent 3 8 3 2 2" xfId="9010" xr:uid="{F354CF66-F273-4E46-BEC3-716C5E0306B3}"/>
    <cellStyle name="Percent 3 8 3 2 2 2" xfId="9011" xr:uid="{57AF414E-1503-434E-BCE1-173C1F5D04D8}"/>
    <cellStyle name="Percent 3 8 3 2 2 2 2" xfId="26900" xr:uid="{1276861B-60C8-4742-AAD5-2539DEF082CC}"/>
    <cellStyle name="Percent 3 8 3 2 2 2 3" xfId="44816" xr:uid="{1C5BFDC9-648D-4E33-84C8-308013D914F2}"/>
    <cellStyle name="Percent 3 8 3 2 2 3" xfId="26899" xr:uid="{7001BBC4-FCA6-48E2-B2AF-2C70D15B9A00}"/>
    <cellStyle name="Percent 3 8 3 2 2 4" xfId="44815" xr:uid="{898C0C95-EF5E-49CF-8AA3-4490C7FDAF8A}"/>
    <cellStyle name="Percent 3 8 3 2 3" xfId="9012" xr:uid="{0AEE30E3-CFC9-455E-9F45-27A6E97DD834}"/>
    <cellStyle name="Percent 3 8 3 2 3 2" xfId="9013" xr:uid="{B14DFF47-0BCD-4EAC-8858-0E7B540A534E}"/>
    <cellStyle name="Percent 3 8 3 2 3 2 2" xfId="26902" xr:uid="{27C03548-3D90-4B8D-BE96-CFE4A389C63A}"/>
    <cellStyle name="Percent 3 8 3 2 3 2 3" xfId="44818" xr:uid="{68905197-FDD9-4804-BD3D-3E956D7D40B9}"/>
    <cellStyle name="Percent 3 8 3 2 3 3" xfId="26901" xr:uid="{95F6F4CF-0714-46CC-AB18-5AA5AB9CF0AF}"/>
    <cellStyle name="Percent 3 8 3 2 3 4" xfId="44817" xr:uid="{75A91E08-BAD8-4E30-8936-423F05A223A9}"/>
    <cellStyle name="Percent 3 8 3 2 4" xfId="9014" xr:uid="{65A2FB88-178D-4B4A-A67C-F98C41043E3B}"/>
    <cellStyle name="Percent 3 8 3 2 4 2" xfId="26903" xr:uid="{6D14B8AE-18AC-4337-8F81-819925FDBCCB}"/>
    <cellStyle name="Percent 3 8 3 2 4 3" xfId="44819" xr:uid="{AB91D406-2435-46DE-8DCD-D7881DFFAC62}"/>
    <cellStyle name="Percent 3 8 3 2 5" xfId="9015" xr:uid="{42F92085-6564-4861-B00C-49F2FB02E50C}"/>
    <cellStyle name="Percent 3 8 3 2 5 2" xfId="26904" xr:uid="{355F269D-17CC-410C-B24D-4B59F00FA843}"/>
    <cellStyle name="Percent 3 8 3 2 5 3" xfId="44820" xr:uid="{55893AAD-C5F5-4784-B42C-705F8E0B62AB}"/>
    <cellStyle name="Percent 3 8 3 2 6" xfId="26898" xr:uid="{46EC5352-92B6-4429-A30B-20CDDACF36F9}"/>
    <cellStyle name="Percent 3 8 3 2 7" xfId="44814" xr:uid="{A993873E-1F05-4DF4-99C7-44401645FF7A}"/>
    <cellStyle name="Percent 3 8 3 3" xfId="9016" xr:uid="{C6E9B311-8C11-463E-856F-F049B657E5BC}"/>
    <cellStyle name="Percent 3 8 3 3 2" xfId="9017" xr:uid="{A8A96890-686B-4ACC-9903-8642A9771155}"/>
    <cellStyle name="Percent 3 8 3 3 2 2" xfId="9018" xr:uid="{4729B6E1-A79A-4438-A76E-704C58959278}"/>
    <cellStyle name="Percent 3 8 3 3 2 2 2" xfId="26907" xr:uid="{C8B1315E-FFBC-4688-83CC-AF9C8C1DC1A2}"/>
    <cellStyle name="Percent 3 8 3 3 2 2 3" xfId="44823" xr:uid="{14F6CA47-66E1-431E-B069-8D33D7436B28}"/>
    <cellStyle name="Percent 3 8 3 3 2 3" xfId="26906" xr:uid="{A59CE613-C5A7-44F9-B3CC-3804D88610A9}"/>
    <cellStyle name="Percent 3 8 3 3 2 4" xfId="44822" xr:uid="{FC5A3214-FA16-45F2-BD7C-04E22CBD42BD}"/>
    <cellStyle name="Percent 3 8 3 3 3" xfId="9019" xr:uid="{0608B455-4959-401C-A912-43D8C6DA3CE6}"/>
    <cellStyle name="Percent 3 8 3 3 3 2" xfId="9020" xr:uid="{6CE5D156-F047-4F80-816B-E2BDAED4A2D0}"/>
    <cellStyle name="Percent 3 8 3 3 3 2 2" xfId="26909" xr:uid="{22156FA9-CC6A-4782-8DAC-10D525885DA8}"/>
    <cellStyle name="Percent 3 8 3 3 3 2 3" xfId="44825" xr:uid="{39E36F57-E19D-4ED4-AAD6-FFD7F3FC3200}"/>
    <cellStyle name="Percent 3 8 3 3 3 3" xfId="26908" xr:uid="{A751D5E9-49F1-4561-971F-02A2C9F033C1}"/>
    <cellStyle name="Percent 3 8 3 3 3 4" xfId="44824" xr:uid="{06F54A95-CA8E-48F4-8B1C-85C6957D9946}"/>
    <cellStyle name="Percent 3 8 3 3 4" xfId="9021" xr:uid="{C3486D07-9341-4312-B7D2-46C42F127BED}"/>
    <cellStyle name="Percent 3 8 3 3 4 2" xfId="26910" xr:uid="{1A712E77-8945-49E4-8158-D9720C79D8E1}"/>
    <cellStyle name="Percent 3 8 3 3 4 3" xfId="44826" xr:uid="{C2B5F9D9-7827-4813-94F7-948DF7B5BEB0}"/>
    <cellStyle name="Percent 3 8 3 3 5" xfId="26905" xr:uid="{F666E779-D34B-4085-9740-D8F8E724BE1F}"/>
    <cellStyle name="Percent 3 8 3 3 6" xfId="44821" xr:uid="{7A9E53DF-FF28-4F43-BA7A-BF59FFF59A22}"/>
    <cellStyle name="Percent 3 8 3 4" xfId="9022" xr:uid="{D91CDADC-CEE5-45F1-AD74-028610F262C0}"/>
    <cellStyle name="Percent 3 8 3 4 2" xfId="9023" xr:uid="{79037C5C-FA40-4871-8617-3D2EDDC23BC0}"/>
    <cellStyle name="Percent 3 8 3 4 2 2" xfId="9024" xr:uid="{A8C26C43-BE95-4835-8269-CF5732A17E31}"/>
    <cellStyle name="Percent 3 8 3 4 2 2 2" xfId="26913" xr:uid="{60F37E6F-3896-4229-B8E5-8FAF78757434}"/>
    <cellStyle name="Percent 3 8 3 4 2 2 3" xfId="44829" xr:uid="{2EE0EAFF-8388-4573-87C9-EBFB5F133827}"/>
    <cellStyle name="Percent 3 8 3 4 2 3" xfId="26912" xr:uid="{324777F3-CB29-4271-A17A-86A362EB0E2D}"/>
    <cellStyle name="Percent 3 8 3 4 2 4" xfId="44828" xr:uid="{90BB5A81-D64E-47A3-A744-D77FA6EFB1F6}"/>
    <cellStyle name="Percent 3 8 3 4 3" xfId="9025" xr:uid="{7ABE0EA8-97AF-46FA-A998-550523EAD5D8}"/>
    <cellStyle name="Percent 3 8 3 4 3 2" xfId="9026" xr:uid="{36C3D17E-27FF-4523-A24F-42F83C3E049F}"/>
    <cellStyle name="Percent 3 8 3 4 3 2 2" xfId="26915" xr:uid="{4AD852E0-63BB-43F9-A6DD-3A5C5EE145A2}"/>
    <cellStyle name="Percent 3 8 3 4 3 2 3" xfId="44831" xr:uid="{26736C88-9768-4A62-BDFA-595DA6D5804C}"/>
    <cellStyle name="Percent 3 8 3 4 3 3" xfId="26914" xr:uid="{F3BD3861-1A0F-4756-A458-423F915B0C6E}"/>
    <cellStyle name="Percent 3 8 3 4 3 4" xfId="44830" xr:uid="{F461648B-9CA7-4B4E-98B3-1E1AE29E9F0F}"/>
    <cellStyle name="Percent 3 8 3 4 4" xfId="9027" xr:uid="{327EF519-AFCF-417E-81AB-F226351ADDA7}"/>
    <cellStyle name="Percent 3 8 3 4 4 2" xfId="26916" xr:uid="{11584FC1-8342-4DB4-AF5E-199E37AEAB79}"/>
    <cellStyle name="Percent 3 8 3 4 4 3" xfId="44832" xr:uid="{A27E34C2-4CE2-402A-9F92-95A97F3541EB}"/>
    <cellStyle name="Percent 3 8 3 4 5" xfId="26911" xr:uid="{0D0A0481-F1D0-4743-9AB9-40C88AA57D68}"/>
    <cellStyle name="Percent 3 8 3 4 6" xfId="44827" xr:uid="{493A6A7A-2EDD-40E9-94CC-FD7E4934E905}"/>
    <cellStyle name="Percent 3 8 3 5" xfId="9028" xr:uid="{61C3D2FF-37C5-4539-8937-162B45877AD6}"/>
    <cellStyle name="Percent 3 8 3 5 2" xfId="9029" xr:uid="{843904E4-C3B8-4128-AD46-7079CC7A5055}"/>
    <cellStyle name="Percent 3 8 3 5 2 2" xfId="9030" xr:uid="{EE5E8653-6B43-40CB-9366-2894DC8B442E}"/>
    <cellStyle name="Percent 3 8 3 5 2 2 2" xfId="26919" xr:uid="{397A9390-DBC7-49C6-906C-EB92C93C3C8C}"/>
    <cellStyle name="Percent 3 8 3 5 2 2 3" xfId="44835" xr:uid="{F12686ED-365A-4E59-8074-23E149429C48}"/>
    <cellStyle name="Percent 3 8 3 5 2 3" xfId="26918" xr:uid="{C658C94C-6664-41D8-8AE9-FA615E6C511A}"/>
    <cellStyle name="Percent 3 8 3 5 2 4" xfId="44834" xr:uid="{481B34BE-3F99-4E92-92F8-F11C8D276842}"/>
    <cellStyle name="Percent 3 8 3 5 3" xfId="9031" xr:uid="{530C08EF-E1C1-4547-987D-708944D309C1}"/>
    <cellStyle name="Percent 3 8 3 5 3 2" xfId="9032" xr:uid="{9667D6CB-0ED4-4846-9D80-52301FD38D51}"/>
    <cellStyle name="Percent 3 8 3 5 3 2 2" xfId="26921" xr:uid="{949DF14E-6254-4C71-9C86-5A4169D325A6}"/>
    <cellStyle name="Percent 3 8 3 5 3 2 3" xfId="44837" xr:uid="{9871FC28-D8C9-4931-8C0A-D38130A7605E}"/>
    <cellStyle name="Percent 3 8 3 5 3 3" xfId="26920" xr:uid="{490F55F1-A4C9-4A2C-BA52-6D3F3B5597C1}"/>
    <cellStyle name="Percent 3 8 3 5 3 4" xfId="44836" xr:uid="{3E045647-8EE3-40F8-8306-4E0ACD1B66A8}"/>
    <cellStyle name="Percent 3 8 3 5 4" xfId="9033" xr:uid="{77407F7D-AB50-4394-B3DE-074769392E8E}"/>
    <cellStyle name="Percent 3 8 3 5 4 2" xfId="9034" xr:uid="{B6F55DEE-7CAD-4D8A-AD24-1C12F0FD3D55}"/>
    <cellStyle name="Percent 3 8 3 5 4 2 2" xfId="26923" xr:uid="{B6BD9C65-AE49-4603-A61B-CD81EE30E861}"/>
    <cellStyle name="Percent 3 8 3 5 4 2 3" xfId="44839" xr:uid="{2D67CB03-0DD7-4D53-B731-B0AADACEC468}"/>
    <cellStyle name="Percent 3 8 3 5 4 3" xfId="26922" xr:uid="{FE716405-E399-4D79-A5E0-D0F0688BD5D2}"/>
    <cellStyle name="Percent 3 8 3 5 4 4" xfId="44838" xr:uid="{E3F53DD8-23C1-41B1-886C-F06F115B8F3C}"/>
    <cellStyle name="Percent 3 8 3 5 5" xfId="9035" xr:uid="{C365F157-B010-4794-8CD0-DA3C866926DF}"/>
    <cellStyle name="Percent 3 8 3 5 5 2" xfId="26924" xr:uid="{9A02F46D-5E10-46E5-9138-FEC47CED1C76}"/>
    <cellStyle name="Percent 3 8 3 5 5 3" xfId="44840" xr:uid="{1F09D1A8-591C-4FF4-A9B6-B79C44D362CD}"/>
    <cellStyle name="Percent 3 8 3 5 6" xfId="26917" xr:uid="{3BAA9A75-BC82-4F89-A927-489FC901A06A}"/>
    <cellStyle name="Percent 3 8 3 5 7" xfId="44833" xr:uid="{7667B717-8756-4B0D-B502-913A687D279B}"/>
    <cellStyle name="Percent 3 8 3 6" xfId="9036" xr:uid="{F6EFE629-0D8F-4F64-8FD7-54BB5E3156AD}"/>
    <cellStyle name="Percent 3 8 3 6 2" xfId="9037" xr:uid="{1B34F110-CA05-4937-A7A3-FDA2A3439C6C}"/>
    <cellStyle name="Percent 3 8 3 6 2 2" xfId="9038" xr:uid="{A43FAE18-66A5-4783-BFF5-1AB7FE924066}"/>
    <cellStyle name="Percent 3 8 3 6 2 2 2" xfId="26927" xr:uid="{DB20F5B5-4A23-4CA7-9721-525CA601799A}"/>
    <cellStyle name="Percent 3 8 3 6 2 2 3" xfId="44843" xr:uid="{99A1577E-7C43-43CD-9838-F309C1DD720B}"/>
    <cellStyle name="Percent 3 8 3 6 2 3" xfId="26926" xr:uid="{92BE167F-EAA8-4D72-BE0D-BD00B52B89E5}"/>
    <cellStyle name="Percent 3 8 3 6 2 4" xfId="44842" xr:uid="{2182036A-E060-457B-B090-3FDC8CAA6195}"/>
    <cellStyle name="Percent 3 8 3 6 3" xfId="9039" xr:uid="{FF1BD4F6-4F34-4F26-B7F6-DF172D4488A3}"/>
    <cellStyle name="Percent 3 8 3 6 3 2" xfId="9040" xr:uid="{A9767B8A-CA50-473F-96C1-5CDAFAFA8DAC}"/>
    <cellStyle name="Percent 3 8 3 6 3 2 2" xfId="26929" xr:uid="{574B5713-B797-4CE7-99CF-473CD2FCC053}"/>
    <cellStyle name="Percent 3 8 3 6 3 2 3" xfId="44845" xr:uid="{D2618545-5C18-4D7A-8D50-9E96B8E7120E}"/>
    <cellStyle name="Percent 3 8 3 6 3 3" xfId="26928" xr:uid="{F92E6D78-F128-4CCD-AD9E-059008186778}"/>
    <cellStyle name="Percent 3 8 3 6 3 4" xfId="44844" xr:uid="{0654A53C-63BB-42FD-BF32-49D47F69A64E}"/>
    <cellStyle name="Percent 3 8 3 6 4" xfId="9041" xr:uid="{0DD06F31-31A6-4E8F-9741-D572DCE5967F}"/>
    <cellStyle name="Percent 3 8 3 6 4 2" xfId="26930" xr:uid="{D34EF152-E13C-44F0-BD71-1B1B27B2E135}"/>
    <cellStyle name="Percent 3 8 3 6 4 3" xfId="44846" xr:uid="{C64169A0-E515-43AF-B49E-409C6424F621}"/>
    <cellStyle name="Percent 3 8 3 6 5" xfId="26925" xr:uid="{F5A8AE1B-60AA-4C2B-B0FD-B98070B59C61}"/>
    <cellStyle name="Percent 3 8 3 6 6" xfId="44841" xr:uid="{A58C681E-2DFB-49DC-A152-36A9D77D126B}"/>
    <cellStyle name="Percent 3 8 3 7" xfId="9042" xr:uid="{13563945-E4EF-4445-8246-E6905958D82A}"/>
    <cellStyle name="Percent 3 8 3 7 2" xfId="9043" xr:uid="{D53C55C7-B9D0-4CB0-876B-F4CEC9601675}"/>
    <cellStyle name="Percent 3 8 3 7 2 2" xfId="26932" xr:uid="{CE643D3B-7FF5-4C46-96D0-0AF6ABB22ED7}"/>
    <cellStyle name="Percent 3 8 3 7 2 3" xfId="44848" xr:uid="{EF2462AD-BE7F-4DED-94D9-9BE33CFDA0EC}"/>
    <cellStyle name="Percent 3 8 3 7 3" xfId="26931" xr:uid="{B8965B53-FC67-4504-9669-69EE3109CB2E}"/>
    <cellStyle name="Percent 3 8 3 7 4" xfId="44847" xr:uid="{8E6B4D3A-E5C6-48EB-83C7-90685DA45870}"/>
    <cellStyle name="Percent 3 8 3 8" xfId="9044" xr:uid="{FF5D74F9-65F3-40B7-B6F6-1B0461ACA917}"/>
    <cellStyle name="Percent 3 8 3 8 2" xfId="9045" xr:uid="{7FAE73E7-220C-4392-90C9-9FB64475D6AB}"/>
    <cellStyle name="Percent 3 8 3 8 2 2" xfId="26934" xr:uid="{ED6A34C0-A304-45B9-95F9-ECCEEDD5B1DC}"/>
    <cellStyle name="Percent 3 8 3 8 2 3" xfId="44850" xr:uid="{161B5F3F-FACD-4898-9591-C65A8DB012B3}"/>
    <cellStyle name="Percent 3 8 3 8 3" xfId="26933" xr:uid="{139C68BD-7FFA-4A44-B4D9-DCCCC2F0A5C7}"/>
    <cellStyle name="Percent 3 8 3 8 4" xfId="44849" xr:uid="{65B3F898-5EE0-477F-A32D-134A582EF5FA}"/>
    <cellStyle name="Percent 3 8 3 9" xfId="9046" xr:uid="{99D539DF-2AEC-46A3-A1A0-3B04BC590CE7}"/>
    <cellStyle name="Percent 3 8 3 9 2" xfId="9047" xr:uid="{39627E37-835D-48F8-800A-3A7BA3C6399A}"/>
    <cellStyle name="Percent 3 8 3 9 2 2" xfId="26936" xr:uid="{1A2B512F-783F-4B19-BEB9-5B9B0C16092F}"/>
    <cellStyle name="Percent 3 8 3 9 2 3" xfId="44852" xr:uid="{5B0C400A-48F0-48C9-AC0D-6AB75C6F710B}"/>
    <cellStyle name="Percent 3 8 3 9 3" xfId="26935" xr:uid="{5244F9CB-2741-4D05-92B0-3DC4416DD7B5}"/>
    <cellStyle name="Percent 3 8 3 9 4" xfId="44851" xr:uid="{BAA1FF13-9A88-4761-ABEB-835FA800B0FB}"/>
    <cellStyle name="Percent 3 8 4" xfId="3412" xr:uid="{02E81A5A-8B9F-4558-9E79-1AED6003739D}"/>
    <cellStyle name="Percent 3 8 4 10" xfId="9049" xr:uid="{9FC28504-1F87-4CFC-8642-E05E7DF58182}"/>
    <cellStyle name="Percent 3 8 4 10 2" xfId="26938" xr:uid="{76D04BC1-207C-4372-A1A1-D625A0E7F8C6}"/>
    <cellStyle name="Percent 3 8 4 10 3" xfId="44854" xr:uid="{1E16B4A7-D576-4F00-A3BD-2C4FF35AEC39}"/>
    <cellStyle name="Percent 3 8 4 11" xfId="9050" xr:uid="{634A1425-3C96-4DB3-ABD1-35CBFF504924}"/>
    <cellStyle name="Percent 3 8 4 11 2" xfId="26939" xr:uid="{86AB5E1B-4F8A-4F9E-876E-2C779D003CB7}"/>
    <cellStyle name="Percent 3 8 4 11 3" xfId="44855" xr:uid="{595B6CC7-C4FC-4A68-9DEC-D60A06D3074A}"/>
    <cellStyle name="Percent 3 8 4 12" xfId="9048" xr:uid="{7804EA96-4F10-4C4E-BAFE-7151F0777762}"/>
    <cellStyle name="Percent 3 8 4 12 2" xfId="26937" xr:uid="{E587F141-9EB4-4462-BEEF-E25FB657FEFF}"/>
    <cellStyle name="Percent 3 8 4 12 3" xfId="44853" xr:uid="{9293205A-A5D4-4AA1-AB0C-3EC31FD3299E}"/>
    <cellStyle name="Percent 3 8 4 2" xfId="9051" xr:uid="{400D7307-B166-4E5D-B699-9A87B69D9EB2}"/>
    <cellStyle name="Percent 3 8 4 2 2" xfId="9052" xr:uid="{0B3B796C-7BCD-469D-A084-2A9CDC008B18}"/>
    <cellStyle name="Percent 3 8 4 2 2 2" xfId="9053" xr:uid="{3D8AAC5C-AA35-4A7F-9DCF-0FA342DB476F}"/>
    <cellStyle name="Percent 3 8 4 2 2 2 2" xfId="26942" xr:uid="{2A9DDD27-77E6-4745-90CD-7EB74314D2EA}"/>
    <cellStyle name="Percent 3 8 4 2 2 2 3" xfId="44858" xr:uid="{E418DCA6-D9B0-4F40-B1C7-4DC15F28153F}"/>
    <cellStyle name="Percent 3 8 4 2 2 3" xfId="26941" xr:uid="{C32F7C18-5520-4B8A-8589-5CF44838D26E}"/>
    <cellStyle name="Percent 3 8 4 2 2 4" xfId="44857" xr:uid="{F7A0DBBF-5919-415A-9DBB-B6AAA526C161}"/>
    <cellStyle name="Percent 3 8 4 2 3" xfId="9054" xr:uid="{923E4418-6B33-46F4-83CB-31D9131CE9DC}"/>
    <cellStyle name="Percent 3 8 4 2 3 2" xfId="9055" xr:uid="{48C65B3C-F988-4995-9D84-E892E62EA2DA}"/>
    <cellStyle name="Percent 3 8 4 2 3 2 2" xfId="26944" xr:uid="{DBE125FB-85FA-4AD0-BC26-F6C6BF78D767}"/>
    <cellStyle name="Percent 3 8 4 2 3 2 3" xfId="44860" xr:uid="{DABBF21E-77C0-47D0-85E2-299FFE27523B}"/>
    <cellStyle name="Percent 3 8 4 2 3 3" xfId="26943" xr:uid="{4CEBF9A7-8D74-46A4-8F2C-39ACAB5131A2}"/>
    <cellStyle name="Percent 3 8 4 2 3 4" xfId="44859" xr:uid="{2BF6ED05-FFAE-4AC5-85D6-A5B40EA81E6D}"/>
    <cellStyle name="Percent 3 8 4 2 4" xfId="9056" xr:uid="{E51FE3C9-7A72-42A6-AA59-EDB1F7FE8241}"/>
    <cellStyle name="Percent 3 8 4 2 4 2" xfId="26945" xr:uid="{51D71E37-6611-4B54-B866-19253136633C}"/>
    <cellStyle name="Percent 3 8 4 2 4 3" xfId="44861" xr:uid="{CA55F47D-9129-4F2B-92F6-F946193C7E9F}"/>
    <cellStyle name="Percent 3 8 4 2 5" xfId="9057" xr:uid="{8AB96601-38E3-4CC3-ABAC-91391498A46E}"/>
    <cellStyle name="Percent 3 8 4 2 5 2" xfId="26946" xr:uid="{A8604955-BDAF-4C4E-BA10-6404AE94D753}"/>
    <cellStyle name="Percent 3 8 4 2 5 3" xfId="44862" xr:uid="{BF5F4411-33F0-4133-B90A-B0310AB2599A}"/>
    <cellStyle name="Percent 3 8 4 2 6" xfId="26940" xr:uid="{45A26FB1-F604-4534-A1F3-0AA6A89E1943}"/>
    <cellStyle name="Percent 3 8 4 2 7" xfId="44856" xr:uid="{D9899D26-FE4E-45B3-96A0-1A9A6C77899A}"/>
    <cellStyle name="Percent 3 8 4 3" xfId="9058" xr:uid="{59D8147F-91A8-434E-B7D7-EAD94833FB15}"/>
    <cellStyle name="Percent 3 8 4 3 2" xfId="9059" xr:uid="{860F25E9-DE8F-4D8A-B6E3-6809538D481C}"/>
    <cellStyle name="Percent 3 8 4 3 2 2" xfId="9060" xr:uid="{E7822503-B4D3-4546-A055-3B6FC3FEFB9E}"/>
    <cellStyle name="Percent 3 8 4 3 2 2 2" xfId="26949" xr:uid="{2712C19D-810E-42EE-881B-A227348BAA2C}"/>
    <cellStyle name="Percent 3 8 4 3 2 2 3" xfId="44865" xr:uid="{9252E0FA-8263-4B0C-8DBA-5C1BEA7D75E7}"/>
    <cellStyle name="Percent 3 8 4 3 2 3" xfId="26948" xr:uid="{831AA0C9-AD29-431D-84F2-FD39E060D2FB}"/>
    <cellStyle name="Percent 3 8 4 3 2 4" xfId="44864" xr:uid="{D23E31A3-4819-4ADE-8405-B20DE0CDCF5A}"/>
    <cellStyle name="Percent 3 8 4 3 3" xfId="9061" xr:uid="{723DB9AF-1D72-4495-9456-C7807D844A4A}"/>
    <cellStyle name="Percent 3 8 4 3 3 2" xfId="9062" xr:uid="{B6DFBA5E-F325-448D-AEF6-B97E62C72E2A}"/>
    <cellStyle name="Percent 3 8 4 3 3 2 2" xfId="26951" xr:uid="{02CF9681-BDCC-4F16-8A49-731479411CE6}"/>
    <cellStyle name="Percent 3 8 4 3 3 2 3" xfId="44867" xr:uid="{F54C94FA-2FFE-46A1-82E3-74BFD2AAC408}"/>
    <cellStyle name="Percent 3 8 4 3 3 3" xfId="26950" xr:uid="{79378E05-2FAD-4951-95F4-FF988531D8E5}"/>
    <cellStyle name="Percent 3 8 4 3 3 4" xfId="44866" xr:uid="{1ABF54FB-96E9-4566-9493-7929E81A1B24}"/>
    <cellStyle name="Percent 3 8 4 3 4" xfId="9063" xr:uid="{AE359183-045A-4E8E-B82C-AFED10231999}"/>
    <cellStyle name="Percent 3 8 4 3 4 2" xfId="26952" xr:uid="{0E1578F5-400D-46DA-BB27-7E6367EFEA60}"/>
    <cellStyle name="Percent 3 8 4 3 4 3" xfId="44868" xr:uid="{D6B77074-CFA1-4578-8F09-BB1A388F38AF}"/>
    <cellStyle name="Percent 3 8 4 3 5" xfId="26947" xr:uid="{D219C063-2C0A-46F8-BC51-CF59E5AE41DE}"/>
    <cellStyle name="Percent 3 8 4 3 6" xfId="44863" xr:uid="{33425057-3065-4820-9121-4F0DF7E5B0DB}"/>
    <cellStyle name="Percent 3 8 4 4" xfId="9064" xr:uid="{52779FF0-7351-4347-B434-C1FB1317FB06}"/>
    <cellStyle name="Percent 3 8 4 4 2" xfId="9065" xr:uid="{4804CCD3-6575-431C-813E-5137D201842F}"/>
    <cellStyle name="Percent 3 8 4 4 2 2" xfId="9066" xr:uid="{9E3DBA17-89AA-487A-808D-6F7B2F600850}"/>
    <cellStyle name="Percent 3 8 4 4 2 2 2" xfId="26955" xr:uid="{3D1056BB-DC73-4D80-8E6D-594F32FC6DA5}"/>
    <cellStyle name="Percent 3 8 4 4 2 2 3" xfId="44871" xr:uid="{5F2B900F-8A49-4B26-85E3-F45CACCC40B2}"/>
    <cellStyle name="Percent 3 8 4 4 2 3" xfId="26954" xr:uid="{C5629BF4-3BDF-4094-98CE-87712C9F2830}"/>
    <cellStyle name="Percent 3 8 4 4 2 4" xfId="44870" xr:uid="{14D70916-77F3-46D9-8339-40953FC81AC2}"/>
    <cellStyle name="Percent 3 8 4 4 3" xfId="9067" xr:uid="{3BC52C41-9A08-4580-ACC4-32E63A912872}"/>
    <cellStyle name="Percent 3 8 4 4 3 2" xfId="9068" xr:uid="{BD66A076-9E59-42DE-AA0B-D398462D318E}"/>
    <cellStyle name="Percent 3 8 4 4 3 2 2" xfId="26957" xr:uid="{5E5AFB2A-9A2B-494B-BB07-DD849DCB4F82}"/>
    <cellStyle name="Percent 3 8 4 4 3 2 3" xfId="44873" xr:uid="{D1B897AA-43AD-441B-8FC1-35852751553B}"/>
    <cellStyle name="Percent 3 8 4 4 3 3" xfId="26956" xr:uid="{3CEA2036-FE34-4281-9B7E-DC94F4796227}"/>
    <cellStyle name="Percent 3 8 4 4 3 4" xfId="44872" xr:uid="{28AEF7FB-3B3C-4245-AD58-EECF3F90FB6F}"/>
    <cellStyle name="Percent 3 8 4 4 4" xfId="9069" xr:uid="{5EAC81A9-8B47-4D31-829B-3151CE038536}"/>
    <cellStyle name="Percent 3 8 4 4 4 2" xfId="26958" xr:uid="{78CF812B-CB9D-4CB2-8D5A-670750153279}"/>
    <cellStyle name="Percent 3 8 4 4 4 3" xfId="44874" xr:uid="{85E33075-DFA1-4DF2-B494-BE382C81818C}"/>
    <cellStyle name="Percent 3 8 4 4 5" xfId="26953" xr:uid="{62243E02-80AD-43D9-A996-C00ED588EF4E}"/>
    <cellStyle name="Percent 3 8 4 4 6" xfId="44869" xr:uid="{7A09C803-EC11-42F6-9685-BB33A624210B}"/>
    <cellStyle name="Percent 3 8 4 5" xfId="9070" xr:uid="{5E6D7851-0E2C-4814-94A1-B81971045CD0}"/>
    <cellStyle name="Percent 3 8 4 5 2" xfId="9071" xr:uid="{0E8091FF-A576-483A-A379-C23F5BBCE4A4}"/>
    <cellStyle name="Percent 3 8 4 5 2 2" xfId="9072" xr:uid="{3EFEE511-C894-4FFE-A73A-CEAF1E3B776F}"/>
    <cellStyle name="Percent 3 8 4 5 2 2 2" xfId="26961" xr:uid="{CEAFDF62-2FA1-487D-B032-A799A79EDFCD}"/>
    <cellStyle name="Percent 3 8 4 5 2 2 3" xfId="44877" xr:uid="{D7931CBA-BA0B-4E6B-BF7E-54554AABF004}"/>
    <cellStyle name="Percent 3 8 4 5 2 3" xfId="26960" xr:uid="{B5150F7B-07F5-4754-A954-842B50D12CDB}"/>
    <cellStyle name="Percent 3 8 4 5 2 4" xfId="44876" xr:uid="{6F29BBAA-53AF-4854-B1BF-CE0CD175E640}"/>
    <cellStyle name="Percent 3 8 4 5 3" xfId="9073" xr:uid="{63AC62B6-0631-43BF-AE97-1FDE35F44628}"/>
    <cellStyle name="Percent 3 8 4 5 3 2" xfId="9074" xr:uid="{1FA9FC84-17C5-430C-9E35-31F0FE4325AE}"/>
    <cellStyle name="Percent 3 8 4 5 3 2 2" xfId="26963" xr:uid="{A942676F-8BF9-4C81-8B92-1624A5C7D792}"/>
    <cellStyle name="Percent 3 8 4 5 3 2 3" xfId="44879" xr:uid="{DA5A730B-E531-4C5F-8964-0370B9DE7196}"/>
    <cellStyle name="Percent 3 8 4 5 3 3" xfId="26962" xr:uid="{A6C1359B-99A8-4F4A-9D32-0BF656254169}"/>
    <cellStyle name="Percent 3 8 4 5 3 4" xfId="44878" xr:uid="{DBBA3161-0582-4603-B314-204F73782D10}"/>
    <cellStyle name="Percent 3 8 4 5 4" xfId="9075" xr:uid="{748BCAAF-DAFA-4213-BFA9-5AC9518CAB47}"/>
    <cellStyle name="Percent 3 8 4 5 4 2" xfId="9076" xr:uid="{C6861142-CD30-495F-97F5-FD2680BA8953}"/>
    <cellStyle name="Percent 3 8 4 5 4 2 2" xfId="26965" xr:uid="{56277C61-5B97-4975-A5A6-19F2B773BA7C}"/>
    <cellStyle name="Percent 3 8 4 5 4 2 3" xfId="44881" xr:uid="{E88BA565-1778-48A3-80AC-D4360D565BBE}"/>
    <cellStyle name="Percent 3 8 4 5 4 3" xfId="26964" xr:uid="{32E5324E-C6AC-471D-8A92-541EECD59B41}"/>
    <cellStyle name="Percent 3 8 4 5 4 4" xfId="44880" xr:uid="{F7BAE89E-E7F1-4DB6-9227-7A3BC71363F2}"/>
    <cellStyle name="Percent 3 8 4 5 5" xfId="9077" xr:uid="{478A2224-480C-4A25-83B8-E95CAAA5C32D}"/>
    <cellStyle name="Percent 3 8 4 5 5 2" xfId="26966" xr:uid="{8259E985-99F9-4825-93C2-20CF68D3EE70}"/>
    <cellStyle name="Percent 3 8 4 5 5 3" xfId="44882" xr:uid="{2B5388E2-792B-44E7-BDCF-5D97689AB0D9}"/>
    <cellStyle name="Percent 3 8 4 5 6" xfId="26959" xr:uid="{C27A8AC9-09FC-4DBF-9D45-ADF6DEAFE6BD}"/>
    <cellStyle name="Percent 3 8 4 5 7" xfId="44875" xr:uid="{6808B2AD-21F6-4F26-B731-04F667C1C413}"/>
    <cellStyle name="Percent 3 8 4 6" xfId="9078" xr:uid="{D8E9AECE-CC3E-4B4B-8D8F-A0729A37F5B9}"/>
    <cellStyle name="Percent 3 8 4 6 2" xfId="9079" xr:uid="{5B8A7003-7E34-4678-BC1F-AC41E2BBAEA1}"/>
    <cellStyle name="Percent 3 8 4 6 2 2" xfId="9080" xr:uid="{3FBAEA81-E9FA-4F04-989B-68BDE22C3510}"/>
    <cellStyle name="Percent 3 8 4 6 2 2 2" xfId="26969" xr:uid="{EAA02373-6681-437A-9069-6C8D86B3D15A}"/>
    <cellStyle name="Percent 3 8 4 6 2 2 3" xfId="44885" xr:uid="{859D4352-B7A0-415D-AD2F-BBDCFD7B6203}"/>
    <cellStyle name="Percent 3 8 4 6 2 3" xfId="26968" xr:uid="{AA14E858-3A01-4AA3-A11F-3159A9D789BB}"/>
    <cellStyle name="Percent 3 8 4 6 2 4" xfId="44884" xr:uid="{84C0A261-786C-4C53-9B10-5E2482B41A84}"/>
    <cellStyle name="Percent 3 8 4 6 3" xfId="9081" xr:uid="{56AA6F7F-A33E-4DF9-9B3F-20610A2A0F06}"/>
    <cellStyle name="Percent 3 8 4 6 3 2" xfId="9082" xr:uid="{E55EC099-7592-4580-A847-66C0ED356A91}"/>
    <cellStyle name="Percent 3 8 4 6 3 2 2" xfId="26971" xr:uid="{56326E9E-46FA-4E4E-9F97-96A6DF2AC3DB}"/>
    <cellStyle name="Percent 3 8 4 6 3 2 3" xfId="44887" xr:uid="{32BADF1F-BCC8-41A5-B9FC-D00A7F82ACDC}"/>
    <cellStyle name="Percent 3 8 4 6 3 3" xfId="26970" xr:uid="{81050246-56C2-4F5A-8C44-F7F12B47DD8C}"/>
    <cellStyle name="Percent 3 8 4 6 3 4" xfId="44886" xr:uid="{83C930AC-1CB0-4B56-B012-A9154CBD4A44}"/>
    <cellStyle name="Percent 3 8 4 6 4" xfId="9083" xr:uid="{AD4E4BB8-CF8E-4B46-87EB-C6DE40F1E42E}"/>
    <cellStyle name="Percent 3 8 4 6 4 2" xfId="26972" xr:uid="{10395C0D-89CB-4643-9D93-89E4372C04CB}"/>
    <cellStyle name="Percent 3 8 4 6 4 3" xfId="44888" xr:uid="{F9CAFD41-0191-4080-9AEA-4A19D57A8234}"/>
    <cellStyle name="Percent 3 8 4 6 5" xfId="26967" xr:uid="{CD46544E-21F5-4BD2-A2DB-EC0888F857A3}"/>
    <cellStyle name="Percent 3 8 4 6 6" xfId="44883" xr:uid="{88A229C5-680C-42D5-868F-8E4E2F19A045}"/>
    <cellStyle name="Percent 3 8 4 7" xfId="9084" xr:uid="{37F3021E-2DB3-46D3-BA5C-F2E892DDBE04}"/>
    <cellStyle name="Percent 3 8 4 7 2" xfId="9085" xr:uid="{650E4374-680E-4E3D-92BB-A90777866A1A}"/>
    <cellStyle name="Percent 3 8 4 7 2 2" xfId="26974" xr:uid="{C7687F8F-ED90-4313-95B9-0D7D9F926987}"/>
    <cellStyle name="Percent 3 8 4 7 2 3" xfId="44890" xr:uid="{4A785AAA-C167-48D1-AB52-190AFE28C915}"/>
    <cellStyle name="Percent 3 8 4 7 3" xfId="26973" xr:uid="{FB9BEB75-21F7-497D-9E83-9AEB29AA1AF5}"/>
    <cellStyle name="Percent 3 8 4 7 4" xfId="44889" xr:uid="{F4AE6EC8-A83B-4F1D-B2B0-27211A6E1CAD}"/>
    <cellStyle name="Percent 3 8 4 8" xfId="9086" xr:uid="{4FE2496D-F30C-40B6-8B26-4EC11305123B}"/>
    <cellStyle name="Percent 3 8 4 8 2" xfId="9087" xr:uid="{AFE7FB8B-253D-4385-B137-34C7FC7E3F98}"/>
    <cellStyle name="Percent 3 8 4 8 2 2" xfId="26976" xr:uid="{736738D9-1B4B-419D-9618-80EF4833AC9A}"/>
    <cellStyle name="Percent 3 8 4 8 2 3" xfId="44892" xr:uid="{081BCF16-45DD-4BA4-AF3A-7A6A9DD4D073}"/>
    <cellStyle name="Percent 3 8 4 8 3" xfId="26975" xr:uid="{4C03C821-D452-4CB7-A627-59163380A9F8}"/>
    <cellStyle name="Percent 3 8 4 8 4" xfId="44891" xr:uid="{05E1ACAC-10D4-40E7-8594-EF3317061611}"/>
    <cellStyle name="Percent 3 8 4 9" xfId="9088" xr:uid="{18AB49FD-AFA0-4E55-8558-084E26A8BCF0}"/>
    <cellStyle name="Percent 3 8 4 9 2" xfId="9089" xr:uid="{46EB633C-D659-4332-B7FD-E478760E7511}"/>
    <cellStyle name="Percent 3 8 4 9 2 2" xfId="26978" xr:uid="{DC8DB399-E7BA-42C3-BC6D-1675CC975E50}"/>
    <cellStyle name="Percent 3 8 4 9 2 3" xfId="44894" xr:uid="{E5104BBE-F4E9-409A-93F4-FA9FFA5B3624}"/>
    <cellStyle name="Percent 3 8 4 9 3" xfId="26977" xr:uid="{38BE6325-E777-4758-9CC2-D6CF400FA488}"/>
    <cellStyle name="Percent 3 8 4 9 4" xfId="44893" xr:uid="{8B643927-0165-41C9-8D1E-E62528F43DC3}"/>
    <cellStyle name="Percent 3 8 5" xfId="3413" xr:uid="{F6471812-46BD-46BF-B5CF-1F509C4C2324}"/>
    <cellStyle name="Percent 3 8 5 10" xfId="9091" xr:uid="{01754DE0-90C8-46BB-A844-1D67CB799835}"/>
    <cellStyle name="Percent 3 8 5 10 2" xfId="26980" xr:uid="{BC02FE54-0AB9-46B5-93E2-0B8935516827}"/>
    <cellStyle name="Percent 3 8 5 10 3" xfId="44896" xr:uid="{4FE2E9A4-B615-4578-A881-8045B83F5D33}"/>
    <cellStyle name="Percent 3 8 5 11" xfId="9092" xr:uid="{07493548-1BEF-47EE-8684-17FC5F38876B}"/>
    <cellStyle name="Percent 3 8 5 11 2" xfId="26981" xr:uid="{31064BC6-4125-446C-B81D-84D4E8D8C891}"/>
    <cellStyle name="Percent 3 8 5 11 3" xfId="44897" xr:uid="{26648D37-02D2-403E-8AE2-F01ED52B9991}"/>
    <cellStyle name="Percent 3 8 5 12" xfId="9090" xr:uid="{CDC7FADF-A454-4F69-9040-7821482A9256}"/>
    <cellStyle name="Percent 3 8 5 12 2" xfId="26979" xr:uid="{3C960460-4946-466E-9C69-6C18905DCA80}"/>
    <cellStyle name="Percent 3 8 5 12 3" xfId="44895" xr:uid="{776DD131-B7D2-4E2B-93DC-6F19B42F37AC}"/>
    <cellStyle name="Percent 3 8 5 2" xfId="9093" xr:uid="{FB318A39-8843-4ECF-893B-C3A7985B507E}"/>
    <cellStyle name="Percent 3 8 5 2 2" xfId="9094" xr:uid="{3BFA9448-F47A-499D-9ED8-B977C4003947}"/>
    <cellStyle name="Percent 3 8 5 2 2 2" xfId="9095" xr:uid="{7EE8A100-F19A-49C0-AB35-4EB9EEF08A6F}"/>
    <cellStyle name="Percent 3 8 5 2 2 2 2" xfId="26984" xr:uid="{1B046B16-E3F6-464F-9A6A-8732A91997D8}"/>
    <cellStyle name="Percent 3 8 5 2 2 2 3" xfId="44900" xr:uid="{48881CBC-07D4-4D1B-84A8-68E183382DF3}"/>
    <cellStyle name="Percent 3 8 5 2 2 3" xfId="26983" xr:uid="{ACBA07FC-2A37-4AA6-ACD4-C3A06EAF3B6A}"/>
    <cellStyle name="Percent 3 8 5 2 2 4" xfId="44899" xr:uid="{2F48576C-F803-4ABD-AB33-F4F296559277}"/>
    <cellStyle name="Percent 3 8 5 2 3" xfId="9096" xr:uid="{74F20BBD-B353-4A1A-B597-59E785C0EEB8}"/>
    <cellStyle name="Percent 3 8 5 2 3 2" xfId="9097" xr:uid="{DBCBD893-F63D-499D-B4A1-978469460FE0}"/>
    <cellStyle name="Percent 3 8 5 2 3 2 2" xfId="26986" xr:uid="{ADF42231-28A1-49E3-A56B-4E3477A8BC6D}"/>
    <cellStyle name="Percent 3 8 5 2 3 2 3" xfId="44902" xr:uid="{F932F69F-B873-46C0-B893-66BE94C41801}"/>
    <cellStyle name="Percent 3 8 5 2 3 3" xfId="26985" xr:uid="{8489B1EB-BB90-4E9B-937F-AA0C5415C64A}"/>
    <cellStyle name="Percent 3 8 5 2 3 4" xfId="44901" xr:uid="{DAC95D11-8DB4-4DFB-8914-DD70E24D0D6F}"/>
    <cellStyle name="Percent 3 8 5 2 4" xfId="9098" xr:uid="{7F19B88A-3507-443F-983E-A3E054587DE6}"/>
    <cellStyle name="Percent 3 8 5 2 4 2" xfId="26987" xr:uid="{7C4C751A-8B1E-4B27-B695-13C673C182EE}"/>
    <cellStyle name="Percent 3 8 5 2 4 3" xfId="44903" xr:uid="{6A44DF7A-254F-4673-92A9-5287578084E7}"/>
    <cellStyle name="Percent 3 8 5 2 5" xfId="9099" xr:uid="{F8D8195C-54C5-4507-8128-31660DB0A101}"/>
    <cellStyle name="Percent 3 8 5 2 5 2" xfId="26988" xr:uid="{36B1AB2A-B936-435C-A855-DA33FF32A47D}"/>
    <cellStyle name="Percent 3 8 5 2 5 3" xfId="44904" xr:uid="{C3E125E2-85B9-4533-ACCB-1BA36FC65882}"/>
    <cellStyle name="Percent 3 8 5 2 6" xfId="26982" xr:uid="{D2F3F786-EF6E-4C29-BA83-9239F26B23F7}"/>
    <cellStyle name="Percent 3 8 5 2 7" xfId="44898" xr:uid="{8A4E1E41-FEC2-4534-A141-DCCCD0A86259}"/>
    <cellStyle name="Percent 3 8 5 3" xfId="9100" xr:uid="{A876A9C6-80B3-4AF2-9C5E-8038F35B5D09}"/>
    <cellStyle name="Percent 3 8 5 3 2" xfId="9101" xr:uid="{A5CF1024-154E-478D-89F5-6A1FF4A48354}"/>
    <cellStyle name="Percent 3 8 5 3 2 2" xfId="9102" xr:uid="{F1D96475-15BD-410E-8911-9B9881CD31AB}"/>
    <cellStyle name="Percent 3 8 5 3 2 2 2" xfId="26991" xr:uid="{E6D86602-0E38-4E0B-8FE6-9C492290B61C}"/>
    <cellStyle name="Percent 3 8 5 3 2 2 3" xfId="44907" xr:uid="{12E96363-5BE2-4451-BE86-7C842E876BA9}"/>
    <cellStyle name="Percent 3 8 5 3 2 3" xfId="26990" xr:uid="{EF225AC6-D630-47AC-9366-B3BFB8900BFA}"/>
    <cellStyle name="Percent 3 8 5 3 2 4" xfId="44906" xr:uid="{D35ECCA9-8F2A-458B-9C2B-69640926BB5D}"/>
    <cellStyle name="Percent 3 8 5 3 3" xfId="9103" xr:uid="{CDFA2EA0-50B4-4303-A4F3-9370D22CB6BE}"/>
    <cellStyle name="Percent 3 8 5 3 3 2" xfId="9104" xr:uid="{7A9B3598-71F4-4995-B7C2-59A5AB20BA51}"/>
    <cellStyle name="Percent 3 8 5 3 3 2 2" xfId="26993" xr:uid="{9329986D-2488-448B-851F-1A05BF247FC2}"/>
    <cellStyle name="Percent 3 8 5 3 3 2 3" xfId="44909" xr:uid="{68219C4C-D786-49C4-884E-B231F41D40EC}"/>
    <cellStyle name="Percent 3 8 5 3 3 3" xfId="26992" xr:uid="{A955B23E-E135-4FD6-8742-C3434C67C796}"/>
    <cellStyle name="Percent 3 8 5 3 3 4" xfId="44908" xr:uid="{C9CF6B40-5DB6-4374-B9EE-CB2640E47174}"/>
    <cellStyle name="Percent 3 8 5 3 4" xfId="9105" xr:uid="{BB6B76C0-CC11-4A40-A389-A486F08E8161}"/>
    <cellStyle name="Percent 3 8 5 3 4 2" xfId="26994" xr:uid="{739968BD-EBFB-4110-8113-A5EC00840083}"/>
    <cellStyle name="Percent 3 8 5 3 4 3" xfId="44910" xr:uid="{2F0F8F79-F04A-4B98-92DA-2A0B3B665446}"/>
    <cellStyle name="Percent 3 8 5 3 5" xfId="26989" xr:uid="{67E0428C-4CD2-4548-A5EB-19C97B7A3269}"/>
    <cellStyle name="Percent 3 8 5 3 6" xfId="44905" xr:uid="{514C8944-1DF4-45C9-9873-35B9B66B1840}"/>
    <cellStyle name="Percent 3 8 5 4" xfId="9106" xr:uid="{8A1CC57E-7ECD-4662-9E94-DD1212B26987}"/>
    <cellStyle name="Percent 3 8 5 4 2" xfId="9107" xr:uid="{BB1ABC10-6A83-4941-9871-22A4BEA77146}"/>
    <cellStyle name="Percent 3 8 5 4 2 2" xfId="9108" xr:uid="{5C8D38ED-E817-4429-B815-AACDA671BA5A}"/>
    <cellStyle name="Percent 3 8 5 4 2 2 2" xfId="26997" xr:uid="{3656D922-114C-4AC5-81BE-1186DDE7DE1A}"/>
    <cellStyle name="Percent 3 8 5 4 2 2 3" xfId="44913" xr:uid="{9C28E703-D00C-4809-9F21-C6D94C865B8D}"/>
    <cellStyle name="Percent 3 8 5 4 2 3" xfId="26996" xr:uid="{2393BD4C-AF3A-486A-A030-D538758F118A}"/>
    <cellStyle name="Percent 3 8 5 4 2 4" xfId="44912" xr:uid="{A64B5846-8580-410B-B9DF-7FC6DF9868F8}"/>
    <cellStyle name="Percent 3 8 5 4 3" xfId="9109" xr:uid="{A0590B4B-8021-4278-B933-A4DC36B0C419}"/>
    <cellStyle name="Percent 3 8 5 4 3 2" xfId="9110" xr:uid="{A79294F9-666E-4723-922B-2AF897907FFD}"/>
    <cellStyle name="Percent 3 8 5 4 3 2 2" xfId="26999" xr:uid="{250D7FDF-341D-482F-9966-46E78B512286}"/>
    <cellStyle name="Percent 3 8 5 4 3 2 3" xfId="44915" xr:uid="{AEDDC2C5-14D5-45BE-A13D-6E6A0DFD481D}"/>
    <cellStyle name="Percent 3 8 5 4 3 3" xfId="26998" xr:uid="{D185D385-1BDB-4F0A-A401-BDA5B286A363}"/>
    <cellStyle name="Percent 3 8 5 4 3 4" xfId="44914" xr:uid="{F8EF8042-4237-4DB5-B868-35E408968F44}"/>
    <cellStyle name="Percent 3 8 5 4 4" xfId="9111" xr:uid="{8CFADCF6-A725-4E39-9B06-3E8981C77640}"/>
    <cellStyle name="Percent 3 8 5 4 4 2" xfId="27000" xr:uid="{72D6D516-00E4-4B32-80F2-E1A1EFFAD223}"/>
    <cellStyle name="Percent 3 8 5 4 4 3" xfId="44916" xr:uid="{29FEC91D-D7D3-4B2C-B7F6-03036E2C7C6C}"/>
    <cellStyle name="Percent 3 8 5 4 5" xfId="26995" xr:uid="{CD3828F6-3F7E-42FF-B73B-FD8DCD47F60E}"/>
    <cellStyle name="Percent 3 8 5 4 6" xfId="44911" xr:uid="{8C8646FC-8A8E-40E8-9620-B769C12441C8}"/>
    <cellStyle name="Percent 3 8 5 5" xfId="9112" xr:uid="{AFA8E47F-178F-4482-B831-916BCA09D2BD}"/>
    <cellStyle name="Percent 3 8 5 5 2" xfId="9113" xr:uid="{0DF9DE51-1768-45DB-9535-AB5C6A6B8100}"/>
    <cellStyle name="Percent 3 8 5 5 2 2" xfId="9114" xr:uid="{E3A94A4C-AC5D-4918-B11E-E23634DB9396}"/>
    <cellStyle name="Percent 3 8 5 5 2 2 2" xfId="27003" xr:uid="{7DBE1567-5AC2-4641-BFC1-475C7941A70C}"/>
    <cellStyle name="Percent 3 8 5 5 2 2 3" xfId="44919" xr:uid="{EAE1FC38-0C26-4E76-B1ED-AFE88EFD7D20}"/>
    <cellStyle name="Percent 3 8 5 5 2 3" xfId="27002" xr:uid="{77122079-199B-42CA-8997-F617972F79B5}"/>
    <cellStyle name="Percent 3 8 5 5 2 4" xfId="44918" xr:uid="{B0D527EA-A459-4209-9DA8-0320914DB15A}"/>
    <cellStyle name="Percent 3 8 5 5 3" xfId="9115" xr:uid="{691412E1-22EA-448B-B7A5-EF16A5D2F82E}"/>
    <cellStyle name="Percent 3 8 5 5 3 2" xfId="9116" xr:uid="{2EB122B9-234D-441E-BA2C-C48FCFF5D7FB}"/>
    <cellStyle name="Percent 3 8 5 5 3 2 2" xfId="27005" xr:uid="{147B9538-5035-42E9-B9D1-40097769D54A}"/>
    <cellStyle name="Percent 3 8 5 5 3 2 3" xfId="44921" xr:uid="{A9EC94B4-9328-4A45-89AC-86DEC1289ACE}"/>
    <cellStyle name="Percent 3 8 5 5 3 3" xfId="27004" xr:uid="{954C1FDE-7EC3-4595-9AAD-985170745A24}"/>
    <cellStyle name="Percent 3 8 5 5 3 4" xfId="44920" xr:uid="{701C5109-8349-4C73-A584-024FE9385F43}"/>
    <cellStyle name="Percent 3 8 5 5 4" xfId="9117" xr:uid="{B5ADBA3D-8D4E-4EDF-8C0A-21593A5A9C54}"/>
    <cellStyle name="Percent 3 8 5 5 4 2" xfId="9118" xr:uid="{CABAA55B-7691-486F-9CDF-57D8356CF2DB}"/>
    <cellStyle name="Percent 3 8 5 5 4 2 2" xfId="27007" xr:uid="{C6CDB1B8-DEDA-4AA7-B4F6-38AF64A03BCC}"/>
    <cellStyle name="Percent 3 8 5 5 4 2 3" xfId="44923" xr:uid="{24A2A80A-B6C9-4C87-9B80-311C0B4889F8}"/>
    <cellStyle name="Percent 3 8 5 5 4 3" xfId="27006" xr:uid="{64FB8C02-A84C-413C-B82A-203B1FB965C0}"/>
    <cellStyle name="Percent 3 8 5 5 4 4" xfId="44922" xr:uid="{C30FC6EA-D99B-435E-BF2A-C475618100CE}"/>
    <cellStyle name="Percent 3 8 5 5 5" xfId="9119" xr:uid="{101E83AE-CCA4-4534-AEAC-E72018175930}"/>
    <cellStyle name="Percent 3 8 5 5 5 2" xfId="27008" xr:uid="{F4A0B7D5-47EC-4C06-BC4B-5D5D5224B436}"/>
    <cellStyle name="Percent 3 8 5 5 5 3" xfId="44924" xr:uid="{D49ED1D0-1E8C-41CC-9E69-4CF1B2B5A5FA}"/>
    <cellStyle name="Percent 3 8 5 5 6" xfId="27001" xr:uid="{7067AF46-0A94-4BA4-9DB1-CBEAD59F63D2}"/>
    <cellStyle name="Percent 3 8 5 5 7" xfId="44917" xr:uid="{A18DCFBF-653B-4EEE-B251-5ADCD62A7251}"/>
    <cellStyle name="Percent 3 8 5 6" xfId="9120" xr:uid="{BEC4625F-446C-4225-B0AB-CD7DBD6A55B1}"/>
    <cellStyle name="Percent 3 8 5 6 2" xfId="9121" xr:uid="{5866C22B-61BF-4233-A77A-76B89C7B1308}"/>
    <cellStyle name="Percent 3 8 5 6 2 2" xfId="9122" xr:uid="{8F4E2F9B-A4D1-4AA2-8554-641DF7A282DC}"/>
    <cellStyle name="Percent 3 8 5 6 2 2 2" xfId="27011" xr:uid="{75CDD04C-1703-4C38-8C84-1C48D10057B8}"/>
    <cellStyle name="Percent 3 8 5 6 2 2 3" xfId="44927" xr:uid="{A9E3DA6C-6CA2-41FD-B77C-3FA9F48E1A70}"/>
    <cellStyle name="Percent 3 8 5 6 2 3" xfId="27010" xr:uid="{587E0854-EE3E-4AC2-89A5-DFBCCA882D61}"/>
    <cellStyle name="Percent 3 8 5 6 2 4" xfId="44926" xr:uid="{27F9A1BB-D20A-417E-9042-223D9669257B}"/>
    <cellStyle name="Percent 3 8 5 6 3" xfId="9123" xr:uid="{538FDF60-3887-423D-9C3D-AB5727CDDE3A}"/>
    <cellStyle name="Percent 3 8 5 6 3 2" xfId="9124" xr:uid="{7DFB48D4-EA0A-44ED-9504-D2B80F31A260}"/>
    <cellStyle name="Percent 3 8 5 6 3 2 2" xfId="27013" xr:uid="{3E5ED715-79DD-4E29-9D95-D69C2FEA3FB0}"/>
    <cellStyle name="Percent 3 8 5 6 3 2 3" xfId="44929" xr:uid="{6F9CDEF5-DC74-42EF-80CA-19F4FF04F6F3}"/>
    <cellStyle name="Percent 3 8 5 6 3 3" xfId="27012" xr:uid="{AB8D4E50-AFFA-4DC2-BD94-6705FFE82CAF}"/>
    <cellStyle name="Percent 3 8 5 6 3 4" xfId="44928" xr:uid="{F0D63B0D-57FA-4F4A-BB3B-6338A688B11D}"/>
    <cellStyle name="Percent 3 8 5 6 4" xfId="9125" xr:uid="{D96CF266-BB56-41F8-9F78-5104A29D9FDE}"/>
    <cellStyle name="Percent 3 8 5 6 4 2" xfId="27014" xr:uid="{8A9AF747-D6C0-453A-81CB-A951C0BA8C75}"/>
    <cellStyle name="Percent 3 8 5 6 4 3" xfId="44930" xr:uid="{42670EE9-609C-4D11-B313-6102B35F7CB1}"/>
    <cellStyle name="Percent 3 8 5 6 5" xfId="27009" xr:uid="{B04E5B85-80DB-47D0-BF3F-58B18BB3C52A}"/>
    <cellStyle name="Percent 3 8 5 6 6" xfId="44925" xr:uid="{5CF033AC-2787-4981-99FF-FF748A741C15}"/>
    <cellStyle name="Percent 3 8 5 7" xfId="9126" xr:uid="{C8358EE2-28A0-4FD2-96C4-B68D28A8FA56}"/>
    <cellStyle name="Percent 3 8 5 7 2" xfId="9127" xr:uid="{A428AE62-235A-4246-AD11-2485C0B5CA94}"/>
    <cellStyle name="Percent 3 8 5 7 2 2" xfId="27016" xr:uid="{FAD3FFA8-0716-4348-B9EA-4AB22B8C809F}"/>
    <cellStyle name="Percent 3 8 5 7 2 3" xfId="44932" xr:uid="{BFBA0344-D2AD-4F26-ABF1-943A93AD8F0C}"/>
    <cellStyle name="Percent 3 8 5 7 3" xfId="27015" xr:uid="{159BC760-2D58-4EBA-AC30-FFBF7F629E2A}"/>
    <cellStyle name="Percent 3 8 5 7 4" xfId="44931" xr:uid="{6B552824-8EEC-4B98-8EE9-751F7CA5ACA1}"/>
    <cellStyle name="Percent 3 8 5 8" xfId="9128" xr:uid="{02C711C3-F6EC-4EDB-B30A-8846B8BC3C59}"/>
    <cellStyle name="Percent 3 8 5 8 2" xfId="9129" xr:uid="{07E6FF29-95B6-4398-A6D2-CD0823CF668B}"/>
    <cellStyle name="Percent 3 8 5 8 2 2" xfId="27018" xr:uid="{640CEC8C-D60F-48B4-87D6-C9CEA6C8B2D5}"/>
    <cellStyle name="Percent 3 8 5 8 2 3" xfId="44934" xr:uid="{6954C189-90BC-4F50-A0F9-1A15D7F23F87}"/>
    <cellStyle name="Percent 3 8 5 8 3" xfId="27017" xr:uid="{09FAC396-0F24-4AD7-ABC0-22E117A793D9}"/>
    <cellStyle name="Percent 3 8 5 8 4" xfId="44933" xr:uid="{B93B55C5-B11B-4FC2-B7F6-61B1939E946A}"/>
    <cellStyle name="Percent 3 8 5 9" xfId="9130" xr:uid="{BCB55E3D-F83B-4DE5-ABD8-223095877FA9}"/>
    <cellStyle name="Percent 3 8 5 9 2" xfId="9131" xr:uid="{06505DC4-5949-408E-8ECA-57EB3101AB45}"/>
    <cellStyle name="Percent 3 8 5 9 2 2" xfId="27020" xr:uid="{1331772C-A87C-4065-BD6A-B24932B7F3AB}"/>
    <cellStyle name="Percent 3 8 5 9 2 3" xfId="44936" xr:uid="{3E3CE5CB-0F99-4191-A935-BBE6D66CE227}"/>
    <cellStyle name="Percent 3 8 5 9 3" xfId="27019" xr:uid="{289DE356-CED4-4D8A-AF19-08D21CFF9DCD}"/>
    <cellStyle name="Percent 3 8 5 9 4" xfId="44935" xr:uid="{2EB56005-55A6-4D54-B302-B24F312F9192}"/>
    <cellStyle name="Percent 3 8 6" xfId="3414" xr:uid="{22A0EBB7-8D09-4190-96CD-A3ADCC53A6C3}"/>
    <cellStyle name="Percent 3 8 6 10" xfId="9133" xr:uid="{1E9BAEDD-E2D1-4B2A-AE52-9DCAA9250147}"/>
    <cellStyle name="Percent 3 8 6 10 2" xfId="27022" xr:uid="{D22A1BED-819D-40FB-912F-FDE6836E3737}"/>
    <cellStyle name="Percent 3 8 6 10 3" xfId="44938" xr:uid="{902DAFE7-AB1A-476D-8C93-81E6D0094320}"/>
    <cellStyle name="Percent 3 8 6 11" xfId="9134" xr:uid="{3E803A84-05D6-4E56-9EF3-E8CC0600E3CF}"/>
    <cellStyle name="Percent 3 8 6 11 2" xfId="27023" xr:uid="{9C4B8C04-3DD7-4694-AEDE-2F55AAE99A08}"/>
    <cellStyle name="Percent 3 8 6 11 3" xfId="44939" xr:uid="{63632CE4-4616-4E96-9BDF-6EC5715E3633}"/>
    <cellStyle name="Percent 3 8 6 12" xfId="9132" xr:uid="{BBB9CBA6-B8D5-462E-A99E-4D3FB256235E}"/>
    <cellStyle name="Percent 3 8 6 12 2" xfId="27021" xr:uid="{7859AE8D-2431-4A6B-A1CF-4371EC3A40EA}"/>
    <cellStyle name="Percent 3 8 6 12 3" xfId="44937" xr:uid="{B31177F6-DE12-4CD5-BCA5-0D2ECAFF23A1}"/>
    <cellStyle name="Percent 3 8 6 2" xfId="9135" xr:uid="{BBA3FFD5-1955-49A6-A617-4675C17AAA3D}"/>
    <cellStyle name="Percent 3 8 6 2 2" xfId="9136" xr:uid="{93BA89D4-02A1-4D2A-BA46-1F1BAAEF66C3}"/>
    <cellStyle name="Percent 3 8 6 2 2 2" xfId="9137" xr:uid="{9EE24949-34F1-4E88-9B94-2669166F6742}"/>
    <cellStyle name="Percent 3 8 6 2 2 2 2" xfId="27026" xr:uid="{D984042B-F77A-4753-93D6-070B12D421B6}"/>
    <cellStyle name="Percent 3 8 6 2 2 2 3" xfId="44942" xr:uid="{BE8B1CB9-64C9-426A-8551-0D8D16322189}"/>
    <cellStyle name="Percent 3 8 6 2 2 3" xfId="27025" xr:uid="{1B5E28DE-0147-48CC-95EE-F49BFE481062}"/>
    <cellStyle name="Percent 3 8 6 2 2 4" xfId="44941" xr:uid="{00EFC0C6-2419-4144-9F8F-06CD1833329F}"/>
    <cellStyle name="Percent 3 8 6 2 3" xfId="9138" xr:uid="{A116E0E7-C0EA-49C6-B7E5-56D76409484C}"/>
    <cellStyle name="Percent 3 8 6 2 3 2" xfId="9139" xr:uid="{3C8BB760-AAE9-44B0-A14E-4C8F36E509C0}"/>
    <cellStyle name="Percent 3 8 6 2 3 2 2" xfId="27028" xr:uid="{FFBCF502-AAEE-4F39-86F8-B11594CD3DD2}"/>
    <cellStyle name="Percent 3 8 6 2 3 2 3" xfId="44944" xr:uid="{7374A874-F325-4C45-A61A-7FD4AE4F21C1}"/>
    <cellStyle name="Percent 3 8 6 2 3 3" xfId="27027" xr:uid="{D6A35666-8BF1-4066-A15C-7D4E7F812FA1}"/>
    <cellStyle name="Percent 3 8 6 2 3 4" xfId="44943" xr:uid="{9C06D6BA-9EE2-4D95-8A16-E1E618A10C6B}"/>
    <cellStyle name="Percent 3 8 6 2 4" xfId="9140" xr:uid="{9511B5E5-C64B-403C-B195-4377A11D5AA1}"/>
    <cellStyle name="Percent 3 8 6 2 4 2" xfId="27029" xr:uid="{3D4E5BD3-D0B7-4E0F-BC7C-BEC73B2AF326}"/>
    <cellStyle name="Percent 3 8 6 2 4 3" xfId="44945" xr:uid="{815F4F3F-BF18-429F-A04C-CFC92FBF5979}"/>
    <cellStyle name="Percent 3 8 6 2 5" xfId="9141" xr:uid="{01AE6F48-E671-4F32-AFC9-0716EB3F4F7C}"/>
    <cellStyle name="Percent 3 8 6 2 5 2" xfId="27030" xr:uid="{E1A65DFE-21F7-45F8-84F6-DC7A210FCCB8}"/>
    <cellStyle name="Percent 3 8 6 2 5 3" xfId="44946" xr:uid="{B02A45C5-899F-47F2-9427-F43D22631A8F}"/>
    <cellStyle name="Percent 3 8 6 2 6" xfId="27024" xr:uid="{0CEB271C-A866-4F34-8255-BBD2D64518B6}"/>
    <cellStyle name="Percent 3 8 6 2 7" xfId="44940" xr:uid="{BA5A0828-0B9F-457C-8873-5431D52BBABB}"/>
    <cellStyle name="Percent 3 8 6 3" xfId="9142" xr:uid="{B91517CF-F4F9-46AE-BBE6-73E2790C27B7}"/>
    <cellStyle name="Percent 3 8 6 3 2" xfId="9143" xr:uid="{EAAA7611-4733-4343-B809-B2EE635DBB4E}"/>
    <cellStyle name="Percent 3 8 6 3 2 2" xfId="9144" xr:uid="{C3FD665B-6F31-4D5D-8CBD-8F223D6B5F2C}"/>
    <cellStyle name="Percent 3 8 6 3 2 2 2" xfId="27033" xr:uid="{E7306319-A0D2-438B-BF3D-290A551BA780}"/>
    <cellStyle name="Percent 3 8 6 3 2 2 3" xfId="44949" xr:uid="{E6B51C50-67DE-4A44-8124-07FD85F3F1AB}"/>
    <cellStyle name="Percent 3 8 6 3 2 3" xfId="27032" xr:uid="{0ED3C053-F538-45AF-A8C7-B0F09BB38BD7}"/>
    <cellStyle name="Percent 3 8 6 3 2 4" xfId="44948" xr:uid="{AA3CA57F-79CE-44F3-B18E-9D6F4887B4CB}"/>
    <cellStyle name="Percent 3 8 6 3 3" xfId="9145" xr:uid="{A32A8125-B556-4BA9-8D6F-EE0F7E8C6F66}"/>
    <cellStyle name="Percent 3 8 6 3 3 2" xfId="9146" xr:uid="{7A45B61B-7B5B-4132-87CE-38D431C66B52}"/>
    <cellStyle name="Percent 3 8 6 3 3 2 2" xfId="27035" xr:uid="{24EE78DB-EBDB-46B5-90C2-ABDB97729670}"/>
    <cellStyle name="Percent 3 8 6 3 3 2 3" xfId="44951" xr:uid="{EAE94334-7D41-488B-95BA-2398C4B6CA7B}"/>
    <cellStyle name="Percent 3 8 6 3 3 3" xfId="27034" xr:uid="{799A08A1-E59A-48B1-93CE-1A3AAEADB2C4}"/>
    <cellStyle name="Percent 3 8 6 3 3 4" xfId="44950" xr:uid="{897CAC8F-AA1C-4CF7-9BAF-6A534E6593A1}"/>
    <cellStyle name="Percent 3 8 6 3 4" xfId="9147" xr:uid="{65C36F14-5A6D-4DEA-88AA-0F6895ECFF05}"/>
    <cellStyle name="Percent 3 8 6 3 4 2" xfId="27036" xr:uid="{8F49F1F0-F017-4E4B-B5EA-710E8257B402}"/>
    <cellStyle name="Percent 3 8 6 3 4 3" xfId="44952" xr:uid="{F5CD1D1A-5DFF-46BA-A088-794D521B7B37}"/>
    <cellStyle name="Percent 3 8 6 3 5" xfId="27031" xr:uid="{D67C2EFD-B0E9-460F-850E-7DFBD113F96E}"/>
    <cellStyle name="Percent 3 8 6 3 6" xfId="44947" xr:uid="{B021E935-2BEE-47B0-855D-8588030303B2}"/>
    <cellStyle name="Percent 3 8 6 4" xfId="9148" xr:uid="{7D93868F-6E12-40C9-89EF-B69AC1DF26C2}"/>
    <cellStyle name="Percent 3 8 6 4 2" xfId="9149" xr:uid="{1A2C60C3-4D92-4F36-AC43-74D8CB1EEFA2}"/>
    <cellStyle name="Percent 3 8 6 4 2 2" xfId="9150" xr:uid="{8D0F8005-B266-43E3-958A-D859D59F40D1}"/>
    <cellStyle name="Percent 3 8 6 4 2 2 2" xfId="27039" xr:uid="{D50103C6-2255-410D-9FE8-D39AF0ED292C}"/>
    <cellStyle name="Percent 3 8 6 4 2 2 3" xfId="44955" xr:uid="{F15CFD40-9688-421C-BF0B-445F05DF3E88}"/>
    <cellStyle name="Percent 3 8 6 4 2 3" xfId="27038" xr:uid="{359D63A6-BF79-4F38-930C-7FBAF4B9B005}"/>
    <cellStyle name="Percent 3 8 6 4 2 4" xfId="44954" xr:uid="{3F83802E-D476-4008-A559-7384F952D6C7}"/>
    <cellStyle name="Percent 3 8 6 4 3" xfId="9151" xr:uid="{7BC5E44F-1941-4F69-B01B-A1EC50099BB0}"/>
    <cellStyle name="Percent 3 8 6 4 3 2" xfId="9152" xr:uid="{B6703D31-DFDE-484B-B16F-028ABFF0A87E}"/>
    <cellStyle name="Percent 3 8 6 4 3 2 2" xfId="27041" xr:uid="{DFB2EE7B-10CE-4BE4-996A-9DA8E2365D20}"/>
    <cellStyle name="Percent 3 8 6 4 3 2 3" xfId="44957" xr:uid="{3D370954-296E-4523-9991-A63FE93C1FF2}"/>
    <cellStyle name="Percent 3 8 6 4 3 3" xfId="27040" xr:uid="{424E156D-C275-4FF5-A6DA-1E8134E08604}"/>
    <cellStyle name="Percent 3 8 6 4 3 4" xfId="44956" xr:uid="{76BDAC8D-F3E7-452F-9A8E-C8528AF37398}"/>
    <cellStyle name="Percent 3 8 6 4 4" xfId="9153" xr:uid="{FAEDCBB1-014B-48D8-A742-32E6168352D4}"/>
    <cellStyle name="Percent 3 8 6 4 4 2" xfId="27042" xr:uid="{8106F457-69AA-41AF-BF04-AF5D307DA1C0}"/>
    <cellStyle name="Percent 3 8 6 4 4 3" xfId="44958" xr:uid="{A8E34234-595B-4F74-82D9-3B407E3B6B0F}"/>
    <cellStyle name="Percent 3 8 6 4 5" xfId="27037" xr:uid="{F8DE3BB5-302B-4B6B-B2F2-24BFFE3EA3EC}"/>
    <cellStyle name="Percent 3 8 6 4 6" xfId="44953" xr:uid="{3AF0F093-6CF4-4A3A-84D4-14CAF7B08780}"/>
    <cellStyle name="Percent 3 8 6 5" xfId="9154" xr:uid="{50F11FCC-D038-4E57-8726-230330FC86C7}"/>
    <cellStyle name="Percent 3 8 6 5 2" xfId="9155" xr:uid="{54E43FEC-65F4-4719-9BE5-937D1C2F4380}"/>
    <cellStyle name="Percent 3 8 6 5 2 2" xfId="9156" xr:uid="{6B0DFE6A-7FFE-456B-8507-9182C99A9779}"/>
    <cellStyle name="Percent 3 8 6 5 2 2 2" xfId="27045" xr:uid="{6438D163-19AF-442A-B90D-09C770769B27}"/>
    <cellStyle name="Percent 3 8 6 5 2 2 3" xfId="44961" xr:uid="{094E341E-13B0-4D39-A2E9-A5BB9B5AD568}"/>
    <cellStyle name="Percent 3 8 6 5 2 3" xfId="27044" xr:uid="{84B707C4-C02E-4E98-87D1-A05F057AD14F}"/>
    <cellStyle name="Percent 3 8 6 5 2 4" xfId="44960" xr:uid="{4C911CA6-A6CE-48AA-B78D-3519E8628E26}"/>
    <cellStyle name="Percent 3 8 6 5 3" xfId="9157" xr:uid="{2678DE69-3ADA-479D-80A3-F2EC0B314EE9}"/>
    <cellStyle name="Percent 3 8 6 5 3 2" xfId="9158" xr:uid="{8F7CF5FC-BB78-46BA-817B-61F45260EF71}"/>
    <cellStyle name="Percent 3 8 6 5 3 2 2" xfId="27047" xr:uid="{0243079E-C349-4401-BDFE-82DCD747B4BF}"/>
    <cellStyle name="Percent 3 8 6 5 3 2 3" xfId="44963" xr:uid="{CE2F9718-A481-4328-AD4F-BB2DA0A1CD13}"/>
    <cellStyle name="Percent 3 8 6 5 3 3" xfId="27046" xr:uid="{F2DCEB6C-E20F-4EAE-8B40-DA2C70B0B578}"/>
    <cellStyle name="Percent 3 8 6 5 3 4" xfId="44962" xr:uid="{9240E967-1457-45DE-B803-E73E79572CEA}"/>
    <cellStyle name="Percent 3 8 6 5 4" xfId="9159" xr:uid="{8CD0372D-BBC3-4F51-BCE9-0F6829EDB9C3}"/>
    <cellStyle name="Percent 3 8 6 5 4 2" xfId="9160" xr:uid="{0E681CC2-6130-4F37-85A1-EE2B1DEFCC7A}"/>
    <cellStyle name="Percent 3 8 6 5 4 2 2" xfId="27049" xr:uid="{DAB3665B-2D6B-4399-8E7D-B72153ABCAA6}"/>
    <cellStyle name="Percent 3 8 6 5 4 2 3" xfId="44965" xr:uid="{BBD0CC91-9D6E-48E5-B185-C54D4B2CE349}"/>
    <cellStyle name="Percent 3 8 6 5 4 3" xfId="27048" xr:uid="{9E8F9B1B-AEF1-4A69-9E01-C6AD381BD440}"/>
    <cellStyle name="Percent 3 8 6 5 4 4" xfId="44964" xr:uid="{F1967531-1AF4-4E00-BEC1-6663636B7814}"/>
    <cellStyle name="Percent 3 8 6 5 5" xfId="9161" xr:uid="{4CB07843-CBEB-4618-9B66-B46D9B255DFE}"/>
    <cellStyle name="Percent 3 8 6 5 5 2" xfId="27050" xr:uid="{68583EBA-1DFF-49EA-84F0-4791C23D97B1}"/>
    <cellStyle name="Percent 3 8 6 5 5 3" xfId="44966" xr:uid="{4F86C0C2-2E5A-404F-850A-6840EA84DF14}"/>
    <cellStyle name="Percent 3 8 6 5 6" xfId="27043" xr:uid="{012EA62E-0BB6-4EA6-9E9A-06CB11A2DC4C}"/>
    <cellStyle name="Percent 3 8 6 5 7" xfId="44959" xr:uid="{F7B8881B-9239-4407-9344-3CE95CBC98BB}"/>
    <cellStyle name="Percent 3 8 6 6" xfId="9162" xr:uid="{6452CA02-4469-4322-BF59-0C797789D180}"/>
    <cellStyle name="Percent 3 8 6 6 2" xfId="9163" xr:uid="{62C2F283-2F9E-45DF-A89C-0F40480D06DB}"/>
    <cellStyle name="Percent 3 8 6 6 2 2" xfId="9164" xr:uid="{6252E5B0-F8F0-4A2B-A1B6-7FA7E9B8D1CC}"/>
    <cellStyle name="Percent 3 8 6 6 2 2 2" xfId="27053" xr:uid="{D792AFA9-ADFF-4B93-995C-7D639740A2D6}"/>
    <cellStyle name="Percent 3 8 6 6 2 2 3" xfId="44969" xr:uid="{4F3777FF-5B80-486C-9714-BAB85B4A6B44}"/>
    <cellStyle name="Percent 3 8 6 6 2 3" xfId="27052" xr:uid="{CCE35A30-CAE1-4897-89EF-1884C4BD605E}"/>
    <cellStyle name="Percent 3 8 6 6 2 4" xfId="44968" xr:uid="{A0BBF421-BD74-4252-9601-E8B5BF60B234}"/>
    <cellStyle name="Percent 3 8 6 6 3" xfId="9165" xr:uid="{A4DBCBDE-A681-4363-8E5F-BA44B6829581}"/>
    <cellStyle name="Percent 3 8 6 6 3 2" xfId="9166" xr:uid="{4C202729-A491-489B-8575-58DDAE25D761}"/>
    <cellStyle name="Percent 3 8 6 6 3 2 2" xfId="27055" xr:uid="{03E16094-353D-4984-B581-407A10CF3ADA}"/>
    <cellStyle name="Percent 3 8 6 6 3 2 3" xfId="44971" xr:uid="{84B10B46-8D15-4FF4-BD21-E053AB2E54DB}"/>
    <cellStyle name="Percent 3 8 6 6 3 3" xfId="27054" xr:uid="{4BF718C5-FB50-4114-BB89-9A101F259E61}"/>
    <cellStyle name="Percent 3 8 6 6 3 4" xfId="44970" xr:uid="{DEF948B0-2EB2-493B-82D0-31C6F26B5D52}"/>
    <cellStyle name="Percent 3 8 6 6 4" xfId="9167" xr:uid="{418871A0-C7C1-4078-84B4-71E2DC9A50DE}"/>
    <cellStyle name="Percent 3 8 6 6 4 2" xfId="27056" xr:uid="{C96C7975-48DF-4B30-B43F-0651BA73E7E4}"/>
    <cellStyle name="Percent 3 8 6 6 4 3" xfId="44972" xr:uid="{59F82BF2-C617-4BB4-BD76-90272AAF61E4}"/>
    <cellStyle name="Percent 3 8 6 6 5" xfId="27051" xr:uid="{A9F4AB61-D3CB-4314-BCBA-E680ECD5E778}"/>
    <cellStyle name="Percent 3 8 6 6 6" xfId="44967" xr:uid="{09DB2F0C-6426-47F3-935C-E30CA79905B0}"/>
    <cellStyle name="Percent 3 8 6 7" xfId="9168" xr:uid="{2B61A69D-F570-4027-9712-AEF6C05002CE}"/>
    <cellStyle name="Percent 3 8 6 7 2" xfId="9169" xr:uid="{49434A73-8EA7-45B0-BB35-3120BD2C30AE}"/>
    <cellStyle name="Percent 3 8 6 7 2 2" xfId="27058" xr:uid="{11A804A0-9C8D-4003-A647-1EAAC04188D5}"/>
    <cellStyle name="Percent 3 8 6 7 2 3" xfId="44974" xr:uid="{9118E23B-48EC-4754-A6E2-C39E956C97FD}"/>
    <cellStyle name="Percent 3 8 6 7 3" xfId="27057" xr:uid="{14E4C941-222A-4688-A85A-96FFEB8F4B63}"/>
    <cellStyle name="Percent 3 8 6 7 4" xfId="44973" xr:uid="{7CAA2074-FD16-493F-9F2E-A1320345B8D9}"/>
    <cellStyle name="Percent 3 8 6 8" xfId="9170" xr:uid="{2C0CC4CA-785E-4B32-953D-7D4BC06F3638}"/>
    <cellStyle name="Percent 3 8 6 8 2" xfId="9171" xr:uid="{86380406-684B-47CC-8019-7C3D3EA233EA}"/>
    <cellStyle name="Percent 3 8 6 8 2 2" xfId="27060" xr:uid="{A4CB567A-F8B9-4403-A7C3-17620677A0A0}"/>
    <cellStyle name="Percent 3 8 6 8 2 3" xfId="44976" xr:uid="{70C9B12D-E190-4071-B65A-C84803E01216}"/>
    <cellStyle name="Percent 3 8 6 8 3" xfId="27059" xr:uid="{23F53769-0B0E-415E-980E-E32B2F69FDB6}"/>
    <cellStyle name="Percent 3 8 6 8 4" xfId="44975" xr:uid="{637B5E7F-1C08-41D0-B568-15E0E0D9E6EA}"/>
    <cellStyle name="Percent 3 8 6 9" xfId="9172" xr:uid="{03B69184-8A26-4A43-A11C-AF08EE806897}"/>
    <cellStyle name="Percent 3 8 6 9 2" xfId="9173" xr:uid="{0B94E93F-12AE-4A4E-A4FB-87117172FB81}"/>
    <cellStyle name="Percent 3 8 6 9 2 2" xfId="27062" xr:uid="{AF205B32-3D4E-46E9-857F-5DDA9DCD08F1}"/>
    <cellStyle name="Percent 3 8 6 9 2 3" xfId="44978" xr:uid="{E6046558-42E8-4273-8767-337361E3C7E1}"/>
    <cellStyle name="Percent 3 8 6 9 3" xfId="27061" xr:uid="{57050496-DEA0-4EB8-AE33-22697C634A31}"/>
    <cellStyle name="Percent 3 8 6 9 4" xfId="44977" xr:uid="{21323BF1-9C74-486F-B12F-D37F0DBE48E2}"/>
    <cellStyle name="Percent 3 8 7" xfId="3415" xr:uid="{1D143F8A-368F-432D-A49E-E2CF2D9DFE12}"/>
    <cellStyle name="Percent 3 8 7 10" xfId="9175" xr:uid="{70363320-05F9-470F-969C-048090398045}"/>
    <cellStyle name="Percent 3 8 7 10 2" xfId="27064" xr:uid="{7DD1BA24-D78F-4B4D-8C39-91DE93C885FC}"/>
    <cellStyle name="Percent 3 8 7 10 3" xfId="44980" xr:uid="{C671A25D-FEA9-456A-816E-D7A5BAEF81F5}"/>
    <cellStyle name="Percent 3 8 7 11" xfId="9176" xr:uid="{D458F3B0-1FFD-4057-ADDB-76E0C97BF773}"/>
    <cellStyle name="Percent 3 8 7 11 2" xfId="27065" xr:uid="{69167FDF-E01F-4A79-BFD8-1EE5B6171E2C}"/>
    <cellStyle name="Percent 3 8 7 11 3" xfId="44981" xr:uid="{46CE7C1B-027A-4E84-94FE-45C908B4EF65}"/>
    <cellStyle name="Percent 3 8 7 12" xfId="9174" xr:uid="{861BB13C-4DAE-40E0-96EB-F6EDD3B5029F}"/>
    <cellStyle name="Percent 3 8 7 12 2" xfId="27063" xr:uid="{3732C281-48BF-44CB-B41C-496CD2D3ADDE}"/>
    <cellStyle name="Percent 3 8 7 12 3" xfId="44979" xr:uid="{1EA6F526-966D-4A0B-A270-8FB84629B6F0}"/>
    <cellStyle name="Percent 3 8 7 2" xfId="9177" xr:uid="{21271B05-7F73-4A90-9D8B-346E4C221D63}"/>
    <cellStyle name="Percent 3 8 7 2 2" xfId="9178" xr:uid="{08CED63B-464A-4F80-BBDF-EBEC1E3C3CF7}"/>
    <cellStyle name="Percent 3 8 7 2 2 2" xfId="9179" xr:uid="{A20F53B0-61D2-4956-A9B0-DEFA1CF600BE}"/>
    <cellStyle name="Percent 3 8 7 2 2 2 2" xfId="27068" xr:uid="{52793DE8-9FF0-430C-804A-90EEA86DE4E8}"/>
    <cellStyle name="Percent 3 8 7 2 2 2 3" xfId="44984" xr:uid="{F349DA29-4EA1-4D4B-82EB-E716E45749D2}"/>
    <cellStyle name="Percent 3 8 7 2 2 3" xfId="27067" xr:uid="{3DF61659-8B3A-4DA4-AFE1-D1A4EE17E861}"/>
    <cellStyle name="Percent 3 8 7 2 2 4" xfId="44983" xr:uid="{2CE20ED0-6A58-45EE-83F6-0F6B48037AC0}"/>
    <cellStyle name="Percent 3 8 7 2 3" xfId="9180" xr:uid="{2E543530-644E-45EC-A7B5-E7DC40A8E0C5}"/>
    <cellStyle name="Percent 3 8 7 2 3 2" xfId="9181" xr:uid="{0022E3B6-F30D-4917-92A0-4E33AD4609FE}"/>
    <cellStyle name="Percent 3 8 7 2 3 2 2" xfId="27070" xr:uid="{B4689CFF-90BD-475B-95AE-0795301B887E}"/>
    <cellStyle name="Percent 3 8 7 2 3 2 3" xfId="44986" xr:uid="{DAF4FF9F-F9D6-4C95-B0FF-19D9378BC7D4}"/>
    <cellStyle name="Percent 3 8 7 2 3 3" xfId="27069" xr:uid="{8DD0B3F9-3535-480C-983C-AD870880EE82}"/>
    <cellStyle name="Percent 3 8 7 2 3 4" xfId="44985" xr:uid="{E2E05638-1A55-4E7E-BC43-5469FCF361E3}"/>
    <cellStyle name="Percent 3 8 7 2 4" xfId="9182" xr:uid="{C6EB78E7-4B86-4C9D-B63A-A2E815616693}"/>
    <cellStyle name="Percent 3 8 7 2 4 2" xfId="27071" xr:uid="{6275EB60-FB32-4EFA-99A0-DE1845ACB18D}"/>
    <cellStyle name="Percent 3 8 7 2 4 3" xfId="44987" xr:uid="{F760DB68-07C0-48B8-82ED-022C9BDD8D6B}"/>
    <cellStyle name="Percent 3 8 7 2 5" xfId="9183" xr:uid="{BDC2A38F-33AD-4712-B7A1-117EB836BF7F}"/>
    <cellStyle name="Percent 3 8 7 2 5 2" xfId="27072" xr:uid="{969DE7A8-E325-4FEC-8F5D-87CB22F17616}"/>
    <cellStyle name="Percent 3 8 7 2 5 3" xfId="44988" xr:uid="{549C38FC-17AF-440B-8628-32E1B3C1EEEB}"/>
    <cellStyle name="Percent 3 8 7 2 6" xfId="27066" xr:uid="{750F9607-0B7F-4202-B49C-87C1BAC6DC27}"/>
    <cellStyle name="Percent 3 8 7 2 7" xfId="44982" xr:uid="{755B1568-12CC-4D3F-A6AD-DFC902F03894}"/>
    <cellStyle name="Percent 3 8 7 3" xfId="9184" xr:uid="{CB70149E-9A78-4268-BC5B-8EB8927F66D3}"/>
    <cellStyle name="Percent 3 8 7 3 2" xfId="9185" xr:uid="{FA106913-34D1-43BD-8F27-AE5D4785259F}"/>
    <cellStyle name="Percent 3 8 7 3 2 2" xfId="9186" xr:uid="{F5E13C67-1D47-44BA-A9B7-2B926515E52B}"/>
    <cellStyle name="Percent 3 8 7 3 2 2 2" xfId="27075" xr:uid="{FCD68850-0852-46F1-AD65-C8C80184F834}"/>
    <cellStyle name="Percent 3 8 7 3 2 2 3" xfId="44991" xr:uid="{A076C42B-1368-4E04-9C37-51F7CD6E0A58}"/>
    <cellStyle name="Percent 3 8 7 3 2 3" xfId="27074" xr:uid="{3121E2DB-8B7F-4FF9-A827-660C3830A10F}"/>
    <cellStyle name="Percent 3 8 7 3 2 4" xfId="44990" xr:uid="{B687B60A-6486-445A-949F-E32C4A1E889E}"/>
    <cellStyle name="Percent 3 8 7 3 3" xfId="9187" xr:uid="{315A3463-4045-4004-96F8-669FA3DAB3FB}"/>
    <cellStyle name="Percent 3 8 7 3 3 2" xfId="9188" xr:uid="{B0662BE9-2754-4A33-9667-B84BD2A17AF2}"/>
    <cellStyle name="Percent 3 8 7 3 3 2 2" xfId="27077" xr:uid="{03D0B89D-F839-4096-9F84-9FB82107E807}"/>
    <cellStyle name="Percent 3 8 7 3 3 2 3" xfId="44993" xr:uid="{33D472A8-C885-488B-A8F1-EECD41580049}"/>
    <cellStyle name="Percent 3 8 7 3 3 3" xfId="27076" xr:uid="{3DEA4D54-4B37-4282-A371-57D786B97585}"/>
    <cellStyle name="Percent 3 8 7 3 3 4" xfId="44992" xr:uid="{BF077703-E22D-47F8-8E0A-8905AA2C64E0}"/>
    <cellStyle name="Percent 3 8 7 3 4" xfId="9189" xr:uid="{2983E111-5B34-4C92-9A92-4AA9783DFF13}"/>
    <cellStyle name="Percent 3 8 7 3 4 2" xfId="27078" xr:uid="{5267200A-9BA9-4CE6-BDD3-1DBF1C619171}"/>
    <cellStyle name="Percent 3 8 7 3 4 3" xfId="44994" xr:uid="{96DA26C7-BC29-48B2-8C61-20C6BFC6A74C}"/>
    <cellStyle name="Percent 3 8 7 3 5" xfId="27073" xr:uid="{A06A0A93-F457-4C1F-8270-0CAF0A99A250}"/>
    <cellStyle name="Percent 3 8 7 3 6" xfId="44989" xr:uid="{3635CFD2-3969-4280-8282-AC76A667C445}"/>
    <cellStyle name="Percent 3 8 7 4" xfId="9190" xr:uid="{4761E8FC-5B39-4293-8E38-84AD5A512423}"/>
    <cellStyle name="Percent 3 8 7 4 2" xfId="9191" xr:uid="{E3DAB90F-6E91-497A-A292-FDD535381991}"/>
    <cellStyle name="Percent 3 8 7 4 2 2" xfId="9192" xr:uid="{F863B040-5030-40C5-8007-E9FDD5FB151D}"/>
    <cellStyle name="Percent 3 8 7 4 2 2 2" xfId="27081" xr:uid="{1A4596D8-43F8-42BB-AEEE-4F9258A3D013}"/>
    <cellStyle name="Percent 3 8 7 4 2 2 3" xfId="44997" xr:uid="{EDC37C43-4981-4A46-ADD1-E1E6AF8D7B1A}"/>
    <cellStyle name="Percent 3 8 7 4 2 3" xfId="27080" xr:uid="{C804478E-1000-4C84-B200-9711BA7B3408}"/>
    <cellStyle name="Percent 3 8 7 4 2 4" xfId="44996" xr:uid="{838F3936-3F41-4830-BE2F-9AAE29994EF7}"/>
    <cellStyle name="Percent 3 8 7 4 3" xfId="9193" xr:uid="{709BB462-A51D-4413-9BA7-3888170155E6}"/>
    <cellStyle name="Percent 3 8 7 4 3 2" xfId="9194" xr:uid="{C545C69B-0324-4B43-8735-9B65BC6FE0B1}"/>
    <cellStyle name="Percent 3 8 7 4 3 2 2" xfId="27083" xr:uid="{F28EC83B-591C-4FFE-BB7F-202D801F327A}"/>
    <cellStyle name="Percent 3 8 7 4 3 2 3" xfId="44999" xr:uid="{0D4B90B9-58D8-4D35-989A-C6247224612F}"/>
    <cellStyle name="Percent 3 8 7 4 3 3" xfId="27082" xr:uid="{408C8EDF-2210-4D86-BD61-1559BE72CE4E}"/>
    <cellStyle name="Percent 3 8 7 4 3 4" xfId="44998" xr:uid="{0B73E1F1-54CD-463B-8457-56B51E280F50}"/>
    <cellStyle name="Percent 3 8 7 4 4" xfId="9195" xr:uid="{E189313D-8686-4BB5-9D6B-534410BC95EE}"/>
    <cellStyle name="Percent 3 8 7 4 4 2" xfId="27084" xr:uid="{032E3EFD-44CD-4F98-94CE-C274EFADAF07}"/>
    <cellStyle name="Percent 3 8 7 4 4 3" xfId="45000" xr:uid="{DE35457C-DE21-4667-BDC8-9780132CE637}"/>
    <cellStyle name="Percent 3 8 7 4 5" xfId="27079" xr:uid="{18901BF9-1340-456B-BD1D-3A80E336AA43}"/>
    <cellStyle name="Percent 3 8 7 4 6" xfId="44995" xr:uid="{BCA157A4-C3C5-4E78-A6D6-7746219D8B1F}"/>
    <cellStyle name="Percent 3 8 7 5" xfId="9196" xr:uid="{F7E67736-E4F4-4752-BE2B-CDF1C0DAA979}"/>
    <cellStyle name="Percent 3 8 7 5 2" xfId="9197" xr:uid="{D8CEF802-BAC7-4AB4-B2E8-79319925EEE8}"/>
    <cellStyle name="Percent 3 8 7 5 2 2" xfId="9198" xr:uid="{4B1B66B4-4DD9-47A6-8BC4-3BE8A78B9CC6}"/>
    <cellStyle name="Percent 3 8 7 5 2 2 2" xfId="27087" xr:uid="{F37CD5E1-EA3C-4528-B77E-87A6EB22BF0C}"/>
    <cellStyle name="Percent 3 8 7 5 2 2 3" xfId="45003" xr:uid="{ED7425E8-5F82-4B08-96A7-765E5240FDA9}"/>
    <cellStyle name="Percent 3 8 7 5 2 3" xfId="27086" xr:uid="{9F94B31C-8FB8-4F50-9A67-D19FC3541CA4}"/>
    <cellStyle name="Percent 3 8 7 5 2 4" xfId="45002" xr:uid="{EA585F43-943A-488F-98F4-D18EA077D737}"/>
    <cellStyle name="Percent 3 8 7 5 3" xfId="9199" xr:uid="{288C5EE5-CCE7-4A95-B401-A316606391CC}"/>
    <cellStyle name="Percent 3 8 7 5 3 2" xfId="9200" xr:uid="{56544162-0589-4256-B8C0-276E299F14F6}"/>
    <cellStyle name="Percent 3 8 7 5 3 2 2" xfId="27089" xr:uid="{348ED3D0-6B2F-4741-BF4A-E0BBA3DFA7F8}"/>
    <cellStyle name="Percent 3 8 7 5 3 2 3" xfId="45005" xr:uid="{1F474A4B-13E3-4864-A4C0-7D2B40EA3518}"/>
    <cellStyle name="Percent 3 8 7 5 3 3" xfId="27088" xr:uid="{77E4D2BE-3A3C-40CF-8FD3-2AA418D51304}"/>
    <cellStyle name="Percent 3 8 7 5 3 4" xfId="45004" xr:uid="{EDD32941-4151-428D-968F-69515C1506AE}"/>
    <cellStyle name="Percent 3 8 7 5 4" xfId="9201" xr:uid="{064990D0-B591-4818-84DF-446B9890C15C}"/>
    <cellStyle name="Percent 3 8 7 5 4 2" xfId="9202" xr:uid="{95F6D31A-2866-475A-BD43-1E504E4CAB3B}"/>
    <cellStyle name="Percent 3 8 7 5 4 2 2" xfId="27091" xr:uid="{F720BB5F-9F65-4CE8-8C3F-34FAA6B5079C}"/>
    <cellStyle name="Percent 3 8 7 5 4 2 3" xfId="45007" xr:uid="{248DE2BF-6AFB-4C3D-AA48-EC5CBD8C3687}"/>
    <cellStyle name="Percent 3 8 7 5 4 3" xfId="27090" xr:uid="{C6DA253F-8C39-4663-957D-6ACEBBD6ACEE}"/>
    <cellStyle name="Percent 3 8 7 5 4 4" xfId="45006" xr:uid="{13EB8A4C-7E4B-44ED-B5EA-D00B03A04C8A}"/>
    <cellStyle name="Percent 3 8 7 5 5" xfId="9203" xr:uid="{28BAF901-71CB-41F1-906C-D9E08DF3E07B}"/>
    <cellStyle name="Percent 3 8 7 5 5 2" xfId="27092" xr:uid="{829DE568-3BC8-4D9B-8307-EC09417DEFC8}"/>
    <cellStyle name="Percent 3 8 7 5 5 3" xfId="45008" xr:uid="{548EE6A7-FC2E-4E20-814D-6E734F95EE35}"/>
    <cellStyle name="Percent 3 8 7 5 6" xfId="27085" xr:uid="{BB3B452E-7975-486A-957F-DC30FC4C042D}"/>
    <cellStyle name="Percent 3 8 7 5 7" xfId="45001" xr:uid="{F6603C70-4E89-4515-9E98-33C2C8BF8D50}"/>
    <cellStyle name="Percent 3 8 7 6" xfId="9204" xr:uid="{5F863481-BBD3-4EAC-A911-93D3699DC93B}"/>
    <cellStyle name="Percent 3 8 7 6 2" xfId="9205" xr:uid="{F677AE49-F832-44A0-9C76-A2DBF4078E82}"/>
    <cellStyle name="Percent 3 8 7 6 2 2" xfId="9206" xr:uid="{976ADDD2-1DE2-4C54-B8CE-0005922A4BBC}"/>
    <cellStyle name="Percent 3 8 7 6 2 2 2" xfId="27095" xr:uid="{4D9C2448-9ACB-43A0-9B53-6DD9C96586E0}"/>
    <cellStyle name="Percent 3 8 7 6 2 2 3" xfId="45011" xr:uid="{7215A1C2-D8FB-40F0-A359-FCE24F8289A9}"/>
    <cellStyle name="Percent 3 8 7 6 2 3" xfId="27094" xr:uid="{094ABCBC-0B73-4AD2-9A84-BCF7D6564304}"/>
    <cellStyle name="Percent 3 8 7 6 2 4" xfId="45010" xr:uid="{A3057146-B289-42F4-BBD6-1FFE76A9B8BF}"/>
    <cellStyle name="Percent 3 8 7 6 3" xfId="9207" xr:uid="{537DD963-2DE9-4F4C-A282-09AA548D8D4C}"/>
    <cellStyle name="Percent 3 8 7 6 3 2" xfId="9208" xr:uid="{23FA93B6-7607-4F5F-AB38-1B6C55C9E462}"/>
    <cellStyle name="Percent 3 8 7 6 3 2 2" xfId="27097" xr:uid="{68486164-A4BD-4554-B244-7C3E68FC46B3}"/>
    <cellStyle name="Percent 3 8 7 6 3 2 3" xfId="45013" xr:uid="{F78ABA2E-177B-4883-A671-8DE17F9EB33D}"/>
    <cellStyle name="Percent 3 8 7 6 3 3" xfId="27096" xr:uid="{132C8CA5-0D34-463B-AE71-FF622033AF02}"/>
    <cellStyle name="Percent 3 8 7 6 3 4" xfId="45012" xr:uid="{CBFF8461-C38E-4B92-9E08-F516779F77B8}"/>
    <cellStyle name="Percent 3 8 7 6 4" xfId="9209" xr:uid="{60730160-7320-440F-AF43-888DCE223EFD}"/>
    <cellStyle name="Percent 3 8 7 6 4 2" xfId="27098" xr:uid="{D6CE53EA-83A3-4390-A962-304F2246CF64}"/>
    <cellStyle name="Percent 3 8 7 6 4 3" xfId="45014" xr:uid="{18D2F659-97E8-49A5-89A6-DAAB8744BAB1}"/>
    <cellStyle name="Percent 3 8 7 6 5" xfId="27093" xr:uid="{E2F94460-5EA5-43A7-BCEE-F374893EF2D5}"/>
    <cellStyle name="Percent 3 8 7 6 6" xfId="45009" xr:uid="{9CF78207-71F2-48B9-AEBD-92D1D9C3E19E}"/>
    <cellStyle name="Percent 3 8 7 7" xfId="9210" xr:uid="{6A8D3856-F765-4B5B-A9E9-FC853EC5FD2C}"/>
    <cellStyle name="Percent 3 8 7 7 2" xfId="9211" xr:uid="{9795002C-E88C-49C4-9B4C-2C9F1A107639}"/>
    <cellStyle name="Percent 3 8 7 7 2 2" xfId="27100" xr:uid="{3A950E04-F257-4E5C-AA82-3C336D1839B6}"/>
    <cellStyle name="Percent 3 8 7 7 2 3" xfId="45016" xr:uid="{9C47FEC5-7D13-444D-9D4E-132DFBF4FEE9}"/>
    <cellStyle name="Percent 3 8 7 7 3" xfId="27099" xr:uid="{F4C0FBDF-EBD1-42EF-B3F1-07C9D4F06D41}"/>
    <cellStyle name="Percent 3 8 7 7 4" xfId="45015" xr:uid="{6B9EC2AC-5BDF-49D1-80B0-C438909E4F57}"/>
    <cellStyle name="Percent 3 8 7 8" xfId="9212" xr:uid="{A4DF913C-958A-4D62-B187-FF1D6018A2E9}"/>
    <cellStyle name="Percent 3 8 7 8 2" xfId="9213" xr:uid="{C9B657E1-0A10-474E-99E3-11D1661D999B}"/>
    <cellStyle name="Percent 3 8 7 8 2 2" xfId="27102" xr:uid="{F5C92B9C-358D-403B-994E-B58093B69075}"/>
    <cellStyle name="Percent 3 8 7 8 2 3" xfId="45018" xr:uid="{0F2521FD-4256-44DF-8D69-F348D71ECE8C}"/>
    <cellStyle name="Percent 3 8 7 8 3" xfId="27101" xr:uid="{2DCBAF6E-E2AE-4BF9-9990-9E5A101C5D19}"/>
    <cellStyle name="Percent 3 8 7 8 4" xfId="45017" xr:uid="{54EBEA05-0B71-48F3-A281-CB1CE7727428}"/>
    <cellStyle name="Percent 3 8 7 9" xfId="9214" xr:uid="{5B751A24-AA9F-4B74-9BC9-35411B325821}"/>
    <cellStyle name="Percent 3 8 7 9 2" xfId="9215" xr:uid="{7E8F5F36-16C3-4FBC-BF68-40904E7C4B51}"/>
    <cellStyle name="Percent 3 8 7 9 2 2" xfId="27104" xr:uid="{CA9CA2D1-DD8B-4EE3-99C9-2E70B19A7406}"/>
    <cellStyle name="Percent 3 8 7 9 2 3" xfId="45020" xr:uid="{F5D3CD25-4623-4801-B953-86D46656442A}"/>
    <cellStyle name="Percent 3 8 7 9 3" xfId="27103" xr:uid="{EF38B5F4-A3CC-4753-81C1-7ADED2959BB4}"/>
    <cellStyle name="Percent 3 8 7 9 4" xfId="45019" xr:uid="{F30A9D53-0919-4AF4-94C4-C89C4F2A874F}"/>
    <cellStyle name="Percent 3 8 8" xfId="3416" xr:uid="{43DB072E-504A-4E04-94E5-20BEEE929BA8}"/>
    <cellStyle name="Percent 3 8 8 10" xfId="9217" xr:uid="{A6400D1E-346A-4AB8-823C-40C36B45CD1C}"/>
    <cellStyle name="Percent 3 8 8 10 2" xfId="27106" xr:uid="{6BB700E5-EB7C-4788-8914-29307B8C9A76}"/>
    <cellStyle name="Percent 3 8 8 10 3" xfId="45022" xr:uid="{72BB8A2E-BD8E-437F-8228-D1D8B22C71DF}"/>
    <cellStyle name="Percent 3 8 8 11" xfId="9218" xr:uid="{5173BBE3-8423-4CFA-A878-8DD4C0593E5E}"/>
    <cellStyle name="Percent 3 8 8 11 2" xfId="27107" xr:uid="{B7435A9A-E72D-4B57-9F4D-4522175A7610}"/>
    <cellStyle name="Percent 3 8 8 11 3" xfId="45023" xr:uid="{7282C359-212F-49C0-965D-10DFC1BF0BC1}"/>
    <cellStyle name="Percent 3 8 8 12" xfId="9216" xr:uid="{1598E362-6320-4B4F-A480-C17C9A1893AF}"/>
    <cellStyle name="Percent 3 8 8 12 2" xfId="27105" xr:uid="{631A36DF-71BB-4A7C-91C2-92A4B33529B3}"/>
    <cellStyle name="Percent 3 8 8 12 3" xfId="45021" xr:uid="{0AF28A12-3E24-4DB4-9F9E-ADE1E11D00C4}"/>
    <cellStyle name="Percent 3 8 8 2" xfId="9219" xr:uid="{5C4D1330-1605-4DE6-9DD7-EBBC86455AC2}"/>
    <cellStyle name="Percent 3 8 8 2 2" xfId="9220" xr:uid="{1814F46F-9BB0-4FD3-9157-CF2316827053}"/>
    <cellStyle name="Percent 3 8 8 2 2 2" xfId="9221" xr:uid="{7193E141-7F37-486B-A426-C8E30BA37A1E}"/>
    <cellStyle name="Percent 3 8 8 2 2 2 2" xfId="27110" xr:uid="{869F6F2D-2F2D-4390-9833-9BCB5341BB7C}"/>
    <cellStyle name="Percent 3 8 8 2 2 2 3" xfId="45026" xr:uid="{CDF32744-2F8C-4E65-B712-71A9330AED8B}"/>
    <cellStyle name="Percent 3 8 8 2 2 3" xfId="27109" xr:uid="{2B8B99A7-8BDC-4546-AE2A-50C805BC12B1}"/>
    <cellStyle name="Percent 3 8 8 2 2 4" xfId="45025" xr:uid="{33A87390-1554-4119-B94B-FA46635D8B0F}"/>
    <cellStyle name="Percent 3 8 8 2 3" xfId="9222" xr:uid="{DA26F05A-4F5E-456F-8D0B-729E7EB88D62}"/>
    <cellStyle name="Percent 3 8 8 2 3 2" xfId="9223" xr:uid="{CC77BF70-5694-4F8A-A06C-F616A4518C38}"/>
    <cellStyle name="Percent 3 8 8 2 3 2 2" xfId="27112" xr:uid="{F96FF7ED-CF94-45CC-BBF5-8B4E3BC0F810}"/>
    <cellStyle name="Percent 3 8 8 2 3 2 3" xfId="45028" xr:uid="{4F1E2A54-EAE0-46A3-95D9-E99B02E81EC1}"/>
    <cellStyle name="Percent 3 8 8 2 3 3" xfId="27111" xr:uid="{AE82AC53-17B1-4978-933A-D26219DDD81E}"/>
    <cellStyle name="Percent 3 8 8 2 3 4" xfId="45027" xr:uid="{F878045E-19EA-4C04-B345-72EAB263E707}"/>
    <cellStyle name="Percent 3 8 8 2 4" xfId="9224" xr:uid="{B46C5044-0679-4B6F-8D1B-150F00033920}"/>
    <cellStyle name="Percent 3 8 8 2 4 2" xfId="27113" xr:uid="{D308F8F4-519E-4704-B514-C308D5C5C798}"/>
    <cellStyle name="Percent 3 8 8 2 4 3" xfId="45029" xr:uid="{9B75BF8D-20FF-42C2-8FAB-8780AE6DA5DE}"/>
    <cellStyle name="Percent 3 8 8 2 5" xfId="9225" xr:uid="{DECC224B-D5BA-4AFF-8C83-503925447E85}"/>
    <cellStyle name="Percent 3 8 8 2 5 2" xfId="27114" xr:uid="{0CAFCB02-781F-4C10-BCD6-F05F8153286F}"/>
    <cellStyle name="Percent 3 8 8 2 5 3" xfId="45030" xr:uid="{703E1209-E631-461C-8407-A3EECFA93EC4}"/>
    <cellStyle name="Percent 3 8 8 2 6" xfId="27108" xr:uid="{A8A839BB-150F-4864-A739-C73D05C5C33D}"/>
    <cellStyle name="Percent 3 8 8 2 7" xfId="45024" xr:uid="{C3AF2641-88E9-4D65-A9CD-B097440C2555}"/>
    <cellStyle name="Percent 3 8 8 3" xfId="9226" xr:uid="{28D16F6E-162C-4532-BB80-18B82520D252}"/>
    <cellStyle name="Percent 3 8 8 3 2" xfId="9227" xr:uid="{F0ADE86F-532E-4D7C-BB71-2FCFF5646E96}"/>
    <cellStyle name="Percent 3 8 8 3 2 2" xfId="9228" xr:uid="{C535EF08-EA37-49E4-B21B-D10745306637}"/>
    <cellStyle name="Percent 3 8 8 3 2 2 2" xfId="27117" xr:uid="{B6110155-F554-4FFC-9755-6DDD1C095BAE}"/>
    <cellStyle name="Percent 3 8 8 3 2 2 3" xfId="45033" xr:uid="{EA44C96A-9CF1-4368-9742-0A31573283D3}"/>
    <cellStyle name="Percent 3 8 8 3 2 3" xfId="27116" xr:uid="{4CB56721-5168-42CF-AE4F-448EDC5C439F}"/>
    <cellStyle name="Percent 3 8 8 3 2 4" xfId="45032" xr:uid="{FE1EEA65-DCCA-4611-8241-9195E12F324E}"/>
    <cellStyle name="Percent 3 8 8 3 3" xfId="9229" xr:uid="{6005B302-20CE-437F-AD77-6CC1D879DCEA}"/>
    <cellStyle name="Percent 3 8 8 3 3 2" xfId="9230" xr:uid="{8F4F6A9D-6D46-4C06-BFDE-35CF5BB7CDCB}"/>
    <cellStyle name="Percent 3 8 8 3 3 2 2" xfId="27119" xr:uid="{7485923C-3F7E-4B69-BCAB-CC125979C52E}"/>
    <cellStyle name="Percent 3 8 8 3 3 2 3" xfId="45035" xr:uid="{BD15EEE9-A778-4EB4-ACC6-FBF0BFA50A7F}"/>
    <cellStyle name="Percent 3 8 8 3 3 3" xfId="27118" xr:uid="{CBC0156D-F032-4435-BE0A-07E9B1AE3042}"/>
    <cellStyle name="Percent 3 8 8 3 3 4" xfId="45034" xr:uid="{D7D7BA96-252E-441F-97D2-DED5FF4F8FF7}"/>
    <cellStyle name="Percent 3 8 8 3 4" xfId="9231" xr:uid="{9F4922A0-98E8-4A1E-A6F8-3D9914116916}"/>
    <cellStyle name="Percent 3 8 8 3 4 2" xfId="27120" xr:uid="{91D5BD0A-7687-418D-9D29-A7493D1FD32E}"/>
    <cellStyle name="Percent 3 8 8 3 4 3" xfId="45036" xr:uid="{904BC92B-BB21-430E-8AA4-CB26AB4DB036}"/>
    <cellStyle name="Percent 3 8 8 3 5" xfId="27115" xr:uid="{CEB6A44B-18D3-4D89-BC4B-9640FC1ADC52}"/>
    <cellStyle name="Percent 3 8 8 3 6" xfId="45031" xr:uid="{662E5D4E-D260-417E-BE14-5C78FEDC5BCB}"/>
    <cellStyle name="Percent 3 8 8 4" xfId="9232" xr:uid="{30EBD101-DE8F-4F13-81DC-CE3A54C33C1C}"/>
    <cellStyle name="Percent 3 8 8 4 2" xfId="9233" xr:uid="{A6F953DF-EC9B-4BB3-B0AB-D5561B9FB47C}"/>
    <cellStyle name="Percent 3 8 8 4 2 2" xfId="9234" xr:uid="{EF62CA82-8577-4DAC-A3FF-99AB97B556A3}"/>
    <cellStyle name="Percent 3 8 8 4 2 2 2" xfId="27123" xr:uid="{C4B097DD-E8E9-4F87-A9F1-C2AF8C765DD5}"/>
    <cellStyle name="Percent 3 8 8 4 2 2 3" xfId="45039" xr:uid="{E3ABE382-9DAD-4674-9F83-54093BC8278F}"/>
    <cellStyle name="Percent 3 8 8 4 2 3" xfId="27122" xr:uid="{3D5A4E0B-AC64-46E9-9213-1DCA4F554618}"/>
    <cellStyle name="Percent 3 8 8 4 2 4" xfId="45038" xr:uid="{B4173873-9B17-48CD-95DC-0509A5691E0C}"/>
    <cellStyle name="Percent 3 8 8 4 3" xfId="9235" xr:uid="{90F060FE-029D-4E95-AE11-346BF2362160}"/>
    <cellStyle name="Percent 3 8 8 4 3 2" xfId="9236" xr:uid="{B0F65705-1861-4DC6-AA11-4DE00FADB7A3}"/>
    <cellStyle name="Percent 3 8 8 4 3 2 2" xfId="27125" xr:uid="{141DFD38-5471-470B-8DF9-6CB19C428D14}"/>
    <cellStyle name="Percent 3 8 8 4 3 2 3" xfId="45041" xr:uid="{54D47A20-102E-47FD-90E7-2D58065ADE80}"/>
    <cellStyle name="Percent 3 8 8 4 3 3" xfId="27124" xr:uid="{CBE282CC-95BC-4268-BFD5-219237720EC5}"/>
    <cellStyle name="Percent 3 8 8 4 3 4" xfId="45040" xr:uid="{B4BF5383-D565-416B-9688-95826A085138}"/>
    <cellStyle name="Percent 3 8 8 4 4" xfId="9237" xr:uid="{7F59863A-0CE5-45C4-A64C-34ADC54183D5}"/>
    <cellStyle name="Percent 3 8 8 4 4 2" xfId="27126" xr:uid="{16EDF819-4294-4A48-9FAB-15CB24F7CE46}"/>
    <cellStyle name="Percent 3 8 8 4 4 3" xfId="45042" xr:uid="{3D5EACBE-1D28-447F-A8B3-49C6B010CBF7}"/>
    <cellStyle name="Percent 3 8 8 4 5" xfId="27121" xr:uid="{E269187D-87F0-4C09-9B19-E05B04D3D3B2}"/>
    <cellStyle name="Percent 3 8 8 4 6" xfId="45037" xr:uid="{2D4850FE-07DD-40EB-AA90-ED0BCEDA8195}"/>
    <cellStyle name="Percent 3 8 8 5" xfId="9238" xr:uid="{D0936104-A06F-49CA-981C-86BED4E65446}"/>
    <cellStyle name="Percent 3 8 8 5 2" xfId="9239" xr:uid="{E11ABA15-5B51-4266-9669-8887D24384B2}"/>
    <cellStyle name="Percent 3 8 8 5 2 2" xfId="9240" xr:uid="{84CE48B2-BE9A-422F-BC92-529A117A6DEA}"/>
    <cellStyle name="Percent 3 8 8 5 2 2 2" xfId="27129" xr:uid="{345CF5F0-7216-4FF0-ACEA-4F452E27F00E}"/>
    <cellStyle name="Percent 3 8 8 5 2 2 3" xfId="45045" xr:uid="{A259D629-94C4-4FC0-A1E2-F7A0440CC2F6}"/>
    <cellStyle name="Percent 3 8 8 5 2 3" xfId="27128" xr:uid="{1DA7AB4B-2E7C-464E-9A07-8340D49D355F}"/>
    <cellStyle name="Percent 3 8 8 5 2 4" xfId="45044" xr:uid="{BE79994D-8223-4BF5-84CE-37AE933039E8}"/>
    <cellStyle name="Percent 3 8 8 5 3" xfId="9241" xr:uid="{D4AC569F-16B4-49F8-879F-89B64760E311}"/>
    <cellStyle name="Percent 3 8 8 5 3 2" xfId="9242" xr:uid="{EC9B3185-3839-4B3B-9467-332240C1FEFA}"/>
    <cellStyle name="Percent 3 8 8 5 3 2 2" xfId="27131" xr:uid="{3FF62186-AB7E-488C-B92E-547F6C967DCF}"/>
    <cellStyle name="Percent 3 8 8 5 3 2 3" xfId="45047" xr:uid="{3AC1C72C-3F0A-484A-8704-9E5A7303EF13}"/>
    <cellStyle name="Percent 3 8 8 5 3 3" xfId="27130" xr:uid="{B55B5E42-9488-413C-B155-6EB51055D49F}"/>
    <cellStyle name="Percent 3 8 8 5 3 4" xfId="45046" xr:uid="{0D64D62E-5EE6-44A2-89DB-916445AE495C}"/>
    <cellStyle name="Percent 3 8 8 5 4" xfId="9243" xr:uid="{970E1FF8-6D3C-46F3-B0AF-D056CB34F97D}"/>
    <cellStyle name="Percent 3 8 8 5 4 2" xfId="9244" xr:uid="{F4771227-7F52-4ABC-8AA2-6FD0471917ED}"/>
    <cellStyle name="Percent 3 8 8 5 4 2 2" xfId="27133" xr:uid="{0C5A1B08-EA68-42B0-8863-BDD129AD11C9}"/>
    <cellStyle name="Percent 3 8 8 5 4 2 3" xfId="45049" xr:uid="{03667492-7B7E-4F5A-BE67-2F9D6C76D112}"/>
    <cellStyle name="Percent 3 8 8 5 4 3" xfId="27132" xr:uid="{48094DDD-1CBF-4D43-B93E-7534587434FF}"/>
    <cellStyle name="Percent 3 8 8 5 4 4" xfId="45048" xr:uid="{68E22CFB-977B-42AB-B5F0-20A17CB701AE}"/>
    <cellStyle name="Percent 3 8 8 5 5" xfId="9245" xr:uid="{069AB90A-D653-4172-A396-F045FCDA4789}"/>
    <cellStyle name="Percent 3 8 8 5 5 2" xfId="27134" xr:uid="{8616882F-94EA-4B87-A7FD-EF1986ECA8AC}"/>
    <cellStyle name="Percent 3 8 8 5 5 3" xfId="45050" xr:uid="{5166047C-0596-4238-A3AB-0F7ACEFE2DFC}"/>
    <cellStyle name="Percent 3 8 8 5 6" xfId="27127" xr:uid="{ACA97C3C-38DC-4A75-854B-8410B1CF5885}"/>
    <cellStyle name="Percent 3 8 8 5 7" xfId="45043" xr:uid="{688351C1-1F13-4424-8AB2-127E1E5ADC62}"/>
    <cellStyle name="Percent 3 8 8 6" xfId="9246" xr:uid="{50BCAFBF-4608-4857-B65B-74E6933470BD}"/>
    <cellStyle name="Percent 3 8 8 6 2" xfId="9247" xr:uid="{69F1FFBA-EA3D-48D4-988B-07B85504629B}"/>
    <cellStyle name="Percent 3 8 8 6 2 2" xfId="9248" xr:uid="{A711C50B-62A7-47BE-90E3-E2D231F22847}"/>
    <cellStyle name="Percent 3 8 8 6 2 2 2" xfId="27137" xr:uid="{5E2ABCB5-0139-4822-AC03-57B9FF72BBED}"/>
    <cellStyle name="Percent 3 8 8 6 2 2 3" xfId="45053" xr:uid="{D9D32A48-A507-4266-A99B-410FA0733D5B}"/>
    <cellStyle name="Percent 3 8 8 6 2 3" xfId="27136" xr:uid="{29FBFBE1-D957-4252-B56D-041E3DBCBA2B}"/>
    <cellStyle name="Percent 3 8 8 6 2 4" xfId="45052" xr:uid="{280F995E-FB5E-47FD-ACE0-9F05166E80E7}"/>
    <cellStyle name="Percent 3 8 8 6 3" xfId="9249" xr:uid="{E1FE3706-C7C9-40B0-9A63-9C108FBC26C4}"/>
    <cellStyle name="Percent 3 8 8 6 3 2" xfId="9250" xr:uid="{9641B076-57E6-4057-B696-8827AF12A6A8}"/>
    <cellStyle name="Percent 3 8 8 6 3 2 2" xfId="27139" xr:uid="{C866B2E4-E364-45C0-8F23-6FEC4394FD73}"/>
    <cellStyle name="Percent 3 8 8 6 3 2 3" xfId="45055" xr:uid="{61FB1F37-D9AD-4747-98B3-06B6D8EFAB88}"/>
    <cellStyle name="Percent 3 8 8 6 3 3" xfId="27138" xr:uid="{CF687086-BEAD-42C1-A2F4-F9A952F19920}"/>
    <cellStyle name="Percent 3 8 8 6 3 4" xfId="45054" xr:uid="{AAD83A25-535C-4EAE-8E94-EC5C8EFFD03E}"/>
    <cellStyle name="Percent 3 8 8 6 4" xfId="9251" xr:uid="{8BE4851C-5997-4AE7-B540-0BC21068C165}"/>
    <cellStyle name="Percent 3 8 8 6 4 2" xfId="27140" xr:uid="{C7B0DF8F-215F-4A65-95B0-894A4AEE2A15}"/>
    <cellStyle name="Percent 3 8 8 6 4 3" xfId="45056" xr:uid="{CCD6DEC4-972F-4462-BE41-61D89E6C681C}"/>
    <cellStyle name="Percent 3 8 8 6 5" xfId="27135" xr:uid="{E4E3B281-9F5E-4CFA-802E-EACD3E81DB3D}"/>
    <cellStyle name="Percent 3 8 8 6 6" xfId="45051" xr:uid="{C91A3078-686F-4E63-A649-4D45BD3F73CE}"/>
    <cellStyle name="Percent 3 8 8 7" xfId="9252" xr:uid="{FA0CA8C5-390B-4997-96DD-E445065CE8D0}"/>
    <cellStyle name="Percent 3 8 8 7 2" xfId="9253" xr:uid="{A31BE47E-E451-480E-BE77-8155DA6FC210}"/>
    <cellStyle name="Percent 3 8 8 7 2 2" xfId="27142" xr:uid="{58362A49-17DE-4E55-B28C-B0D5B565091A}"/>
    <cellStyle name="Percent 3 8 8 7 2 3" xfId="45058" xr:uid="{666D9B89-329B-4B38-A554-0EB41D467441}"/>
    <cellStyle name="Percent 3 8 8 7 3" xfId="27141" xr:uid="{DAF29C36-E246-4A47-8324-D5C548470FD2}"/>
    <cellStyle name="Percent 3 8 8 7 4" xfId="45057" xr:uid="{F354EBBC-E0F8-40B0-8E59-DCA9CE1A5256}"/>
    <cellStyle name="Percent 3 8 8 8" xfId="9254" xr:uid="{4B7722CB-B111-4B84-BF66-A5024C34CF4C}"/>
    <cellStyle name="Percent 3 8 8 8 2" xfId="9255" xr:uid="{5780505F-6A08-495F-91A4-19A7502D3344}"/>
    <cellStyle name="Percent 3 8 8 8 2 2" xfId="27144" xr:uid="{0E523B46-0D16-4352-8B20-8DDC1D0E1C40}"/>
    <cellStyle name="Percent 3 8 8 8 2 3" xfId="45060" xr:uid="{491068E3-86D7-486A-A07F-DB507A75B272}"/>
    <cellStyle name="Percent 3 8 8 8 3" xfId="27143" xr:uid="{D78B5DE8-2CCA-4339-BE8C-748F633D91B9}"/>
    <cellStyle name="Percent 3 8 8 8 4" xfId="45059" xr:uid="{B6588CB6-58AC-4A11-B305-9886A6F23A06}"/>
    <cellStyle name="Percent 3 8 8 9" xfId="9256" xr:uid="{62ABF9BB-5D2F-487D-BF52-1C5D78A73A55}"/>
    <cellStyle name="Percent 3 8 8 9 2" xfId="9257" xr:uid="{B46D0539-DB7A-45FA-BBAA-723DA60A404A}"/>
    <cellStyle name="Percent 3 8 8 9 2 2" xfId="27146" xr:uid="{3ABBC65C-854D-45EA-8C7B-F7430F6CF9B6}"/>
    <cellStyle name="Percent 3 8 8 9 2 3" xfId="45062" xr:uid="{193BABAC-67D6-4EBF-BA5F-48EDA25986E7}"/>
    <cellStyle name="Percent 3 8 8 9 3" xfId="27145" xr:uid="{2CFA62B6-AB42-42A0-A616-991B0742DE93}"/>
    <cellStyle name="Percent 3 8 8 9 4" xfId="45061" xr:uid="{42AAC08D-B572-4FC9-B194-FC6469A8DD36}"/>
    <cellStyle name="Percent 3 8 9" xfId="3417" xr:uid="{7E3FB7AB-E46A-4A1A-9EE8-10C69E0DC394}"/>
    <cellStyle name="Percent 3 8 9 10" xfId="9259" xr:uid="{A564C8CF-6164-4956-9706-71859B1C2981}"/>
    <cellStyle name="Percent 3 8 9 10 2" xfId="27148" xr:uid="{0A379589-77AB-498C-BF77-77436B6BC424}"/>
    <cellStyle name="Percent 3 8 9 10 3" xfId="45064" xr:uid="{E7B05F14-F23F-4BDD-AB6C-992A42FEFAB2}"/>
    <cellStyle name="Percent 3 8 9 11" xfId="9260" xr:uid="{450D5EB8-DF94-4B6D-A124-717CECACB2B6}"/>
    <cellStyle name="Percent 3 8 9 11 2" xfId="27149" xr:uid="{B10A60F5-85A1-4ECF-B53E-88F828AC5F76}"/>
    <cellStyle name="Percent 3 8 9 11 3" xfId="45065" xr:uid="{8DC60062-D59F-4A90-80B4-6BBE98C87B40}"/>
    <cellStyle name="Percent 3 8 9 12" xfId="9258" xr:uid="{DA8B3812-584B-4BD5-BB4D-09C649F70B3B}"/>
    <cellStyle name="Percent 3 8 9 12 2" xfId="27147" xr:uid="{AD90E704-FCB2-44D6-9DA0-86EED4B39BCB}"/>
    <cellStyle name="Percent 3 8 9 12 3" xfId="45063" xr:uid="{75D2D193-7832-4848-A53E-1702BC8B1747}"/>
    <cellStyle name="Percent 3 8 9 2" xfId="9261" xr:uid="{FB271C04-5093-4B37-B9E8-3C5978828450}"/>
    <cellStyle name="Percent 3 8 9 2 2" xfId="9262" xr:uid="{DE94E9BB-1F07-492E-AF01-D3C8ABE8C0BA}"/>
    <cellStyle name="Percent 3 8 9 2 2 2" xfId="9263" xr:uid="{D713E621-829D-4282-A78B-697CCED20734}"/>
    <cellStyle name="Percent 3 8 9 2 2 2 2" xfId="27152" xr:uid="{6CB0EE23-7626-4609-AD67-83173B4AA854}"/>
    <cellStyle name="Percent 3 8 9 2 2 2 3" xfId="45068" xr:uid="{84A302C4-8770-41E7-AC28-C06DE659D468}"/>
    <cellStyle name="Percent 3 8 9 2 2 3" xfId="27151" xr:uid="{6D2B3493-D29E-4EAE-951E-50404ABC2E10}"/>
    <cellStyle name="Percent 3 8 9 2 2 4" xfId="45067" xr:uid="{9A36002A-A249-4CCE-8FD2-E7FED539CF11}"/>
    <cellStyle name="Percent 3 8 9 2 3" xfId="9264" xr:uid="{E2C420FD-F8A2-4413-AA4E-DF65C75F287F}"/>
    <cellStyle name="Percent 3 8 9 2 3 2" xfId="9265" xr:uid="{C87BEFFA-5A73-4745-A60E-082E0A2BBE19}"/>
    <cellStyle name="Percent 3 8 9 2 3 2 2" xfId="27154" xr:uid="{AC77E78C-A7AB-4111-8902-70A2B1BCF121}"/>
    <cellStyle name="Percent 3 8 9 2 3 2 3" xfId="45070" xr:uid="{915D9ABC-5B88-452B-8F3D-574B10877C44}"/>
    <cellStyle name="Percent 3 8 9 2 3 3" xfId="27153" xr:uid="{3500FA2D-2D3A-430E-8CC9-621AFD9BCA1E}"/>
    <cellStyle name="Percent 3 8 9 2 3 4" xfId="45069" xr:uid="{857C571A-F5FB-4B98-A94E-80CB106B32F3}"/>
    <cellStyle name="Percent 3 8 9 2 4" xfId="9266" xr:uid="{0330D12A-8C5F-4AA5-A497-29ADBB414DB7}"/>
    <cellStyle name="Percent 3 8 9 2 4 2" xfId="27155" xr:uid="{16EE8221-CB38-49B2-9BF6-90A9963BE926}"/>
    <cellStyle name="Percent 3 8 9 2 4 3" xfId="45071" xr:uid="{05EEBB39-DDC5-4481-84F8-33012F1F2234}"/>
    <cellStyle name="Percent 3 8 9 2 5" xfId="9267" xr:uid="{313B7839-5393-4F7B-B12F-CC7BC36103D9}"/>
    <cellStyle name="Percent 3 8 9 2 5 2" xfId="27156" xr:uid="{0893A523-FE5F-4B23-8AC1-0A43ED437E8C}"/>
    <cellStyle name="Percent 3 8 9 2 5 3" xfId="45072" xr:uid="{CD67B392-12AD-4A55-840A-E07CB294D02B}"/>
    <cellStyle name="Percent 3 8 9 2 6" xfId="27150" xr:uid="{AE7ECCEA-6A18-4DC8-8507-BCFF4DAE1CAF}"/>
    <cellStyle name="Percent 3 8 9 2 7" xfId="45066" xr:uid="{C840955C-ED90-477A-A43E-BF46522A8D8D}"/>
    <cellStyle name="Percent 3 8 9 3" xfId="9268" xr:uid="{C1271975-A824-45CD-A730-E22FE4FA4005}"/>
    <cellStyle name="Percent 3 8 9 3 2" xfId="9269" xr:uid="{14F2EA0F-533F-4AD5-8B42-0331064FC30C}"/>
    <cellStyle name="Percent 3 8 9 3 2 2" xfId="9270" xr:uid="{07946624-E258-4E7A-961E-DA79BA4EC95E}"/>
    <cellStyle name="Percent 3 8 9 3 2 2 2" xfId="27159" xr:uid="{03CAC766-28ED-4751-8D3E-2C98E9BB9DA7}"/>
    <cellStyle name="Percent 3 8 9 3 2 2 3" xfId="45075" xr:uid="{D39C950F-086A-4712-A63A-9EF92F351B4F}"/>
    <cellStyle name="Percent 3 8 9 3 2 3" xfId="27158" xr:uid="{B3ABC7DD-9EB2-4C5A-9A26-9490AED7A3F6}"/>
    <cellStyle name="Percent 3 8 9 3 2 4" xfId="45074" xr:uid="{7DB5B752-5DFB-4692-B567-582BAEC55338}"/>
    <cellStyle name="Percent 3 8 9 3 3" xfId="9271" xr:uid="{E50EDEAE-6CFB-486F-B93B-F450E4E1DC7A}"/>
    <cellStyle name="Percent 3 8 9 3 3 2" xfId="9272" xr:uid="{604FDB5B-21B7-481D-962C-09659709C240}"/>
    <cellStyle name="Percent 3 8 9 3 3 2 2" xfId="27161" xr:uid="{0A6FAC7B-D86C-4EC7-BF70-BC263E36D1B3}"/>
    <cellStyle name="Percent 3 8 9 3 3 2 3" xfId="45077" xr:uid="{AF03536F-944D-4C25-952B-8E74481ED90F}"/>
    <cellStyle name="Percent 3 8 9 3 3 3" xfId="27160" xr:uid="{F9E88BF4-2645-4341-973A-12A02A19728F}"/>
    <cellStyle name="Percent 3 8 9 3 3 4" xfId="45076" xr:uid="{F85C124B-EF84-428F-BF95-563CFEB17110}"/>
    <cellStyle name="Percent 3 8 9 3 4" xfId="9273" xr:uid="{455D9FD9-70C9-4C46-9C1B-F38BD2318F38}"/>
    <cellStyle name="Percent 3 8 9 3 4 2" xfId="27162" xr:uid="{3CA1E129-9286-44D2-B686-0112F1403F64}"/>
    <cellStyle name="Percent 3 8 9 3 4 3" xfId="45078" xr:uid="{829FE9B7-6716-491F-A0EB-353BD47F95C2}"/>
    <cellStyle name="Percent 3 8 9 3 5" xfId="27157" xr:uid="{82ACEA96-A2DE-4171-AC0D-E2CAD89C30C6}"/>
    <cellStyle name="Percent 3 8 9 3 6" xfId="45073" xr:uid="{1169303E-98CF-4C70-A20F-125841606BE4}"/>
    <cellStyle name="Percent 3 8 9 4" xfId="9274" xr:uid="{39C67246-2F2F-4523-92AC-819CDB89A5AE}"/>
    <cellStyle name="Percent 3 8 9 4 2" xfId="9275" xr:uid="{BD3413AA-2F71-4060-B9DD-CAF1735F31E4}"/>
    <cellStyle name="Percent 3 8 9 4 2 2" xfId="9276" xr:uid="{F019E08E-25CE-4AAC-B936-96CA266D2A8E}"/>
    <cellStyle name="Percent 3 8 9 4 2 2 2" xfId="27165" xr:uid="{4DC13C96-63A0-4D93-A976-A8986B27E556}"/>
    <cellStyle name="Percent 3 8 9 4 2 2 3" xfId="45081" xr:uid="{799AE2E3-CEC8-4C23-BE1B-2D4609B45D98}"/>
    <cellStyle name="Percent 3 8 9 4 2 3" xfId="27164" xr:uid="{DD938FF1-E84F-4B6B-A135-629750DA436A}"/>
    <cellStyle name="Percent 3 8 9 4 2 4" xfId="45080" xr:uid="{8C598F16-79C9-456F-A187-2C2778BB9DD4}"/>
    <cellStyle name="Percent 3 8 9 4 3" xfId="9277" xr:uid="{9AEDFD35-8188-474C-B4F7-89C8F3207C86}"/>
    <cellStyle name="Percent 3 8 9 4 3 2" xfId="9278" xr:uid="{CFFBC8B3-0362-4FCB-A800-6E6F454B0D31}"/>
    <cellStyle name="Percent 3 8 9 4 3 2 2" xfId="27167" xr:uid="{74EB165A-33BE-48F4-BBA0-A1068CE7AE7A}"/>
    <cellStyle name="Percent 3 8 9 4 3 2 3" xfId="45083" xr:uid="{FCA033E1-91D5-4D2D-AB16-2EE7F07E960F}"/>
    <cellStyle name="Percent 3 8 9 4 3 3" xfId="27166" xr:uid="{88916BD6-4761-4AA2-98B1-7C8BCC269DB2}"/>
    <cellStyle name="Percent 3 8 9 4 3 4" xfId="45082" xr:uid="{C28C6862-B561-48CC-9C99-EB9FBCC0EADE}"/>
    <cellStyle name="Percent 3 8 9 4 4" xfId="9279" xr:uid="{7863A807-A35C-45BA-A41C-ACC2A91FBA0E}"/>
    <cellStyle name="Percent 3 8 9 4 4 2" xfId="27168" xr:uid="{3268BF40-2B71-42B3-9CC5-1DD7D0274983}"/>
    <cellStyle name="Percent 3 8 9 4 4 3" xfId="45084" xr:uid="{43290AEB-56B2-4E36-B87F-A7430920486C}"/>
    <cellStyle name="Percent 3 8 9 4 5" xfId="27163" xr:uid="{015C4FF7-A483-4B74-B6C9-A67D31F0165B}"/>
    <cellStyle name="Percent 3 8 9 4 6" xfId="45079" xr:uid="{354682BF-2C0E-448F-AA72-102CD3096CBD}"/>
    <cellStyle name="Percent 3 8 9 5" xfId="9280" xr:uid="{E692D849-491A-4404-89C3-DAAEC584B119}"/>
    <cellStyle name="Percent 3 8 9 5 2" xfId="9281" xr:uid="{2DCCA8F2-63C6-45D5-B12E-106B7C9C2778}"/>
    <cellStyle name="Percent 3 8 9 5 2 2" xfId="9282" xr:uid="{F91609DF-D200-4044-B7E5-05BA1EC4447B}"/>
    <cellStyle name="Percent 3 8 9 5 2 2 2" xfId="27171" xr:uid="{03A4786E-5F2B-4CC2-B8F8-F872CC089385}"/>
    <cellStyle name="Percent 3 8 9 5 2 2 3" xfId="45087" xr:uid="{9F092A2D-AC25-4591-AD6B-C62C43238848}"/>
    <cellStyle name="Percent 3 8 9 5 2 3" xfId="27170" xr:uid="{2D3FC505-FD82-4291-A08A-99534EF1430E}"/>
    <cellStyle name="Percent 3 8 9 5 2 4" xfId="45086" xr:uid="{AD28D23B-6143-461F-9A13-9DF13C3928EA}"/>
    <cellStyle name="Percent 3 8 9 5 3" xfId="9283" xr:uid="{7655EC70-797C-45DA-886D-9B7506439E59}"/>
    <cellStyle name="Percent 3 8 9 5 3 2" xfId="9284" xr:uid="{60BE3313-1210-46A7-B499-537E8AD4F444}"/>
    <cellStyle name="Percent 3 8 9 5 3 2 2" xfId="27173" xr:uid="{69ECCF87-CA3A-4B08-9AD4-09505257F67D}"/>
    <cellStyle name="Percent 3 8 9 5 3 2 3" xfId="45089" xr:uid="{17D06C38-749A-4DFF-B792-20EC5D9C4F26}"/>
    <cellStyle name="Percent 3 8 9 5 3 3" xfId="27172" xr:uid="{EC16084B-8F59-44C7-967A-47A1AE372F92}"/>
    <cellStyle name="Percent 3 8 9 5 3 4" xfId="45088" xr:uid="{75F2B85D-C034-48E5-ABD3-BAF6B21A407F}"/>
    <cellStyle name="Percent 3 8 9 5 4" xfId="9285" xr:uid="{92541842-C841-4445-90D8-24C90A750A17}"/>
    <cellStyle name="Percent 3 8 9 5 4 2" xfId="9286" xr:uid="{095A3C2D-40BF-4645-8318-DB29C9B91E0A}"/>
    <cellStyle name="Percent 3 8 9 5 4 2 2" xfId="27175" xr:uid="{30A5FA9A-5D9B-4C65-A339-D137C81C8754}"/>
    <cellStyle name="Percent 3 8 9 5 4 2 3" xfId="45091" xr:uid="{5A8925D5-6810-40EF-B3AE-0879BFF41F76}"/>
    <cellStyle name="Percent 3 8 9 5 4 3" xfId="27174" xr:uid="{BBE25FA1-BBE6-4BF8-A776-D37B6E391C32}"/>
    <cellStyle name="Percent 3 8 9 5 4 4" xfId="45090" xr:uid="{7047D217-8413-430C-8EAF-FD2C9D1734DF}"/>
    <cellStyle name="Percent 3 8 9 5 5" xfId="9287" xr:uid="{6D2888F3-3B6C-4A6A-8683-31ECF137960C}"/>
    <cellStyle name="Percent 3 8 9 5 5 2" xfId="27176" xr:uid="{52606201-BDB5-4EC3-86D0-862C6818658E}"/>
    <cellStyle name="Percent 3 8 9 5 5 3" xfId="45092" xr:uid="{9EFC654E-1838-44C6-8B11-43019E2A9DDC}"/>
    <cellStyle name="Percent 3 8 9 5 6" xfId="27169" xr:uid="{6C33214F-FE94-4B70-B40E-1A01F1C9EC9B}"/>
    <cellStyle name="Percent 3 8 9 5 7" xfId="45085" xr:uid="{908E9B0C-49DD-4392-ADE2-2EAFBD933BEC}"/>
    <cellStyle name="Percent 3 8 9 6" xfId="9288" xr:uid="{4A3F7413-86E0-48B8-8519-58F41F38BF56}"/>
    <cellStyle name="Percent 3 8 9 6 2" xfId="9289" xr:uid="{BD869904-4221-48D1-A04E-E5E61DA6184F}"/>
    <cellStyle name="Percent 3 8 9 6 2 2" xfId="9290" xr:uid="{AC514376-01A3-4A80-8736-B1A5DABAF8C4}"/>
    <cellStyle name="Percent 3 8 9 6 2 2 2" xfId="27179" xr:uid="{EE1F3EC4-E050-41FF-ABDD-4AED081B17DC}"/>
    <cellStyle name="Percent 3 8 9 6 2 2 3" xfId="45095" xr:uid="{A7146CFE-852B-4C70-B314-E843647103AD}"/>
    <cellStyle name="Percent 3 8 9 6 2 3" xfId="27178" xr:uid="{33137FD1-1674-41E3-A8B2-5C202BD0B296}"/>
    <cellStyle name="Percent 3 8 9 6 2 4" xfId="45094" xr:uid="{BB635E86-D256-4115-9CD0-71F0B109019E}"/>
    <cellStyle name="Percent 3 8 9 6 3" xfId="9291" xr:uid="{F60E90D1-EB27-4844-A8B2-7CB89DC42C7E}"/>
    <cellStyle name="Percent 3 8 9 6 3 2" xfId="9292" xr:uid="{42050411-92A0-4F31-8231-60ABE6D96FFD}"/>
    <cellStyle name="Percent 3 8 9 6 3 2 2" xfId="27181" xr:uid="{508899D4-8002-4153-AB6B-E18AA3864201}"/>
    <cellStyle name="Percent 3 8 9 6 3 2 3" xfId="45097" xr:uid="{C61FB5CF-60DD-4289-B3F5-FA444D0DA8DD}"/>
    <cellStyle name="Percent 3 8 9 6 3 3" xfId="27180" xr:uid="{20713C66-E753-41F6-AF48-3E8AC982B499}"/>
    <cellStyle name="Percent 3 8 9 6 3 4" xfId="45096" xr:uid="{2F6890F6-9A97-44D3-8060-A5B16A827D7A}"/>
    <cellStyle name="Percent 3 8 9 6 4" xfId="9293" xr:uid="{F990531D-F8E5-421E-A5FB-41397CB54C73}"/>
    <cellStyle name="Percent 3 8 9 6 4 2" xfId="27182" xr:uid="{B2FC9241-685B-437B-93C6-2E823D894404}"/>
    <cellStyle name="Percent 3 8 9 6 4 3" xfId="45098" xr:uid="{B2C43773-64E9-4F74-ACEA-4C02EACEE061}"/>
    <cellStyle name="Percent 3 8 9 6 5" xfId="27177" xr:uid="{CB480638-0240-442A-9F4E-32E68B899EB1}"/>
    <cellStyle name="Percent 3 8 9 6 6" xfId="45093" xr:uid="{E6FABF1E-1FD5-49CA-91A0-0B3EDF963CA1}"/>
    <cellStyle name="Percent 3 8 9 7" xfId="9294" xr:uid="{33F835BC-C735-473F-A549-2688901FE1D3}"/>
    <cellStyle name="Percent 3 8 9 7 2" xfId="9295" xr:uid="{5A7F0985-4508-4090-804B-7DF343D557E2}"/>
    <cellStyle name="Percent 3 8 9 7 2 2" xfId="27184" xr:uid="{739EB590-4A3D-47C0-B784-9B3F6911448C}"/>
    <cellStyle name="Percent 3 8 9 7 2 3" xfId="45100" xr:uid="{0F76CABF-7F01-42AA-B79F-710063157C3D}"/>
    <cellStyle name="Percent 3 8 9 7 3" xfId="27183" xr:uid="{10B9201C-AEA6-45C7-BEA8-F8E41CC2BE06}"/>
    <cellStyle name="Percent 3 8 9 7 4" xfId="45099" xr:uid="{C1FA2219-0D31-4244-AC03-68D8DE4C8E77}"/>
    <cellStyle name="Percent 3 8 9 8" xfId="9296" xr:uid="{30AF6E0B-A34D-4746-BEE5-B40297D89714}"/>
    <cellStyle name="Percent 3 8 9 8 2" xfId="9297" xr:uid="{86E599FC-08F8-4522-B734-716F6E759D4A}"/>
    <cellStyle name="Percent 3 8 9 8 2 2" xfId="27186" xr:uid="{62B35604-6941-4D21-BDC9-535225DAD5D0}"/>
    <cellStyle name="Percent 3 8 9 8 2 3" xfId="45102" xr:uid="{447DA32C-956B-4C8E-B6FC-6246622B1337}"/>
    <cellStyle name="Percent 3 8 9 8 3" xfId="27185" xr:uid="{C6D8F5AD-24C4-404A-B5DC-29F0EF516120}"/>
    <cellStyle name="Percent 3 8 9 8 4" xfId="45101" xr:uid="{D061B5C4-7019-40F2-9E0C-F47F136C2393}"/>
    <cellStyle name="Percent 3 8 9 9" xfId="9298" xr:uid="{A13B571F-E729-4172-AD76-2321FBCEDDB1}"/>
    <cellStyle name="Percent 3 8 9 9 2" xfId="9299" xr:uid="{C99BB4DB-6BE0-4829-98A2-EEFC62D314B5}"/>
    <cellStyle name="Percent 3 8 9 9 2 2" xfId="27188" xr:uid="{9A173E56-98E3-4666-94D0-B68E73E3FBD7}"/>
    <cellStyle name="Percent 3 8 9 9 2 3" xfId="45104" xr:uid="{CC38D802-AE7C-4BA8-8CA0-3AC4889AC17E}"/>
    <cellStyle name="Percent 3 8 9 9 3" xfId="27187" xr:uid="{057CD02D-234B-4B63-A90E-64963E45227E}"/>
    <cellStyle name="Percent 3 8 9 9 4" xfId="45103" xr:uid="{A9B918CA-23A6-4E27-A40E-9BC212773BFC}"/>
    <cellStyle name="Percent 3 9" xfId="3418" xr:uid="{AB47382C-8AEE-4316-99CD-6ED6B1ED60E6}"/>
    <cellStyle name="Percent 3 9 10" xfId="3419" xr:uid="{EF73510C-D74F-452C-A269-39D84B0D0322}"/>
    <cellStyle name="Percent 3 9 10 10" xfId="9302" xr:uid="{A287E2B5-4B4F-471D-8B0A-030754085B8F}"/>
    <cellStyle name="Percent 3 9 10 10 2" xfId="27191" xr:uid="{7FB73AD9-7EAA-4B5E-8E79-5007A39D865E}"/>
    <cellStyle name="Percent 3 9 10 10 3" xfId="45107" xr:uid="{545D7AB9-0CAC-4CB0-9011-27E3F256B6C9}"/>
    <cellStyle name="Percent 3 9 10 11" xfId="9303" xr:uid="{D77F37EC-657C-4C06-97AF-C993E2C2410B}"/>
    <cellStyle name="Percent 3 9 10 11 2" xfId="27192" xr:uid="{F97C7E6A-7FE3-422B-9886-C6D55372CD32}"/>
    <cellStyle name="Percent 3 9 10 11 3" xfId="45108" xr:uid="{BDF32D2D-0A24-4083-95C5-5AAB2F3FA3CF}"/>
    <cellStyle name="Percent 3 9 10 12" xfId="9301" xr:uid="{80062DAB-A1F5-41F3-961F-DE4BCBFDDCFD}"/>
    <cellStyle name="Percent 3 9 10 12 2" xfId="27190" xr:uid="{F14B3D4D-8E3F-4FE0-A600-C72035C94A57}"/>
    <cellStyle name="Percent 3 9 10 12 3" xfId="45106" xr:uid="{E9F64E23-8856-4B76-8BAE-744C660FD1EE}"/>
    <cellStyle name="Percent 3 9 10 2" xfId="9304" xr:uid="{72959159-4EBB-438D-B40B-7880EBB7C332}"/>
    <cellStyle name="Percent 3 9 10 2 2" xfId="9305" xr:uid="{944E47D1-B504-442A-B7BA-5B41CAD91253}"/>
    <cellStyle name="Percent 3 9 10 2 2 2" xfId="9306" xr:uid="{BCF6E057-4C5F-4274-8D90-50E4C832CA9E}"/>
    <cellStyle name="Percent 3 9 10 2 2 2 2" xfId="27195" xr:uid="{5C16867C-A124-4536-AC53-13B81FCAF772}"/>
    <cellStyle name="Percent 3 9 10 2 2 2 3" xfId="45111" xr:uid="{78D99249-6747-49D6-9C5B-053B979BC3BE}"/>
    <cellStyle name="Percent 3 9 10 2 2 3" xfId="27194" xr:uid="{4DBDD08D-CFFD-45E6-9269-194EE7EFE262}"/>
    <cellStyle name="Percent 3 9 10 2 2 4" xfId="45110" xr:uid="{614C4AEB-1BCC-48FE-9C46-0626904D10EB}"/>
    <cellStyle name="Percent 3 9 10 2 3" xfId="9307" xr:uid="{15B19750-C371-4D77-9247-07214C51FBDE}"/>
    <cellStyle name="Percent 3 9 10 2 3 2" xfId="9308" xr:uid="{5FB9F663-543C-408C-B472-49B1E959C6D2}"/>
    <cellStyle name="Percent 3 9 10 2 3 2 2" xfId="27197" xr:uid="{7FC519D4-08C5-48BD-BAB9-5D5DFD6215E9}"/>
    <cellStyle name="Percent 3 9 10 2 3 2 3" xfId="45113" xr:uid="{D184B056-93D2-4A6E-9364-742039AB7264}"/>
    <cellStyle name="Percent 3 9 10 2 3 3" xfId="27196" xr:uid="{F3328A34-1C1E-41CC-9EE2-CE7EB6C969AD}"/>
    <cellStyle name="Percent 3 9 10 2 3 4" xfId="45112" xr:uid="{8BB360EF-077E-4CE1-99E2-E12CEA6F5883}"/>
    <cellStyle name="Percent 3 9 10 2 4" xfId="9309" xr:uid="{148CF6B3-CE4C-45D0-8322-7C09AD4F188C}"/>
    <cellStyle name="Percent 3 9 10 2 4 2" xfId="27198" xr:uid="{4752104E-FAB2-4082-8359-402FE370C47B}"/>
    <cellStyle name="Percent 3 9 10 2 4 3" xfId="45114" xr:uid="{C4DFD46B-D3F7-4E56-96E1-5C6BC1238CA9}"/>
    <cellStyle name="Percent 3 9 10 2 5" xfId="9310" xr:uid="{F6727420-05BC-4BBA-8BEE-7AD686AF5A03}"/>
    <cellStyle name="Percent 3 9 10 2 5 2" xfId="27199" xr:uid="{A6013B01-55FF-4546-9A05-AA2E9EC2C18B}"/>
    <cellStyle name="Percent 3 9 10 2 5 3" xfId="45115" xr:uid="{81313F16-8680-48DB-9D9E-34CB3C6533C0}"/>
    <cellStyle name="Percent 3 9 10 2 6" xfId="27193" xr:uid="{E3CFF5C6-C7C0-41CB-80E2-A7B5C4AE153A}"/>
    <cellStyle name="Percent 3 9 10 2 7" xfId="45109" xr:uid="{65A58349-622A-4BD0-9DA5-69CC090D91CE}"/>
    <cellStyle name="Percent 3 9 10 3" xfId="9311" xr:uid="{F7154DB8-55A1-420B-A1E2-04156E107C95}"/>
    <cellStyle name="Percent 3 9 10 3 2" xfId="9312" xr:uid="{C7BAFAE3-B6C2-437C-BF87-C0BF9662334D}"/>
    <cellStyle name="Percent 3 9 10 3 2 2" xfId="9313" xr:uid="{E6E6FE40-AEC4-4E53-B56E-EC2380B54A2C}"/>
    <cellStyle name="Percent 3 9 10 3 2 2 2" xfId="27202" xr:uid="{C9CDC979-97C2-457B-8E97-A58064711271}"/>
    <cellStyle name="Percent 3 9 10 3 2 2 3" xfId="45118" xr:uid="{5B9181C5-A06B-491D-904B-67AF723CFE67}"/>
    <cellStyle name="Percent 3 9 10 3 2 3" xfId="27201" xr:uid="{8627F7E9-E694-4325-8A43-F7385CA210A0}"/>
    <cellStyle name="Percent 3 9 10 3 2 4" xfId="45117" xr:uid="{5597131A-0810-4D2A-AF10-24CBC79DB338}"/>
    <cellStyle name="Percent 3 9 10 3 3" xfId="9314" xr:uid="{807EC1F0-7C36-44D0-B1CC-F9D8E4AB4B1D}"/>
    <cellStyle name="Percent 3 9 10 3 3 2" xfId="9315" xr:uid="{F54297F8-54DF-49AE-BF0D-7CB2DFB25C4C}"/>
    <cellStyle name="Percent 3 9 10 3 3 2 2" xfId="27204" xr:uid="{BFFC5D1D-E37B-4D3C-986B-6E319F0289ED}"/>
    <cellStyle name="Percent 3 9 10 3 3 2 3" xfId="45120" xr:uid="{B41A4EE1-3945-4575-B119-1FE7EE534144}"/>
    <cellStyle name="Percent 3 9 10 3 3 3" xfId="27203" xr:uid="{B860AFA9-A9E0-4E76-96F9-721E4D15A168}"/>
    <cellStyle name="Percent 3 9 10 3 3 4" xfId="45119" xr:uid="{F75D93C5-480C-41F9-9422-2A22A571D1DE}"/>
    <cellStyle name="Percent 3 9 10 3 4" xfId="9316" xr:uid="{E9BB98E8-A16D-478A-B7A8-9AA5FACE6C18}"/>
    <cellStyle name="Percent 3 9 10 3 4 2" xfId="27205" xr:uid="{F1DF5D26-35BC-4FF3-8C1E-1FD301F95F75}"/>
    <cellStyle name="Percent 3 9 10 3 4 3" xfId="45121" xr:uid="{5818D9AB-C7C7-43DF-9E18-0E6DB1C69A6D}"/>
    <cellStyle name="Percent 3 9 10 3 5" xfId="27200" xr:uid="{48F4911C-D796-4C01-9EBF-782FC74016B1}"/>
    <cellStyle name="Percent 3 9 10 3 6" xfId="45116" xr:uid="{D83AED1C-6102-44B1-94F4-CBF3576A0C25}"/>
    <cellStyle name="Percent 3 9 10 4" xfId="9317" xr:uid="{8A7490A2-249D-4448-8EF3-8977A88BBE2C}"/>
    <cellStyle name="Percent 3 9 10 4 2" xfId="9318" xr:uid="{7016DFEB-C843-43A9-B046-1D3E65FEF0B2}"/>
    <cellStyle name="Percent 3 9 10 4 2 2" xfId="9319" xr:uid="{A7918264-73C7-412C-B0F2-B8131221E859}"/>
    <cellStyle name="Percent 3 9 10 4 2 2 2" xfId="27208" xr:uid="{B60F5689-7B2F-4C44-B7BC-91B5CAB4E27B}"/>
    <cellStyle name="Percent 3 9 10 4 2 2 3" xfId="45124" xr:uid="{21D61DA2-08FC-4819-9F39-F764DAD85CCB}"/>
    <cellStyle name="Percent 3 9 10 4 2 3" xfId="27207" xr:uid="{BBB9ED47-7C02-465C-A628-E420A3CB5903}"/>
    <cellStyle name="Percent 3 9 10 4 2 4" xfId="45123" xr:uid="{63D4B3CA-9E6A-4869-B5A2-7379978BDD21}"/>
    <cellStyle name="Percent 3 9 10 4 3" xfId="9320" xr:uid="{2DE619FF-46E8-4B4B-A84F-137986441817}"/>
    <cellStyle name="Percent 3 9 10 4 3 2" xfId="9321" xr:uid="{72773D37-0569-4CF5-9337-64B6E94E00C9}"/>
    <cellStyle name="Percent 3 9 10 4 3 2 2" xfId="27210" xr:uid="{6D6FC71E-A5D0-4EFE-8BED-6452BBCFB20D}"/>
    <cellStyle name="Percent 3 9 10 4 3 2 3" xfId="45126" xr:uid="{52797123-4349-487E-8B00-E60A2F4B1EA4}"/>
    <cellStyle name="Percent 3 9 10 4 3 3" xfId="27209" xr:uid="{A575A4B1-085F-4EAA-94F5-3D1646A5845C}"/>
    <cellStyle name="Percent 3 9 10 4 3 4" xfId="45125" xr:uid="{C43EC972-CB92-4E21-9F69-9DDB07084FAA}"/>
    <cellStyle name="Percent 3 9 10 4 4" xfId="9322" xr:uid="{FE4D7B12-464D-4716-8641-0E3105136411}"/>
    <cellStyle name="Percent 3 9 10 4 4 2" xfId="27211" xr:uid="{559F54C1-0B72-4882-869B-F89197063B16}"/>
    <cellStyle name="Percent 3 9 10 4 4 3" xfId="45127" xr:uid="{408CECE6-23B6-4B7C-84AF-6FF3CF5C9F66}"/>
    <cellStyle name="Percent 3 9 10 4 5" xfId="27206" xr:uid="{6C6421AC-BBF4-4C56-BB81-88EC582C56CE}"/>
    <cellStyle name="Percent 3 9 10 4 6" xfId="45122" xr:uid="{81032146-2060-46B9-8968-090641D8AAC1}"/>
    <cellStyle name="Percent 3 9 10 5" xfId="9323" xr:uid="{25434F64-6F50-40B7-AEEF-490D593F3D03}"/>
    <cellStyle name="Percent 3 9 10 5 2" xfId="9324" xr:uid="{6AAD5E41-49EA-4C8D-BE5D-E79FF0C84163}"/>
    <cellStyle name="Percent 3 9 10 5 2 2" xfId="9325" xr:uid="{E7B82574-3E8F-4787-B28B-23F5D1A5ED0B}"/>
    <cellStyle name="Percent 3 9 10 5 2 2 2" xfId="27214" xr:uid="{43E5FE5C-B36B-472D-B021-8D718DD20A39}"/>
    <cellStyle name="Percent 3 9 10 5 2 2 3" xfId="45130" xr:uid="{F60ED2C3-FE56-4D34-A53A-34867BEBF83F}"/>
    <cellStyle name="Percent 3 9 10 5 2 3" xfId="27213" xr:uid="{A4410123-53EF-43BF-AC43-00BA02D6EC2B}"/>
    <cellStyle name="Percent 3 9 10 5 2 4" xfId="45129" xr:uid="{E9C7F45C-7C55-41F2-B26F-93AD50095B61}"/>
    <cellStyle name="Percent 3 9 10 5 3" xfId="9326" xr:uid="{11C4854E-12A9-4221-B4C6-93201CA75325}"/>
    <cellStyle name="Percent 3 9 10 5 3 2" xfId="9327" xr:uid="{AD383EBC-E897-4757-8F98-E9467A73CD8B}"/>
    <cellStyle name="Percent 3 9 10 5 3 2 2" xfId="27216" xr:uid="{8567125E-7852-411B-BB07-4076374BCE98}"/>
    <cellStyle name="Percent 3 9 10 5 3 2 3" xfId="45132" xr:uid="{26DB98BA-17E3-4928-93C7-93F85A890505}"/>
    <cellStyle name="Percent 3 9 10 5 3 3" xfId="27215" xr:uid="{F2A7E096-A098-471B-8880-6C0FAAAA6EF8}"/>
    <cellStyle name="Percent 3 9 10 5 3 4" xfId="45131" xr:uid="{E99E5F50-560C-4BB5-B6CE-41DDFFB255F4}"/>
    <cellStyle name="Percent 3 9 10 5 4" xfId="9328" xr:uid="{9D3A1658-546C-44C9-ACBB-1040111D263B}"/>
    <cellStyle name="Percent 3 9 10 5 4 2" xfId="9329" xr:uid="{389C9602-C8FF-4231-8281-3771B22DC9EF}"/>
    <cellStyle name="Percent 3 9 10 5 4 2 2" xfId="27218" xr:uid="{704FF160-31FA-4E01-BA29-B099C85E6244}"/>
    <cellStyle name="Percent 3 9 10 5 4 2 3" xfId="45134" xr:uid="{CE19CA24-A564-4BF1-8124-CB0A34E53902}"/>
    <cellStyle name="Percent 3 9 10 5 4 3" xfId="27217" xr:uid="{2C27AA3C-BD0E-4C6C-890F-ABBB28B62E80}"/>
    <cellStyle name="Percent 3 9 10 5 4 4" xfId="45133" xr:uid="{0547651B-2081-4676-93CA-E8BCC7295FD5}"/>
    <cellStyle name="Percent 3 9 10 5 5" xfId="9330" xr:uid="{CCEF2803-5F42-4626-9E0C-2B2089963ECD}"/>
    <cellStyle name="Percent 3 9 10 5 5 2" xfId="27219" xr:uid="{5B4A6DD1-8A44-44FD-81B9-FC8F407975D9}"/>
    <cellStyle name="Percent 3 9 10 5 5 3" xfId="45135" xr:uid="{4EFC7637-205D-4ECC-8B25-54B46E0E852B}"/>
    <cellStyle name="Percent 3 9 10 5 6" xfId="27212" xr:uid="{5593AA4B-B24A-4A0F-807F-6F893EC01EBF}"/>
    <cellStyle name="Percent 3 9 10 5 7" xfId="45128" xr:uid="{E06D4417-8C27-46CC-99B3-05323761BCFC}"/>
    <cellStyle name="Percent 3 9 10 6" xfId="9331" xr:uid="{F7773457-9A86-406D-B834-5E6D28A8E077}"/>
    <cellStyle name="Percent 3 9 10 6 2" xfId="9332" xr:uid="{D7BFF42A-FBDE-4EE5-8565-A874B401895F}"/>
    <cellStyle name="Percent 3 9 10 6 2 2" xfId="9333" xr:uid="{8C32D72B-5A24-4D1C-8E3B-CBAA591849DE}"/>
    <cellStyle name="Percent 3 9 10 6 2 2 2" xfId="27222" xr:uid="{2C2F4F4C-5331-4D05-B753-CE06E9BB7B54}"/>
    <cellStyle name="Percent 3 9 10 6 2 2 3" xfId="45138" xr:uid="{3F8C934A-84B7-4CB6-B78D-5598D354397A}"/>
    <cellStyle name="Percent 3 9 10 6 2 3" xfId="27221" xr:uid="{A89FC17C-F089-42E5-AECA-F949BBFEEF6B}"/>
    <cellStyle name="Percent 3 9 10 6 2 4" xfId="45137" xr:uid="{B0368A25-8B72-45FE-9500-B9E3CDB23097}"/>
    <cellStyle name="Percent 3 9 10 6 3" xfId="9334" xr:uid="{BA39F0DD-2276-45E8-AAA6-7E640DCB8248}"/>
    <cellStyle name="Percent 3 9 10 6 3 2" xfId="9335" xr:uid="{B1D39732-0E85-44AE-8B2B-92572C59DAAC}"/>
    <cellStyle name="Percent 3 9 10 6 3 2 2" xfId="27224" xr:uid="{58F6F575-B5CD-48BA-B057-636BA688131F}"/>
    <cellStyle name="Percent 3 9 10 6 3 2 3" xfId="45140" xr:uid="{88044189-1B79-4CBF-A203-644D49A94746}"/>
    <cellStyle name="Percent 3 9 10 6 3 3" xfId="27223" xr:uid="{3E3A1746-5356-4048-9D28-3056D57C7CD2}"/>
    <cellStyle name="Percent 3 9 10 6 3 4" xfId="45139" xr:uid="{8ED6DE2F-5F05-47B5-AA79-441BE23B89BD}"/>
    <cellStyle name="Percent 3 9 10 6 4" xfId="9336" xr:uid="{78A5E969-BFB6-4A58-AB17-B2A02766A6EA}"/>
    <cellStyle name="Percent 3 9 10 6 4 2" xfId="27225" xr:uid="{46A34AFF-61EE-4D00-A8BD-FF08B0BE0500}"/>
    <cellStyle name="Percent 3 9 10 6 4 3" xfId="45141" xr:uid="{6CFC27D4-B68C-450B-A350-DED997873734}"/>
    <cellStyle name="Percent 3 9 10 6 5" xfId="27220" xr:uid="{AD81FD44-FF81-40C5-82CC-A3DFD208E8B3}"/>
    <cellStyle name="Percent 3 9 10 6 6" xfId="45136" xr:uid="{DD3DC017-4EA3-40AA-B459-8DF53C6171D3}"/>
    <cellStyle name="Percent 3 9 10 7" xfId="9337" xr:uid="{520519C0-CECB-463C-8FC4-4E0F6A82262E}"/>
    <cellStyle name="Percent 3 9 10 7 2" xfId="9338" xr:uid="{A927D23C-972E-4ADF-B7EE-31D0BC736FFA}"/>
    <cellStyle name="Percent 3 9 10 7 2 2" xfId="27227" xr:uid="{7EC3164A-3189-443C-B9E3-0525719B2FB9}"/>
    <cellStyle name="Percent 3 9 10 7 2 3" xfId="45143" xr:uid="{C9A3BC50-53E2-4907-AD6A-EBB15B50D405}"/>
    <cellStyle name="Percent 3 9 10 7 3" xfId="27226" xr:uid="{AC39A6AA-A642-48FB-98DF-D634990B3332}"/>
    <cellStyle name="Percent 3 9 10 7 4" xfId="45142" xr:uid="{C8B3E4F2-7D4B-4BDA-B56A-63F03E9C3629}"/>
    <cellStyle name="Percent 3 9 10 8" xfId="9339" xr:uid="{21B0FF3B-2A3E-47B4-BF1F-23C21FB4AD71}"/>
    <cellStyle name="Percent 3 9 10 8 2" xfId="9340" xr:uid="{A7D08172-216D-4C48-8DA2-CEE47EF3742F}"/>
    <cellStyle name="Percent 3 9 10 8 2 2" xfId="27229" xr:uid="{27DEFABB-57B9-4D5F-8B62-13F0D7A5D309}"/>
    <cellStyle name="Percent 3 9 10 8 2 3" xfId="45145" xr:uid="{7B23769C-9FE4-4C46-A196-F7994CCD643F}"/>
    <cellStyle name="Percent 3 9 10 8 3" xfId="27228" xr:uid="{184499AC-0774-46F9-9BC3-F3F66A98E4C2}"/>
    <cellStyle name="Percent 3 9 10 8 4" xfId="45144" xr:uid="{FEBE1933-EC5B-4848-BFF4-A5E155F09C92}"/>
    <cellStyle name="Percent 3 9 10 9" xfId="9341" xr:uid="{33CCB973-AE50-4856-BA39-1A7A6BA50897}"/>
    <cellStyle name="Percent 3 9 10 9 2" xfId="9342" xr:uid="{A4403786-DD49-4E0A-9FA1-51F0A61AE967}"/>
    <cellStyle name="Percent 3 9 10 9 2 2" xfId="27231" xr:uid="{DBAA571C-7F41-45A8-845C-1D37C3916933}"/>
    <cellStyle name="Percent 3 9 10 9 2 3" xfId="45147" xr:uid="{8B0D3E87-6354-4490-B7E5-875C2C2B4238}"/>
    <cellStyle name="Percent 3 9 10 9 3" xfId="27230" xr:uid="{3C575335-9538-4E7E-9129-D38521209760}"/>
    <cellStyle name="Percent 3 9 10 9 4" xfId="45146" xr:uid="{1086BD16-BACB-40D7-B283-D1BE4A7BD9A4}"/>
    <cellStyle name="Percent 3 9 11" xfId="3420" xr:uid="{BFB38E30-1889-4532-837F-8A8ADA5831A3}"/>
    <cellStyle name="Percent 3 9 11 10" xfId="9344" xr:uid="{11505C9E-BD16-428A-992A-F1B534A9E50D}"/>
    <cellStyle name="Percent 3 9 11 10 2" xfId="27233" xr:uid="{324D8161-6A7D-4510-8562-57E2050EF924}"/>
    <cellStyle name="Percent 3 9 11 10 3" xfId="45149" xr:uid="{D7FA57A4-9E91-4218-96F4-D060F97A63F3}"/>
    <cellStyle name="Percent 3 9 11 11" xfId="9345" xr:uid="{C63609A7-8283-45ED-A709-546EC1192655}"/>
    <cellStyle name="Percent 3 9 11 11 2" xfId="27234" xr:uid="{92F85187-910D-4B63-8B8E-568ED315AA7D}"/>
    <cellStyle name="Percent 3 9 11 11 3" xfId="45150" xr:uid="{973EAAFB-9939-48EC-9B65-4EC83446510C}"/>
    <cellStyle name="Percent 3 9 11 12" xfId="9343" xr:uid="{BFFDFA42-B814-4003-93EA-21690FEE5958}"/>
    <cellStyle name="Percent 3 9 11 12 2" xfId="27232" xr:uid="{3B5AF46E-F83C-42EC-A32B-87EA955B0CD0}"/>
    <cellStyle name="Percent 3 9 11 12 3" xfId="45148" xr:uid="{88F0B6AA-D854-4B37-962E-ACA2EFE4F582}"/>
    <cellStyle name="Percent 3 9 11 2" xfId="9346" xr:uid="{185EDC9B-4549-4DEA-87F7-D5367C8DE00D}"/>
    <cellStyle name="Percent 3 9 11 2 2" xfId="9347" xr:uid="{F6DEC15D-2B5C-44A9-ABD1-27D1099C5F2E}"/>
    <cellStyle name="Percent 3 9 11 2 2 2" xfId="9348" xr:uid="{DE6E973F-2A45-4F83-9D1E-1A62E5A26E0A}"/>
    <cellStyle name="Percent 3 9 11 2 2 2 2" xfId="27237" xr:uid="{86CF07E6-7F9C-41CE-B194-8389125073FA}"/>
    <cellStyle name="Percent 3 9 11 2 2 2 3" xfId="45153" xr:uid="{327675E9-0E84-40A9-A4CD-ADA825AEA33F}"/>
    <cellStyle name="Percent 3 9 11 2 2 3" xfId="27236" xr:uid="{BBBDC800-0199-4091-8C1B-70398BB87081}"/>
    <cellStyle name="Percent 3 9 11 2 2 4" xfId="45152" xr:uid="{BE22DBD2-2537-4ED6-A77C-77BFADEA8F27}"/>
    <cellStyle name="Percent 3 9 11 2 3" xfId="9349" xr:uid="{65438D3E-1D14-4E3C-8A8C-D62705C1C5D0}"/>
    <cellStyle name="Percent 3 9 11 2 3 2" xfId="9350" xr:uid="{5FAF6379-1978-4249-A3D8-8532AE9EE580}"/>
    <cellStyle name="Percent 3 9 11 2 3 2 2" xfId="27239" xr:uid="{CF742A00-B1EE-40C8-AD8A-11A17E69C390}"/>
    <cellStyle name="Percent 3 9 11 2 3 2 3" xfId="45155" xr:uid="{B618501D-1A46-4273-B139-4D77A46A4032}"/>
    <cellStyle name="Percent 3 9 11 2 3 3" xfId="27238" xr:uid="{BBF257FA-4E24-4641-B7E0-252B16159DC8}"/>
    <cellStyle name="Percent 3 9 11 2 3 4" xfId="45154" xr:uid="{FE6DBACE-5882-475E-A410-3FB161B0A303}"/>
    <cellStyle name="Percent 3 9 11 2 4" xfId="9351" xr:uid="{3B1B4FB4-36CE-4369-B73A-E2AA93AEECC7}"/>
    <cellStyle name="Percent 3 9 11 2 4 2" xfId="27240" xr:uid="{191951F7-98EC-4A03-8E36-7A67568F57EC}"/>
    <cellStyle name="Percent 3 9 11 2 4 3" xfId="45156" xr:uid="{B87DD23D-7902-4CBD-9724-016114BADA79}"/>
    <cellStyle name="Percent 3 9 11 2 5" xfId="9352" xr:uid="{C21D42AA-AB67-4AA0-B77E-7015E3D5AE43}"/>
    <cellStyle name="Percent 3 9 11 2 5 2" xfId="27241" xr:uid="{190913B0-56D4-46AD-BC37-DA308F222D78}"/>
    <cellStyle name="Percent 3 9 11 2 5 3" xfId="45157" xr:uid="{809E2FBE-3D0D-40B9-B980-3B5AA9AE6AE9}"/>
    <cellStyle name="Percent 3 9 11 2 6" xfId="27235" xr:uid="{F26A2BF7-EA3F-40C6-8529-A4B8FEB9423E}"/>
    <cellStyle name="Percent 3 9 11 2 7" xfId="45151" xr:uid="{55A77152-7820-4172-8098-568A581CD78B}"/>
    <cellStyle name="Percent 3 9 11 3" xfId="9353" xr:uid="{7EFE7DE8-3B9A-4386-96D3-AEBB7755CB6A}"/>
    <cellStyle name="Percent 3 9 11 3 2" xfId="9354" xr:uid="{8A5EF67A-2D44-47E4-945F-A3DAFCDE6E2A}"/>
    <cellStyle name="Percent 3 9 11 3 2 2" xfId="9355" xr:uid="{76FDFE96-7D6E-42C3-B6F4-7625A68DE361}"/>
    <cellStyle name="Percent 3 9 11 3 2 2 2" xfId="27244" xr:uid="{E5537AD9-0BB4-4D4A-8692-15EBA3FCE8CC}"/>
    <cellStyle name="Percent 3 9 11 3 2 2 3" xfId="45160" xr:uid="{5C9F2AB4-F4A7-4D89-91D2-1E239FF0692D}"/>
    <cellStyle name="Percent 3 9 11 3 2 3" xfId="27243" xr:uid="{7D747F83-C46C-41D0-9E9E-6471FBFAD579}"/>
    <cellStyle name="Percent 3 9 11 3 2 4" xfId="45159" xr:uid="{43F97D4F-FFD0-49CD-933E-8F6A54C46015}"/>
    <cellStyle name="Percent 3 9 11 3 3" xfId="9356" xr:uid="{64235229-6713-47A3-9F96-AC61217D5552}"/>
    <cellStyle name="Percent 3 9 11 3 3 2" xfId="9357" xr:uid="{C7606573-3D0A-49EF-BEB5-540CA7EE6A74}"/>
    <cellStyle name="Percent 3 9 11 3 3 2 2" xfId="27246" xr:uid="{7C8392D8-DB64-41BE-95D8-75132A7B55E5}"/>
    <cellStyle name="Percent 3 9 11 3 3 2 3" xfId="45162" xr:uid="{7D33DB09-07C0-4300-BA65-EE367522CAEA}"/>
    <cellStyle name="Percent 3 9 11 3 3 3" xfId="27245" xr:uid="{52873594-9FC6-4142-AC35-85683D201250}"/>
    <cellStyle name="Percent 3 9 11 3 3 4" xfId="45161" xr:uid="{436E8659-1147-4F25-9469-E4A2DD125D32}"/>
    <cellStyle name="Percent 3 9 11 3 4" xfId="9358" xr:uid="{FE0BC1AD-344D-4720-AE6D-E82A7C42BB2D}"/>
    <cellStyle name="Percent 3 9 11 3 4 2" xfId="27247" xr:uid="{86B731F3-716B-48C8-A28F-56DFDE0C2C7B}"/>
    <cellStyle name="Percent 3 9 11 3 4 3" xfId="45163" xr:uid="{CC271CB7-A385-44FB-96C1-5E031CF36FAF}"/>
    <cellStyle name="Percent 3 9 11 3 5" xfId="27242" xr:uid="{19447114-893E-46C1-B09C-3D124AE9EC34}"/>
    <cellStyle name="Percent 3 9 11 3 6" xfId="45158" xr:uid="{1F6B18BE-77C6-49ED-8451-523A2E576F1D}"/>
    <cellStyle name="Percent 3 9 11 4" xfId="9359" xr:uid="{4D71714D-21A0-4CAF-9FFE-0A435BDE2EEC}"/>
    <cellStyle name="Percent 3 9 11 4 2" xfId="9360" xr:uid="{24E73323-155F-4293-9D4A-AB74C1702A03}"/>
    <cellStyle name="Percent 3 9 11 4 2 2" xfId="9361" xr:uid="{00D092DD-69C0-4B2E-801C-D2748FB44906}"/>
    <cellStyle name="Percent 3 9 11 4 2 2 2" xfId="27250" xr:uid="{C3CBB9FC-ABE4-4AF6-8F2A-745F9748925D}"/>
    <cellStyle name="Percent 3 9 11 4 2 2 3" xfId="45166" xr:uid="{FE1D252E-6BE0-40E0-A63A-0CA46EEC6FC3}"/>
    <cellStyle name="Percent 3 9 11 4 2 3" xfId="27249" xr:uid="{CA1F3191-A8E4-4EC6-A774-A5A2E611D9D9}"/>
    <cellStyle name="Percent 3 9 11 4 2 4" xfId="45165" xr:uid="{12F84176-8F17-4A8B-9979-1925E806EB19}"/>
    <cellStyle name="Percent 3 9 11 4 3" xfId="9362" xr:uid="{281CEB9A-7C56-479C-B62D-FA36239BD487}"/>
    <cellStyle name="Percent 3 9 11 4 3 2" xfId="9363" xr:uid="{BE0705BD-5325-441D-9635-9815790D6C78}"/>
    <cellStyle name="Percent 3 9 11 4 3 2 2" xfId="27252" xr:uid="{376C4625-1EEB-4CD8-8FD0-372BF3E5D327}"/>
    <cellStyle name="Percent 3 9 11 4 3 2 3" xfId="45168" xr:uid="{ACBEB438-D25B-474B-A8F1-C8D4ED771E4F}"/>
    <cellStyle name="Percent 3 9 11 4 3 3" xfId="27251" xr:uid="{CC4C7987-A2E0-42B3-8F2A-85B2DB8A0990}"/>
    <cellStyle name="Percent 3 9 11 4 3 4" xfId="45167" xr:uid="{CAA57BB8-E3F7-4218-AC8A-A4F42D8B161B}"/>
    <cellStyle name="Percent 3 9 11 4 4" xfId="9364" xr:uid="{05D25C2C-9F24-4014-9827-AC47A49E1820}"/>
    <cellStyle name="Percent 3 9 11 4 4 2" xfId="27253" xr:uid="{650E21EA-6E36-44BA-A4B7-C2C31E5FCA09}"/>
    <cellStyle name="Percent 3 9 11 4 4 3" xfId="45169" xr:uid="{B4D393D5-44EA-4C7E-B95E-9AB64D3CE334}"/>
    <cellStyle name="Percent 3 9 11 4 5" xfId="27248" xr:uid="{4894012B-7F56-4804-BD65-093FB3E14D63}"/>
    <cellStyle name="Percent 3 9 11 4 6" xfId="45164" xr:uid="{5FAE4524-1FC8-4CF4-9861-820B6A49ED8A}"/>
    <cellStyle name="Percent 3 9 11 5" xfId="9365" xr:uid="{B03C536B-040A-4323-BF19-19DC94DAF89E}"/>
    <cellStyle name="Percent 3 9 11 5 2" xfId="9366" xr:uid="{D4A58C27-8D57-42AC-A007-CE73EF31D02B}"/>
    <cellStyle name="Percent 3 9 11 5 2 2" xfId="9367" xr:uid="{B96A1103-BA6B-4B47-BD7C-C8EC5752AE34}"/>
    <cellStyle name="Percent 3 9 11 5 2 2 2" xfId="27256" xr:uid="{61ED1B8B-1668-48E3-AC92-5EBA9180CF1C}"/>
    <cellStyle name="Percent 3 9 11 5 2 2 3" xfId="45172" xr:uid="{6010F1F4-52E4-4C44-8419-BB9D4756E720}"/>
    <cellStyle name="Percent 3 9 11 5 2 3" xfId="27255" xr:uid="{21BD099A-EED2-4F40-B8F6-EB8F2B66B55B}"/>
    <cellStyle name="Percent 3 9 11 5 2 4" xfId="45171" xr:uid="{B3529B2A-917A-4309-8327-D22497B924CE}"/>
    <cellStyle name="Percent 3 9 11 5 3" xfId="9368" xr:uid="{DE5AE164-4E42-4EE8-9BED-7286805C622D}"/>
    <cellStyle name="Percent 3 9 11 5 3 2" xfId="9369" xr:uid="{329C9ED3-83E5-4988-8056-4A7B9144881A}"/>
    <cellStyle name="Percent 3 9 11 5 3 2 2" xfId="27258" xr:uid="{A4415448-A7C6-4953-A0FF-0A25EE39E405}"/>
    <cellStyle name="Percent 3 9 11 5 3 2 3" xfId="45174" xr:uid="{FE8198B5-BB26-4F69-BD34-2FB83CB5F7D6}"/>
    <cellStyle name="Percent 3 9 11 5 3 3" xfId="27257" xr:uid="{977747B5-70F8-4AF3-BA56-D4356DC6BB72}"/>
    <cellStyle name="Percent 3 9 11 5 3 4" xfId="45173" xr:uid="{82FFA3D5-9008-46E4-BD74-461F56E61AF1}"/>
    <cellStyle name="Percent 3 9 11 5 4" xfId="9370" xr:uid="{0A203E15-69FC-4FB4-BFC7-623FF61D1BB1}"/>
    <cellStyle name="Percent 3 9 11 5 4 2" xfId="9371" xr:uid="{E71A284D-0329-4D99-A816-574B13528ED1}"/>
    <cellStyle name="Percent 3 9 11 5 4 2 2" xfId="27260" xr:uid="{1ADC9CCE-31A4-4FBB-9201-BDABEFD9633B}"/>
    <cellStyle name="Percent 3 9 11 5 4 2 3" xfId="45176" xr:uid="{413FD408-3131-4412-989E-82E291E628D2}"/>
    <cellStyle name="Percent 3 9 11 5 4 3" xfId="27259" xr:uid="{10C02746-611C-4F1B-A65C-5E0426E3CFEB}"/>
    <cellStyle name="Percent 3 9 11 5 4 4" xfId="45175" xr:uid="{841789A3-87E5-4301-ABE1-CC3BEDEF79DF}"/>
    <cellStyle name="Percent 3 9 11 5 5" xfId="9372" xr:uid="{07881E0C-223C-409E-B35E-E157CE53081D}"/>
    <cellStyle name="Percent 3 9 11 5 5 2" xfId="27261" xr:uid="{7A8227AA-7182-4A78-B70F-85BF5109DFBC}"/>
    <cellStyle name="Percent 3 9 11 5 5 3" xfId="45177" xr:uid="{722866E4-3038-4DDB-9546-A693597EDB08}"/>
    <cellStyle name="Percent 3 9 11 5 6" xfId="27254" xr:uid="{A422A0D7-01B9-4D51-823B-7A0D9F5B530C}"/>
    <cellStyle name="Percent 3 9 11 5 7" xfId="45170" xr:uid="{B19FEF43-9F06-481B-B76E-B8FB8AD20FB7}"/>
    <cellStyle name="Percent 3 9 11 6" xfId="9373" xr:uid="{514FFC30-3785-45DA-BFD9-8B984A10C201}"/>
    <cellStyle name="Percent 3 9 11 6 2" xfId="9374" xr:uid="{68086D90-0AD0-4771-86F0-004FDCA50047}"/>
    <cellStyle name="Percent 3 9 11 6 2 2" xfId="9375" xr:uid="{2542BE0F-F61D-40F9-A39B-B3B36A9F8188}"/>
    <cellStyle name="Percent 3 9 11 6 2 2 2" xfId="27264" xr:uid="{DC79AC02-9CEE-4CEA-BE66-3F3DD80B9CDF}"/>
    <cellStyle name="Percent 3 9 11 6 2 2 3" xfId="45180" xr:uid="{181E266F-E9AB-48F4-BF05-01CA38ADF383}"/>
    <cellStyle name="Percent 3 9 11 6 2 3" xfId="27263" xr:uid="{7CB3EBC6-0DD3-4A0B-81A2-99DFA5C76073}"/>
    <cellStyle name="Percent 3 9 11 6 2 4" xfId="45179" xr:uid="{E6E840DA-1778-4F50-A141-4781E01652E3}"/>
    <cellStyle name="Percent 3 9 11 6 3" xfId="9376" xr:uid="{0EE9C381-7449-4919-867D-34E9D45F79D4}"/>
    <cellStyle name="Percent 3 9 11 6 3 2" xfId="9377" xr:uid="{2987CE38-ECD1-46CB-BAEB-1F042FAC2D46}"/>
    <cellStyle name="Percent 3 9 11 6 3 2 2" xfId="27266" xr:uid="{F27B6CA4-30A2-4A32-84BD-FE59171D1E92}"/>
    <cellStyle name="Percent 3 9 11 6 3 2 3" xfId="45182" xr:uid="{1E7AFA9B-E34C-45AF-8322-3E581BD9CD65}"/>
    <cellStyle name="Percent 3 9 11 6 3 3" xfId="27265" xr:uid="{2DE83775-0C3A-4EC2-B823-0F7B11F6EDDD}"/>
    <cellStyle name="Percent 3 9 11 6 3 4" xfId="45181" xr:uid="{C8FB06F1-ABBD-47EA-8DCF-722796D84361}"/>
    <cellStyle name="Percent 3 9 11 6 4" xfId="9378" xr:uid="{CB2E6150-EC35-4299-BBD4-9B1C689A4BC8}"/>
    <cellStyle name="Percent 3 9 11 6 4 2" xfId="27267" xr:uid="{7408FDF4-1CF0-4DFA-9742-BA60332B79DF}"/>
    <cellStyle name="Percent 3 9 11 6 4 3" xfId="45183" xr:uid="{51561C79-B25B-4B92-ABEB-4FBB9A269AAE}"/>
    <cellStyle name="Percent 3 9 11 6 5" xfId="27262" xr:uid="{677B61CD-1E80-449C-AEEE-F349DD2B3FF3}"/>
    <cellStyle name="Percent 3 9 11 6 6" xfId="45178" xr:uid="{45EF095F-B5B3-4421-9E45-6F27DF1CDFA3}"/>
    <cellStyle name="Percent 3 9 11 7" xfId="9379" xr:uid="{81E73986-6AB8-4DBD-86B7-EB6DF37A801B}"/>
    <cellStyle name="Percent 3 9 11 7 2" xfId="9380" xr:uid="{971ECE07-30C3-4231-9678-8B438F11566D}"/>
    <cellStyle name="Percent 3 9 11 7 2 2" xfId="27269" xr:uid="{41CAFD84-CE5B-4EA6-A0F9-99CEC36C39D2}"/>
    <cellStyle name="Percent 3 9 11 7 2 3" xfId="45185" xr:uid="{5E37FCE9-47A9-45DF-9C11-AC1D026494D6}"/>
    <cellStyle name="Percent 3 9 11 7 3" xfId="27268" xr:uid="{1EE77175-76F2-4843-8B4D-244B3E5446AC}"/>
    <cellStyle name="Percent 3 9 11 7 4" xfId="45184" xr:uid="{7C70FFB3-448A-41D4-BCA8-9B111C9892D6}"/>
    <cellStyle name="Percent 3 9 11 8" xfId="9381" xr:uid="{C1E65D80-2B86-4360-9400-DA01CF5E4D49}"/>
    <cellStyle name="Percent 3 9 11 8 2" xfId="9382" xr:uid="{B4A68258-510F-4F5F-AED6-B063E1ADB3F0}"/>
    <cellStyle name="Percent 3 9 11 8 2 2" xfId="27271" xr:uid="{A6C181D3-2800-4363-ABB9-872D94F71B5F}"/>
    <cellStyle name="Percent 3 9 11 8 2 3" xfId="45187" xr:uid="{E2C0E277-29A5-4263-9DB8-7E835CD0F17B}"/>
    <cellStyle name="Percent 3 9 11 8 3" xfId="27270" xr:uid="{D7556693-A1AA-4F47-8D74-9F678AD56270}"/>
    <cellStyle name="Percent 3 9 11 8 4" xfId="45186" xr:uid="{168CFF42-EF54-488D-9711-7185FD3356FF}"/>
    <cellStyle name="Percent 3 9 11 9" xfId="9383" xr:uid="{1A0E40BA-0884-4F4F-AC85-7D4ECB47B568}"/>
    <cellStyle name="Percent 3 9 11 9 2" xfId="9384" xr:uid="{0147D0C7-4A23-435E-BC02-16D2A1A5A535}"/>
    <cellStyle name="Percent 3 9 11 9 2 2" xfId="27273" xr:uid="{3004B81A-6EA2-4097-AA48-5E1D09943E03}"/>
    <cellStyle name="Percent 3 9 11 9 2 3" xfId="45189" xr:uid="{F947E121-B094-4929-9172-341573DEFD31}"/>
    <cellStyle name="Percent 3 9 11 9 3" xfId="27272" xr:uid="{5610EE1A-76FA-4521-A291-135016B6B065}"/>
    <cellStyle name="Percent 3 9 11 9 4" xfId="45188" xr:uid="{1F697C0C-BD7F-4D97-A3EE-259BF28437A9}"/>
    <cellStyle name="Percent 3 9 12" xfId="3421" xr:uid="{062323B2-93A4-4FB5-A864-0086D540F643}"/>
    <cellStyle name="Percent 3 9 12 10" xfId="9386" xr:uid="{C6DE4AB3-FC2A-4214-8A05-53C49F8FECD7}"/>
    <cellStyle name="Percent 3 9 12 10 2" xfId="27275" xr:uid="{5CAB60F1-15ED-45A8-899B-8FFB017AAE6F}"/>
    <cellStyle name="Percent 3 9 12 10 3" xfId="45191" xr:uid="{DFE82C66-60B5-4313-A97A-7FAFFD14FAC0}"/>
    <cellStyle name="Percent 3 9 12 11" xfId="9387" xr:uid="{B8A0877D-5A2E-4446-86C5-5C60E26233BE}"/>
    <cellStyle name="Percent 3 9 12 11 2" xfId="27276" xr:uid="{0EF23395-854A-4CA0-8A57-9B52A39ECA6F}"/>
    <cellStyle name="Percent 3 9 12 11 3" xfId="45192" xr:uid="{EC5BBD39-A00F-4130-A4EA-CE9C2E3352F1}"/>
    <cellStyle name="Percent 3 9 12 12" xfId="9385" xr:uid="{D72C5A83-86D9-4282-8D04-5EA35467C03C}"/>
    <cellStyle name="Percent 3 9 12 12 2" xfId="27274" xr:uid="{C60B49A1-A29D-478E-955B-4E1463706037}"/>
    <cellStyle name="Percent 3 9 12 12 3" xfId="45190" xr:uid="{29723DDB-363E-4C9A-A8F9-4A4628DC40C5}"/>
    <cellStyle name="Percent 3 9 12 2" xfId="9388" xr:uid="{57CF1587-42E3-4D2F-B5BE-2EE2291B9AD8}"/>
    <cellStyle name="Percent 3 9 12 2 2" xfId="9389" xr:uid="{934BE619-CD28-47DF-AF25-0076D5AA52EE}"/>
    <cellStyle name="Percent 3 9 12 2 2 2" xfId="9390" xr:uid="{AE6095B7-5C2E-4358-9942-4F725DA0BF7A}"/>
    <cellStyle name="Percent 3 9 12 2 2 2 2" xfId="27279" xr:uid="{9EC67019-002D-43FC-8A54-0DA02307079D}"/>
    <cellStyle name="Percent 3 9 12 2 2 2 3" xfId="45195" xr:uid="{F1E684AF-38D2-40E9-BB7F-02F324471D5E}"/>
    <cellStyle name="Percent 3 9 12 2 2 3" xfId="27278" xr:uid="{8D504DCE-B98B-4336-BE2E-2666E19DAE7F}"/>
    <cellStyle name="Percent 3 9 12 2 2 4" xfId="45194" xr:uid="{70AF97C2-CBFC-4AA0-8AAC-AD9B5056AE4A}"/>
    <cellStyle name="Percent 3 9 12 2 3" xfId="9391" xr:uid="{E522F804-B903-4D2D-B5CB-381365354C16}"/>
    <cellStyle name="Percent 3 9 12 2 3 2" xfId="9392" xr:uid="{0585A106-7EF5-48BE-854B-B69168A4E7CD}"/>
    <cellStyle name="Percent 3 9 12 2 3 2 2" xfId="27281" xr:uid="{65129FB0-C20C-4345-9B7F-1B436D43C1C5}"/>
    <cellStyle name="Percent 3 9 12 2 3 2 3" xfId="45197" xr:uid="{F06AD261-3784-4410-AF36-A2E6363226D4}"/>
    <cellStyle name="Percent 3 9 12 2 3 3" xfId="27280" xr:uid="{8A4018AD-A2DC-4251-ADEC-2B195C0AFDE0}"/>
    <cellStyle name="Percent 3 9 12 2 3 4" xfId="45196" xr:uid="{52C2F225-5C7E-4555-84DA-E6C40A3606B4}"/>
    <cellStyle name="Percent 3 9 12 2 4" xfId="9393" xr:uid="{A0CB7CCE-5D03-4B46-BFB6-6A42421B244B}"/>
    <cellStyle name="Percent 3 9 12 2 4 2" xfId="27282" xr:uid="{2244ECA1-F765-4A0F-A761-68E805AC2D83}"/>
    <cellStyle name="Percent 3 9 12 2 4 3" xfId="45198" xr:uid="{2050196A-DDBB-4461-956F-8EE8A0472D9A}"/>
    <cellStyle name="Percent 3 9 12 2 5" xfId="9394" xr:uid="{F9650556-6846-4869-935D-8E399EB719A9}"/>
    <cellStyle name="Percent 3 9 12 2 5 2" xfId="27283" xr:uid="{21F0EB35-DA2C-4816-BE0B-77390B89FD7A}"/>
    <cellStyle name="Percent 3 9 12 2 5 3" xfId="45199" xr:uid="{C86287C6-153B-42F1-A0FA-8AFD963A8EB6}"/>
    <cellStyle name="Percent 3 9 12 2 6" xfId="27277" xr:uid="{EBD62B43-8528-4899-AD2E-5B149C050EA4}"/>
    <cellStyle name="Percent 3 9 12 2 7" xfId="45193" xr:uid="{4E622D30-7678-43D4-AD0F-D163B0D69DF9}"/>
    <cellStyle name="Percent 3 9 12 3" xfId="9395" xr:uid="{282D52D7-6334-40E0-BAF9-F77C66B974A2}"/>
    <cellStyle name="Percent 3 9 12 3 2" xfId="9396" xr:uid="{C3DE9D70-6401-48AE-B83E-9E0FBC3875E1}"/>
    <cellStyle name="Percent 3 9 12 3 2 2" xfId="9397" xr:uid="{F60D3B0D-B0B6-4AEA-8AE2-94D3B773406A}"/>
    <cellStyle name="Percent 3 9 12 3 2 2 2" xfId="27286" xr:uid="{ECE0362A-6D83-4960-8C57-8E55FE562452}"/>
    <cellStyle name="Percent 3 9 12 3 2 2 3" xfId="45202" xr:uid="{E2E9DEBF-343B-4537-B196-8112B04310EA}"/>
    <cellStyle name="Percent 3 9 12 3 2 3" xfId="27285" xr:uid="{8E39123B-7971-43C1-A88F-224D4EAEA6E6}"/>
    <cellStyle name="Percent 3 9 12 3 2 4" xfId="45201" xr:uid="{C16898B4-494C-4795-91B5-7E4050698F94}"/>
    <cellStyle name="Percent 3 9 12 3 3" xfId="9398" xr:uid="{0CD9EEB5-EFF7-46A0-9BE9-CD07A806F45B}"/>
    <cellStyle name="Percent 3 9 12 3 3 2" xfId="9399" xr:uid="{5C76B7D7-D18B-4FC3-8715-8E4FE6EC0695}"/>
    <cellStyle name="Percent 3 9 12 3 3 2 2" xfId="27288" xr:uid="{13BE6F2D-7A55-4F95-94E3-7DEF6A95598B}"/>
    <cellStyle name="Percent 3 9 12 3 3 2 3" xfId="45204" xr:uid="{472C6313-C307-4B88-B7EB-62992E45F14A}"/>
    <cellStyle name="Percent 3 9 12 3 3 3" xfId="27287" xr:uid="{15E1AA37-E222-4478-BF3C-89D2854D9E57}"/>
    <cellStyle name="Percent 3 9 12 3 3 4" xfId="45203" xr:uid="{1F7D12D4-C9A9-45B6-A7BD-674A1451704E}"/>
    <cellStyle name="Percent 3 9 12 3 4" xfId="9400" xr:uid="{0C926FB2-9C32-41A3-8154-69967C4C1E7C}"/>
    <cellStyle name="Percent 3 9 12 3 4 2" xfId="27289" xr:uid="{F0C85100-77E5-4A8A-9CBA-78481D74D0F3}"/>
    <cellStyle name="Percent 3 9 12 3 4 3" xfId="45205" xr:uid="{5A5A9CD9-EFEF-4E7F-AE3F-0707C5EA8845}"/>
    <cellStyle name="Percent 3 9 12 3 5" xfId="27284" xr:uid="{55278DA9-4D0C-4ED1-995D-21BBECF97711}"/>
    <cellStyle name="Percent 3 9 12 3 6" xfId="45200" xr:uid="{F31D9B04-4BBA-4857-A4A1-A8B4412B30AE}"/>
    <cellStyle name="Percent 3 9 12 4" xfId="9401" xr:uid="{44355206-45F1-4621-870C-6F314BE4A1EA}"/>
    <cellStyle name="Percent 3 9 12 4 2" xfId="9402" xr:uid="{ED6BFE71-6F32-4715-8BDF-4ADA79ED99FF}"/>
    <cellStyle name="Percent 3 9 12 4 2 2" xfId="9403" xr:uid="{DBE3AAC2-9E13-4051-9597-8949EC19E1F8}"/>
    <cellStyle name="Percent 3 9 12 4 2 2 2" xfId="27292" xr:uid="{A24DF8A9-637F-46F8-8175-A089DA5C2C7E}"/>
    <cellStyle name="Percent 3 9 12 4 2 2 3" xfId="45208" xr:uid="{F4858DA6-36AC-4744-BE59-936F243B457F}"/>
    <cellStyle name="Percent 3 9 12 4 2 3" xfId="27291" xr:uid="{766127DD-847E-420C-ABB9-2FD0610E7AEC}"/>
    <cellStyle name="Percent 3 9 12 4 2 4" xfId="45207" xr:uid="{2B9EE25E-3D28-4D0F-8815-508A41A41731}"/>
    <cellStyle name="Percent 3 9 12 4 3" xfId="9404" xr:uid="{763476CD-6C8D-4B1B-B3A2-C92A0481B217}"/>
    <cellStyle name="Percent 3 9 12 4 3 2" xfId="9405" xr:uid="{F9382375-C9B2-4198-A80B-489F74DD9D74}"/>
    <cellStyle name="Percent 3 9 12 4 3 2 2" xfId="27294" xr:uid="{82FA59C7-2420-4834-AAF2-24A0A1A9D6FC}"/>
    <cellStyle name="Percent 3 9 12 4 3 2 3" xfId="45210" xr:uid="{8DB69C0B-B5D6-4BC0-9E5E-3BAD12C7D111}"/>
    <cellStyle name="Percent 3 9 12 4 3 3" xfId="27293" xr:uid="{06FBB9C5-8A62-47F2-BB96-ADD2FF846471}"/>
    <cellStyle name="Percent 3 9 12 4 3 4" xfId="45209" xr:uid="{834448E6-FE04-41F1-BF21-A32893832B46}"/>
    <cellStyle name="Percent 3 9 12 4 4" xfId="9406" xr:uid="{23F5AD1E-C27C-4387-8FEA-3D7DB01C25A9}"/>
    <cellStyle name="Percent 3 9 12 4 4 2" xfId="27295" xr:uid="{7B04BD54-3A45-4A7C-84A7-536E6B299CCC}"/>
    <cellStyle name="Percent 3 9 12 4 4 3" xfId="45211" xr:uid="{07C7FFE3-E449-4B6B-97EA-9AB22340F5A3}"/>
    <cellStyle name="Percent 3 9 12 4 5" xfId="27290" xr:uid="{26E3FFBD-89B7-44ED-9226-8C37E9684304}"/>
    <cellStyle name="Percent 3 9 12 4 6" xfId="45206" xr:uid="{7EFD40A6-74BE-4A8F-A272-D0C0371FB687}"/>
    <cellStyle name="Percent 3 9 12 5" xfId="9407" xr:uid="{FB01E810-77E9-498E-853B-1C596B79B929}"/>
    <cellStyle name="Percent 3 9 12 5 2" xfId="9408" xr:uid="{CF67AFF1-09EC-4F1A-B4CE-55970E292B20}"/>
    <cellStyle name="Percent 3 9 12 5 2 2" xfId="9409" xr:uid="{363906BB-CF49-4E2C-A805-A5DC27249E60}"/>
    <cellStyle name="Percent 3 9 12 5 2 2 2" xfId="27298" xr:uid="{6BD99B3B-79A1-459C-80D9-9863F1D8D36F}"/>
    <cellStyle name="Percent 3 9 12 5 2 2 3" xfId="45214" xr:uid="{4E1660EF-7DE4-409A-9810-80ADFB8E3B32}"/>
    <cellStyle name="Percent 3 9 12 5 2 3" xfId="27297" xr:uid="{6A944827-57C4-4632-8BB1-FBEE42595234}"/>
    <cellStyle name="Percent 3 9 12 5 2 4" xfId="45213" xr:uid="{B0D559FB-379E-459C-866E-A8945C75ABD4}"/>
    <cellStyle name="Percent 3 9 12 5 3" xfId="9410" xr:uid="{D25C3926-1AC9-4D0F-92A2-DDBE3781D318}"/>
    <cellStyle name="Percent 3 9 12 5 3 2" xfId="9411" xr:uid="{013DAAF5-650A-45E2-9658-45CA5094C14B}"/>
    <cellStyle name="Percent 3 9 12 5 3 2 2" xfId="27300" xr:uid="{48821109-3490-4FE0-AAF3-E91AC1DA1C96}"/>
    <cellStyle name="Percent 3 9 12 5 3 2 3" xfId="45216" xr:uid="{F6B6357F-3C11-42E0-87ED-A8E5BB804155}"/>
    <cellStyle name="Percent 3 9 12 5 3 3" xfId="27299" xr:uid="{0CC93B77-D131-41DE-A6A8-6AE9BC5546B4}"/>
    <cellStyle name="Percent 3 9 12 5 3 4" xfId="45215" xr:uid="{0A42F0AF-A4F3-42DC-9839-A7F984F54E96}"/>
    <cellStyle name="Percent 3 9 12 5 4" xfId="9412" xr:uid="{E77E8AD9-9A8E-4F2E-8A26-4B0166F1F6EC}"/>
    <cellStyle name="Percent 3 9 12 5 4 2" xfId="9413" xr:uid="{F8F9486F-6010-4E2A-985B-BBE693A2BC40}"/>
    <cellStyle name="Percent 3 9 12 5 4 2 2" xfId="27302" xr:uid="{4789D993-370B-4062-9334-767ED327DBDC}"/>
    <cellStyle name="Percent 3 9 12 5 4 2 3" xfId="45218" xr:uid="{5B7D3C0F-1543-4F99-89A8-048DAD9FB5E3}"/>
    <cellStyle name="Percent 3 9 12 5 4 3" xfId="27301" xr:uid="{08683324-08CA-40DB-B030-9CFCF898049B}"/>
    <cellStyle name="Percent 3 9 12 5 4 4" xfId="45217" xr:uid="{8E5882CD-A64B-4D54-B39E-362310CE707D}"/>
    <cellStyle name="Percent 3 9 12 5 5" xfId="9414" xr:uid="{8F306061-9144-4213-8C59-21A7A29CE3B1}"/>
    <cellStyle name="Percent 3 9 12 5 5 2" xfId="27303" xr:uid="{2DB93D04-9B26-4CB5-8209-951350BAFA78}"/>
    <cellStyle name="Percent 3 9 12 5 5 3" xfId="45219" xr:uid="{C641EA44-9F11-4EAC-8067-D9C871377844}"/>
    <cellStyle name="Percent 3 9 12 5 6" xfId="27296" xr:uid="{14F7BFBD-797A-49E9-832B-FDF576887550}"/>
    <cellStyle name="Percent 3 9 12 5 7" xfId="45212" xr:uid="{22503B0C-B422-4FBD-8889-069180A98BA7}"/>
    <cellStyle name="Percent 3 9 12 6" xfId="9415" xr:uid="{136DC563-082C-4DBB-B7B5-E5B4D24BAC45}"/>
    <cellStyle name="Percent 3 9 12 6 2" xfId="9416" xr:uid="{D2D10711-377B-40C1-A675-09DD93099413}"/>
    <cellStyle name="Percent 3 9 12 6 2 2" xfId="9417" xr:uid="{B1044534-DD99-473F-B9BD-41DC863F18D7}"/>
    <cellStyle name="Percent 3 9 12 6 2 2 2" xfId="27306" xr:uid="{625524DE-D832-4A41-A554-1274C1287597}"/>
    <cellStyle name="Percent 3 9 12 6 2 2 3" xfId="45222" xr:uid="{C2939E3C-8BE5-4CAD-B11C-F95F05EF4469}"/>
    <cellStyle name="Percent 3 9 12 6 2 3" xfId="27305" xr:uid="{E073C4B9-6147-4BD4-8C7D-2416FA702A42}"/>
    <cellStyle name="Percent 3 9 12 6 2 4" xfId="45221" xr:uid="{E467FC25-3D91-4BEE-97A7-47558DD129C2}"/>
    <cellStyle name="Percent 3 9 12 6 3" xfId="9418" xr:uid="{CA5175A3-1E39-4C4C-B77A-555E61EF69D5}"/>
    <cellStyle name="Percent 3 9 12 6 3 2" xfId="9419" xr:uid="{618FF734-92C1-4A4E-90C0-1E65246A3077}"/>
    <cellStyle name="Percent 3 9 12 6 3 2 2" xfId="27308" xr:uid="{7E487BE8-BDEC-4A1C-825E-81E59FB898C4}"/>
    <cellStyle name="Percent 3 9 12 6 3 2 3" xfId="45224" xr:uid="{F1C4E391-8B40-47D5-A817-1C85D76C664D}"/>
    <cellStyle name="Percent 3 9 12 6 3 3" xfId="27307" xr:uid="{BEA76283-7B6D-48A6-BFC3-1DBDA87C3858}"/>
    <cellStyle name="Percent 3 9 12 6 3 4" xfId="45223" xr:uid="{8EB1781C-80E7-465A-93C1-690EC2DFEB02}"/>
    <cellStyle name="Percent 3 9 12 6 4" xfId="9420" xr:uid="{B50A9FA5-42BB-439C-A9A8-423C2D31E195}"/>
    <cellStyle name="Percent 3 9 12 6 4 2" xfId="27309" xr:uid="{E1A43541-9622-4FC9-B062-26C131FCD115}"/>
    <cellStyle name="Percent 3 9 12 6 4 3" xfId="45225" xr:uid="{E71E9CC2-6EC0-4EBD-899D-8D1093ED8368}"/>
    <cellStyle name="Percent 3 9 12 6 5" xfId="27304" xr:uid="{E92F6CC6-3B8B-4C21-890F-D4259550A68D}"/>
    <cellStyle name="Percent 3 9 12 6 6" xfId="45220" xr:uid="{4B477CA7-6A40-4BC1-B29A-38B218E75364}"/>
    <cellStyle name="Percent 3 9 12 7" xfId="9421" xr:uid="{A014B793-B8BD-4B8A-91B6-B09F3A2C68F6}"/>
    <cellStyle name="Percent 3 9 12 7 2" xfId="9422" xr:uid="{CE071B6A-F050-46AC-9A04-47A7893013AF}"/>
    <cellStyle name="Percent 3 9 12 7 2 2" xfId="27311" xr:uid="{F9DAE980-0384-4ED6-B7A0-58AEF426E69D}"/>
    <cellStyle name="Percent 3 9 12 7 2 3" xfId="45227" xr:uid="{AFB910C0-D1EF-444F-A629-E60B3C2AADA8}"/>
    <cellStyle name="Percent 3 9 12 7 3" xfId="27310" xr:uid="{80E66351-07F8-42E9-BDA1-1415C43D6396}"/>
    <cellStyle name="Percent 3 9 12 7 4" xfId="45226" xr:uid="{8C509DFC-67EF-4309-BEB2-5E86C1B64923}"/>
    <cellStyle name="Percent 3 9 12 8" xfId="9423" xr:uid="{81470356-46C2-47F1-BE3D-EE996EEBACB8}"/>
    <cellStyle name="Percent 3 9 12 8 2" xfId="9424" xr:uid="{4B6D0703-AB0B-4474-A388-3522B832850F}"/>
    <cellStyle name="Percent 3 9 12 8 2 2" xfId="27313" xr:uid="{94174613-8E10-48F8-9951-CB47EE19F427}"/>
    <cellStyle name="Percent 3 9 12 8 2 3" xfId="45229" xr:uid="{1E6DCC94-5272-4BF8-8827-A0AAAB15577D}"/>
    <cellStyle name="Percent 3 9 12 8 3" xfId="27312" xr:uid="{83A8E7E4-BC14-43C2-9905-C41235D0D3B8}"/>
    <cellStyle name="Percent 3 9 12 8 4" xfId="45228" xr:uid="{A841C115-8180-48C4-8F25-64B7769FC2DA}"/>
    <cellStyle name="Percent 3 9 12 9" xfId="9425" xr:uid="{E8DE2EC3-614C-4856-95B4-4DC8CCB61172}"/>
    <cellStyle name="Percent 3 9 12 9 2" xfId="9426" xr:uid="{BDD0A0AE-35D4-4FEB-8033-07251F58C6FB}"/>
    <cellStyle name="Percent 3 9 12 9 2 2" xfId="27315" xr:uid="{A52B8820-2996-451E-926A-D9635EB00CA5}"/>
    <cellStyle name="Percent 3 9 12 9 2 3" xfId="45231" xr:uid="{64604036-59FD-4AA2-890A-25725FB17A64}"/>
    <cellStyle name="Percent 3 9 12 9 3" xfId="27314" xr:uid="{D2AD2430-E09C-494C-94B1-78ED24554AD7}"/>
    <cellStyle name="Percent 3 9 12 9 4" xfId="45230" xr:uid="{3B2693F5-C6CB-48E4-A768-9AD33BE20436}"/>
    <cellStyle name="Percent 3 9 13" xfId="3422" xr:uid="{3F7BCFC3-4FFF-431E-AD0F-297662565DA9}"/>
    <cellStyle name="Percent 3 9 13 10" xfId="9428" xr:uid="{91B14793-ACFF-48A6-90EE-B3275BC77255}"/>
    <cellStyle name="Percent 3 9 13 10 2" xfId="27317" xr:uid="{2C33C932-C1FA-42F6-BC96-C0BBF2DBA6F0}"/>
    <cellStyle name="Percent 3 9 13 10 3" xfId="45233" xr:uid="{30CB3167-9F16-474F-9407-6BFCCEFE6FD8}"/>
    <cellStyle name="Percent 3 9 13 11" xfId="9429" xr:uid="{F01AB92E-8510-49CB-9AED-B5B186933938}"/>
    <cellStyle name="Percent 3 9 13 11 2" xfId="27318" xr:uid="{088FD2DB-76C2-4A9C-A9F1-58566636AD6B}"/>
    <cellStyle name="Percent 3 9 13 11 3" xfId="45234" xr:uid="{4E43C680-5C4B-4C53-90EF-3A983BA752A8}"/>
    <cellStyle name="Percent 3 9 13 12" xfId="9427" xr:uid="{76585244-FFD2-4240-AF74-9C5B865C99B0}"/>
    <cellStyle name="Percent 3 9 13 12 2" xfId="27316" xr:uid="{A470EA0D-E4BC-4443-A0EA-37DF7DDA545C}"/>
    <cellStyle name="Percent 3 9 13 12 3" xfId="45232" xr:uid="{AF9FC1A6-6061-4A5E-9B7B-898018BE1C4B}"/>
    <cellStyle name="Percent 3 9 13 2" xfId="9430" xr:uid="{4BA1DA06-D32F-4393-AA21-391D06962DAD}"/>
    <cellStyle name="Percent 3 9 13 2 2" xfId="9431" xr:uid="{D7B03659-52D9-491E-8700-5D688D716C48}"/>
    <cellStyle name="Percent 3 9 13 2 2 2" xfId="9432" xr:uid="{68666523-06C2-495F-BA46-70F5A6FC01E9}"/>
    <cellStyle name="Percent 3 9 13 2 2 2 2" xfId="27321" xr:uid="{C340DE32-0399-486A-ACB5-DF5A2E7FDE8E}"/>
    <cellStyle name="Percent 3 9 13 2 2 2 3" xfId="45237" xr:uid="{0BC44199-B121-42E8-A1ED-E6E1344A7540}"/>
    <cellStyle name="Percent 3 9 13 2 2 3" xfId="27320" xr:uid="{6D6629BC-BD1E-4F66-A543-DDED0C1EF3C3}"/>
    <cellStyle name="Percent 3 9 13 2 2 4" xfId="45236" xr:uid="{5603B000-780D-49DB-8768-940F10F1CEAB}"/>
    <cellStyle name="Percent 3 9 13 2 3" xfId="9433" xr:uid="{D52BF77F-495C-4F36-B4D0-E0074D6C5BD1}"/>
    <cellStyle name="Percent 3 9 13 2 3 2" xfId="9434" xr:uid="{69C0E83A-235A-4126-B52E-DD7ACAEF266B}"/>
    <cellStyle name="Percent 3 9 13 2 3 2 2" xfId="27323" xr:uid="{414FE28D-09C4-4B97-A83D-4BB5EE5BF7C5}"/>
    <cellStyle name="Percent 3 9 13 2 3 2 3" xfId="45239" xr:uid="{1E5BF244-5920-4A8B-B5DB-6BAE1A8DFA4A}"/>
    <cellStyle name="Percent 3 9 13 2 3 3" xfId="27322" xr:uid="{6B051E9B-2A3E-441A-8886-057A35B99A99}"/>
    <cellStyle name="Percent 3 9 13 2 3 4" xfId="45238" xr:uid="{D63D9137-0087-4D4F-8E0A-3E46F2677C4E}"/>
    <cellStyle name="Percent 3 9 13 2 4" xfId="9435" xr:uid="{F510B329-9B0A-4C26-80CD-FBC7B6C5821B}"/>
    <cellStyle name="Percent 3 9 13 2 4 2" xfId="27324" xr:uid="{9C53948B-55DD-4169-A975-60EE80E1C551}"/>
    <cellStyle name="Percent 3 9 13 2 4 3" xfId="45240" xr:uid="{10D3C44D-13AC-4B6D-92A4-AEFC7BAE5D54}"/>
    <cellStyle name="Percent 3 9 13 2 5" xfId="9436" xr:uid="{F876785B-BCB1-4384-BFBE-DF083A1647EC}"/>
    <cellStyle name="Percent 3 9 13 2 5 2" xfId="27325" xr:uid="{2428ED79-AA76-49CC-9E58-CD520EC84778}"/>
    <cellStyle name="Percent 3 9 13 2 5 3" xfId="45241" xr:uid="{CDDCDD05-6E77-44EC-9EEE-DF5D2B28EEB7}"/>
    <cellStyle name="Percent 3 9 13 2 6" xfId="27319" xr:uid="{B7A115DD-8FCD-42D8-ACC9-FB641123512B}"/>
    <cellStyle name="Percent 3 9 13 2 7" xfId="45235" xr:uid="{E96357F9-7E22-41F8-80D6-F9A92AF4FCF2}"/>
    <cellStyle name="Percent 3 9 13 3" xfId="9437" xr:uid="{368FE3FE-2E71-4DF7-AA97-C48A75F39DCF}"/>
    <cellStyle name="Percent 3 9 13 3 2" xfId="9438" xr:uid="{E38B91B3-EBAC-464E-A3E1-684AAB96C256}"/>
    <cellStyle name="Percent 3 9 13 3 2 2" xfId="9439" xr:uid="{46C6D973-93E9-405F-9636-9294DE9C0193}"/>
    <cellStyle name="Percent 3 9 13 3 2 2 2" xfId="27328" xr:uid="{F03DEDB1-2C9B-4BB4-BA41-E8913F2ECDFD}"/>
    <cellStyle name="Percent 3 9 13 3 2 2 3" xfId="45244" xr:uid="{1AC0A055-CABF-4C40-B8C9-F6F7F041A2B4}"/>
    <cellStyle name="Percent 3 9 13 3 2 3" xfId="27327" xr:uid="{0EF50754-26A3-4750-866A-0159DDE56209}"/>
    <cellStyle name="Percent 3 9 13 3 2 4" xfId="45243" xr:uid="{B0693C12-49AB-4DFF-B168-A5D1ED8C86DC}"/>
    <cellStyle name="Percent 3 9 13 3 3" xfId="9440" xr:uid="{0BC23B70-5981-4AE2-914E-6B8FAA218059}"/>
    <cellStyle name="Percent 3 9 13 3 3 2" xfId="9441" xr:uid="{38723A01-7945-4DA0-A1CD-23946C8EA515}"/>
    <cellStyle name="Percent 3 9 13 3 3 2 2" xfId="27330" xr:uid="{0A1FE67B-FDF8-40DD-A760-245A09DA7BC8}"/>
    <cellStyle name="Percent 3 9 13 3 3 2 3" xfId="45246" xr:uid="{D56AE677-7447-44CE-B31F-96D4C0BA669E}"/>
    <cellStyle name="Percent 3 9 13 3 3 3" xfId="27329" xr:uid="{7AC9DC49-A61E-4BF0-8725-BE6877D57EC5}"/>
    <cellStyle name="Percent 3 9 13 3 3 4" xfId="45245" xr:uid="{4D51DE5F-EF0A-4C57-9F0E-381C80D8F02D}"/>
    <cellStyle name="Percent 3 9 13 3 4" xfId="9442" xr:uid="{A1F79842-1BEC-4093-BEA4-99EF41B1F41D}"/>
    <cellStyle name="Percent 3 9 13 3 4 2" xfId="27331" xr:uid="{53A59C0C-3D9E-46FA-80D7-F92FF0BE15EC}"/>
    <cellStyle name="Percent 3 9 13 3 4 3" xfId="45247" xr:uid="{FA347A26-9968-4C9E-BEA0-93246B97E806}"/>
    <cellStyle name="Percent 3 9 13 3 5" xfId="27326" xr:uid="{A0BDB780-FC43-4043-AB9D-DA40C9B19819}"/>
    <cellStyle name="Percent 3 9 13 3 6" xfId="45242" xr:uid="{473A3523-996E-4B9C-95EF-5B2BCFAB84E8}"/>
    <cellStyle name="Percent 3 9 13 4" xfId="9443" xr:uid="{5C09EE89-444A-4A14-930F-F06DB8601306}"/>
    <cellStyle name="Percent 3 9 13 4 2" xfId="9444" xr:uid="{6BBE1FD5-BCDC-44FE-B80A-0538FEC0A664}"/>
    <cellStyle name="Percent 3 9 13 4 2 2" xfId="9445" xr:uid="{FF92373B-79A1-4390-BD0F-35D7EC60DBE3}"/>
    <cellStyle name="Percent 3 9 13 4 2 2 2" xfId="27334" xr:uid="{D6A1593E-EBB3-40E9-A08E-CB4C1D6CB164}"/>
    <cellStyle name="Percent 3 9 13 4 2 2 3" xfId="45250" xr:uid="{E3544F5D-B7B6-4CBD-87D2-5E07465CA691}"/>
    <cellStyle name="Percent 3 9 13 4 2 3" xfId="27333" xr:uid="{4C4E9C10-DCF1-49BD-A4D3-6786EB9D4029}"/>
    <cellStyle name="Percent 3 9 13 4 2 4" xfId="45249" xr:uid="{88A5D1C6-D31B-4A5B-B880-9D8151D6481D}"/>
    <cellStyle name="Percent 3 9 13 4 3" xfId="9446" xr:uid="{C14D650A-F244-4162-AE13-7CC348A97DB0}"/>
    <cellStyle name="Percent 3 9 13 4 3 2" xfId="9447" xr:uid="{0C58C26F-B6C2-4EE9-9C74-611E78FDD385}"/>
    <cellStyle name="Percent 3 9 13 4 3 2 2" xfId="27336" xr:uid="{60433296-3504-47FD-BE81-A822EA9A57FF}"/>
    <cellStyle name="Percent 3 9 13 4 3 2 3" xfId="45252" xr:uid="{EF955B96-0170-428A-ADA0-9DAA95611585}"/>
    <cellStyle name="Percent 3 9 13 4 3 3" xfId="27335" xr:uid="{1393BD9D-FF6E-4951-9C69-080C8CA9745F}"/>
    <cellStyle name="Percent 3 9 13 4 3 4" xfId="45251" xr:uid="{FE5BB54E-A11A-4BFB-BE6F-D97496B85018}"/>
    <cellStyle name="Percent 3 9 13 4 4" xfId="9448" xr:uid="{B3E2C50B-4719-4232-B2C7-4CFD39C5D38A}"/>
    <cellStyle name="Percent 3 9 13 4 4 2" xfId="27337" xr:uid="{91ACAF8A-327C-4E22-AAC9-44FD0DFFDB82}"/>
    <cellStyle name="Percent 3 9 13 4 4 3" xfId="45253" xr:uid="{AC30CD06-3978-4201-A8E8-7BE62510C471}"/>
    <cellStyle name="Percent 3 9 13 4 5" xfId="27332" xr:uid="{E846F643-55CD-465E-87FE-D7868B61F9C6}"/>
    <cellStyle name="Percent 3 9 13 4 6" xfId="45248" xr:uid="{94377091-D4D4-442E-8105-7729531DFCB4}"/>
    <cellStyle name="Percent 3 9 13 5" xfId="9449" xr:uid="{5A85F691-471B-4F24-94A2-00D11AB8AE79}"/>
    <cellStyle name="Percent 3 9 13 5 2" xfId="9450" xr:uid="{FFF16D45-129B-435E-A712-E3F844FF1A86}"/>
    <cellStyle name="Percent 3 9 13 5 2 2" xfId="9451" xr:uid="{95FBC896-EA85-4982-8AE3-3C4B9A09F3E0}"/>
    <cellStyle name="Percent 3 9 13 5 2 2 2" xfId="27340" xr:uid="{0DD3B0BC-4CC3-4C83-B277-EA9C9525B067}"/>
    <cellStyle name="Percent 3 9 13 5 2 2 3" xfId="45256" xr:uid="{7B11AD2B-087E-4F43-9E3C-5D6E1E6603B6}"/>
    <cellStyle name="Percent 3 9 13 5 2 3" xfId="27339" xr:uid="{58C62BFE-8558-4E04-BE73-0EDF2B4FF755}"/>
    <cellStyle name="Percent 3 9 13 5 2 4" xfId="45255" xr:uid="{1584FA0A-FACA-43C2-8264-24537D80779F}"/>
    <cellStyle name="Percent 3 9 13 5 3" xfId="9452" xr:uid="{212A2A80-E154-451F-A1BC-8F62F562640F}"/>
    <cellStyle name="Percent 3 9 13 5 3 2" xfId="9453" xr:uid="{9DDD1BB2-4F19-46B4-A386-34A3A7F764E3}"/>
    <cellStyle name="Percent 3 9 13 5 3 2 2" xfId="27342" xr:uid="{CF73E45C-68A1-4282-8CA3-E3B8D8F48B1E}"/>
    <cellStyle name="Percent 3 9 13 5 3 2 3" xfId="45258" xr:uid="{985FEE99-496B-42D8-BD9A-6011C1AAD402}"/>
    <cellStyle name="Percent 3 9 13 5 3 3" xfId="27341" xr:uid="{3E574E79-9002-4854-86AC-0DAAA68B7489}"/>
    <cellStyle name="Percent 3 9 13 5 3 4" xfId="45257" xr:uid="{2EC40245-B125-467C-BA90-D701148A9039}"/>
    <cellStyle name="Percent 3 9 13 5 4" xfId="9454" xr:uid="{AD31298F-E788-472B-B9A9-E3811AAB359D}"/>
    <cellStyle name="Percent 3 9 13 5 4 2" xfId="9455" xr:uid="{DA8EF6F4-088B-4C4B-BF8C-4C61DFD6B7D6}"/>
    <cellStyle name="Percent 3 9 13 5 4 2 2" xfId="27344" xr:uid="{96BE2C8D-9661-4052-8942-C77CDD79A5D9}"/>
    <cellStyle name="Percent 3 9 13 5 4 2 3" xfId="45260" xr:uid="{579B55EF-1F0F-4A2D-98B9-961EE56B469F}"/>
    <cellStyle name="Percent 3 9 13 5 4 3" xfId="27343" xr:uid="{9BFEC853-106A-4C07-BDD1-3218A3B1214B}"/>
    <cellStyle name="Percent 3 9 13 5 4 4" xfId="45259" xr:uid="{A3854177-FC09-4936-8D23-E9B8ADB11BA4}"/>
    <cellStyle name="Percent 3 9 13 5 5" xfId="9456" xr:uid="{D065A007-244A-444C-A493-6C5C96B7B571}"/>
    <cellStyle name="Percent 3 9 13 5 5 2" xfId="27345" xr:uid="{595DB22A-C94A-4F2D-9D42-B0B8D75AA823}"/>
    <cellStyle name="Percent 3 9 13 5 5 3" xfId="45261" xr:uid="{B598BC77-1076-4845-B934-33DD5B086D8D}"/>
    <cellStyle name="Percent 3 9 13 5 6" xfId="27338" xr:uid="{E94F7888-360F-45D1-A394-BB087034FCD8}"/>
    <cellStyle name="Percent 3 9 13 5 7" xfId="45254" xr:uid="{E245D3A5-ACCE-4BD0-96F3-C069B5BE69B7}"/>
    <cellStyle name="Percent 3 9 13 6" xfId="9457" xr:uid="{F0071E60-67F0-4C11-AE4C-764D18FCB99A}"/>
    <cellStyle name="Percent 3 9 13 6 2" xfId="9458" xr:uid="{D3AD4214-46B6-4D83-9182-BCF115847E83}"/>
    <cellStyle name="Percent 3 9 13 6 2 2" xfId="9459" xr:uid="{68C774E3-1208-41DC-B0AF-058C4E042872}"/>
    <cellStyle name="Percent 3 9 13 6 2 2 2" xfId="27348" xr:uid="{1702AF5D-305C-4462-BA9D-B35C703B6E9C}"/>
    <cellStyle name="Percent 3 9 13 6 2 2 3" xfId="45264" xr:uid="{1773E678-0BCC-47E0-866C-2F9C7585734E}"/>
    <cellStyle name="Percent 3 9 13 6 2 3" xfId="27347" xr:uid="{3EDE69E4-8A82-481B-82FD-0375366208A4}"/>
    <cellStyle name="Percent 3 9 13 6 2 4" xfId="45263" xr:uid="{319857CF-E62E-4456-BA8A-31280C2169A1}"/>
    <cellStyle name="Percent 3 9 13 6 3" xfId="9460" xr:uid="{A863E299-035D-489C-977C-099A20150A81}"/>
    <cellStyle name="Percent 3 9 13 6 3 2" xfId="9461" xr:uid="{984253CE-A023-4509-9F66-5B5ACC569D9E}"/>
    <cellStyle name="Percent 3 9 13 6 3 2 2" xfId="27350" xr:uid="{28FF8FFB-29C8-4F4E-BC60-B3FC6993DABA}"/>
    <cellStyle name="Percent 3 9 13 6 3 2 3" xfId="45266" xr:uid="{40BF66F0-69E7-458A-913D-3065B1B33FC4}"/>
    <cellStyle name="Percent 3 9 13 6 3 3" xfId="27349" xr:uid="{AA1715CC-2D32-485A-B061-302AA04A1D02}"/>
    <cellStyle name="Percent 3 9 13 6 3 4" xfId="45265" xr:uid="{F70357EC-A2AE-484C-A895-BD62964066AD}"/>
    <cellStyle name="Percent 3 9 13 6 4" xfId="9462" xr:uid="{104D4DBA-C0F0-4183-96BC-42D0B15DAA34}"/>
    <cellStyle name="Percent 3 9 13 6 4 2" xfId="27351" xr:uid="{2CE78E1D-1062-404B-B4EF-BA4E8F7B9F22}"/>
    <cellStyle name="Percent 3 9 13 6 4 3" xfId="45267" xr:uid="{A4A83EAA-97AA-4A9A-8A0F-3933C57C290E}"/>
    <cellStyle name="Percent 3 9 13 6 5" xfId="27346" xr:uid="{9FD602E7-BA62-4D48-A9DF-40885A00BEFF}"/>
    <cellStyle name="Percent 3 9 13 6 6" xfId="45262" xr:uid="{772333EE-CF05-4D61-8621-292C8FDA14D7}"/>
    <cellStyle name="Percent 3 9 13 7" xfId="9463" xr:uid="{A2CAD97C-1C2E-429F-BBFB-F05980079F9B}"/>
    <cellStyle name="Percent 3 9 13 7 2" xfId="9464" xr:uid="{302E7443-DDF5-4B6C-BD62-7268DEE2C77A}"/>
    <cellStyle name="Percent 3 9 13 7 2 2" xfId="27353" xr:uid="{37135A39-E6BC-4927-B495-4777D299004E}"/>
    <cellStyle name="Percent 3 9 13 7 2 3" xfId="45269" xr:uid="{D9BB417E-345B-4E4B-AB3E-48B2F983D2D9}"/>
    <cellStyle name="Percent 3 9 13 7 3" xfId="27352" xr:uid="{0AB851EC-4ABB-414D-9816-CF1CA9691DE0}"/>
    <cellStyle name="Percent 3 9 13 7 4" xfId="45268" xr:uid="{55D827B2-66DA-4FD7-B293-FF654B93F63B}"/>
    <cellStyle name="Percent 3 9 13 8" xfId="9465" xr:uid="{B9E84905-F02B-48F3-86C9-0827AA370B08}"/>
    <cellStyle name="Percent 3 9 13 8 2" xfId="9466" xr:uid="{B7A0D6A0-2DD6-4CFF-B12A-D3ABAD4C6B18}"/>
    <cellStyle name="Percent 3 9 13 8 2 2" xfId="27355" xr:uid="{A7E6EF4B-5DBF-44BB-A6B7-60E43CBEEA00}"/>
    <cellStyle name="Percent 3 9 13 8 2 3" xfId="45271" xr:uid="{96C99902-0F4B-40C6-AE12-BB74520818E9}"/>
    <cellStyle name="Percent 3 9 13 8 3" xfId="27354" xr:uid="{2B1227AB-0A10-4167-A00C-A55091C0FC58}"/>
    <cellStyle name="Percent 3 9 13 8 4" xfId="45270" xr:uid="{CEC12C70-B533-4383-8900-3A6A117E3FE8}"/>
    <cellStyle name="Percent 3 9 13 9" xfId="9467" xr:uid="{F18FF721-EF08-40AA-BD70-357B4A187A74}"/>
    <cellStyle name="Percent 3 9 13 9 2" xfId="9468" xr:uid="{0ED72085-FB39-4BAD-9BA1-14DA3A05C629}"/>
    <cellStyle name="Percent 3 9 13 9 2 2" xfId="27357" xr:uid="{508F3BE4-155D-422F-9766-F5D405630C70}"/>
    <cellStyle name="Percent 3 9 13 9 2 3" xfId="45273" xr:uid="{F6C80CB0-F44B-405F-8C7E-AA88B8BC54B1}"/>
    <cellStyle name="Percent 3 9 13 9 3" xfId="27356" xr:uid="{E936B657-DE4F-438F-A6FB-BB997E742514}"/>
    <cellStyle name="Percent 3 9 13 9 4" xfId="45272" xr:uid="{A66FFC83-CA18-4911-838C-415E5735DB39}"/>
    <cellStyle name="Percent 3 9 14" xfId="3423" xr:uid="{4B5146DD-B00F-4095-AF02-419E275A852D}"/>
    <cellStyle name="Percent 3 9 14 10" xfId="9470" xr:uid="{E9BDE34C-5AC6-411D-86A1-165B18F6CA7A}"/>
    <cellStyle name="Percent 3 9 14 10 2" xfId="27359" xr:uid="{DD0D58C6-D372-4CC1-9E94-870DA652B4C2}"/>
    <cellStyle name="Percent 3 9 14 10 3" xfId="45275" xr:uid="{CFD72966-3B4E-4560-A8D0-149CC318B7BE}"/>
    <cellStyle name="Percent 3 9 14 11" xfId="9471" xr:uid="{53083BF7-DD1C-43A1-9C31-6896637A7442}"/>
    <cellStyle name="Percent 3 9 14 11 2" xfId="27360" xr:uid="{B504D5A5-D360-46F5-BD3F-B548875BC167}"/>
    <cellStyle name="Percent 3 9 14 11 3" xfId="45276" xr:uid="{D2951AE8-65AA-49DE-9427-E8D1929CBDF5}"/>
    <cellStyle name="Percent 3 9 14 12" xfId="9469" xr:uid="{A9A883B7-B9E5-4D2C-874E-55F39A762E8C}"/>
    <cellStyle name="Percent 3 9 14 12 2" xfId="27358" xr:uid="{77CDDFB1-7125-43F9-972B-338AB45828BB}"/>
    <cellStyle name="Percent 3 9 14 12 3" xfId="45274" xr:uid="{18B2B99B-E6AB-46EB-AF94-6B8F60D639CB}"/>
    <cellStyle name="Percent 3 9 14 2" xfId="9472" xr:uid="{620520CA-F71B-4A80-93B0-EE2415388B9F}"/>
    <cellStyle name="Percent 3 9 14 2 2" xfId="9473" xr:uid="{A0B50995-0426-4555-82E8-D321C7A14CDB}"/>
    <cellStyle name="Percent 3 9 14 2 2 2" xfId="9474" xr:uid="{A8803802-9C21-4869-8477-5E51F1D983BB}"/>
    <cellStyle name="Percent 3 9 14 2 2 2 2" xfId="27363" xr:uid="{A0FF0D0F-4FFB-420E-8795-E7498F6F5F30}"/>
    <cellStyle name="Percent 3 9 14 2 2 2 3" xfId="45279" xr:uid="{DF8E33FE-A2CE-4883-B079-BEBD0E36A183}"/>
    <cellStyle name="Percent 3 9 14 2 2 3" xfId="27362" xr:uid="{161D5C8A-678B-4EDA-BC79-D48020235758}"/>
    <cellStyle name="Percent 3 9 14 2 2 4" xfId="45278" xr:uid="{BBF02615-D827-40B3-829E-F04E2D719ECC}"/>
    <cellStyle name="Percent 3 9 14 2 3" xfId="9475" xr:uid="{5208EBF4-CD70-4C68-9994-95A41C770160}"/>
    <cellStyle name="Percent 3 9 14 2 3 2" xfId="9476" xr:uid="{BAA88771-61FB-4361-A72F-614622CA81CA}"/>
    <cellStyle name="Percent 3 9 14 2 3 2 2" xfId="27365" xr:uid="{1647DEBF-A936-4C5C-BBB3-12D96247F334}"/>
    <cellStyle name="Percent 3 9 14 2 3 2 3" xfId="45281" xr:uid="{C7C1A27E-6B02-4358-92C6-780568247A7E}"/>
    <cellStyle name="Percent 3 9 14 2 3 3" xfId="27364" xr:uid="{A450FC6D-8CA1-48D1-9634-EBBC934C7419}"/>
    <cellStyle name="Percent 3 9 14 2 3 4" xfId="45280" xr:uid="{20D9A025-9EA3-4E01-AC4D-8924E088C2C9}"/>
    <cellStyle name="Percent 3 9 14 2 4" xfId="9477" xr:uid="{636C68D5-E398-4AA5-9757-28D337DF9A4A}"/>
    <cellStyle name="Percent 3 9 14 2 4 2" xfId="27366" xr:uid="{839CC7C4-8BCA-4BED-A64D-AE41A05A2E14}"/>
    <cellStyle name="Percent 3 9 14 2 4 3" xfId="45282" xr:uid="{D058342F-9F4C-47B4-957A-38DB1EE41CCE}"/>
    <cellStyle name="Percent 3 9 14 2 5" xfId="9478" xr:uid="{CA3434BD-845D-43D3-AE15-54B812F4CFAE}"/>
    <cellStyle name="Percent 3 9 14 2 5 2" xfId="27367" xr:uid="{1E0D13E1-A496-4F45-A827-FC270608DB82}"/>
    <cellStyle name="Percent 3 9 14 2 5 3" xfId="45283" xr:uid="{1BF92242-AC17-45B8-BEA2-C906312312FF}"/>
    <cellStyle name="Percent 3 9 14 2 6" xfId="27361" xr:uid="{8A1489E7-A5EA-4230-906A-471A603020CB}"/>
    <cellStyle name="Percent 3 9 14 2 7" xfId="45277" xr:uid="{F37BDFBD-39DE-4FD7-803A-C1754762F23A}"/>
    <cellStyle name="Percent 3 9 14 3" xfId="9479" xr:uid="{D1A1CA33-D28F-4A65-8EB1-CDAF44BDABE6}"/>
    <cellStyle name="Percent 3 9 14 3 2" xfId="9480" xr:uid="{D6CFD923-0317-4CCF-A99B-A6645ED7F9A6}"/>
    <cellStyle name="Percent 3 9 14 3 2 2" xfId="9481" xr:uid="{33602813-13C4-43D3-A0C4-5BB3EFB51E23}"/>
    <cellStyle name="Percent 3 9 14 3 2 2 2" xfId="27370" xr:uid="{FB343089-12E2-4520-8A1D-3D98685E1BB0}"/>
    <cellStyle name="Percent 3 9 14 3 2 2 3" xfId="45286" xr:uid="{8AB8B2B3-1877-4604-90B4-41720001168F}"/>
    <cellStyle name="Percent 3 9 14 3 2 3" xfId="27369" xr:uid="{153ABE25-0BAE-4D98-9BE0-2168FA10FE26}"/>
    <cellStyle name="Percent 3 9 14 3 2 4" xfId="45285" xr:uid="{C4325F69-1AEC-4070-A307-420D696B322E}"/>
    <cellStyle name="Percent 3 9 14 3 3" xfId="9482" xr:uid="{8A5020E8-6B0B-4C8F-883F-8E99F771789E}"/>
    <cellStyle name="Percent 3 9 14 3 3 2" xfId="9483" xr:uid="{3F6DD964-C569-4185-8033-5477ABF825CD}"/>
    <cellStyle name="Percent 3 9 14 3 3 2 2" xfId="27372" xr:uid="{5F7C3900-BF95-4A44-8B87-9112A4217CE8}"/>
    <cellStyle name="Percent 3 9 14 3 3 2 3" xfId="45288" xr:uid="{3D710EA6-6579-4EAA-A49E-475DA1E5952D}"/>
    <cellStyle name="Percent 3 9 14 3 3 3" xfId="27371" xr:uid="{4F535122-9343-4CE7-A37F-C34E80996AC4}"/>
    <cellStyle name="Percent 3 9 14 3 3 4" xfId="45287" xr:uid="{1FDC53E9-59F9-44E7-AAD1-FBA3624703AE}"/>
    <cellStyle name="Percent 3 9 14 3 4" xfId="9484" xr:uid="{6F7A6206-1AD5-4C5A-AC47-9DF5F4509FA5}"/>
    <cellStyle name="Percent 3 9 14 3 4 2" xfId="27373" xr:uid="{42A50CA7-EE9A-4301-AE9B-57B21832AC77}"/>
    <cellStyle name="Percent 3 9 14 3 4 3" xfId="45289" xr:uid="{1B2A8E39-8164-4B30-9E66-64AD4943A508}"/>
    <cellStyle name="Percent 3 9 14 3 5" xfId="27368" xr:uid="{43D45C7C-A7BB-43D8-9E5F-816BEC6CFA91}"/>
    <cellStyle name="Percent 3 9 14 3 6" xfId="45284" xr:uid="{98ACF231-2200-4FBA-9C35-A69FE2E81910}"/>
    <cellStyle name="Percent 3 9 14 4" xfId="9485" xr:uid="{544E0E69-EE91-4F26-8D84-630B8DB784DF}"/>
    <cellStyle name="Percent 3 9 14 4 2" xfId="9486" xr:uid="{63B62C1B-E07D-4EF7-9B39-B272F0D7C390}"/>
    <cellStyle name="Percent 3 9 14 4 2 2" xfId="9487" xr:uid="{0A74A778-9069-435E-81A8-CFF1608C63A2}"/>
    <cellStyle name="Percent 3 9 14 4 2 2 2" xfId="27376" xr:uid="{5EC8DFF9-631F-4726-8B27-6E59A3EAD9C1}"/>
    <cellStyle name="Percent 3 9 14 4 2 2 3" xfId="45292" xr:uid="{F461EECE-1F33-43BA-A2F1-CBDF3A0F4168}"/>
    <cellStyle name="Percent 3 9 14 4 2 3" xfId="27375" xr:uid="{A6F9C4D5-45E5-4D96-A0B3-A19E7B1A1ADE}"/>
    <cellStyle name="Percent 3 9 14 4 2 4" xfId="45291" xr:uid="{29B0CBBA-00E0-4883-93F5-8FEC0EC739AC}"/>
    <cellStyle name="Percent 3 9 14 4 3" xfId="9488" xr:uid="{02F609DF-9875-4883-8839-AE9CAD37D3AA}"/>
    <cellStyle name="Percent 3 9 14 4 3 2" xfId="9489" xr:uid="{8BEE2F72-5DCC-411F-AD15-79EA69986AFA}"/>
    <cellStyle name="Percent 3 9 14 4 3 2 2" xfId="27378" xr:uid="{64149019-DBE7-4D17-A921-732530DFEDAA}"/>
    <cellStyle name="Percent 3 9 14 4 3 2 3" xfId="45294" xr:uid="{068ED346-1ED8-49D9-A047-43483372CEAD}"/>
    <cellStyle name="Percent 3 9 14 4 3 3" xfId="27377" xr:uid="{E26D76A9-5E1E-4327-9342-EEC5FA979850}"/>
    <cellStyle name="Percent 3 9 14 4 3 4" xfId="45293" xr:uid="{15795CB5-FE8E-4652-93EB-D05BFD0EB8CB}"/>
    <cellStyle name="Percent 3 9 14 4 4" xfId="9490" xr:uid="{B26B7807-A6A4-4341-9F43-9948BF81CFDB}"/>
    <cellStyle name="Percent 3 9 14 4 4 2" xfId="27379" xr:uid="{A2093756-7E00-47F7-9F34-E0EBDD95C094}"/>
    <cellStyle name="Percent 3 9 14 4 4 3" xfId="45295" xr:uid="{51029974-2533-49DF-A7AF-503804E67BFE}"/>
    <cellStyle name="Percent 3 9 14 4 5" xfId="27374" xr:uid="{E58B35B0-BB71-404C-B8C6-F101DD66F6FE}"/>
    <cellStyle name="Percent 3 9 14 4 6" xfId="45290" xr:uid="{2A14895A-5AB4-41AD-A2D1-B9E9F4115DC3}"/>
    <cellStyle name="Percent 3 9 14 5" xfId="9491" xr:uid="{427688CD-0AD2-419F-9125-6995ECC85371}"/>
    <cellStyle name="Percent 3 9 14 5 2" xfId="9492" xr:uid="{70E42025-E3F2-4326-9745-A2DB71ACA226}"/>
    <cellStyle name="Percent 3 9 14 5 2 2" xfId="9493" xr:uid="{4E1B6939-C331-46CF-8870-5D37543765F1}"/>
    <cellStyle name="Percent 3 9 14 5 2 2 2" xfId="27382" xr:uid="{F51123E3-7988-4964-AB9B-11515D8C8A24}"/>
    <cellStyle name="Percent 3 9 14 5 2 2 3" xfId="45298" xr:uid="{23728B4E-1FFB-443E-8D88-0E0375C0766B}"/>
    <cellStyle name="Percent 3 9 14 5 2 3" xfId="27381" xr:uid="{C4467A21-B926-4D9E-9FCA-2571164527B5}"/>
    <cellStyle name="Percent 3 9 14 5 2 4" xfId="45297" xr:uid="{19854098-D447-4247-B1FC-BE6C9506214C}"/>
    <cellStyle name="Percent 3 9 14 5 3" xfId="9494" xr:uid="{CBEB58EC-46FD-4536-A4D6-4C2AA2241F17}"/>
    <cellStyle name="Percent 3 9 14 5 3 2" xfId="9495" xr:uid="{A7F987BB-E27F-4F5A-B83D-CDC1F90BA0C5}"/>
    <cellStyle name="Percent 3 9 14 5 3 2 2" xfId="27384" xr:uid="{577CC91A-73EC-4F87-9756-2538F58981A3}"/>
    <cellStyle name="Percent 3 9 14 5 3 2 3" xfId="45300" xr:uid="{AB558763-06A7-42BB-B38D-308F37EBAB21}"/>
    <cellStyle name="Percent 3 9 14 5 3 3" xfId="27383" xr:uid="{A07E3607-CD30-46AA-82B9-94446A090D48}"/>
    <cellStyle name="Percent 3 9 14 5 3 4" xfId="45299" xr:uid="{F002CD67-C9DF-426E-BB20-4A03B2C7FF90}"/>
    <cellStyle name="Percent 3 9 14 5 4" xfId="9496" xr:uid="{D931890C-BBAF-4AC1-B763-4D9AA8B2075E}"/>
    <cellStyle name="Percent 3 9 14 5 4 2" xfId="9497" xr:uid="{C6F0A248-E79C-43DB-8EB4-374AB3B4B2E0}"/>
    <cellStyle name="Percent 3 9 14 5 4 2 2" xfId="27386" xr:uid="{E31606C2-ADBD-4315-BD9D-CDC12253AAFF}"/>
    <cellStyle name="Percent 3 9 14 5 4 2 3" xfId="45302" xr:uid="{7128FF0B-86A0-46C7-AB78-76ADEB740A04}"/>
    <cellStyle name="Percent 3 9 14 5 4 3" xfId="27385" xr:uid="{E1346A8A-8C5E-4AFF-B753-89684F89F2BE}"/>
    <cellStyle name="Percent 3 9 14 5 4 4" xfId="45301" xr:uid="{8792B6A6-76C0-470B-9B24-E928AD0CE082}"/>
    <cellStyle name="Percent 3 9 14 5 5" xfId="9498" xr:uid="{8BAFC423-677F-4B69-A710-EC58FFE707BA}"/>
    <cellStyle name="Percent 3 9 14 5 5 2" xfId="27387" xr:uid="{E5B60F8E-7A97-442A-978D-5F9F06152E7B}"/>
    <cellStyle name="Percent 3 9 14 5 5 3" xfId="45303" xr:uid="{7BB93975-64FF-4535-A2F9-35870C5FF9E2}"/>
    <cellStyle name="Percent 3 9 14 5 6" xfId="27380" xr:uid="{3F4D243F-4F79-4E42-BD00-3BD5810BE5B5}"/>
    <cellStyle name="Percent 3 9 14 5 7" xfId="45296" xr:uid="{D80F2508-C7AE-4023-9FA4-13E3B955D1C6}"/>
    <cellStyle name="Percent 3 9 14 6" xfId="9499" xr:uid="{BCD383E1-5224-4030-A4D3-EA0FA915D439}"/>
    <cellStyle name="Percent 3 9 14 6 2" xfId="9500" xr:uid="{E67F746F-C755-4AA7-B30B-3D56389D6EE2}"/>
    <cellStyle name="Percent 3 9 14 6 2 2" xfId="9501" xr:uid="{60FCAB4E-31BF-4EFD-869C-8DFF5B632261}"/>
    <cellStyle name="Percent 3 9 14 6 2 2 2" xfId="27390" xr:uid="{E0F5E4B8-0A0B-45A1-8652-2109DA3506F8}"/>
    <cellStyle name="Percent 3 9 14 6 2 2 3" xfId="45306" xr:uid="{A6B8447F-6C39-4541-BB8E-4F4BB7AFF640}"/>
    <cellStyle name="Percent 3 9 14 6 2 3" xfId="27389" xr:uid="{D5C45C99-4669-4B0E-90B0-68AA2E1D067E}"/>
    <cellStyle name="Percent 3 9 14 6 2 4" xfId="45305" xr:uid="{669E29A6-E44F-4100-AD3C-F490E632E844}"/>
    <cellStyle name="Percent 3 9 14 6 3" xfId="9502" xr:uid="{8DFE4FCB-3E5F-474F-A397-16E047157998}"/>
    <cellStyle name="Percent 3 9 14 6 3 2" xfId="9503" xr:uid="{DCC14604-C11E-4B66-92BE-C57775E92105}"/>
    <cellStyle name="Percent 3 9 14 6 3 2 2" xfId="27392" xr:uid="{CF8A4821-E59C-477A-8EFB-028030BAF047}"/>
    <cellStyle name="Percent 3 9 14 6 3 2 3" xfId="45308" xr:uid="{5A910444-4AA6-4848-9562-2FCD1355CBAA}"/>
    <cellStyle name="Percent 3 9 14 6 3 3" xfId="27391" xr:uid="{EBC3F0E3-C47E-494C-853A-E7787C515837}"/>
    <cellStyle name="Percent 3 9 14 6 3 4" xfId="45307" xr:uid="{F79791B0-8BBF-4803-A591-85F7AF796BD6}"/>
    <cellStyle name="Percent 3 9 14 6 4" xfId="9504" xr:uid="{CBAD82F0-06CB-4781-9355-1BAA8BF9898F}"/>
    <cellStyle name="Percent 3 9 14 6 4 2" xfId="27393" xr:uid="{3FADDC33-B69F-41E4-8E60-9CA87AAA673D}"/>
    <cellStyle name="Percent 3 9 14 6 4 3" xfId="45309" xr:uid="{367A7704-1FB8-4187-BB15-B2802D93CAD9}"/>
    <cellStyle name="Percent 3 9 14 6 5" xfId="27388" xr:uid="{A9058705-2821-420E-B311-D9B0A9D53BC6}"/>
    <cellStyle name="Percent 3 9 14 6 6" xfId="45304" xr:uid="{3F5AEE6F-E8E6-4DE0-B51B-89E436C34883}"/>
    <cellStyle name="Percent 3 9 14 7" xfId="9505" xr:uid="{ACD7BAE5-A41E-44D0-B4B2-92C5FBEFB221}"/>
    <cellStyle name="Percent 3 9 14 7 2" xfId="9506" xr:uid="{C5D0C202-C44C-401F-B2BE-6968DAB80E2D}"/>
    <cellStyle name="Percent 3 9 14 7 2 2" xfId="27395" xr:uid="{30E66EF1-CCE2-4D3E-9A80-B403A1A3EB83}"/>
    <cellStyle name="Percent 3 9 14 7 2 3" xfId="45311" xr:uid="{EAC5DACF-2D4D-4557-8596-FB8D87E5F7B9}"/>
    <cellStyle name="Percent 3 9 14 7 3" xfId="27394" xr:uid="{D7D31FAA-A074-40B8-A550-A0E782F00952}"/>
    <cellStyle name="Percent 3 9 14 7 4" xfId="45310" xr:uid="{3B6B9160-CA63-4D5C-B1D8-708D13CC7914}"/>
    <cellStyle name="Percent 3 9 14 8" xfId="9507" xr:uid="{38AABEC3-59B9-4A59-BBE0-C1CC4C3E9847}"/>
    <cellStyle name="Percent 3 9 14 8 2" xfId="9508" xr:uid="{60951636-DA35-4942-8801-B2A185817988}"/>
    <cellStyle name="Percent 3 9 14 8 2 2" xfId="27397" xr:uid="{3A5C120E-3EC4-4886-B3C7-18320339BF9D}"/>
    <cellStyle name="Percent 3 9 14 8 2 3" xfId="45313" xr:uid="{74A43EA9-3383-41C6-80BB-2DE1580582F0}"/>
    <cellStyle name="Percent 3 9 14 8 3" xfId="27396" xr:uid="{6FA4C422-068D-4C11-891B-47AB00BA4DCE}"/>
    <cellStyle name="Percent 3 9 14 8 4" xfId="45312" xr:uid="{988E3D7A-73B9-4C4E-AD37-48688B88B975}"/>
    <cellStyle name="Percent 3 9 14 9" xfId="9509" xr:uid="{19954AEA-FB26-4D70-9BB1-02E5F774D7B9}"/>
    <cellStyle name="Percent 3 9 14 9 2" xfId="9510" xr:uid="{A07D5282-389A-4136-A13E-E1AFB50D0961}"/>
    <cellStyle name="Percent 3 9 14 9 2 2" xfId="27399" xr:uid="{4B8A4A38-B13A-4A81-AA4D-A5B6D83C4F3A}"/>
    <cellStyle name="Percent 3 9 14 9 2 3" xfId="45315" xr:uid="{C7619C07-0887-45D7-83BB-AEA4BC9F8FE2}"/>
    <cellStyle name="Percent 3 9 14 9 3" xfId="27398" xr:uid="{127A6CE1-70DC-4430-A453-7E0E3EEB7810}"/>
    <cellStyle name="Percent 3 9 14 9 4" xfId="45314" xr:uid="{5C2ACA6C-0436-4ADF-BFC1-557FCABD41A5}"/>
    <cellStyle name="Percent 3 9 15" xfId="3424" xr:uid="{F7A9EADD-CEAF-47FD-BBA8-E46D516F27EC}"/>
    <cellStyle name="Percent 3 9 15 10" xfId="9512" xr:uid="{C0142EE0-D15D-40FB-A0A0-47BF3FE2ECF7}"/>
    <cellStyle name="Percent 3 9 15 10 2" xfId="27401" xr:uid="{847A8E27-AC69-45FC-A9C7-672A70564F45}"/>
    <cellStyle name="Percent 3 9 15 10 3" xfId="45317" xr:uid="{E75C18E3-90F6-4E01-9FD3-6201C0DED262}"/>
    <cellStyle name="Percent 3 9 15 11" xfId="9513" xr:uid="{8096FD3D-594D-4906-8D91-BA5EEEE64558}"/>
    <cellStyle name="Percent 3 9 15 11 2" xfId="27402" xr:uid="{6EDE0FC6-03BC-4A0A-BEF9-6441A4D922AF}"/>
    <cellStyle name="Percent 3 9 15 11 3" xfId="45318" xr:uid="{FF30E845-D283-4031-9529-DEA21FC6109E}"/>
    <cellStyle name="Percent 3 9 15 12" xfId="9511" xr:uid="{5D29F719-64A2-43A1-B8DF-DDE24C2DA2D2}"/>
    <cellStyle name="Percent 3 9 15 12 2" xfId="27400" xr:uid="{4EEF12BF-98C3-49A3-A500-EC20562E322B}"/>
    <cellStyle name="Percent 3 9 15 12 3" xfId="45316" xr:uid="{ED6CE950-0F33-40C7-905C-4AAB0FD68191}"/>
    <cellStyle name="Percent 3 9 15 2" xfId="9514" xr:uid="{FDFD7A13-6B0B-4EB2-8C4F-DCE52F41E7AB}"/>
    <cellStyle name="Percent 3 9 15 2 2" xfId="9515" xr:uid="{25078E81-878B-4C79-B90A-1A4E4F0DDF1A}"/>
    <cellStyle name="Percent 3 9 15 2 2 2" xfId="9516" xr:uid="{4252666D-53E6-44C5-96FD-BBB2A6827BDE}"/>
    <cellStyle name="Percent 3 9 15 2 2 2 2" xfId="27405" xr:uid="{6B2E0AD5-A471-4F20-8DE3-5D267FCFB0B3}"/>
    <cellStyle name="Percent 3 9 15 2 2 2 3" xfId="45321" xr:uid="{0AAA9866-2AA5-46A9-860C-A877066CDE00}"/>
    <cellStyle name="Percent 3 9 15 2 2 3" xfId="27404" xr:uid="{8BADB8D6-F47E-4CCA-BF41-C24F9F6DDD4C}"/>
    <cellStyle name="Percent 3 9 15 2 2 4" xfId="45320" xr:uid="{E6A59690-AC64-44E7-9905-F3542F9CF45E}"/>
    <cellStyle name="Percent 3 9 15 2 3" xfId="9517" xr:uid="{420472E1-A3F4-4EF3-BFB2-5CA8BE9EAFB5}"/>
    <cellStyle name="Percent 3 9 15 2 3 2" xfId="9518" xr:uid="{221F470C-29D2-4712-8C51-08399228E1FF}"/>
    <cellStyle name="Percent 3 9 15 2 3 2 2" xfId="27407" xr:uid="{57CCFB27-341C-4EAA-9C60-F87B02F570A4}"/>
    <cellStyle name="Percent 3 9 15 2 3 2 3" xfId="45323" xr:uid="{7AAA11BF-64C8-4592-BA4D-55931DD7D46B}"/>
    <cellStyle name="Percent 3 9 15 2 3 3" xfId="27406" xr:uid="{58E9EEAF-B556-4E77-92F6-6C7AF67328F4}"/>
    <cellStyle name="Percent 3 9 15 2 3 4" xfId="45322" xr:uid="{2B1B9B54-3AFD-4826-BE95-0EC47BE6C658}"/>
    <cellStyle name="Percent 3 9 15 2 4" xfId="9519" xr:uid="{D8CEE2A6-7E69-4876-9424-5C181F95239B}"/>
    <cellStyle name="Percent 3 9 15 2 4 2" xfId="27408" xr:uid="{ED2A515B-BE52-4AFC-9774-562CDD3FE1AD}"/>
    <cellStyle name="Percent 3 9 15 2 4 3" xfId="45324" xr:uid="{F4D1E7FC-088B-47C8-8458-E42629517D48}"/>
    <cellStyle name="Percent 3 9 15 2 5" xfId="9520" xr:uid="{8A9AA81D-B88D-4C6C-91E1-2CBD2D483AA2}"/>
    <cellStyle name="Percent 3 9 15 2 5 2" xfId="27409" xr:uid="{A2B8874B-52B7-4D53-B7FC-9D3C7D4C70C9}"/>
    <cellStyle name="Percent 3 9 15 2 5 3" xfId="45325" xr:uid="{71253795-F713-42D6-AD07-27CABD222032}"/>
    <cellStyle name="Percent 3 9 15 2 6" xfId="27403" xr:uid="{CF1A563D-957D-4102-A7F5-3194E9AC9D9D}"/>
    <cellStyle name="Percent 3 9 15 2 7" xfId="45319" xr:uid="{F715E652-D158-428F-98B2-DF1FC1872A33}"/>
    <cellStyle name="Percent 3 9 15 3" xfId="9521" xr:uid="{91FF3621-80AA-4742-8D66-D0CD7C4EF0A1}"/>
    <cellStyle name="Percent 3 9 15 3 2" xfId="9522" xr:uid="{955D15CA-0318-4670-B24A-BA478ACE5C71}"/>
    <cellStyle name="Percent 3 9 15 3 2 2" xfId="9523" xr:uid="{2DB93460-287E-4E38-A2D8-69B3C1C7223B}"/>
    <cellStyle name="Percent 3 9 15 3 2 2 2" xfId="27412" xr:uid="{17D24561-0D9E-450E-8D2E-674292452BD5}"/>
    <cellStyle name="Percent 3 9 15 3 2 2 3" xfId="45328" xr:uid="{4E0E9687-FAD2-4869-B586-AB99E69BFCD8}"/>
    <cellStyle name="Percent 3 9 15 3 2 3" xfId="27411" xr:uid="{6B458E74-377D-4FCE-90E1-C9B1B2239507}"/>
    <cellStyle name="Percent 3 9 15 3 2 4" xfId="45327" xr:uid="{14B3A6F7-13D3-4422-8AEB-4140376236D1}"/>
    <cellStyle name="Percent 3 9 15 3 3" xfId="9524" xr:uid="{46D8CF0B-8503-455C-A423-C8C4FE6F7DBC}"/>
    <cellStyle name="Percent 3 9 15 3 3 2" xfId="9525" xr:uid="{3A3F038D-E98C-46C2-8F98-8AB3026659D3}"/>
    <cellStyle name="Percent 3 9 15 3 3 2 2" xfId="27414" xr:uid="{40FFCD31-8A2C-44B1-8045-CD24FF5DB385}"/>
    <cellStyle name="Percent 3 9 15 3 3 2 3" xfId="45330" xr:uid="{4D4B9006-E4C5-4E30-9AED-2524862273F1}"/>
    <cellStyle name="Percent 3 9 15 3 3 3" xfId="27413" xr:uid="{EDFEA880-2F39-43E1-AD57-CE18F38E3C72}"/>
    <cellStyle name="Percent 3 9 15 3 3 4" xfId="45329" xr:uid="{D7025133-3470-4F46-918C-A58B9B1FBF37}"/>
    <cellStyle name="Percent 3 9 15 3 4" xfId="9526" xr:uid="{DDA0A079-D29D-4F9F-87A7-D71972FC00FD}"/>
    <cellStyle name="Percent 3 9 15 3 4 2" xfId="27415" xr:uid="{09C8D3FB-D616-4CF1-99EF-AC47F655E502}"/>
    <cellStyle name="Percent 3 9 15 3 4 3" xfId="45331" xr:uid="{991F68D7-5C09-433E-8260-0654B486116C}"/>
    <cellStyle name="Percent 3 9 15 3 5" xfId="27410" xr:uid="{52B27B6A-1F26-4D99-87BB-EF8FD91F3BAF}"/>
    <cellStyle name="Percent 3 9 15 3 6" xfId="45326" xr:uid="{955EDDFB-32AB-44F3-A64D-D8F93261C270}"/>
    <cellStyle name="Percent 3 9 15 4" xfId="9527" xr:uid="{BE830D04-DB78-4697-BB36-C3A9401EBA61}"/>
    <cellStyle name="Percent 3 9 15 4 2" xfId="9528" xr:uid="{17BAE400-04E7-4DEB-9CB7-B2C501AC557E}"/>
    <cellStyle name="Percent 3 9 15 4 2 2" xfId="9529" xr:uid="{64F0806E-4E61-4D24-BAB8-AE2173A64577}"/>
    <cellStyle name="Percent 3 9 15 4 2 2 2" xfId="27418" xr:uid="{006D2B14-9484-44E8-AD30-A3D99293D154}"/>
    <cellStyle name="Percent 3 9 15 4 2 2 3" xfId="45334" xr:uid="{671B8F75-CDE8-48E4-B45D-1D296DCC1F6B}"/>
    <cellStyle name="Percent 3 9 15 4 2 3" xfId="27417" xr:uid="{5B8CB4ED-31BE-47CE-84DD-537CF916F26E}"/>
    <cellStyle name="Percent 3 9 15 4 2 4" xfId="45333" xr:uid="{6B441855-DC2E-4DE4-8911-620598684027}"/>
    <cellStyle name="Percent 3 9 15 4 3" xfId="9530" xr:uid="{81E3FE18-5CDD-42D1-A251-1D09D01DB18A}"/>
    <cellStyle name="Percent 3 9 15 4 3 2" xfId="9531" xr:uid="{DE35F735-502C-4080-B695-8D6EF023CE90}"/>
    <cellStyle name="Percent 3 9 15 4 3 2 2" xfId="27420" xr:uid="{B944D44A-A36A-4373-AEC4-6B1AED55970B}"/>
    <cellStyle name="Percent 3 9 15 4 3 2 3" xfId="45336" xr:uid="{A9307FA5-C08A-4CB9-ADF1-767BF3105483}"/>
    <cellStyle name="Percent 3 9 15 4 3 3" xfId="27419" xr:uid="{28931E5E-120D-4133-AAFE-04E8ABDDAED4}"/>
    <cellStyle name="Percent 3 9 15 4 3 4" xfId="45335" xr:uid="{9C8AA967-1069-491D-9434-737902BC76F2}"/>
    <cellStyle name="Percent 3 9 15 4 4" xfId="9532" xr:uid="{6E013E97-FDAA-471F-9531-B816A09D119D}"/>
    <cellStyle name="Percent 3 9 15 4 4 2" xfId="27421" xr:uid="{8FB856EA-18BB-4A9C-AB13-9D3257B0C1C2}"/>
    <cellStyle name="Percent 3 9 15 4 4 3" xfId="45337" xr:uid="{8645BE87-C99A-4F51-ADDB-84FD810828EE}"/>
    <cellStyle name="Percent 3 9 15 4 5" xfId="27416" xr:uid="{47DDEC79-79F2-44EE-9023-9B174709F306}"/>
    <cellStyle name="Percent 3 9 15 4 6" xfId="45332" xr:uid="{3064657F-C723-4335-A4CA-42CBF2BE95A1}"/>
    <cellStyle name="Percent 3 9 15 5" xfId="9533" xr:uid="{92293CE0-EDC7-4305-83F8-E406EF4D933A}"/>
    <cellStyle name="Percent 3 9 15 5 2" xfId="9534" xr:uid="{3333A770-CCCD-45A2-8B69-CCAF703838E5}"/>
    <cellStyle name="Percent 3 9 15 5 2 2" xfId="9535" xr:uid="{78CB6987-8A06-40D6-8A50-CD9CB1333793}"/>
    <cellStyle name="Percent 3 9 15 5 2 2 2" xfId="27424" xr:uid="{07BB61E7-EB8A-494A-94AF-D0EBF3E8F247}"/>
    <cellStyle name="Percent 3 9 15 5 2 2 3" xfId="45340" xr:uid="{AB53C90C-82BE-41E9-9442-EBC6CBC66E92}"/>
    <cellStyle name="Percent 3 9 15 5 2 3" xfId="27423" xr:uid="{C23D9383-47E0-4CB4-854A-BEA4E0C08E7D}"/>
    <cellStyle name="Percent 3 9 15 5 2 4" xfId="45339" xr:uid="{DE5409D6-D189-4C2E-9291-A8228CD265FA}"/>
    <cellStyle name="Percent 3 9 15 5 3" xfId="9536" xr:uid="{0969577D-3FDF-4110-85EA-643E312F5C05}"/>
    <cellStyle name="Percent 3 9 15 5 3 2" xfId="9537" xr:uid="{1AE7298C-49CC-4A55-BFE9-9B8310B9C2B9}"/>
    <cellStyle name="Percent 3 9 15 5 3 2 2" xfId="27426" xr:uid="{389613FD-2D8F-48FF-86BC-681989DC5C97}"/>
    <cellStyle name="Percent 3 9 15 5 3 2 3" xfId="45342" xr:uid="{C5304610-8122-4840-B2EC-663B8203C740}"/>
    <cellStyle name="Percent 3 9 15 5 3 3" xfId="27425" xr:uid="{543BCC42-9088-49AE-879E-9DFAF7D7656B}"/>
    <cellStyle name="Percent 3 9 15 5 3 4" xfId="45341" xr:uid="{1732C550-50BB-4D32-BAB6-BC29131B665D}"/>
    <cellStyle name="Percent 3 9 15 5 4" xfId="9538" xr:uid="{34CA26E5-A0CC-43CA-8B38-8C3351F37313}"/>
    <cellStyle name="Percent 3 9 15 5 4 2" xfId="9539" xr:uid="{4D68240B-17B1-4825-BE3A-05EC0B4B76B0}"/>
    <cellStyle name="Percent 3 9 15 5 4 2 2" xfId="27428" xr:uid="{04DCEAE3-5764-4E74-9279-538F73D3E9FF}"/>
    <cellStyle name="Percent 3 9 15 5 4 2 3" xfId="45344" xr:uid="{125AA08E-53CB-4263-A647-37291F9C4BF2}"/>
    <cellStyle name="Percent 3 9 15 5 4 3" xfId="27427" xr:uid="{A9AB42C6-A383-4B12-90AA-F0D58372B2E0}"/>
    <cellStyle name="Percent 3 9 15 5 4 4" xfId="45343" xr:uid="{B4ED0484-B5C3-4D66-9075-C8640B58E69D}"/>
    <cellStyle name="Percent 3 9 15 5 5" xfId="9540" xr:uid="{EF95DA36-A851-470E-8D97-F90E647CCCAF}"/>
    <cellStyle name="Percent 3 9 15 5 5 2" xfId="27429" xr:uid="{600EA0C6-C875-4F07-87C9-3C386617B09E}"/>
    <cellStyle name="Percent 3 9 15 5 5 3" xfId="45345" xr:uid="{34DBE03E-280A-4AE5-B681-922E14601D5C}"/>
    <cellStyle name="Percent 3 9 15 5 6" xfId="27422" xr:uid="{E48EA3A8-475F-4FAE-B5F8-B64F894F5324}"/>
    <cellStyle name="Percent 3 9 15 5 7" xfId="45338" xr:uid="{7098B029-40B7-44BA-B63A-F63182AC5CB5}"/>
    <cellStyle name="Percent 3 9 15 6" xfId="9541" xr:uid="{4BCB9634-DB27-4185-A1C3-70C1E8F1C9CC}"/>
    <cellStyle name="Percent 3 9 15 6 2" xfId="9542" xr:uid="{59A0D1ED-4173-4D68-8839-5D6A5F7D6487}"/>
    <cellStyle name="Percent 3 9 15 6 2 2" xfId="9543" xr:uid="{A457A219-D54B-402B-91F4-0D8A7D1A6F06}"/>
    <cellStyle name="Percent 3 9 15 6 2 2 2" xfId="27432" xr:uid="{3D9CD286-28BD-4DE9-8BCE-22D842F36F62}"/>
    <cellStyle name="Percent 3 9 15 6 2 2 3" xfId="45348" xr:uid="{C9930F2C-2EDB-4E43-812D-3FD16B4575C9}"/>
    <cellStyle name="Percent 3 9 15 6 2 3" xfId="27431" xr:uid="{CA6E4B99-098C-40F1-8094-59DC93491165}"/>
    <cellStyle name="Percent 3 9 15 6 2 4" xfId="45347" xr:uid="{E5055E8C-DFA5-4D6E-A1E7-DC6C6A6A74C2}"/>
    <cellStyle name="Percent 3 9 15 6 3" xfId="9544" xr:uid="{CA07F842-9B71-4060-BEE2-2B4535193C48}"/>
    <cellStyle name="Percent 3 9 15 6 3 2" xfId="9545" xr:uid="{3971D8F7-3A1A-46BE-8531-66858D981482}"/>
    <cellStyle name="Percent 3 9 15 6 3 2 2" xfId="27434" xr:uid="{7E2C6599-A140-4CBF-B132-038518283302}"/>
    <cellStyle name="Percent 3 9 15 6 3 2 3" xfId="45350" xr:uid="{5ED443A7-C126-4679-B974-2DF3EF27C7E9}"/>
    <cellStyle name="Percent 3 9 15 6 3 3" xfId="27433" xr:uid="{59A34565-93D1-431D-8756-41F6FF273D2D}"/>
    <cellStyle name="Percent 3 9 15 6 3 4" xfId="45349" xr:uid="{3F0AEC9E-118F-42D3-9D0F-54193E0DFDE6}"/>
    <cellStyle name="Percent 3 9 15 6 4" xfId="9546" xr:uid="{91FC80B1-DCBD-4B20-9EBA-0CDA967AD20A}"/>
    <cellStyle name="Percent 3 9 15 6 4 2" xfId="27435" xr:uid="{85EBAA05-000C-4CB0-BD07-14F3E2CCCB02}"/>
    <cellStyle name="Percent 3 9 15 6 4 3" xfId="45351" xr:uid="{44D9E405-D4AA-463C-ADCF-128CEB79F61E}"/>
    <cellStyle name="Percent 3 9 15 6 5" xfId="27430" xr:uid="{AF8592D4-95B7-44CD-869B-791825DDDCB0}"/>
    <cellStyle name="Percent 3 9 15 6 6" xfId="45346" xr:uid="{7BDD6CE6-FFE0-4169-921F-5017DF6CF4B7}"/>
    <cellStyle name="Percent 3 9 15 7" xfId="9547" xr:uid="{8F31E1D3-0FC0-4090-AC5F-512A0C7365CF}"/>
    <cellStyle name="Percent 3 9 15 7 2" xfId="9548" xr:uid="{289FA1D1-17DF-4877-A8E8-5FE7551911D7}"/>
    <cellStyle name="Percent 3 9 15 7 2 2" xfId="27437" xr:uid="{AF7A446F-381D-4102-BCE9-C853F7D8542E}"/>
    <cellStyle name="Percent 3 9 15 7 2 3" xfId="45353" xr:uid="{7BD9B4EC-CD00-46FD-8DFD-23FB09DCA364}"/>
    <cellStyle name="Percent 3 9 15 7 3" xfId="27436" xr:uid="{2154B4B4-90E4-4D83-B1FA-9D4C70A500D5}"/>
    <cellStyle name="Percent 3 9 15 7 4" xfId="45352" xr:uid="{0E995ACE-80B5-47C1-9ABF-2C633F4DCD24}"/>
    <cellStyle name="Percent 3 9 15 8" xfId="9549" xr:uid="{36E4E8C0-7A7C-48A6-B67F-900F569DCAA1}"/>
    <cellStyle name="Percent 3 9 15 8 2" xfId="9550" xr:uid="{140B04CF-A572-4B97-9CFB-1E9970E4F1E3}"/>
    <cellStyle name="Percent 3 9 15 8 2 2" xfId="27439" xr:uid="{70C6266A-D963-45C3-A3B5-3E224AFF690F}"/>
    <cellStyle name="Percent 3 9 15 8 2 3" xfId="45355" xr:uid="{1EEB1141-69E6-4095-814F-ECF900DAEE75}"/>
    <cellStyle name="Percent 3 9 15 8 3" xfId="27438" xr:uid="{64A5CD65-DE67-49FA-9A3F-B7A0018C71E4}"/>
    <cellStyle name="Percent 3 9 15 8 4" xfId="45354" xr:uid="{B9E8ABE7-66CD-442C-B85E-2C627675A698}"/>
    <cellStyle name="Percent 3 9 15 9" xfId="9551" xr:uid="{4A63C357-B73B-4673-B779-5E76BE6C00B4}"/>
    <cellStyle name="Percent 3 9 15 9 2" xfId="9552" xr:uid="{BCF5203E-0A0F-4B1C-B452-452E8BE95ADE}"/>
    <cellStyle name="Percent 3 9 15 9 2 2" xfId="27441" xr:uid="{9977E0DA-FF88-4CFD-8501-9EB753DDC1D4}"/>
    <cellStyle name="Percent 3 9 15 9 2 3" xfId="45357" xr:uid="{2B7A7AF2-4A87-4111-9C6F-218CAA803B93}"/>
    <cellStyle name="Percent 3 9 15 9 3" xfId="27440" xr:uid="{5375AF54-37EE-498F-8F04-82078568B0B4}"/>
    <cellStyle name="Percent 3 9 15 9 4" xfId="45356" xr:uid="{EFB87966-CD44-4602-AE14-3FF5A99D3D6E}"/>
    <cellStyle name="Percent 3 9 16" xfId="9553" xr:uid="{BE44542C-F6C1-4D3C-815A-7967A356CF77}"/>
    <cellStyle name="Percent 3 9 16 2" xfId="9554" xr:uid="{503FCA84-6994-4408-8682-B68255FD93B4}"/>
    <cellStyle name="Percent 3 9 16 2 2" xfId="9555" xr:uid="{1447DF24-945F-4198-9FB0-57B4BD6B1B48}"/>
    <cellStyle name="Percent 3 9 16 2 2 2" xfId="27444" xr:uid="{1E0E79D5-CF6D-47AE-AA98-63AA3FCC94D2}"/>
    <cellStyle name="Percent 3 9 16 2 2 3" xfId="45360" xr:uid="{157D65FB-EDB6-4B7A-8C74-873B59475946}"/>
    <cellStyle name="Percent 3 9 16 2 3" xfId="27443" xr:uid="{1EA0FA4C-1994-48B5-B5F3-9BD6E29A6981}"/>
    <cellStyle name="Percent 3 9 16 2 4" xfId="45359" xr:uid="{D43ADB6D-4E46-4C6C-8BF3-8F7527C8812A}"/>
    <cellStyle name="Percent 3 9 16 3" xfId="9556" xr:uid="{F2ACB51A-D818-43F9-A622-D564E8AEF5F3}"/>
    <cellStyle name="Percent 3 9 16 3 2" xfId="9557" xr:uid="{3936ED29-4ED9-4D92-B8A2-3CB70FDFF915}"/>
    <cellStyle name="Percent 3 9 16 3 2 2" xfId="27446" xr:uid="{346DF869-0828-4A92-92BE-AC8E1C727531}"/>
    <cellStyle name="Percent 3 9 16 3 2 3" xfId="45362" xr:uid="{56E69815-0225-4AB8-879E-6A68E6EAD520}"/>
    <cellStyle name="Percent 3 9 16 3 3" xfId="27445" xr:uid="{5F8FE4E7-13EF-4746-BBDE-DAB630A6B127}"/>
    <cellStyle name="Percent 3 9 16 3 4" xfId="45361" xr:uid="{1ABFCC7E-FBDA-412F-9B2C-BF16E36CA1A7}"/>
    <cellStyle name="Percent 3 9 16 4" xfId="9558" xr:uid="{657B1069-BC9D-4C65-AB6B-D818E283FCE3}"/>
    <cellStyle name="Percent 3 9 16 4 2" xfId="27447" xr:uid="{1602D234-DDFD-494B-B077-30CDFAE9DD2D}"/>
    <cellStyle name="Percent 3 9 16 4 3" xfId="45363" xr:uid="{657BC963-0979-42AE-A3E5-5F392263FFAF}"/>
    <cellStyle name="Percent 3 9 16 5" xfId="9559" xr:uid="{2FC18C80-D0C3-4A85-9765-863D96498BBD}"/>
    <cellStyle name="Percent 3 9 16 5 2" xfId="27448" xr:uid="{7E4F1082-326C-4FF2-9B51-86B6456DE3F5}"/>
    <cellStyle name="Percent 3 9 16 5 3" xfId="45364" xr:uid="{DC24481D-D867-4466-BDD7-179AACD5366E}"/>
    <cellStyle name="Percent 3 9 16 6" xfId="27442" xr:uid="{3DBEC612-A896-4425-85F0-CABD6CA2C22A}"/>
    <cellStyle name="Percent 3 9 16 7" xfId="45358" xr:uid="{939A22F3-1C5C-44F3-931A-340E9D3467C5}"/>
    <cellStyle name="Percent 3 9 17" xfId="9560" xr:uid="{D6EFA910-1D0B-4B24-BD32-7F85260E4D6E}"/>
    <cellStyle name="Percent 3 9 17 2" xfId="9561" xr:uid="{2AC50441-34A4-417B-878D-613816BEF65A}"/>
    <cellStyle name="Percent 3 9 17 2 2" xfId="9562" xr:uid="{6123971D-EEA2-4708-B25C-0D1832C32F43}"/>
    <cellStyle name="Percent 3 9 17 2 2 2" xfId="27451" xr:uid="{DD105B0B-6A24-4485-8FC0-7E17836D8D47}"/>
    <cellStyle name="Percent 3 9 17 2 2 3" xfId="45367" xr:uid="{548DB959-9BFE-4B77-B9EC-43A7A5275DAF}"/>
    <cellStyle name="Percent 3 9 17 2 3" xfId="27450" xr:uid="{CFC28BE2-9B6A-494E-BD4C-E10FF8F19ACA}"/>
    <cellStyle name="Percent 3 9 17 2 4" xfId="45366" xr:uid="{CB00352A-9314-4326-A4C0-C0D8397AAFB5}"/>
    <cellStyle name="Percent 3 9 17 3" xfId="9563" xr:uid="{4CD3B48E-FBD6-4065-AE6E-4A570328CA70}"/>
    <cellStyle name="Percent 3 9 17 3 2" xfId="9564" xr:uid="{F4B80162-A54A-4D3C-8402-904EBA550108}"/>
    <cellStyle name="Percent 3 9 17 3 2 2" xfId="27453" xr:uid="{EA6F2D5D-BDFD-4107-97E4-10E9E5EF9F8A}"/>
    <cellStyle name="Percent 3 9 17 3 2 3" xfId="45369" xr:uid="{D0F0D254-8A82-4A9E-A76D-19C9C57B992E}"/>
    <cellStyle name="Percent 3 9 17 3 3" xfId="27452" xr:uid="{9EA0CB62-CEAF-4CB3-8F49-6940549AFA59}"/>
    <cellStyle name="Percent 3 9 17 3 4" xfId="45368" xr:uid="{D08CF51D-4EDF-4F51-9804-4410ED6CB5E8}"/>
    <cellStyle name="Percent 3 9 17 4" xfId="9565" xr:uid="{3F9033D2-EE06-4FAC-8085-4E8D936BBF18}"/>
    <cellStyle name="Percent 3 9 17 4 2" xfId="27454" xr:uid="{95C4B704-A23E-4CA1-A337-E955378EE79A}"/>
    <cellStyle name="Percent 3 9 17 4 3" xfId="45370" xr:uid="{F9BE5DF0-4B83-4C3D-BC68-2954AC297AA9}"/>
    <cellStyle name="Percent 3 9 17 5" xfId="27449" xr:uid="{04893D2F-3FFD-4134-8044-98230D591351}"/>
    <cellStyle name="Percent 3 9 17 6" xfId="45365" xr:uid="{28572719-37F1-4034-9E33-672343821677}"/>
    <cellStyle name="Percent 3 9 18" xfId="9566" xr:uid="{83D1F32B-CF82-4AAA-9E1D-4450E76A7657}"/>
    <cellStyle name="Percent 3 9 18 2" xfId="9567" xr:uid="{59AA7B8F-50A7-4E04-9656-891ADDBA9AAC}"/>
    <cellStyle name="Percent 3 9 18 2 2" xfId="9568" xr:uid="{49B3E529-3BA8-4EFC-B3D5-A0C01ECA4AA2}"/>
    <cellStyle name="Percent 3 9 18 2 2 2" xfId="27457" xr:uid="{00D20233-4DD5-4526-BAF5-7B36DDB3EE69}"/>
    <cellStyle name="Percent 3 9 18 2 2 3" xfId="45373" xr:uid="{B4F787EA-D4C1-4CEC-82A5-EE42EC9FD240}"/>
    <cellStyle name="Percent 3 9 18 2 3" xfId="27456" xr:uid="{07323DB3-9AB8-420B-B746-9E8BF53F7199}"/>
    <cellStyle name="Percent 3 9 18 2 4" xfId="45372" xr:uid="{F058AADA-C0FD-4933-B677-A39EF37EBA85}"/>
    <cellStyle name="Percent 3 9 18 3" xfId="9569" xr:uid="{BFDADB40-D46B-49B0-840C-7EA4FD9C5C32}"/>
    <cellStyle name="Percent 3 9 18 3 2" xfId="9570" xr:uid="{6F734C4E-0784-4301-8518-8D8AF72D67D6}"/>
    <cellStyle name="Percent 3 9 18 3 2 2" xfId="27459" xr:uid="{60E9E799-4B0A-4087-8775-6F625BC24F5E}"/>
    <cellStyle name="Percent 3 9 18 3 2 3" xfId="45375" xr:uid="{554BF650-A84B-4628-87BC-DD78CA200EB3}"/>
    <cellStyle name="Percent 3 9 18 3 3" xfId="27458" xr:uid="{9DFFDB62-24E4-4713-B2FF-3921C8FC41A6}"/>
    <cellStyle name="Percent 3 9 18 3 4" xfId="45374" xr:uid="{CC36375C-FBFD-4133-9E8F-EE73676484F0}"/>
    <cellStyle name="Percent 3 9 18 4" xfId="9571" xr:uid="{0F04FA4D-DAB4-4352-9378-EB7BCA0A298D}"/>
    <cellStyle name="Percent 3 9 18 4 2" xfId="27460" xr:uid="{206426B0-B0D1-4EF4-B4CE-BF79651A75A1}"/>
    <cellStyle name="Percent 3 9 18 4 3" xfId="45376" xr:uid="{CDBC0AD7-340E-4EC6-84FE-C1F951CBD3C3}"/>
    <cellStyle name="Percent 3 9 18 5" xfId="27455" xr:uid="{44AE5DA3-CA41-4186-90DB-E8B7BF4E9FEA}"/>
    <cellStyle name="Percent 3 9 18 6" xfId="45371" xr:uid="{DB2DC12B-7A41-4982-BDAD-D101FA082FB1}"/>
    <cellStyle name="Percent 3 9 19" xfId="9572" xr:uid="{4E4529E2-E5C9-41A5-AB0B-623AF3E2C6C9}"/>
    <cellStyle name="Percent 3 9 19 2" xfId="9573" xr:uid="{3C134A7D-6A08-40AF-AF63-82059D187AA8}"/>
    <cellStyle name="Percent 3 9 19 2 2" xfId="9574" xr:uid="{30DDED01-3F69-4FB7-8DFC-2599508810CC}"/>
    <cellStyle name="Percent 3 9 19 2 2 2" xfId="27463" xr:uid="{EA15A80B-D7B4-48CB-9178-9321292F12CF}"/>
    <cellStyle name="Percent 3 9 19 2 2 3" xfId="45379" xr:uid="{AFD34323-D13B-4A69-B1E2-9D19D6A26FC8}"/>
    <cellStyle name="Percent 3 9 19 2 3" xfId="27462" xr:uid="{0B1C7FAD-E863-4FB3-A4FF-1B7CA7DCC272}"/>
    <cellStyle name="Percent 3 9 19 2 4" xfId="45378" xr:uid="{33E91044-B0F7-4722-ABE7-3BC77C38034D}"/>
    <cellStyle name="Percent 3 9 19 3" xfId="9575" xr:uid="{62A72A3C-3660-4169-9C95-ECD11E9A271D}"/>
    <cellStyle name="Percent 3 9 19 3 2" xfId="9576" xr:uid="{0969ECD2-CFBA-4DBD-A242-1480132BF711}"/>
    <cellStyle name="Percent 3 9 19 3 2 2" xfId="27465" xr:uid="{874D02FB-AECC-4A40-81D5-816EB54EA661}"/>
    <cellStyle name="Percent 3 9 19 3 2 3" xfId="45381" xr:uid="{6119917D-89E1-428E-8AD2-1E7C01C42334}"/>
    <cellStyle name="Percent 3 9 19 3 3" xfId="27464" xr:uid="{665DF553-50D0-4AC5-A798-ED9DB92E3286}"/>
    <cellStyle name="Percent 3 9 19 3 4" xfId="45380" xr:uid="{9D50AF5D-F24E-45E6-A541-D8A98F4DB76E}"/>
    <cellStyle name="Percent 3 9 19 4" xfId="9577" xr:uid="{CA87ACA3-225D-4E97-B86A-91E7332BFB50}"/>
    <cellStyle name="Percent 3 9 19 4 2" xfId="9578" xr:uid="{23FA159B-10CF-4A2B-90B6-AA0DA77C5796}"/>
    <cellStyle name="Percent 3 9 19 4 2 2" xfId="27467" xr:uid="{9E764893-E682-440C-AAC8-9F155546D7D2}"/>
    <cellStyle name="Percent 3 9 19 4 2 3" xfId="45383" xr:uid="{9EE43239-C7B3-4FEC-9321-8647BF06ECF9}"/>
    <cellStyle name="Percent 3 9 19 4 3" xfId="27466" xr:uid="{6B124C8D-1E45-4BC4-9379-AB9DA292B0A2}"/>
    <cellStyle name="Percent 3 9 19 4 4" xfId="45382" xr:uid="{756A58B0-370E-4030-BF89-B2E216502B09}"/>
    <cellStyle name="Percent 3 9 19 5" xfId="9579" xr:uid="{DA6DD216-2334-4B7E-9D40-2D190EA01433}"/>
    <cellStyle name="Percent 3 9 19 5 2" xfId="27468" xr:uid="{C275248C-7AE5-4E2C-B7E2-0DE7BDDFFBB7}"/>
    <cellStyle name="Percent 3 9 19 5 3" xfId="45384" xr:uid="{75A3FE1D-5A20-4A2F-AFC8-5E53E448A09E}"/>
    <cellStyle name="Percent 3 9 19 6" xfId="27461" xr:uid="{BC645009-C062-4F8D-87F1-53BA020DE44B}"/>
    <cellStyle name="Percent 3 9 19 7" xfId="45377" xr:uid="{D1EB8B91-BC1E-4AD1-91BC-72EAE0A4DC72}"/>
    <cellStyle name="Percent 3 9 2" xfId="3425" xr:uid="{53BB8C23-E93A-4AE0-B801-3B8F6F424745}"/>
    <cellStyle name="Percent 3 9 2 10" xfId="9581" xr:uid="{7976E53F-1BA0-42D3-809B-51BCD7B4A6DF}"/>
    <cellStyle name="Percent 3 9 2 10 2" xfId="27470" xr:uid="{300595A8-2F26-4975-AE19-F9FDE91678CF}"/>
    <cellStyle name="Percent 3 9 2 10 3" xfId="45386" xr:uid="{C73552D8-A013-4228-A48F-146740D9B885}"/>
    <cellStyle name="Percent 3 9 2 11" xfId="9582" xr:uid="{270D1266-DF0D-4F99-BAFA-64DD01193FCF}"/>
    <cellStyle name="Percent 3 9 2 11 2" xfId="27471" xr:uid="{4C952C93-6B63-41DF-BAC1-189ED07FFBB1}"/>
    <cellStyle name="Percent 3 9 2 11 3" xfId="45387" xr:uid="{3C5CAC64-D5E9-400B-B2BA-BFA3AC2B128F}"/>
    <cellStyle name="Percent 3 9 2 12" xfId="9580" xr:uid="{B891F68A-C577-41C2-AF92-32E47D2CB092}"/>
    <cellStyle name="Percent 3 9 2 12 2" xfId="27469" xr:uid="{646D207D-D665-4DD0-B2FA-7645D999E2E7}"/>
    <cellStyle name="Percent 3 9 2 12 3" xfId="45385" xr:uid="{86529412-AC24-4E0E-8051-EB9F0FFAC29E}"/>
    <cellStyle name="Percent 3 9 2 2" xfId="9583" xr:uid="{4DDDCB10-65BB-44FB-B43F-0B2E87ABAE92}"/>
    <cellStyle name="Percent 3 9 2 2 2" xfId="9584" xr:uid="{50C7E9C4-F481-448D-BCED-27B4DCE6C15A}"/>
    <cellStyle name="Percent 3 9 2 2 2 2" xfId="9585" xr:uid="{7A221536-F810-425F-9404-20303DC3CF63}"/>
    <cellStyle name="Percent 3 9 2 2 2 2 2" xfId="27474" xr:uid="{A683F691-C82F-43B9-B604-11AC94491473}"/>
    <cellStyle name="Percent 3 9 2 2 2 2 3" xfId="45390" xr:uid="{1568C1B1-1BA0-45E8-8F4A-1B728CC0155B}"/>
    <cellStyle name="Percent 3 9 2 2 2 3" xfId="27473" xr:uid="{1B3A8A34-9307-4A24-ABD3-29A31CA9EE32}"/>
    <cellStyle name="Percent 3 9 2 2 2 4" xfId="45389" xr:uid="{2BD9DD13-7FAC-4C08-9722-7B6997E4A4EF}"/>
    <cellStyle name="Percent 3 9 2 2 3" xfId="9586" xr:uid="{A911E565-CCE7-4B27-A36E-06ADAE1AC15B}"/>
    <cellStyle name="Percent 3 9 2 2 3 2" xfId="9587" xr:uid="{784A179D-E6DD-4057-839A-F98373A36451}"/>
    <cellStyle name="Percent 3 9 2 2 3 2 2" xfId="27476" xr:uid="{E191B441-2ED0-4AE0-A30B-CD9BEF364482}"/>
    <cellStyle name="Percent 3 9 2 2 3 2 3" xfId="45392" xr:uid="{72D2F3D4-BE24-4276-8832-77C05D9D0C06}"/>
    <cellStyle name="Percent 3 9 2 2 3 3" xfId="27475" xr:uid="{51217113-0BE6-43E1-A820-B6FE83441F02}"/>
    <cellStyle name="Percent 3 9 2 2 3 4" xfId="45391" xr:uid="{F332A341-DD22-4C13-BEF6-9929C62C1571}"/>
    <cellStyle name="Percent 3 9 2 2 4" xfId="9588" xr:uid="{61E34E95-4A0E-46AB-B447-FBA13D1BB3DB}"/>
    <cellStyle name="Percent 3 9 2 2 4 2" xfId="27477" xr:uid="{C9E9B52E-6F2C-46C4-B8BC-4389ECFA1925}"/>
    <cellStyle name="Percent 3 9 2 2 4 3" xfId="45393" xr:uid="{CC4CB26E-28E9-40F2-B24E-7ECE77C0E71E}"/>
    <cellStyle name="Percent 3 9 2 2 5" xfId="9589" xr:uid="{82A963AD-8EF6-4CF0-B607-629188A4D725}"/>
    <cellStyle name="Percent 3 9 2 2 5 2" xfId="27478" xr:uid="{94301A43-C82F-4227-9B52-B5ED6894EC8E}"/>
    <cellStyle name="Percent 3 9 2 2 5 3" xfId="45394" xr:uid="{54C7E2E4-FD8B-4B64-A7F3-C4FCB9414C05}"/>
    <cellStyle name="Percent 3 9 2 2 6" xfId="27472" xr:uid="{6A081F20-A373-4A63-931B-D89A2BCF9CCD}"/>
    <cellStyle name="Percent 3 9 2 2 7" xfId="45388" xr:uid="{883F6082-41EF-49D3-A9B5-0A31D15F5B7D}"/>
    <cellStyle name="Percent 3 9 2 3" xfId="9590" xr:uid="{DABCE66C-83DB-42B1-A052-1B6E16455C1E}"/>
    <cellStyle name="Percent 3 9 2 3 2" xfId="9591" xr:uid="{3DEB47BC-0EFC-45B4-83D2-BE22C69EE899}"/>
    <cellStyle name="Percent 3 9 2 3 2 2" xfId="9592" xr:uid="{0E253CCA-276B-4FEC-B385-C5CBADE68A92}"/>
    <cellStyle name="Percent 3 9 2 3 2 2 2" xfId="27481" xr:uid="{FE0A1B53-9E65-4CA9-9292-7961895D9A46}"/>
    <cellStyle name="Percent 3 9 2 3 2 2 3" xfId="45397" xr:uid="{93679C9F-C5C0-4949-B63B-E42CE8D9B882}"/>
    <cellStyle name="Percent 3 9 2 3 2 3" xfId="27480" xr:uid="{A52B45AF-69BA-496F-ABB8-CC0B662083BE}"/>
    <cellStyle name="Percent 3 9 2 3 2 4" xfId="45396" xr:uid="{59D46F8F-0D02-40AB-B0CA-763AEE9B9700}"/>
    <cellStyle name="Percent 3 9 2 3 3" xfId="9593" xr:uid="{5839FBD0-BA84-4C72-B1E8-EA0C272BF776}"/>
    <cellStyle name="Percent 3 9 2 3 3 2" xfId="9594" xr:uid="{FB392F7F-596E-4187-9E96-1E519D65E3FE}"/>
    <cellStyle name="Percent 3 9 2 3 3 2 2" xfId="27483" xr:uid="{FF4D961C-1AC0-4239-8033-D06ACE559715}"/>
    <cellStyle name="Percent 3 9 2 3 3 2 3" xfId="45399" xr:uid="{60AF86BD-E0EE-412D-A07B-E907C2B47F14}"/>
    <cellStyle name="Percent 3 9 2 3 3 3" xfId="27482" xr:uid="{2B8199D0-756A-4A28-B51F-17EFEB67DE31}"/>
    <cellStyle name="Percent 3 9 2 3 3 4" xfId="45398" xr:uid="{10023C2B-D9ED-4AF9-8C0A-F973048F59FD}"/>
    <cellStyle name="Percent 3 9 2 3 4" xfId="9595" xr:uid="{EC3CE5B0-95A4-41C3-AA5B-4590DD824646}"/>
    <cellStyle name="Percent 3 9 2 3 4 2" xfId="27484" xr:uid="{D0862D57-60AA-4CBD-A019-F88339C0B3AD}"/>
    <cellStyle name="Percent 3 9 2 3 4 3" xfId="45400" xr:uid="{1314251E-557A-40B5-94A1-141F57EBDC20}"/>
    <cellStyle name="Percent 3 9 2 3 5" xfId="27479" xr:uid="{E10BF07D-AD5C-47BD-A1AA-21F532658E9D}"/>
    <cellStyle name="Percent 3 9 2 3 6" xfId="45395" xr:uid="{C02DCAAB-A577-43CA-B0BE-B473EDEE98E1}"/>
    <cellStyle name="Percent 3 9 2 4" xfId="9596" xr:uid="{9980366B-9110-43E6-9633-F80BBAAF1598}"/>
    <cellStyle name="Percent 3 9 2 4 2" xfId="9597" xr:uid="{D1346E68-4463-465F-B7C8-BBB746CB165D}"/>
    <cellStyle name="Percent 3 9 2 4 2 2" xfId="9598" xr:uid="{FFFB0935-C0A9-4949-BC4D-F0D93D609FA9}"/>
    <cellStyle name="Percent 3 9 2 4 2 2 2" xfId="27487" xr:uid="{6C61599C-E209-4CF4-8C05-80914F6DA2DE}"/>
    <cellStyle name="Percent 3 9 2 4 2 2 3" xfId="45403" xr:uid="{EA1D281E-ACAD-4758-A899-EEF3872A615A}"/>
    <cellStyle name="Percent 3 9 2 4 2 3" xfId="27486" xr:uid="{553E28D3-585A-4E62-BF0D-D250ADC308BF}"/>
    <cellStyle name="Percent 3 9 2 4 2 4" xfId="45402" xr:uid="{DA1675B7-68F5-42DA-8426-81C17F3ABF17}"/>
    <cellStyle name="Percent 3 9 2 4 3" xfId="9599" xr:uid="{1F469622-900D-4045-ABD8-D6F060538773}"/>
    <cellStyle name="Percent 3 9 2 4 3 2" xfId="9600" xr:uid="{3D796A71-7802-46C7-97E2-3C810CBA8AC4}"/>
    <cellStyle name="Percent 3 9 2 4 3 2 2" xfId="27489" xr:uid="{F40BC480-302F-43C7-9280-F9FE9411C57A}"/>
    <cellStyle name="Percent 3 9 2 4 3 2 3" xfId="45405" xr:uid="{BF1D56BD-47A0-4BFD-835E-354413CAF775}"/>
    <cellStyle name="Percent 3 9 2 4 3 3" xfId="27488" xr:uid="{197E6C6C-B84E-477E-A384-B58864E3E0E5}"/>
    <cellStyle name="Percent 3 9 2 4 3 4" xfId="45404" xr:uid="{E1D85CB4-E263-44A7-8EA9-E90CBAED5159}"/>
    <cellStyle name="Percent 3 9 2 4 4" xfId="9601" xr:uid="{362B765A-5B34-4C78-BE1E-8A1FF2E9891F}"/>
    <cellStyle name="Percent 3 9 2 4 4 2" xfId="27490" xr:uid="{65AB5D01-A2A5-45E8-BDD1-1124B287F393}"/>
    <cellStyle name="Percent 3 9 2 4 4 3" xfId="45406" xr:uid="{373F8EBC-669F-4185-A484-3E59A3EFB370}"/>
    <cellStyle name="Percent 3 9 2 4 5" xfId="27485" xr:uid="{62C0BA63-23E6-4E93-9B6F-4B0E37DCFD71}"/>
    <cellStyle name="Percent 3 9 2 4 6" xfId="45401" xr:uid="{B23E5DAD-55FE-402D-A214-53303FEA8887}"/>
    <cellStyle name="Percent 3 9 2 5" xfId="9602" xr:uid="{BBB68D8A-CDA4-4704-87AA-D567B66200D0}"/>
    <cellStyle name="Percent 3 9 2 5 2" xfId="9603" xr:uid="{0045D506-3703-4B96-85D6-3C2E4373A739}"/>
    <cellStyle name="Percent 3 9 2 5 2 2" xfId="9604" xr:uid="{06334B0B-BB64-4D53-A9DE-576D120BE4B0}"/>
    <cellStyle name="Percent 3 9 2 5 2 2 2" xfId="27493" xr:uid="{524AF6EA-FDF5-4103-AFCF-44D90B47506C}"/>
    <cellStyle name="Percent 3 9 2 5 2 2 3" xfId="45409" xr:uid="{10745306-09C5-4F28-9670-CE77CC3B27D1}"/>
    <cellStyle name="Percent 3 9 2 5 2 3" xfId="27492" xr:uid="{20F838F3-B8E3-4DC8-B56D-497904FE3445}"/>
    <cellStyle name="Percent 3 9 2 5 2 4" xfId="45408" xr:uid="{BAAE682D-7D01-4033-AE26-9C13AACC7618}"/>
    <cellStyle name="Percent 3 9 2 5 3" xfId="9605" xr:uid="{13D11FA0-BB62-41FB-9C38-E548D3EF5FA4}"/>
    <cellStyle name="Percent 3 9 2 5 3 2" xfId="9606" xr:uid="{8D68A06E-5D06-419A-AD3B-324FEDC64FAE}"/>
    <cellStyle name="Percent 3 9 2 5 3 2 2" xfId="27495" xr:uid="{2645C551-F9B1-4893-83EC-1F2C73B34AF6}"/>
    <cellStyle name="Percent 3 9 2 5 3 2 3" xfId="45411" xr:uid="{8403A8AE-0179-4C39-844C-4E3C62EC80D0}"/>
    <cellStyle name="Percent 3 9 2 5 3 3" xfId="27494" xr:uid="{6CA87A0E-3C83-4EEE-A0EB-45BCBC1F4206}"/>
    <cellStyle name="Percent 3 9 2 5 3 4" xfId="45410" xr:uid="{88F4329F-A90A-42E9-ADC5-2ED2EB4714C8}"/>
    <cellStyle name="Percent 3 9 2 5 4" xfId="9607" xr:uid="{92DBE6C2-860B-4AA1-9ADD-1F60917B1161}"/>
    <cellStyle name="Percent 3 9 2 5 4 2" xfId="9608" xr:uid="{B07721C7-B7B4-4FF0-B38B-D7170E6AAF8F}"/>
    <cellStyle name="Percent 3 9 2 5 4 2 2" xfId="27497" xr:uid="{AF993EE4-D871-4CC4-BDB5-1A07FED1C5CE}"/>
    <cellStyle name="Percent 3 9 2 5 4 2 3" xfId="45413" xr:uid="{649FE718-66B3-4817-A40F-EAC9F2654E1F}"/>
    <cellStyle name="Percent 3 9 2 5 4 3" xfId="27496" xr:uid="{4E04FE9B-B514-43BD-A568-992EAAA41109}"/>
    <cellStyle name="Percent 3 9 2 5 4 4" xfId="45412" xr:uid="{BBC03B93-205F-419E-BF41-F4579DAE02D7}"/>
    <cellStyle name="Percent 3 9 2 5 5" xfId="9609" xr:uid="{B1E5B402-D972-40D0-9982-585399F331C7}"/>
    <cellStyle name="Percent 3 9 2 5 5 2" xfId="27498" xr:uid="{D3F4E136-7650-404E-995B-010DC99220C2}"/>
    <cellStyle name="Percent 3 9 2 5 5 3" xfId="45414" xr:uid="{11668F87-134F-4261-BA68-9506E6750A36}"/>
    <cellStyle name="Percent 3 9 2 5 6" xfId="27491" xr:uid="{DCF4362B-B11B-4C99-B669-BF3AD076A4D3}"/>
    <cellStyle name="Percent 3 9 2 5 7" xfId="45407" xr:uid="{E5712C4F-0B9C-4D86-A2ED-1825BB98997C}"/>
    <cellStyle name="Percent 3 9 2 6" xfId="9610" xr:uid="{7D7769D6-9BF5-4642-99C2-306253DEFE8D}"/>
    <cellStyle name="Percent 3 9 2 6 2" xfId="9611" xr:uid="{B75BFC26-FD61-48B9-8E48-7CE824F6F948}"/>
    <cellStyle name="Percent 3 9 2 6 2 2" xfId="9612" xr:uid="{D6509512-FE0A-411C-B4F3-9D9B10FCF7D7}"/>
    <cellStyle name="Percent 3 9 2 6 2 2 2" xfId="27501" xr:uid="{C055848B-EA1A-4A56-88E7-7AF940709581}"/>
    <cellStyle name="Percent 3 9 2 6 2 2 3" xfId="45417" xr:uid="{18FB1949-96EE-4DA9-B790-247A0DDF3414}"/>
    <cellStyle name="Percent 3 9 2 6 2 3" xfId="27500" xr:uid="{EEBAC9FB-219D-45CF-8C4E-2EE4FE338FAA}"/>
    <cellStyle name="Percent 3 9 2 6 2 4" xfId="45416" xr:uid="{4328492B-091C-48BB-B292-53C93304254A}"/>
    <cellStyle name="Percent 3 9 2 6 3" xfId="9613" xr:uid="{D821CB50-B3F3-4951-98AE-FC4A10CCEA2B}"/>
    <cellStyle name="Percent 3 9 2 6 3 2" xfId="9614" xr:uid="{6B066CF7-6FB1-480F-8AA3-5F1240211BCE}"/>
    <cellStyle name="Percent 3 9 2 6 3 2 2" xfId="27503" xr:uid="{FED9AB28-64F7-438D-A9C5-F9EC6B9A8010}"/>
    <cellStyle name="Percent 3 9 2 6 3 2 3" xfId="45419" xr:uid="{DBF444D2-5787-4225-A3BC-3D996F23513F}"/>
    <cellStyle name="Percent 3 9 2 6 3 3" xfId="27502" xr:uid="{D0FB67EC-2177-4EE6-965F-6A7F82F67998}"/>
    <cellStyle name="Percent 3 9 2 6 3 4" xfId="45418" xr:uid="{6ECA7ABA-4CA6-4DEF-A46E-4FEEF03A3A21}"/>
    <cellStyle name="Percent 3 9 2 6 4" xfId="9615" xr:uid="{2BED372B-0D14-4525-9257-10970658AC4D}"/>
    <cellStyle name="Percent 3 9 2 6 4 2" xfId="27504" xr:uid="{FE6AE48A-1804-4068-A812-87823F29BF76}"/>
    <cellStyle name="Percent 3 9 2 6 4 3" xfId="45420" xr:uid="{7305009E-1F1E-4A0D-9ECC-54EBBCB1E8CB}"/>
    <cellStyle name="Percent 3 9 2 6 5" xfId="27499" xr:uid="{89557D3A-714F-4C12-910F-D14734A18EEC}"/>
    <cellStyle name="Percent 3 9 2 6 6" xfId="45415" xr:uid="{158D8953-EF15-4971-BF29-811D5EA08E2F}"/>
    <cellStyle name="Percent 3 9 2 7" xfId="9616" xr:uid="{C7DD377D-E8FC-44A9-BEB9-5DA2F0CC9270}"/>
    <cellStyle name="Percent 3 9 2 7 2" xfId="9617" xr:uid="{10E5D501-3546-4F13-BD95-13FCF126BE0C}"/>
    <cellStyle name="Percent 3 9 2 7 2 2" xfId="27506" xr:uid="{6C1221B8-728B-4969-BCE3-E97743145652}"/>
    <cellStyle name="Percent 3 9 2 7 2 3" xfId="45422" xr:uid="{B248ADCF-4891-4FD3-8A3C-514C54C456B6}"/>
    <cellStyle name="Percent 3 9 2 7 3" xfId="27505" xr:uid="{9E3D5EF6-7436-480C-B9F5-E40AA2C6558F}"/>
    <cellStyle name="Percent 3 9 2 7 4" xfId="45421" xr:uid="{D6FA5553-A57B-4876-8177-6934DC2041C3}"/>
    <cellStyle name="Percent 3 9 2 8" xfId="9618" xr:uid="{02B6DF81-D671-4D75-BE07-373D6F7651CD}"/>
    <cellStyle name="Percent 3 9 2 8 2" xfId="9619" xr:uid="{625F4298-65D2-424D-8E73-4E791C42F134}"/>
    <cellStyle name="Percent 3 9 2 8 2 2" xfId="27508" xr:uid="{BC9E1839-6822-4F50-ACC5-424E4486CF04}"/>
    <cellStyle name="Percent 3 9 2 8 2 3" xfId="45424" xr:uid="{994A7406-C032-4564-9BEA-8DFA1702DD9E}"/>
    <cellStyle name="Percent 3 9 2 8 3" xfId="27507" xr:uid="{8F00F462-F243-4D23-8AFF-050FBB840782}"/>
    <cellStyle name="Percent 3 9 2 8 4" xfId="45423" xr:uid="{4941A919-BF75-48A5-A353-699A1A40AF69}"/>
    <cellStyle name="Percent 3 9 2 9" xfId="9620" xr:uid="{17E2EB3B-7D14-48A0-9E5B-B0718DEDAFD6}"/>
    <cellStyle name="Percent 3 9 2 9 2" xfId="9621" xr:uid="{68F5AAA7-902B-44B2-8824-70569A4FD761}"/>
    <cellStyle name="Percent 3 9 2 9 2 2" xfId="27510" xr:uid="{E2AD253D-E401-4BEA-852A-7EC30131E744}"/>
    <cellStyle name="Percent 3 9 2 9 2 3" xfId="45426" xr:uid="{2CB8A932-2864-422E-81AB-AAC4ACB42734}"/>
    <cellStyle name="Percent 3 9 2 9 3" xfId="27509" xr:uid="{42A97D6D-5FB7-469D-9067-DA43474E8FAD}"/>
    <cellStyle name="Percent 3 9 2 9 4" xfId="45425" xr:uid="{E83F8EED-DD32-4C23-B0A4-9C8C69D7E96F}"/>
    <cellStyle name="Percent 3 9 20" xfId="9622" xr:uid="{26D0DF57-FBEA-4F22-84A9-187BAB64E4BA}"/>
    <cellStyle name="Percent 3 9 20 2" xfId="9623" xr:uid="{7C899A3D-F537-4050-85B7-A11209A45BC1}"/>
    <cellStyle name="Percent 3 9 20 2 2" xfId="9624" xr:uid="{972FBD35-1827-40B9-8C03-C6B845808980}"/>
    <cellStyle name="Percent 3 9 20 2 2 2" xfId="27513" xr:uid="{4AD437DF-698B-437F-9052-4293D1E35179}"/>
    <cellStyle name="Percent 3 9 20 2 2 3" xfId="45429" xr:uid="{293FA6E2-BB8F-48D9-8F6E-6C0F18167FC3}"/>
    <cellStyle name="Percent 3 9 20 2 3" xfId="27512" xr:uid="{B1217412-6E25-48D3-B671-ADF56BE6A485}"/>
    <cellStyle name="Percent 3 9 20 2 4" xfId="45428" xr:uid="{FDAF28CD-7057-42F3-AEAC-536D63F702B0}"/>
    <cellStyle name="Percent 3 9 20 3" xfId="9625" xr:uid="{A3AC6515-53A0-47D8-94B9-1417215AB4B0}"/>
    <cellStyle name="Percent 3 9 20 3 2" xfId="9626" xr:uid="{68E9D236-B722-4583-8CA1-7A5E0353956C}"/>
    <cellStyle name="Percent 3 9 20 3 2 2" xfId="27515" xr:uid="{4303B159-ECD6-48E9-A457-D76FF35BC79C}"/>
    <cellStyle name="Percent 3 9 20 3 2 3" xfId="45431" xr:uid="{1AA7D8FC-5657-4D6D-9430-9DB5FCA8C881}"/>
    <cellStyle name="Percent 3 9 20 3 3" xfId="27514" xr:uid="{F7F9A681-E37E-4964-BEA9-69B321A81874}"/>
    <cellStyle name="Percent 3 9 20 3 4" xfId="45430" xr:uid="{EAD3BE94-6F84-4CAC-9FC2-CAEA0F3C86EB}"/>
    <cellStyle name="Percent 3 9 20 4" xfId="9627" xr:uid="{C56A624C-CABF-4C9B-8757-F2008B7FEA0C}"/>
    <cellStyle name="Percent 3 9 20 4 2" xfId="27516" xr:uid="{E10515CF-F55A-4B32-B0DC-E5EDE0D7282A}"/>
    <cellStyle name="Percent 3 9 20 4 3" xfId="45432" xr:uid="{CCA8F962-38DD-482E-AE47-A358CA5FAB3A}"/>
    <cellStyle name="Percent 3 9 20 5" xfId="27511" xr:uid="{C540A700-1E13-46B1-839E-F48954BB8F32}"/>
    <cellStyle name="Percent 3 9 20 6" xfId="45427" xr:uid="{C21AEC05-2E82-4673-A15A-61AA1A55B7C9}"/>
    <cellStyle name="Percent 3 9 21" xfId="9628" xr:uid="{0D0638D0-542F-4E5B-A54C-A2BA190502B0}"/>
    <cellStyle name="Percent 3 9 21 2" xfId="9629" xr:uid="{820AF199-32F5-454F-A271-90E07B0551AB}"/>
    <cellStyle name="Percent 3 9 21 2 2" xfId="27518" xr:uid="{7E9C151B-0103-4A28-93C5-860D2CD5186D}"/>
    <cellStyle name="Percent 3 9 21 2 3" xfId="45434" xr:uid="{F2717E95-5FBF-4889-9498-ED8B78DF1149}"/>
    <cellStyle name="Percent 3 9 21 3" xfId="27517" xr:uid="{592AB821-C0D3-4CD7-B02B-316A546C55B9}"/>
    <cellStyle name="Percent 3 9 21 4" xfId="45433" xr:uid="{B4D85BBA-1F8B-422E-AB3C-97882E02A3F4}"/>
    <cellStyle name="Percent 3 9 22" xfId="9630" xr:uid="{1A287B09-041A-4B50-996D-D24B4E8D41C8}"/>
    <cellStyle name="Percent 3 9 22 2" xfId="9631" xr:uid="{FBE12A98-9B52-4B52-8644-AF5ACB1210CD}"/>
    <cellStyle name="Percent 3 9 22 2 2" xfId="27520" xr:uid="{D894A2B3-F4D8-4214-9C8E-25D10A569877}"/>
    <cellStyle name="Percent 3 9 22 2 3" xfId="45436" xr:uid="{FEE395DA-63E0-47FA-8810-4658522F4B59}"/>
    <cellStyle name="Percent 3 9 22 3" xfId="27519" xr:uid="{C49091FE-D80F-4BB3-A8E5-4BB858B5CE6A}"/>
    <cellStyle name="Percent 3 9 22 4" xfId="45435" xr:uid="{D4BDA694-64BB-4A93-B367-9123B23EA864}"/>
    <cellStyle name="Percent 3 9 23" xfId="9632" xr:uid="{602759AA-CB59-45DE-B573-AF9D1AD1FF87}"/>
    <cellStyle name="Percent 3 9 23 2" xfId="9633" xr:uid="{62B603A5-FA99-465A-A111-D20367E81C9F}"/>
    <cellStyle name="Percent 3 9 23 2 2" xfId="27522" xr:uid="{B3C81D7C-6482-4572-B773-0005EFFFB498}"/>
    <cellStyle name="Percent 3 9 23 2 3" xfId="45438" xr:uid="{278BBFA5-1710-43A3-9709-E166AD96D74C}"/>
    <cellStyle name="Percent 3 9 23 3" xfId="27521" xr:uid="{95F8A2C6-B255-4A97-B9F0-8770ED098468}"/>
    <cellStyle name="Percent 3 9 23 4" xfId="45437" xr:uid="{CB149BCD-0B4A-4927-AC47-656E1267A44C}"/>
    <cellStyle name="Percent 3 9 24" xfId="9634" xr:uid="{DC033E13-1A70-46CA-80AA-FBD6F5F34E06}"/>
    <cellStyle name="Percent 3 9 24 2" xfId="27523" xr:uid="{D1112C60-DBCF-482B-9096-4571C80AEAB1}"/>
    <cellStyle name="Percent 3 9 24 3" xfId="45439" xr:uid="{DC069959-FC38-4B5F-A214-1CE326A41C55}"/>
    <cellStyle name="Percent 3 9 25" xfId="9635" xr:uid="{1501A806-05BA-44DC-A0C8-2F5DC517CB64}"/>
    <cellStyle name="Percent 3 9 25 2" xfId="27524" xr:uid="{F7E2C5FC-6395-4D12-B85F-F1202F0B128D}"/>
    <cellStyle name="Percent 3 9 25 3" xfId="45440" xr:uid="{D54194DC-81E5-4FCE-90C5-F392814F4F60}"/>
    <cellStyle name="Percent 3 9 26" xfId="9300" xr:uid="{55F70292-15F3-4473-9F47-1C1817B05C20}"/>
    <cellStyle name="Percent 3 9 26 2" xfId="27189" xr:uid="{8DE9284A-CE82-4B2D-B9E4-1614A80A522F}"/>
    <cellStyle name="Percent 3 9 26 3" xfId="45105" xr:uid="{EAADEA4F-6B99-4077-A142-AD56E487EC81}"/>
    <cellStyle name="Percent 3 9 27" xfId="60930" xr:uid="{FF7B3664-782E-4D48-BC26-A9FDE672E1E8}"/>
    <cellStyle name="Percent 3 9 3" xfId="3426" xr:uid="{6C2B5227-B085-4454-A52F-D4C5725AC3DA}"/>
    <cellStyle name="Percent 3 9 3 10" xfId="9637" xr:uid="{17B86E50-37A3-4678-B1EB-5C527FD52162}"/>
    <cellStyle name="Percent 3 9 3 10 2" xfId="27526" xr:uid="{6E819AA4-09B5-4D4E-96D7-9BC74BC23086}"/>
    <cellStyle name="Percent 3 9 3 10 3" xfId="45442" xr:uid="{FC831D4C-4E0F-4DB3-B45C-BED851F73054}"/>
    <cellStyle name="Percent 3 9 3 11" xfId="9638" xr:uid="{842A1C14-1138-4433-BFC8-F0E23B838310}"/>
    <cellStyle name="Percent 3 9 3 11 2" xfId="27527" xr:uid="{9B1C333E-65CF-45BB-A25F-5B23CC178663}"/>
    <cellStyle name="Percent 3 9 3 11 3" xfId="45443" xr:uid="{A90E4E18-ED51-4A71-B235-9B5FCE0838E4}"/>
    <cellStyle name="Percent 3 9 3 12" xfId="9636" xr:uid="{C3073456-4C12-4A1C-9CA7-56082D52EAA6}"/>
    <cellStyle name="Percent 3 9 3 12 2" xfId="27525" xr:uid="{CEF49A37-810C-41FC-955F-95B03745303A}"/>
    <cellStyle name="Percent 3 9 3 12 3" xfId="45441" xr:uid="{404D8C4C-C15A-485B-BE47-814B950EBE86}"/>
    <cellStyle name="Percent 3 9 3 2" xfId="9639" xr:uid="{8201EAA9-643A-47F0-8E82-4FCAD9DD2938}"/>
    <cellStyle name="Percent 3 9 3 2 2" xfId="9640" xr:uid="{56B23B7C-B5BB-47D5-A08D-C42492765CD0}"/>
    <cellStyle name="Percent 3 9 3 2 2 2" xfId="9641" xr:uid="{CF16D371-3F32-4D2C-8039-AB0533FC149B}"/>
    <cellStyle name="Percent 3 9 3 2 2 2 2" xfId="27530" xr:uid="{4DBFB511-0B2F-4109-A994-4D1DA887B4D1}"/>
    <cellStyle name="Percent 3 9 3 2 2 2 3" xfId="45446" xr:uid="{6278A70D-EDB5-45E7-B412-578520B2A651}"/>
    <cellStyle name="Percent 3 9 3 2 2 3" xfId="27529" xr:uid="{5D7480BD-24AA-420A-98F5-8A01A3F4F387}"/>
    <cellStyle name="Percent 3 9 3 2 2 4" xfId="45445" xr:uid="{ACA93FC1-2B45-4947-AEB8-B61452199DF8}"/>
    <cellStyle name="Percent 3 9 3 2 3" xfId="9642" xr:uid="{53CAE05C-CC7C-4F8D-B385-515A9690E042}"/>
    <cellStyle name="Percent 3 9 3 2 3 2" xfId="9643" xr:uid="{8F4D4944-CE61-4B83-92C7-69F93C209D33}"/>
    <cellStyle name="Percent 3 9 3 2 3 2 2" xfId="27532" xr:uid="{3FA1740D-FFA6-4D0D-BEFB-6A74CA7E8BDE}"/>
    <cellStyle name="Percent 3 9 3 2 3 2 3" xfId="45448" xr:uid="{0FFB4CDD-1F6D-42E9-ACE7-764F18F0EA12}"/>
    <cellStyle name="Percent 3 9 3 2 3 3" xfId="27531" xr:uid="{797F4D6B-2E52-4E4D-A381-71EBEA76C550}"/>
    <cellStyle name="Percent 3 9 3 2 3 4" xfId="45447" xr:uid="{EB8F95E8-65BF-45FC-9A74-1EEB19EBDEC3}"/>
    <cellStyle name="Percent 3 9 3 2 4" xfId="9644" xr:uid="{031EA81F-11BE-4D77-B119-1AC4BAD8FAEE}"/>
    <cellStyle name="Percent 3 9 3 2 4 2" xfId="27533" xr:uid="{BE20A99E-3ADF-4550-8080-86E264721B92}"/>
    <cellStyle name="Percent 3 9 3 2 4 3" xfId="45449" xr:uid="{13EB58C6-DF09-45B3-8C70-BD7B6DC2D921}"/>
    <cellStyle name="Percent 3 9 3 2 5" xfId="9645" xr:uid="{6485131A-8415-415F-AAC6-27FD957B47CD}"/>
    <cellStyle name="Percent 3 9 3 2 5 2" xfId="27534" xr:uid="{78EB2557-C6D0-4B8E-BFBF-895FE41975EC}"/>
    <cellStyle name="Percent 3 9 3 2 5 3" xfId="45450" xr:uid="{B4BDAFE4-9D79-443F-9C2C-E702FCDE42B9}"/>
    <cellStyle name="Percent 3 9 3 2 6" xfId="27528" xr:uid="{96A1D31B-1C1B-4EA4-B2D3-BD2CE753772C}"/>
    <cellStyle name="Percent 3 9 3 2 7" xfId="45444" xr:uid="{C2B2FFAA-1F2E-435A-A0E1-EDD1A24D1062}"/>
    <cellStyle name="Percent 3 9 3 3" xfId="9646" xr:uid="{86532E08-0236-4D88-8149-305C3CCA9EEF}"/>
    <cellStyle name="Percent 3 9 3 3 2" xfId="9647" xr:uid="{4B2F4C7A-5EDC-4C3A-8477-9F159E07E2E2}"/>
    <cellStyle name="Percent 3 9 3 3 2 2" xfId="9648" xr:uid="{601F008B-0ED6-4CA6-98E2-29816A6972E1}"/>
    <cellStyle name="Percent 3 9 3 3 2 2 2" xfId="27537" xr:uid="{A7A53444-D3C3-4C57-BAB3-E2967BE4A8F0}"/>
    <cellStyle name="Percent 3 9 3 3 2 2 3" xfId="45453" xr:uid="{85B5630B-6B79-4A43-8740-E91E6F63EEF9}"/>
    <cellStyle name="Percent 3 9 3 3 2 3" xfId="27536" xr:uid="{B14337B9-52D4-462A-B274-081B18D3194E}"/>
    <cellStyle name="Percent 3 9 3 3 2 4" xfId="45452" xr:uid="{712D7C6D-38F9-4120-BA08-2283BC11A947}"/>
    <cellStyle name="Percent 3 9 3 3 3" xfId="9649" xr:uid="{10EC3DD2-DE1F-4B8C-96FF-0D41C5DCDF7F}"/>
    <cellStyle name="Percent 3 9 3 3 3 2" xfId="9650" xr:uid="{0C74A024-B3B1-4AD4-A34D-C076C1F16931}"/>
    <cellStyle name="Percent 3 9 3 3 3 2 2" xfId="27539" xr:uid="{531D4AC9-82C6-489D-B705-FE284104BB91}"/>
    <cellStyle name="Percent 3 9 3 3 3 2 3" xfId="45455" xr:uid="{C5CD83F3-0B78-4D8A-A052-2E3ACCE13CEE}"/>
    <cellStyle name="Percent 3 9 3 3 3 3" xfId="27538" xr:uid="{8B270506-15D1-47B0-BF41-05813B2B120F}"/>
    <cellStyle name="Percent 3 9 3 3 3 4" xfId="45454" xr:uid="{0356A852-9F8A-4C32-BB27-AC925E0D58CE}"/>
    <cellStyle name="Percent 3 9 3 3 4" xfId="9651" xr:uid="{3D8F017E-506F-4E49-B2C8-C2872C181DB0}"/>
    <cellStyle name="Percent 3 9 3 3 4 2" xfId="27540" xr:uid="{C3356DC5-EC11-497C-999F-9B5C0531CDC3}"/>
    <cellStyle name="Percent 3 9 3 3 4 3" xfId="45456" xr:uid="{14AB08EB-1404-4EAC-8078-05AE69143344}"/>
    <cellStyle name="Percent 3 9 3 3 5" xfId="27535" xr:uid="{552114C0-5801-450D-A125-5F83E5014449}"/>
    <cellStyle name="Percent 3 9 3 3 6" xfId="45451" xr:uid="{3E4D9AD9-1263-4104-933D-CAE177EE05BE}"/>
    <cellStyle name="Percent 3 9 3 4" xfId="9652" xr:uid="{D60B2162-3386-4626-9BA9-AE0F3EF45080}"/>
    <cellStyle name="Percent 3 9 3 4 2" xfId="9653" xr:uid="{FB8A879B-DF93-4C58-8C21-9E32AC2C4897}"/>
    <cellStyle name="Percent 3 9 3 4 2 2" xfId="9654" xr:uid="{9A8959EA-4B1F-406A-9FEB-B435EFEC882B}"/>
    <cellStyle name="Percent 3 9 3 4 2 2 2" xfId="27543" xr:uid="{A8D12EC3-D6A5-4089-8AA0-926C738B1C5F}"/>
    <cellStyle name="Percent 3 9 3 4 2 2 3" xfId="45459" xr:uid="{5672DCEF-F0D5-4AEA-8695-1DCBF1AFEA82}"/>
    <cellStyle name="Percent 3 9 3 4 2 3" xfId="27542" xr:uid="{CD907E43-A438-4034-8C58-50034AE3F802}"/>
    <cellStyle name="Percent 3 9 3 4 2 4" xfId="45458" xr:uid="{29FC1758-F41D-4CF6-95E1-CAB37754FEE2}"/>
    <cellStyle name="Percent 3 9 3 4 3" xfId="9655" xr:uid="{904599C0-91A9-4C7D-9DD7-34DD5D944884}"/>
    <cellStyle name="Percent 3 9 3 4 3 2" xfId="9656" xr:uid="{F98F99AE-3D0D-4792-8DFA-F0284C8C670B}"/>
    <cellStyle name="Percent 3 9 3 4 3 2 2" xfId="27545" xr:uid="{6F2ECCC0-0E9A-4550-913E-E3E09A360C55}"/>
    <cellStyle name="Percent 3 9 3 4 3 2 3" xfId="45461" xr:uid="{62F52454-7261-4E47-BBE3-F50579FDC9F3}"/>
    <cellStyle name="Percent 3 9 3 4 3 3" xfId="27544" xr:uid="{43F03972-19D5-498C-8A09-BC7BD68F6195}"/>
    <cellStyle name="Percent 3 9 3 4 3 4" xfId="45460" xr:uid="{F4A74074-FD76-4512-B48E-8DBAA7E3D7F0}"/>
    <cellStyle name="Percent 3 9 3 4 4" xfId="9657" xr:uid="{2E0D100C-D9A5-42FA-9A4B-1D01FE788F9A}"/>
    <cellStyle name="Percent 3 9 3 4 4 2" xfId="27546" xr:uid="{AC9091D3-9A3E-4624-8A5B-B7CDC810D1A4}"/>
    <cellStyle name="Percent 3 9 3 4 4 3" xfId="45462" xr:uid="{325D9AB6-139E-407C-8951-C5725824FFC8}"/>
    <cellStyle name="Percent 3 9 3 4 5" xfId="27541" xr:uid="{F712F135-A2F6-4591-8F03-3BAC33A7C96B}"/>
    <cellStyle name="Percent 3 9 3 4 6" xfId="45457" xr:uid="{28BC4214-CC3D-4CDF-A761-0A881D702A67}"/>
    <cellStyle name="Percent 3 9 3 5" xfId="9658" xr:uid="{3DBFF629-737E-457A-973C-F572B2EC34A0}"/>
    <cellStyle name="Percent 3 9 3 5 2" xfId="9659" xr:uid="{FCCAA9E6-16AA-48F7-ADCC-C402338AABFD}"/>
    <cellStyle name="Percent 3 9 3 5 2 2" xfId="9660" xr:uid="{88903F9D-B318-4203-B6D6-AC89C8AB9C85}"/>
    <cellStyle name="Percent 3 9 3 5 2 2 2" xfId="27549" xr:uid="{ED86240A-1044-47CE-A272-94AD19DDA360}"/>
    <cellStyle name="Percent 3 9 3 5 2 2 3" xfId="45465" xr:uid="{3DB9B3E0-BC53-4DBB-BDC8-396FF27DBA77}"/>
    <cellStyle name="Percent 3 9 3 5 2 3" xfId="27548" xr:uid="{5071FAE9-50E9-423F-AA95-3BC1EEA67764}"/>
    <cellStyle name="Percent 3 9 3 5 2 4" xfId="45464" xr:uid="{3C8C27CF-EBE5-45F2-9DB9-EC1868E7D36D}"/>
    <cellStyle name="Percent 3 9 3 5 3" xfId="9661" xr:uid="{CAD96839-1CA0-4EBF-8380-0065F210AC0D}"/>
    <cellStyle name="Percent 3 9 3 5 3 2" xfId="9662" xr:uid="{3105458B-4007-460B-AC2B-E09B12D3F2BC}"/>
    <cellStyle name="Percent 3 9 3 5 3 2 2" xfId="27551" xr:uid="{F1E088CD-1EBD-45CA-8B78-F75C0A5F38FE}"/>
    <cellStyle name="Percent 3 9 3 5 3 2 3" xfId="45467" xr:uid="{063CC0A6-79A2-4376-AD36-3B28CA1C1C61}"/>
    <cellStyle name="Percent 3 9 3 5 3 3" xfId="27550" xr:uid="{39FACFE3-496D-4F87-A3CB-5180F06323D2}"/>
    <cellStyle name="Percent 3 9 3 5 3 4" xfId="45466" xr:uid="{052A6CE1-B0CC-4213-BD18-DDE3B8C6DC6A}"/>
    <cellStyle name="Percent 3 9 3 5 4" xfId="9663" xr:uid="{8699EB9E-E1A9-4CCA-A9FA-0F03E46BA077}"/>
    <cellStyle name="Percent 3 9 3 5 4 2" xfId="9664" xr:uid="{60B34441-4ADF-44F3-81A1-424E6E0B735B}"/>
    <cellStyle name="Percent 3 9 3 5 4 2 2" xfId="27553" xr:uid="{F534864B-105E-41B7-9805-A8F7C2B9E203}"/>
    <cellStyle name="Percent 3 9 3 5 4 2 3" xfId="45469" xr:uid="{1A3231CD-F007-48AD-B837-D65A0DF2CE88}"/>
    <cellStyle name="Percent 3 9 3 5 4 3" xfId="27552" xr:uid="{E44657E1-5EF3-4954-8595-A503834134F8}"/>
    <cellStyle name="Percent 3 9 3 5 4 4" xfId="45468" xr:uid="{A6FDC809-55B3-4ECB-A3DF-75E90CB827F9}"/>
    <cellStyle name="Percent 3 9 3 5 5" xfId="9665" xr:uid="{7866BCED-E5DB-4E47-8069-8B0C3535E488}"/>
    <cellStyle name="Percent 3 9 3 5 5 2" xfId="27554" xr:uid="{3416E3A7-025B-4EB8-9DB4-E735FDC194AC}"/>
    <cellStyle name="Percent 3 9 3 5 5 3" xfId="45470" xr:uid="{AFFC535F-87D0-41CA-85BE-B1135121265A}"/>
    <cellStyle name="Percent 3 9 3 5 6" xfId="27547" xr:uid="{6B119430-E2D4-408A-8520-20FAAB20C737}"/>
    <cellStyle name="Percent 3 9 3 5 7" xfId="45463" xr:uid="{23B8D9D9-22FA-4894-98DE-5E3DEEDE9290}"/>
    <cellStyle name="Percent 3 9 3 6" xfId="9666" xr:uid="{1083FC0A-0E0C-47E7-806A-017B92544640}"/>
    <cellStyle name="Percent 3 9 3 6 2" xfId="9667" xr:uid="{430A8CA3-C0F8-4583-9F47-D51AAB054B42}"/>
    <cellStyle name="Percent 3 9 3 6 2 2" xfId="9668" xr:uid="{AD84C232-2519-43B0-8A15-32DCE5EF9099}"/>
    <cellStyle name="Percent 3 9 3 6 2 2 2" xfId="27557" xr:uid="{9457715B-DB04-4617-8175-D27F91DD060A}"/>
    <cellStyle name="Percent 3 9 3 6 2 2 3" xfId="45473" xr:uid="{8A58BAF3-E4FD-4036-83DE-6ECCB93364F3}"/>
    <cellStyle name="Percent 3 9 3 6 2 3" xfId="27556" xr:uid="{C00C54E8-F76D-4193-872A-61A2C697C35C}"/>
    <cellStyle name="Percent 3 9 3 6 2 4" xfId="45472" xr:uid="{650D9BFD-08A5-44BF-8775-ADB2B5FF7018}"/>
    <cellStyle name="Percent 3 9 3 6 3" xfId="9669" xr:uid="{B5D5D8E8-106F-4698-AFBC-53C3CA2D7B14}"/>
    <cellStyle name="Percent 3 9 3 6 3 2" xfId="9670" xr:uid="{1D8F3A78-23B9-491D-B8C7-38F1E00AF116}"/>
    <cellStyle name="Percent 3 9 3 6 3 2 2" xfId="27559" xr:uid="{E38604F6-F589-4A73-ADDE-8FC60D0A57D8}"/>
    <cellStyle name="Percent 3 9 3 6 3 2 3" xfId="45475" xr:uid="{76647A4C-0F1B-4112-B905-E767D669DDDC}"/>
    <cellStyle name="Percent 3 9 3 6 3 3" xfId="27558" xr:uid="{9A175DF9-939F-4ABF-B2CC-E98563D9B27D}"/>
    <cellStyle name="Percent 3 9 3 6 3 4" xfId="45474" xr:uid="{CF04000E-700D-4E00-B08A-CB5C91BD6AEB}"/>
    <cellStyle name="Percent 3 9 3 6 4" xfId="9671" xr:uid="{7AD9C5EF-E9F0-4B66-B1B6-4A76807C567D}"/>
    <cellStyle name="Percent 3 9 3 6 4 2" xfId="27560" xr:uid="{F072365E-9A8D-44ED-9127-5BEC4058B674}"/>
    <cellStyle name="Percent 3 9 3 6 4 3" xfId="45476" xr:uid="{E95444E5-37F1-46D7-A565-E2B090B6610A}"/>
    <cellStyle name="Percent 3 9 3 6 5" xfId="27555" xr:uid="{82E47136-CAE5-4C46-996E-DEF72BCAADFA}"/>
    <cellStyle name="Percent 3 9 3 6 6" xfId="45471" xr:uid="{D7B185B4-B8B0-4B7A-802D-C6001D993992}"/>
    <cellStyle name="Percent 3 9 3 7" xfId="9672" xr:uid="{6509EDD2-44AF-44A4-9B80-312495ED1808}"/>
    <cellStyle name="Percent 3 9 3 7 2" xfId="9673" xr:uid="{52493A3D-4BBF-4D43-973E-A4A3A9A44E31}"/>
    <cellStyle name="Percent 3 9 3 7 2 2" xfId="27562" xr:uid="{5EB2C122-C7F1-414E-90C1-EE391F249EB1}"/>
    <cellStyle name="Percent 3 9 3 7 2 3" xfId="45478" xr:uid="{610F2905-D682-4F85-ACCC-9423D6B6DBEE}"/>
    <cellStyle name="Percent 3 9 3 7 3" xfId="27561" xr:uid="{1F6CD61D-458B-4500-8E03-AAE3FAD8805E}"/>
    <cellStyle name="Percent 3 9 3 7 4" xfId="45477" xr:uid="{90C1FE80-8871-4382-BC6B-5518F5A4512A}"/>
    <cellStyle name="Percent 3 9 3 8" xfId="9674" xr:uid="{2E7DCE23-310B-4B51-A018-53E38DDE5F0B}"/>
    <cellStyle name="Percent 3 9 3 8 2" xfId="9675" xr:uid="{08C6F498-CDDC-4FA9-A714-5C93B9E0D0BD}"/>
    <cellStyle name="Percent 3 9 3 8 2 2" xfId="27564" xr:uid="{1D822AA4-9041-4818-B8FE-A3E13212A6B6}"/>
    <cellStyle name="Percent 3 9 3 8 2 3" xfId="45480" xr:uid="{4BAFF779-14D4-4BFE-9364-6CA9AAFA7B46}"/>
    <cellStyle name="Percent 3 9 3 8 3" xfId="27563" xr:uid="{1293F322-4C9C-4027-9BEE-134361B09660}"/>
    <cellStyle name="Percent 3 9 3 8 4" xfId="45479" xr:uid="{C0FDE35A-648D-4B3F-B861-D423D4ACD7E0}"/>
    <cellStyle name="Percent 3 9 3 9" xfId="9676" xr:uid="{5C7E6924-F453-496E-8541-8EB6544A2C5C}"/>
    <cellStyle name="Percent 3 9 3 9 2" xfId="9677" xr:uid="{581905E3-D3AD-4DAE-9001-440BA3060DBC}"/>
    <cellStyle name="Percent 3 9 3 9 2 2" xfId="27566" xr:uid="{161AE202-95C6-41ED-B0F4-A7A8EB0117CD}"/>
    <cellStyle name="Percent 3 9 3 9 2 3" xfId="45482" xr:uid="{8F6DD449-FD27-42E8-B035-137762188D7C}"/>
    <cellStyle name="Percent 3 9 3 9 3" xfId="27565" xr:uid="{6BC6DD78-E113-493F-94C5-4B5D9822CA33}"/>
    <cellStyle name="Percent 3 9 3 9 4" xfId="45481" xr:uid="{3BB716D9-7E27-4FA4-A23C-EE66E265C75E}"/>
    <cellStyle name="Percent 3 9 4" xfId="3427" xr:uid="{FC09AC68-E770-45F1-9F29-21CA1C822DB7}"/>
    <cellStyle name="Percent 3 9 4 10" xfId="9679" xr:uid="{EC6CC8BB-3D24-4CCF-98E0-0A8AC13D22EF}"/>
    <cellStyle name="Percent 3 9 4 10 2" xfId="27568" xr:uid="{8778DBCE-17D7-46AF-B90C-521494427953}"/>
    <cellStyle name="Percent 3 9 4 10 3" xfId="45484" xr:uid="{8CC640D1-91B1-431E-B4DC-F5B36C3A12A3}"/>
    <cellStyle name="Percent 3 9 4 11" xfId="9680" xr:uid="{655B8B6C-AD5C-4BF6-8884-E5E59460D708}"/>
    <cellStyle name="Percent 3 9 4 11 2" xfId="27569" xr:uid="{101B3D4F-7D2C-4D72-8DB4-1E6B0E65ED3B}"/>
    <cellStyle name="Percent 3 9 4 11 3" xfId="45485" xr:uid="{E7790E1B-AF63-4F64-AB47-BF6C24DEA917}"/>
    <cellStyle name="Percent 3 9 4 12" xfId="9678" xr:uid="{5FD51C6C-090F-4EA2-BAAC-5F3FEFE11C67}"/>
    <cellStyle name="Percent 3 9 4 12 2" xfId="27567" xr:uid="{2A40D99F-5590-457B-92C0-E34521211263}"/>
    <cellStyle name="Percent 3 9 4 12 3" xfId="45483" xr:uid="{9C984D6F-93A0-4CD4-8FC7-1F8B13456407}"/>
    <cellStyle name="Percent 3 9 4 2" xfId="9681" xr:uid="{66C51F2E-96D6-4A98-B744-9B3C4C6D8F9B}"/>
    <cellStyle name="Percent 3 9 4 2 2" xfId="9682" xr:uid="{7D738AC7-42CD-4DA2-8BD6-04A2E44F7014}"/>
    <cellStyle name="Percent 3 9 4 2 2 2" xfId="9683" xr:uid="{9F74CDF1-072A-4498-8EED-59755812B027}"/>
    <cellStyle name="Percent 3 9 4 2 2 2 2" xfId="27572" xr:uid="{7982032B-E5B2-406B-A1A8-7510511880C4}"/>
    <cellStyle name="Percent 3 9 4 2 2 2 3" xfId="45488" xr:uid="{4058FBB5-5022-41D5-B2B5-3E843077B113}"/>
    <cellStyle name="Percent 3 9 4 2 2 3" xfId="27571" xr:uid="{DF2C17BE-DB38-4391-AB7D-F63EA23A8E17}"/>
    <cellStyle name="Percent 3 9 4 2 2 4" xfId="45487" xr:uid="{7BA48E04-2F5B-4044-A8C8-7245E638947B}"/>
    <cellStyle name="Percent 3 9 4 2 3" xfId="9684" xr:uid="{37610676-5F1C-4D8D-88B6-6765E060928F}"/>
    <cellStyle name="Percent 3 9 4 2 3 2" xfId="9685" xr:uid="{345D7405-ACEE-4284-A042-9EAA0E74F5AF}"/>
    <cellStyle name="Percent 3 9 4 2 3 2 2" xfId="27574" xr:uid="{17488038-1081-4775-B880-1121B4FD4640}"/>
    <cellStyle name="Percent 3 9 4 2 3 2 3" xfId="45490" xr:uid="{EA8048BB-C651-402B-B713-121C755996E7}"/>
    <cellStyle name="Percent 3 9 4 2 3 3" xfId="27573" xr:uid="{A5149A6D-F0EC-477F-B35A-08429338E5C6}"/>
    <cellStyle name="Percent 3 9 4 2 3 4" xfId="45489" xr:uid="{1A98D6B3-B964-41F5-85E6-8BD8CCA03EE1}"/>
    <cellStyle name="Percent 3 9 4 2 4" xfId="9686" xr:uid="{32E05261-F7FB-4BD6-97AF-8B93C7B112A5}"/>
    <cellStyle name="Percent 3 9 4 2 4 2" xfId="27575" xr:uid="{C3794EE9-57BA-4A6E-BCED-0D80E1EA8841}"/>
    <cellStyle name="Percent 3 9 4 2 4 3" xfId="45491" xr:uid="{20862476-1BFE-4250-8E98-2972D4723EEF}"/>
    <cellStyle name="Percent 3 9 4 2 5" xfId="9687" xr:uid="{A938C5E4-4726-42F2-B62F-000F1560D209}"/>
    <cellStyle name="Percent 3 9 4 2 5 2" xfId="27576" xr:uid="{FD3E0625-99D4-48C4-A9EA-BC0F81C154EA}"/>
    <cellStyle name="Percent 3 9 4 2 5 3" xfId="45492" xr:uid="{B9A58D0F-1E4B-4705-A87A-7670B3D5CE35}"/>
    <cellStyle name="Percent 3 9 4 2 6" xfId="27570" xr:uid="{11D11330-9074-4950-99F0-DE326E9CC0BF}"/>
    <cellStyle name="Percent 3 9 4 2 7" xfId="45486" xr:uid="{75B086F6-DEDB-4167-93AF-849EA72C0079}"/>
    <cellStyle name="Percent 3 9 4 3" xfId="9688" xr:uid="{BF97B7E8-6890-4C9C-A3D4-8E8FA292851F}"/>
    <cellStyle name="Percent 3 9 4 3 2" xfId="9689" xr:uid="{159DFEDB-904D-4026-A8B1-5773DA381B65}"/>
    <cellStyle name="Percent 3 9 4 3 2 2" xfId="9690" xr:uid="{2CBDE8D4-125E-4693-B013-DD543D88CC38}"/>
    <cellStyle name="Percent 3 9 4 3 2 2 2" xfId="27579" xr:uid="{372D6D09-3BD7-452C-BE20-C3D358478DD0}"/>
    <cellStyle name="Percent 3 9 4 3 2 2 3" xfId="45495" xr:uid="{FD254036-93C3-4149-A7E0-9590CA86C9BE}"/>
    <cellStyle name="Percent 3 9 4 3 2 3" xfId="27578" xr:uid="{E95EABF6-07BB-4838-85AB-12CFF4693865}"/>
    <cellStyle name="Percent 3 9 4 3 2 4" xfId="45494" xr:uid="{A1E435E8-72BF-40B4-802C-44DB9B92BE85}"/>
    <cellStyle name="Percent 3 9 4 3 3" xfId="9691" xr:uid="{066E710E-E592-4AB2-A488-996544BDB647}"/>
    <cellStyle name="Percent 3 9 4 3 3 2" xfId="9692" xr:uid="{CA57DF2F-30BA-42AB-8E73-4AC3FFFB4CD6}"/>
    <cellStyle name="Percent 3 9 4 3 3 2 2" xfId="27581" xr:uid="{5823EACC-7D90-42ED-95E6-F861AF42947B}"/>
    <cellStyle name="Percent 3 9 4 3 3 2 3" xfId="45497" xr:uid="{B4265A23-6BED-42A0-ADFB-97DD94337C13}"/>
    <cellStyle name="Percent 3 9 4 3 3 3" xfId="27580" xr:uid="{85D8D6C7-4EEC-4085-AEC0-CA29090682FA}"/>
    <cellStyle name="Percent 3 9 4 3 3 4" xfId="45496" xr:uid="{726E02BE-141D-4B9B-AFAB-96B6B1B173C7}"/>
    <cellStyle name="Percent 3 9 4 3 4" xfId="9693" xr:uid="{426DDC87-07FA-4D08-87F2-B3E9DA699FD4}"/>
    <cellStyle name="Percent 3 9 4 3 4 2" xfId="27582" xr:uid="{BE110F6F-97E2-4F69-8852-E65E8E41DE9C}"/>
    <cellStyle name="Percent 3 9 4 3 4 3" xfId="45498" xr:uid="{A10C3EA3-8480-4115-A3FA-5DE74F8BB96F}"/>
    <cellStyle name="Percent 3 9 4 3 5" xfId="27577" xr:uid="{F28DDFC1-8BA6-4FC0-A05F-E4D6EDD03B3E}"/>
    <cellStyle name="Percent 3 9 4 3 6" xfId="45493" xr:uid="{463B3012-54D0-4C74-B06C-F517001C3280}"/>
    <cellStyle name="Percent 3 9 4 4" xfId="9694" xr:uid="{9ED8A304-A2E2-441A-83EE-091C014167FE}"/>
    <cellStyle name="Percent 3 9 4 4 2" xfId="9695" xr:uid="{0C4D461E-12EB-4B4A-A4FC-7B90E45F2FFF}"/>
    <cellStyle name="Percent 3 9 4 4 2 2" xfId="9696" xr:uid="{94C10B8E-CA58-4ABF-8595-C593BC9C64A6}"/>
    <cellStyle name="Percent 3 9 4 4 2 2 2" xfId="27585" xr:uid="{D848E212-548D-42FC-9D26-BFD11C846188}"/>
    <cellStyle name="Percent 3 9 4 4 2 2 3" xfId="45501" xr:uid="{220F0437-74A5-4E24-94E1-3E8E9C2FE6D3}"/>
    <cellStyle name="Percent 3 9 4 4 2 3" xfId="27584" xr:uid="{44366289-3C7B-4261-9924-E2B70EAB1B56}"/>
    <cellStyle name="Percent 3 9 4 4 2 4" xfId="45500" xr:uid="{61DA5651-A568-49E6-B705-5D91B0F703A1}"/>
    <cellStyle name="Percent 3 9 4 4 3" xfId="9697" xr:uid="{C110E330-FD45-4208-A10A-14BE70D73669}"/>
    <cellStyle name="Percent 3 9 4 4 3 2" xfId="9698" xr:uid="{99C05A76-3723-429D-AC3F-11B919A0F642}"/>
    <cellStyle name="Percent 3 9 4 4 3 2 2" xfId="27587" xr:uid="{BF758524-6F67-4141-86F3-B084FD534B93}"/>
    <cellStyle name="Percent 3 9 4 4 3 2 3" xfId="45503" xr:uid="{78FE923E-F42C-479C-B04A-217076ACF923}"/>
    <cellStyle name="Percent 3 9 4 4 3 3" xfId="27586" xr:uid="{D4E23B76-E745-44D8-91B1-15398860C4F4}"/>
    <cellStyle name="Percent 3 9 4 4 3 4" xfId="45502" xr:uid="{D2FE0105-2303-49F7-8133-43B6AD17B663}"/>
    <cellStyle name="Percent 3 9 4 4 4" xfId="9699" xr:uid="{EFB04735-4F91-4D83-BA6A-186980949FF1}"/>
    <cellStyle name="Percent 3 9 4 4 4 2" xfId="27588" xr:uid="{410DAEFB-A405-4E81-925A-3EE15FBB61F4}"/>
    <cellStyle name="Percent 3 9 4 4 4 3" xfId="45504" xr:uid="{4F666C0C-B15A-4483-A51D-DD8263ECBE58}"/>
    <cellStyle name="Percent 3 9 4 4 5" xfId="27583" xr:uid="{5D744EF4-AFA2-4BE2-9A4E-A133231A21A1}"/>
    <cellStyle name="Percent 3 9 4 4 6" xfId="45499" xr:uid="{59185AE7-A64D-4F76-8D32-6D0C382F5226}"/>
    <cellStyle name="Percent 3 9 4 5" xfId="9700" xr:uid="{9B6B5AAE-4FAB-4A1D-92D6-A9C92AF924D6}"/>
    <cellStyle name="Percent 3 9 4 5 2" xfId="9701" xr:uid="{6042D3FB-24E0-4DFA-86F8-996BBD06CEFD}"/>
    <cellStyle name="Percent 3 9 4 5 2 2" xfId="9702" xr:uid="{D7D9037C-2F31-4591-A924-3F76832CAF84}"/>
    <cellStyle name="Percent 3 9 4 5 2 2 2" xfId="27591" xr:uid="{9C41CDC7-0C28-4BCB-8D36-B287C16FD09C}"/>
    <cellStyle name="Percent 3 9 4 5 2 2 3" xfId="45507" xr:uid="{CD30C921-0F0D-461A-B1AF-9885522F3EF5}"/>
    <cellStyle name="Percent 3 9 4 5 2 3" xfId="27590" xr:uid="{8911EE79-4894-4CBC-A28B-309266640AC4}"/>
    <cellStyle name="Percent 3 9 4 5 2 4" xfId="45506" xr:uid="{F436840C-E9B2-4FCC-AC14-F0F49BA3DE99}"/>
    <cellStyle name="Percent 3 9 4 5 3" xfId="9703" xr:uid="{DD05B41B-697F-4FCA-8E23-97F25D1216DE}"/>
    <cellStyle name="Percent 3 9 4 5 3 2" xfId="9704" xr:uid="{13F540D7-0C3E-49EA-836E-A3595ACAEE7A}"/>
    <cellStyle name="Percent 3 9 4 5 3 2 2" xfId="27593" xr:uid="{584A6DB1-1C8C-4D0B-9C8E-16FFF1CFE53B}"/>
    <cellStyle name="Percent 3 9 4 5 3 2 3" xfId="45509" xr:uid="{7CAD26FF-4C1A-4C74-9216-5354BD8C9238}"/>
    <cellStyle name="Percent 3 9 4 5 3 3" xfId="27592" xr:uid="{D0E86BC4-F205-4671-BCFD-6827E992AB49}"/>
    <cellStyle name="Percent 3 9 4 5 3 4" xfId="45508" xr:uid="{74E9D076-C091-424A-AAA4-DE158D987B5C}"/>
    <cellStyle name="Percent 3 9 4 5 4" xfId="9705" xr:uid="{2EA8B190-56B6-4882-AD20-B08C80CCA64E}"/>
    <cellStyle name="Percent 3 9 4 5 4 2" xfId="9706" xr:uid="{09F9EA75-6C03-4311-8EBC-324C3F62EB31}"/>
    <cellStyle name="Percent 3 9 4 5 4 2 2" xfId="27595" xr:uid="{549B5FA9-D8AD-4132-975D-5E2579A24864}"/>
    <cellStyle name="Percent 3 9 4 5 4 2 3" xfId="45511" xr:uid="{854E4BC3-5C3A-4200-A1B7-E02938D4008E}"/>
    <cellStyle name="Percent 3 9 4 5 4 3" xfId="27594" xr:uid="{C3412F31-8F54-4EA2-A733-DA2E3CDD7D9B}"/>
    <cellStyle name="Percent 3 9 4 5 4 4" xfId="45510" xr:uid="{0266713E-C0EF-48B3-AD07-BDC94002AB86}"/>
    <cellStyle name="Percent 3 9 4 5 5" xfId="9707" xr:uid="{8BB96C97-0E98-419C-AA9B-C9DE671C26E1}"/>
    <cellStyle name="Percent 3 9 4 5 5 2" xfId="27596" xr:uid="{8B8E6C09-B6E2-4B6B-812C-6456D414BFEA}"/>
    <cellStyle name="Percent 3 9 4 5 5 3" xfId="45512" xr:uid="{C5B68B7E-6774-4918-89D6-182B2166FCF5}"/>
    <cellStyle name="Percent 3 9 4 5 6" xfId="27589" xr:uid="{311FE1CE-CA42-49CE-BA97-CB61F768D371}"/>
    <cellStyle name="Percent 3 9 4 5 7" xfId="45505" xr:uid="{E910E307-20D7-44EE-8BC3-0C138E6290A1}"/>
    <cellStyle name="Percent 3 9 4 6" xfId="9708" xr:uid="{6FEA4971-050C-4106-8B85-C9D227424145}"/>
    <cellStyle name="Percent 3 9 4 6 2" xfId="9709" xr:uid="{7120A42D-AB95-4320-9785-AECA31D1AB21}"/>
    <cellStyle name="Percent 3 9 4 6 2 2" xfId="9710" xr:uid="{EE7E0293-94A5-40ED-B004-BA7CD2C59828}"/>
    <cellStyle name="Percent 3 9 4 6 2 2 2" xfId="27599" xr:uid="{3BBC10C6-1E8A-4054-976C-194E0F6004E3}"/>
    <cellStyle name="Percent 3 9 4 6 2 2 3" xfId="45515" xr:uid="{1AD1540E-E148-4A87-8C61-70BBE717BA61}"/>
    <cellStyle name="Percent 3 9 4 6 2 3" xfId="27598" xr:uid="{438837EB-DE74-4B21-AF9A-4F9AAA765726}"/>
    <cellStyle name="Percent 3 9 4 6 2 4" xfId="45514" xr:uid="{D8035D91-BFFF-455D-A4E6-7B9E35A5FF1C}"/>
    <cellStyle name="Percent 3 9 4 6 3" xfId="9711" xr:uid="{53F8D117-2664-4157-8FD9-9E868C3AD946}"/>
    <cellStyle name="Percent 3 9 4 6 3 2" xfId="9712" xr:uid="{6E06C68A-538C-4420-AF22-55B3261A1787}"/>
    <cellStyle name="Percent 3 9 4 6 3 2 2" xfId="27601" xr:uid="{3E12991F-9CD4-4D00-9C01-4BF8FD5C60DB}"/>
    <cellStyle name="Percent 3 9 4 6 3 2 3" xfId="45517" xr:uid="{C97BF4B0-343A-4E2A-95FE-91F504CEA24B}"/>
    <cellStyle name="Percent 3 9 4 6 3 3" xfId="27600" xr:uid="{4641ED59-0B1F-4A14-95CA-B6BFC97E45A3}"/>
    <cellStyle name="Percent 3 9 4 6 3 4" xfId="45516" xr:uid="{79511DFB-2B15-4227-B976-E976705FE095}"/>
    <cellStyle name="Percent 3 9 4 6 4" xfId="9713" xr:uid="{EC170E10-CD9A-4FEF-A5E6-83A6BB5971B5}"/>
    <cellStyle name="Percent 3 9 4 6 4 2" xfId="27602" xr:uid="{CAEEE64D-D97C-4EC7-AE2F-FB97086E0612}"/>
    <cellStyle name="Percent 3 9 4 6 4 3" xfId="45518" xr:uid="{7FC43EAE-AB90-4B74-9644-FE28C69845EA}"/>
    <cellStyle name="Percent 3 9 4 6 5" xfId="27597" xr:uid="{6CB32265-44D3-4EA4-AEE8-364DA62ECF21}"/>
    <cellStyle name="Percent 3 9 4 6 6" xfId="45513" xr:uid="{3B4DF8D5-8DB2-4170-A19C-45E8101E2797}"/>
    <cellStyle name="Percent 3 9 4 7" xfId="9714" xr:uid="{13BC9902-0EE9-494A-BF29-3F38A1B725B4}"/>
    <cellStyle name="Percent 3 9 4 7 2" xfId="9715" xr:uid="{E034A633-256B-4E84-969D-6F972FBAAEAF}"/>
    <cellStyle name="Percent 3 9 4 7 2 2" xfId="27604" xr:uid="{7D81F4BD-0F5B-429E-AF7A-0A06B6469A8C}"/>
    <cellStyle name="Percent 3 9 4 7 2 3" xfId="45520" xr:uid="{AFD7298E-E425-4961-90D4-89D24B13FA85}"/>
    <cellStyle name="Percent 3 9 4 7 3" xfId="27603" xr:uid="{78149D62-7D20-4980-B5CD-98B065EE6842}"/>
    <cellStyle name="Percent 3 9 4 7 4" xfId="45519" xr:uid="{0F8429C1-D5A0-4341-A105-CA905357204A}"/>
    <cellStyle name="Percent 3 9 4 8" xfId="9716" xr:uid="{38AC8FE0-4D0C-43D7-B49D-7C7BC734A874}"/>
    <cellStyle name="Percent 3 9 4 8 2" xfId="9717" xr:uid="{803FB352-8FE9-40D9-9D89-6F3144B33077}"/>
    <cellStyle name="Percent 3 9 4 8 2 2" xfId="27606" xr:uid="{D7F1234E-68B6-476D-B1AA-8E31901A3257}"/>
    <cellStyle name="Percent 3 9 4 8 2 3" xfId="45522" xr:uid="{DD51F1D3-EBF4-4600-BF2B-119FF92E3A0E}"/>
    <cellStyle name="Percent 3 9 4 8 3" xfId="27605" xr:uid="{8762A09D-B0E1-4995-94BA-AEE3EDAE7727}"/>
    <cellStyle name="Percent 3 9 4 8 4" xfId="45521" xr:uid="{5E4AF63B-C5F9-44ED-8D8C-B20F624A0807}"/>
    <cellStyle name="Percent 3 9 4 9" xfId="9718" xr:uid="{B8064A02-1640-437C-BD97-2CCEC7E60629}"/>
    <cellStyle name="Percent 3 9 4 9 2" xfId="9719" xr:uid="{66654A2E-6662-4A3D-8A34-B945979AB258}"/>
    <cellStyle name="Percent 3 9 4 9 2 2" xfId="27608" xr:uid="{D50B675D-B37D-4ED4-9104-8533008C4477}"/>
    <cellStyle name="Percent 3 9 4 9 2 3" xfId="45524" xr:uid="{0E1937CC-0A8F-401A-9771-ED4E7551DD74}"/>
    <cellStyle name="Percent 3 9 4 9 3" xfId="27607" xr:uid="{397EFB8F-F253-4847-9774-F0DD64091966}"/>
    <cellStyle name="Percent 3 9 4 9 4" xfId="45523" xr:uid="{2F9CA986-934F-468B-8687-82474AC15D60}"/>
    <cellStyle name="Percent 3 9 5" xfId="3428" xr:uid="{5E5FF474-AEF1-4F07-99B4-566F36828698}"/>
    <cellStyle name="Percent 3 9 5 10" xfId="9721" xr:uid="{F77E37B1-78AE-4A34-AABF-8F81AD224214}"/>
    <cellStyle name="Percent 3 9 5 10 2" xfId="27610" xr:uid="{A2CE39B0-9C43-4A8B-A2D8-2DEED95950B5}"/>
    <cellStyle name="Percent 3 9 5 10 3" xfId="45526" xr:uid="{181D0218-7EC2-4925-946D-D80431A6C539}"/>
    <cellStyle name="Percent 3 9 5 11" xfId="9722" xr:uid="{101B2A0F-C1A4-4F4B-BF41-261D85C1F9BE}"/>
    <cellStyle name="Percent 3 9 5 11 2" xfId="27611" xr:uid="{D1DC6AD5-71EA-4846-AF6F-083B5C634C00}"/>
    <cellStyle name="Percent 3 9 5 11 3" xfId="45527" xr:uid="{06517E94-5652-4703-AEFB-2FBA43967900}"/>
    <cellStyle name="Percent 3 9 5 12" xfId="9720" xr:uid="{069794C5-55FB-47DC-BBAE-36BA7DF0A9AF}"/>
    <cellStyle name="Percent 3 9 5 12 2" xfId="27609" xr:uid="{B04CE540-A8CF-4441-890E-5B80FC73B7ED}"/>
    <cellStyle name="Percent 3 9 5 12 3" xfId="45525" xr:uid="{808AE59B-415B-45B2-A233-8C809C056F68}"/>
    <cellStyle name="Percent 3 9 5 2" xfId="9723" xr:uid="{7EF258DC-74C4-4CC5-B83B-0BC158D132B6}"/>
    <cellStyle name="Percent 3 9 5 2 2" xfId="9724" xr:uid="{8E9EDC28-73F2-4B1B-B8D8-0E9CA587683B}"/>
    <cellStyle name="Percent 3 9 5 2 2 2" xfId="9725" xr:uid="{72CBE6C1-231C-44BE-9195-FA821EC35996}"/>
    <cellStyle name="Percent 3 9 5 2 2 2 2" xfId="27614" xr:uid="{89F38056-48D8-41EE-8F6E-A9974C2D3954}"/>
    <cellStyle name="Percent 3 9 5 2 2 2 3" xfId="45530" xr:uid="{EDB59737-C41D-42E7-A156-29E66A26A937}"/>
    <cellStyle name="Percent 3 9 5 2 2 3" xfId="27613" xr:uid="{5B59953E-93F1-49FB-925A-E02321F23428}"/>
    <cellStyle name="Percent 3 9 5 2 2 4" xfId="45529" xr:uid="{49269391-486C-424A-84B3-42BB4160F646}"/>
    <cellStyle name="Percent 3 9 5 2 3" xfId="9726" xr:uid="{BEBAED4A-7E2D-4C2D-9645-C093E28EA9C2}"/>
    <cellStyle name="Percent 3 9 5 2 3 2" xfId="9727" xr:uid="{47007ACC-8EA7-40F3-8295-0A6ED14ABEC5}"/>
    <cellStyle name="Percent 3 9 5 2 3 2 2" xfId="27616" xr:uid="{DA1F7FC6-7C0A-4A5E-91DD-2CD920A5B407}"/>
    <cellStyle name="Percent 3 9 5 2 3 2 3" xfId="45532" xr:uid="{8FCE0F99-FA2F-4E08-85C0-857E73ACAEA1}"/>
    <cellStyle name="Percent 3 9 5 2 3 3" xfId="27615" xr:uid="{688FBBAE-FFE4-4143-86CF-8BF09A212326}"/>
    <cellStyle name="Percent 3 9 5 2 3 4" xfId="45531" xr:uid="{F0B0E8DD-053C-4CB1-AC8B-9FD5B0D3A87E}"/>
    <cellStyle name="Percent 3 9 5 2 4" xfId="9728" xr:uid="{4E05C247-8DE9-4387-9618-5425E1DCE5D5}"/>
    <cellStyle name="Percent 3 9 5 2 4 2" xfId="27617" xr:uid="{1BDA6FB4-DE4B-48EB-90CC-6A61E44A185E}"/>
    <cellStyle name="Percent 3 9 5 2 4 3" xfId="45533" xr:uid="{95C35996-FA5A-4818-9B26-ED72F66AEB41}"/>
    <cellStyle name="Percent 3 9 5 2 5" xfId="9729" xr:uid="{9756B1D1-0196-4099-BEFE-6887EEC15330}"/>
    <cellStyle name="Percent 3 9 5 2 5 2" xfId="27618" xr:uid="{205D0853-13FA-4194-9D0F-85E98C9B68C6}"/>
    <cellStyle name="Percent 3 9 5 2 5 3" xfId="45534" xr:uid="{925D85AB-EF92-4664-B381-2A055C034214}"/>
    <cellStyle name="Percent 3 9 5 2 6" xfId="27612" xr:uid="{4A2107E4-3AF9-46A9-B7A0-2AADFEB5A197}"/>
    <cellStyle name="Percent 3 9 5 2 7" xfId="45528" xr:uid="{FD9FE0CC-EE58-4C1E-8602-D4884FBA9093}"/>
    <cellStyle name="Percent 3 9 5 3" xfId="9730" xr:uid="{1151BFFE-40FF-4543-95F6-E3E0AE7D5A11}"/>
    <cellStyle name="Percent 3 9 5 3 2" xfId="9731" xr:uid="{E56DABDC-B9AD-4230-A678-52C4D36F314D}"/>
    <cellStyle name="Percent 3 9 5 3 2 2" xfId="9732" xr:uid="{B7FD2137-2E5E-4E83-9104-BFADEE16FA37}"/>
    <cellStyle name="Percent 3 9 5 3 2 2 2" xfId="27621" xr:uid="{68C96D17-2889-4FD4-AC3C-2F6265BC84C8}"/>
    <cellStyle name="Percent 3 9 5 3 2 2 3" xfId="45537" xr:uid="{2ED1BBF7-5AC1-4CB9-9EED-563D94131631}"/>
    <cellStyle name="Percent 3 9 5 3 2 3" xfId="27620" xr:uid="{458868EF-8191-4F01-BD85-4F65928B3A43}"/>
    <cellStyle name="Percent 3 9 5 3 2 4" xfId="45536" xr:uid="{318BE4A4-ABAF-4BFF-A476-3A5D7D79E3CB}"/>
    <cellStyle name="Percent 3 9 5 3 3" xfId="9733" xr:uid="{B70036D2-B17B-46CB-BA79-B8D32B2C7CF2}"/>
    <cellStyle name="Percent 3 9 5 3 3 2" xfId="9734" xr:uid="{5A1750F3-A8D9-43FF-B2EE-642CF19B61D6}"/>
    <cellStyle name="Percent 3 9 5 3 3 2 2" xfId="27623" xr:uid="{12C61B72-5A3F-40F0-9505-CD4215C33216}"/>
    <cellStyle name="Percent 3 9 5 3 3 2 3" xfId="45539" xr:uid="{1D355580-3A8B-4386-A96D-8FDB60B0B1A7}"/>
    <cellStyle name="Percent 3 9 5 3 3 3" xfId="27622" xr:uid="{EE157CB6-A359-4FAC-B9DE-C3E957623496}"/>
    <cellStyle name="Percent 3 9 5 3 3 4" xfId="45538" xr:uid="{4129763A-A495-4319-BBB8-77475C2E8DA5}"/>
    <cellStyle name="Percent 3 9 5 3 4" xfId="9735" xr:uid="{8F48A36F-D246-4582-9850-C263370BDD40}"/>
    <cellStyle name="Percent 3 9 5 3 4 2" xfId="27624" xr:uid="{B0536D45-592E-4D8D-8A76-264B2572C77F}"/>
    <cellStyle name="Percent 3 9 5 3 4 3" xfId="45540" xr:uid="{4A35562E-C6B8-4C4E-B8A0-DD5AB8D6FAD5}"/>
    <cellStyle name="Percent 3 9 5 3 5" xfId="27619" xr:uid="{A22E2448-B688-4281-B639-EF20E0B97733}"/>
    <cellStyle name="Percent 3 9 5 3 6" xfId="45535" xr:uid="{1DDDBF38-B024-4FBB-9DDE-DB0BF23003EA}"/>
    <cellStyle name="Percent 3 9 5 4" xfId="9736" xr:uid="{3CFE1837-91BF-476E-9A7D-DCC0ED818B90}"/>
    <cellStyle name="Percent 3 9 5 4 2" xfId="9737" xr:uid="{85D82539-C5E3-4E34-82C2-1F6A5E6F3E63}"/>
    <cellStyle name="Percent 3 9 5 4 2 2" xfId="9738" xr:uid="{8B68BF4C-4693-4E4F-963E-418CDDC07D9C}"/>
    <cellStyle name="Percent 3 9 5 4 2 2 2" xfId="27627" xr:uid="{5ED2AD59-446B-4896-8FDB-48F368F32735}"/>
    <cellStyle name="Percent 3 9 5 4 2 2 3" xfId="45543" xr:uid="{29757BA1-46F9-4A45-AD1C-82D57538D010}"/>
    <cellStyle name="Percent 3 9 5 4 2 3" xfId="27626" xr:uid="{A95D6DCB-6A9E-463A-B9B1-CA4DC10FAB2A}"/>
    <cellStyle name="Percent 3 9 5 4 2 4" xfId="45542" xr:uid="{607E2DE6-82B0-49AE-92DC-034CE0511B9E}"/>
    <cellStyle name="Percent 3 9 5 4 3" xfId="9739" xr:uid="{1BD84879-2911-43C2-AB18-5BD560910381}"/>
    <cellStyle name="Percent 3 9 5 4 3 2" xfId="9740" xr:uid="{C5A19D81-52B4-4E71-953E-443DFCA0B566}"/>
    <cellStyle name="Percent 3 9 5 4 3 2 2" xfId="27629" xr:uid="{3E5D4210-0CF0-4C90-B1F8-1A3E211797FF}"/>
    <cellStyle name="Percent 3 9 5 4 3 2 3" xfId="45545" xr:uid="{7468484B-C77E-424C-BFF2-4D4C52DAE43E}"/>
    <cellStyle name="Percent 3 9 5 4 3 3" xfId="27628" xr:uid="{6980F22A-E379-4B73-86C8-A1B6F4D3B9E5}"/>
    <cellStyle name="Percent 3 9 5 4 3 4" xfId="45544" xr:uid="{A2843A1A-42B7-4B8A-A51F-87B8DD222257}"/>
    <cellStyle name="Percent 3 9 5 4 4" xfId="9741" xr:uid="{CCA80772-B1C1-46C6-9C58-73BC329395D8}"/>
    <cellStyle name="Percent 3 9 5 4 4 2" xfId="27630" xr:uid="{86A7B4C8-7B05-497A-955F-B480F30B5BB1}"/>
    <cellStyle name="Percent 3 9 5 4 4 3" xfId="45546" xr:uid="{9D9214CB-1B7B-4094-9144-A22B09DC6E4D}"/>
    <cellStyle name="Percent 3 9 5 4 5" xfId="27625" xr:uid="{F2DA52B2-E8B4-49BC-83A3-65D260335AE7}"/>
    <cellStyle name="Percent 3 9 5 4 6" xfId="45541" xr:uid="{32A2E969-4742-4B2A-AF0F-6EC895DEDDDC}"/>
    <cellStyle name="Percent 3 9 5 5" xfId="9742" xr:uid="{7081D50E-D7F8-4372-B419-B5113E505B88}"/>
    <cellStyle name="Percent 3 9 5 5 2" xfId="9743" xr:uid="{738967B9-F7AA-4D67-9F7D-54723311B1E1}"/>
    <cellStyle name="Percent 3 9 5 5 2 2" xfId="9744" xr:uid="{F2364FBC-4675-4590-AC95-E79CF0FF13EF}"/>
    <cellStyle name="Percent 3 9 5 5 2 2 2" xfId="27633" xr:uid="{6F2BC558-0525-4F6F-8D74-08842776574C}"/>
    <cellStyle name="Percent 3 9 5 5 2 2 3" xfId="45549" xr:uid="{14DDD24A-24A6-48B5-9CB4-EC8B43BA97DD}"/>
    <cellStyle name="Percent 3 9 5 5 2 3" xfId="27632" xr:uid="{8B326C77-FB90-45AE-B727-B4B114A5106D}"/>
    <cellStyle name="Percent 3 9 5 5 2 4" xfId="45548" xr:uid="{047D301A-4799-4203-B4AB-AC6625C452D1}"/>
    <cellStyle name="Percent 3 9 5 5 3" xfId="9745" xr:uid="{022402E7-02D9-4DFC-82FD-8AC1E68D7B32}"/>
    <cellStyle name="Percent 3 9 5 5 3 2" xfId="9746" xr:uid="{442A0CCC-C6BA-4BFD-94AB-57330A7D18CB}"/>
    <cellStyle name="Percent 3 9 5 5 3 2 2" xfId="27635" xr:uid="{4FC03888-A9C6-4A72-9846-C282C8EEF687}"/>
    <cellStyle name="Percent 3 9 5 5 3 2 3" xfId="45551" xr:uid="{283C7551-9B6C-4B37-A133-4C9FA774F77C}"/>
    <cellStyle name="Percent 3 9 5 5 3 3" xfId="27634" xr:uid="{C6AAAAD1-88AE-4A88-8EA9-24678DBA7452}"/>
    <cellStyle name="Percent 3 9 5 5 3 4" xfId="45550" xr:uid="{E4D2CF72-CA74-417E-94B2-43F3A6C9CB34}"/>
    <cellStyle name="Percent 3 9 5 5 4" xfId="9747" xr:uid="{9FCBD079-7E68-4833-9587-E97F482A08CC}"/>
    <cellStyle name="Percent 3 9 5 5 4 2" xfId="9748" xr:uid="{8BC2E0BA-682E-4749-B914-29EF806FBECD}"/>
    <cellStyle name="Percent 3 9 5 5 4 2 2" xfId="27637" xr:uid="{8E5A83B0-3B2B-4F54-8445-0B91BCBD52B5}"/>
    <cellStyle name="Percent 3 9 5 5 4 2 3" xfId="45553" xr:uid="{A9D1A25F-A3C2-43CA-A8A5-0E9721CD8705}"/>
    <cellStyle name="Percent 3 9 5 5 4 3" xfId="27636" xr:uid="{C4DAB411-65F6-4FB8-B405-38C753F56ABD}"/>
    <cellStyle name="Percent 3 9 5 5 4 4" xfId="45552" xr:uid="{1EC3CDF2-5CB8-4AAB-8AE3-7EEF95080DE9}"/>
    <cellStyle name="Percent 3 9 5 5 5" xfId="9749" xr:uid="{5F2A4831-87E1-45C3-B057-FBAA175CC8BB}"/>
    <cellStyle name="Percent 3 9 5 5 5 2" xfId="27638" xr:uid="{9961775E-C4F2-460F-95A4-08C970E755D4}"/>
    <cellStyle name="Percent 3 9 5 5 5 3" xfId="45554" xr:uid="{A6285498-7B8E-40AC-BDF2-035D13C69A65}"/>
    <cellStyle name="Percent 3 9 5 5 6" xfId="27631" xr:uid="{07B9D6AB-75FB-4724-B818-6190F95BFCC2}"/>
    <cellStyle name="Percent 3 9 5 5 7" xfId="45547" xr:uid="{2FFB374F-3FE7-4F31-9BEC-1BA523F0B247}"/>
    <cellStyle name="Percent 3 9 5 6" xfId="9750" xr:uid="{0A62382B-ECCF-465D-B2F3-0AEE69531D80}"/>
    <cellStyle name="Percent 3 9 5 6 2" xfId="9751" xr:uid="{083D4408-E626-44FC-88CA-B12816514901}"/>
    <cellStyle name="Percent 3 9 5 6 2 2" xfId="9752" xr:uid="{FEB02BB5-AA7B-47E5-BF47-B9C83ABEF7BD}"/>
    <cellStyle name="Percent 3 9 5 6 2 2 2" xfId="27641" xr:uid="{AA2FD7F0-9D4B-41EF-8199-6020A26232E9}"/>
    <cellStyle name="Percent 3 9 5 6 2 2 3" xfId="45557" xr:uid="{B43C38AC-ADC3-48AE-97C0-01E5F5933608}"/>
    <cellStyle name="Percent 3 9 5 6 2 3" xfId="27640" xr:uid="{A3169601-F057-416F-B36F-5F633DBDB905}"/>
    <cellStyle name="Percent 3 9 5 6 2 4" xfId="45556" xr:uid="{5E6159B8-E662-4C57-931C-D34FAD09B7BB}"/>
    <cellStyle name="Percent 3 9 5 6 3" xfId="9753" xr:uid="{229D1C07-6768-434A-A3F8-4D4533C5591F}"/>
    <cellStyle name="Percent 3 9 5 6 3 2" xfId="9754" xr:uid="{B3731A90-0EFD-4F1E-ABB2-09B09DF66225}"/>
    <cellStyle name="Percent 3 9 5 6 3 2 2" xfId="27643" xr:uid="{D2A75B79-0708-448C-9580-780D736DFB36}"/>
    <cellStyle name="Percent 3 9 5 6 3 2 3" xfId="45559" xr:uid="{5AA3F704-B3C8-4E4A-AF7A-D8F6DDA85518}"/>
    <cellStyle name="Percent 3 9 5 6 3 3" xfId="27642" xr:uid="{ECBF451B-351B-4FA8-A642-92A1142BF2A1}"/>
    <cellStyle name="Percent 3 9 5 6 3 4" xfId="45558" xr:uid="{DCA08DD9-1E30-4C5F-AB25-5ADB98ABA0AA}"/>
    <cellStyle name="Percent 3 9 5 6 4" xfId="9755" xr:uid="{CCC8C0FB-17B9-4E3B-B085-C95C385CDD3A}"/>
    <cellStyle name="Percent 3 9 5 6 4 2" xfId="27644" xr:uid="{13850C1A-A74C-46DC-B066-8844A398807F}"/>
    <cellStyle name="Percent 3 9 5 6 4 3" xfId="45560" xr:uid="{74D5212F-2DD8-4CEB-9845-45320565E1FA}"/>
    <cellStyle name="Percent 3 9 5 6 5" xfId="27639" xr:uid="{D4F4A605-57EE-48CD-978F-0DB7F1D1E48B}"/>
    <cellStyle name="Percent 3 9 5 6 6" xfId="45555" xr:uid="{30345B5B-EAEB-4343-A9E1-034789D27F86}"/>
    <cellStyle name="Percent 3 9 5 7" xfId="9756" xr:uid="{40C11AFD-8053-400C-9BAA-8593843E6EEE}"/>
    <cellStyle name="Percent 3 9 5 7 2" xfId="9757" xr:uid="{2086FD2C-0ACC-413B-B8EA-25A8BF921C43}"/>
    <cellStyle name="Percent 3 9 5 7 2 2" xfId="27646" xr:uid="{66455113-1DC3-4A0F-BF0C-C4DF14B6C6FE}"/>
    <cellStyle name="Percent 3 9 5 7 2 3" xfId="45562" xr:uid="{C4F56D04-9275-4305-A698-4BFC60F38EAE}"/>
    <cellStyle name="Percent 3 9 5 7 3" xfId="27645" xr:uid="{5A30DA07-E180-4D4A-AED8-34E189B4B626}"/>
    <cellStyle name="Percent 3 9 5 7 4" xfId="45561" xr:uid="{0CE1C71B-D9F8-4A78-9892-58E3473CF9F7}"/>
    <cellStyle name="Percent 3 9 5 8" xfId="9758" xr:uid="{8917D436-9BA1-4D6D-BA73-9B54BDCBAF00}"/>
    <cellStyle name="Percent 3 9 5 8 2" xfId="9759" xr:uid="{309C118C-E31D-47CD-BD17-5AA569149287}"/>
    <cellStyle name="Percent 3 9 5 8 2 2" xfId="27648" xr:uid="{59084A41-AE06-4E37-B115-53F388D8CB89}"/>
    <cellStyle name="Percent 3 9 5 8 2 3" xfId="45564" xr:uid="{F962771B-53F1-4E40-A19D-135A53F81C4E}"/>
    <cellStyle name="Percent 3 9 5 8 3" xfId="27647" xr:uid="{B13122F6-1A80-4911-8A71-99833482EFD0}"/>
    <cellStyle name="Percent 3 9 5 8 4" xfId="45563" xr:uid="{5623DB92-3739-4D9E-A8AF-B2A87CEA8527}"/>
    <cellStyle name="Percent 3 9 5 9" xfId="9760" xr:uid="{CB1EB7B9-1227-4925-8E0F-A7B2CE59C55E}"/>
    <cellStyle name="Percent 3 9 5 9 2" xfId="9761" xr:uid="{042D5B30-7FDB-4611-B02C-086FEB06FFED}"/>
    <cellStyle name="Percent 3 9 5 9 2 2" xfId="27650" xr:uid="{E6604E30-6163-4A8C-B9A5-753B5A754228}"/>
    <cellStyle name="Percent 3 9 5 9 2 3" xfId="45566" xr:uid="{83F3FC30-DBBD-4EF6-92CF-F757FA0F5EB0}"/>
    <cellStyle name="Percent 3 9 5 9 3" xfId="27649" xr:uid="{B418AEC1-EE71-477C-9EEE-10EF5BD8E01D}"/>
    <cellStyle name="Percent 3 9 5 9 4" xfId="45565" xr:uid="{DA126F19-3F9D-483B-BDAF-F4143146F610}"/>
    <cellStyle name="Percent 3 9 6" xfId="3429" xr:uid="{4F2549D2-C13B-41D3-9485-182476EC0672}"/>
    <cellStyle name="Percent 3 9 6 10" xfId="9763" xr:uid="{CABDE026-0B6A-4933-AC83-2446AA0DA9CE}"/>
    <cellStyle name="Percent 3 9 6 10 2" xfId="27652" xr:uid="{C1E94A58-C6F2-44B6-9135-38B21DF5B9BA}"/>
    <cellStyle name="Percent 3 9 6 10 3" xfId="45568" xr:uid="{EDD93438-5A87-4BB0-A097-AFC9F2BC25C0}"/>
    <cellStyle name="Percent 3 9 6 11" xfId="9764" xr:uid="{33035AB4-454B-4F73-9A2E-2BBDB5EBCF57}"/>
    <cellStyle name="Percent 3 9 6 11 2" xfId="27653" xr:uid="{B5894015-EE92-41C9-B8C6-5BBFEF1B3960}"/>
    <cellStyle name="Percent 3 9 6 11 3" xfId="45569" xr:uid="{C95D0BCD-07A1-4BF0-9C54-6DAA0139B00B}"/>
    <cellStyle name="Percent 3 9 6 12" xfId="9762" xr:uid="{DAA40A76-155A-4368-8010-552FD9EA0DCD}"/>
    <cellStyle name="Percent 3 9 6 12 2" xfId="27651" xr:uid="{7B3E43D0-FFFF-439E-8851-8D1A50E84565}"/>
    <cellStyle name="Percent 3 9 6 12 3" xfId="45567" xr:uid="{7D5D3C7D-98A5-464A-AD37-5FE66A834D67}"/>
    <cellStyle name="Percent 3 9 6 2" xfId="9765" xr:uid="{3E41D726-D9B3-4725-A38A-50B401CD8C24}"/>
    <cellStyle name="Percent 3 9 6 2 2" xfId="9766" xr:uid="{CC47971A-CB79-45EB-8D35-96DC4C05190C}"/>
    <cellStyle name="Percent 3 9 6 2 2 2" xfId="9767" xr:uid="{C9224900-8CF6-49D9-87C5-22A0AF84E8FC}"/>
    <cellStyle name="Percent 3 9 6 2 2 2 2" xfId="27656" xr:uid="{9F90037E-94C2-4BB0-A49A-35E2C25F793B}"/>
    <cellStyle name="Percent 3 9 6 2 2 2 3" xfId="45572" xr:uid="{F3974E0F-AE3D-4282-B6D0-71619E7D2A5E}"/>
    <cellStyle name="Percent 3 9 6 2 2 3" xfId="27655" xr:uid="{B743F95D-78BD-433D-88C6-31678A4AA78B}"/>
    <cellStyle name="Percent 3 9 6 2 2 4" xfId="45571" xr:uid="{005E5168-37A7-43F6-8D90-14215235089C}"/>
    <cellStyle name="Percent 3 9 6 2 3" xfId="9768" xr:uid="{182C110D-353D-4970-B694-ED9CAC841E41}"/>
    <cellStyle name="Percent 3 9 6 2 3 2" xfId="9769" xr:uid="{9DECC000-70F8-45D3-9045-E672B707BD16}"/>
    <cellStyle name="Percent 3 9 6 2 3 2 2" xfId="27658" xr:uid="{2D3C29BE-01CA-492E-884F-123D64D96F39}"/>
    <cellStyle name="Percent 3 9 6 2 3 2 3" xfId="45574" xr:uid="{36D7EC21-DC50-4840-9BFE-882DAE658E94}"/>
    <cellStyle name="Percent 3 9 6 2 3 3" xfId="27657" xr:uid="{2C60B75C-BE7E-48DC-957D-299F99793238}"/>
    <cellStyle name="Percent 3 9 6 2 3 4" xfId="45573" xr:uid="{AD6C24CE-A5AB-425F-BA6C-9DD68CB1CAF2}"/>
    <cellStyle name="Percent 3 9 6 2 4" xfId="9770" xr:uid="{60E0B484-5D47-4672-BEBF-44F8946EF87C}"/>
    <cellStyle name="Percent 3 9 6 2 4 2" xfId="27659" xr:uid="{774BD17F-A49E-47B1-9C3D-EFA331945F8F}"/>
    <cellStyle name="Percent 3 9 6 2 4 3" xfId="45575" xr:uid="{F8E498F1-60B8-4058-A14E-B426CE50493D}"/>
    <cellStyle name="Percent 3 9 6 2 5" xfId="9771" xr:uid="{2FA4F13E-7C17-46D8-938F-7752CA9FDE83}"/>
    <cellStyle name="Percent 3 9 6 2 5 2" xfId="27660" xr:uid="{09127765-7B47-414A-B199-3F6AA051A1AA}"/>
    <cellStyle name="Percent 3 9 6 2 5 3" xfId="45576" xr:uid="{E1D6922F-D69E-4D99-8E48-81131568CA0C}"/>
    <cellStyle name="Percent 3 9 6 2 6" xfId="27654" xr:uid="{7A00A8A3-F4E9-4DE5-88BE-A99752FE1335}"/>
    <cellStyle name="Percent 3 9 6 2 7" xfId="45570" xr:uid="{73560C3A-8E1D-4D00-91C8-4E8A70870068}"/>
    <cellStyle name="Percent 3 9 6 3" xfId="9772" xr:uid="{0C3543B5-A15C-4E5A-89D5-347D3E0C83D9}"/>
    <cellStyle name="Percent 3 9 6 3 2" xfId="9773" xr:uid="{FDC7552D-2F82-4571-B2F7-6AF7CF9049C8}"/>
    <cellStyle name="Percent 3 9 6 3 2 2" xfId="9774" xr:uid="{BF90C32D-3D18-49BB-9087-351DA9F5AFEA}"/>
    <cellStyle name="Percent 3 9 6 3 2 2 2" xfId="27663" xr:uid="{99F9F455-D47E-43E7-9664-6D82886FB886}"/>
    <cellStyle name="Percent 3 9 6 3 2 2 3" xfId="45579" xr:uid="{98210CF1-2232-4633-86D4-F0EFC637BD71}"/>
    <cellStyle name="Percent 3 9 6 3 2 3" xfId="27662" xr:uid="{32FBC990-A3F2-4CA0-9250-43E4F5200346}"/>
    <cellStyle name="Percent 3 9 6 3 2 4" xfId="45578" xr:uid="{9DBD873D-B73B-466D-B546-546DCC9394D3}"/>
    <cellStyle name="Percent 3 9 6 3 3" xfId="9775" xr:uid="{B9906597-753E-4141-8EEC-118B74DA61A1}"/>
    <cellStyle name="Percent 3 9 6 3 3 2" xfId="9776" xr:uid="{4FA8430D-E098-4710-91CB-F8A0D4CE97C6}"/>
    <cellStyle name="Percent 3 9 6 3 3 2 2" xfId="27665" xr:uid="{DC7C6E07-B65F-4026-A403-CBF812C8603E}"/>
    <cellStyle name="Percent 3 9 6 3 3 2 3" xfId="45581" xr:uid="{A2C0B4A6-584B-4571-B2CD-390D98B335E2}"/>
    <cellStyle name="Percent 3 9 6 3 3 3" xfId="27664" xr:uid="{38A2B410-0E33-4BB4-ACBE-133986CBAF1D}"/>
    <cellStyle name="Percent 3 9 6 3 3 4" xfId="45580" xr:uid="{48057A07-66B0-4CEC-926E-2BA75802C5D1}"/>
    <cellStyle name="Percent 3 9 6 3 4" xfId="9777" xr:uid="{DD87E73D-DD00-495E-95B3-9A9A379422CD}"/>
    <cellStyle name="Percent 3 9 6 3 4 2" xfId="27666" xr:uid="{EC552D0D-F38C-433C-88B4-1090311F6FC6}"/>
    <cellStyle name="Percent 3 9 6 3 4 3" xfId="45582" xr:uid="{7519CBB0-9F31-48C6-87A3-CF1E28EC4CFF}"/>
    <cellStyle name="Percent 3 9 6 3 5" xfId="27661" xr:uid="{C1420D67-5EFD-443F-9437-09E852EE02DC}"/>
    <cellStyle name="Percent 3 9 6 3 6" xfId="45577" xr:uid="{05736FF7-5508-4BFA-8F62-B06D1F1D9B3C}"/>
    <cellStyle name="Percent 3 9 6 4" xfId="9778" xr:uid="{E9EC671C-F1EA-4291-B218-1A12B0B38C47}"/>
    <cellStyle name="Percent 3 9 6 4 2" xfId="9779" xr:uid="{E9BA043F-9E6C-4873-9328-E3C371F03017}"/>
    <cellStyle name="Percent 3 9 6 4 2 2" xfId="9780" xr:uid="{C6CC6925-48E2-4DD8-A46C-E4BD2FFE4F9C}"/>
    <cellStyle name="Percent 3 9 6 4 2 2 2" xfId="27669" xr:uid="{A35C1A44-9D0D-4A51-9D95-09770D83B633}"/>
    <cellStyle name="Percent 3 9 6 4 2 2 3" xfId="45585" xr:uid="{7CD36218-A856-4FF6-818F-9368E68B22C9}"/>
    <cellStyle name="Percent 3 9 6 4 2 3" xfId="27668" xr:uid="{BDF787BA-C662-47C8-940C-D7F5976426D2}"/>
    <cellStyle name="Percent 3 9 6 4 2 4" xfId="45584" xr:uid="{90FE0462-A87B-45D9-A431-AE7C83FBC9A9}"/>
    <cellStyle name="Percent 3 9 6 4 3" xfId="9781" xr:uid="{C3504F32-D0FE-4605-897E-9D01D073765B}"/>
    <cellStyle name="Percent 3 9 6 4 3 2" xfId="9782" xr:uid="{A7D28EF3-AC82-42C2-A72A-805C50830916}"/>
    <cellStyle name="Percent 3 9 6 4 3 2 2" xfId="27671" xr:uid="{4D23678B-B04A-4061-BF73-8AAC29D17C8A}"/>
    <cellStyle name="Percent 3 9 6 4 3 2 3" xfId="45587" xr:uid="{1CF12451-95CE-4E43-A649-C3F0537346C1}"/>
    <cellStyle name="Percent 3 9 6 4 3 3" xfId="27670" xr:uid="{685D0902-AAC6-4B25-AD94-693DA22E29BF}"/>
    <cellStyle name="Percent 3 9 6 4 3 4" xfId="45586" xr:uid="{B38FD360-70A6-411D-B7D4-1C94977C4E6B}"/>
    <cellStyle name="Percent 3 9 6 4 4" xfId="9783" xr:uid="{47DFB6FD-169A-42BB-878C-9697214C1E96}"/>
    <cellStyle name="Percent 3 9 6 4 4 2" xfId="27672" xr:uid="{3BC3B73E-5BAD-4E62-ADFB-89E978473D22}"/>
    <cellStyle name="Percent 3 9 6 4 4 3" xfId="45588" xr:uid="{DCB457FC-D2CF-4B4C-A0A8-04182665CA47}"/>
    <cellStyle name="Percent 3 9 6 4 5" xfId="27667" xr:uid="{39282D5C-6BF1-4A1E-938F-E3A8A2E892C1}"/>
    <cellStyle name="Percent 3 9 6 4 6" xfId="45583" xr:uid="{B32A9090-6AC0-4E92-B003-1DB8671FBCE8}"/>
    <cellStyle name="Percent 3 9 6 5" xfId="9784" xr:uid="{099C8D70-A1EB-4EBD-9B25-5681D8BC39C1}"/>
    <cellStyle name="Percent 3 9 6 5 2" xfId="9785" xr:uid="{94F3C5F3-9AF8-4D3C-B8CC-BED7648FBE05}"/>
    <cellStyle name="Percent 3 9 6 5 2 2" xfId="9786" xr:uid="{893711A9-C2FD-4528-94C1-7D1CF6F1B8E6}"/>
    <cellStyle name="Percent 3 9 6 5 2 2 2" xfId="27675" xr:uid="{1D3A5FFF-0328-4E24-9F82-BBAE6321146C}"/>
    <cellStyle name="Percent 3 9 6 5 2 2 3" xfId="45591" xr:uid="{85852862-BED9-4C61-88B8-3B9A23FF7CED}"/>
    <cellStyle name="Percent 3 9 6 5 2 3" xfId="27674" xr:uid="{B37866A6-2BA9-4E1D-AD23-713071ADCB97}"/>
    <cellStyle name="Percent 3 9 6 5 2 4" xfId="45590" xr:uid="{FBB51458-140C-45C5-865F-534284A0AAF9}"/>
    <cellStyle name="Percent 3 9 6 5 3" xfId="9787" xr:uid="{17F693FF-5D22-4D5E-8A89-60BBBF79C59D}"/>
    <cellStyle name="Percent 3 9 6 5 3 2" xfId="9788" xr:uid="{2E647790-49F1-4764-85C0-236D7E115D77}"/>
    <cellStyle name="Percent 3 9 6 5 3 2 2" xfId="27677" xr:uid="{233E229A-3B63-4362-821B-B474385BFA47}"/>
    <cellStyle name="Percent 3 9 6 5 3 2 3" xfId="45593" xr:uid="{8DA7177E-AA73-41DF-8178-26C24EBF73A0}"/>
    <cellStyle name="Percent 3 9 6 5 3 3" xfId="27676" xr:uid="{FEA5F35B-FF4A-4E9B-A479-F2FC02051AC0}"/>
    <cellStyle name="Percent 3 9 6 5 3 4" xfId="45592" xr:uid="{90C75CB3-3457-4EC4-A5A9-A4364232E162}"/>
    <cellStyle name="Percent 3 9 6 5 4" xfId="9789" xr:uid="{724D1AF6-AF90-4566-8484-9980D2DC95EF}"/>
    <cellStyle name="Percent 3 9 6 5 4 2" xfId="9790" xr:uid="{AE6F5BB4-7868-44C0-AF99-B2E1CC137543}"/>
    <cellStyle name="Percent 3 9 6 5 4 2 2" xfId="27679" xr:uid="{354DBE23-12E6-44A6-97CF-1A9C2A1F79AD}"/>
    <cellStyle name="Percent 3 9 6 5 4 2 3" xfId="45595" xr:uid="{E1DFCBCA-72FD-4D6E-B200-9D96D40D7F37}"/>
    <cellStyle name="Percent 3 9 6 5 4 3" xfId="27678" xr:uid="{529F41E3-FA86-44C5-BE49-56D5C4EBD1D3}"/>
    <cellStyle name="Percent 3 9 6 5 4 4" xfId="45594" xr:uid="{344752B4-E117-448A-929C-B3546D4DD789}"/>
    <cellStyle name="Percent 3 9 6 5 5" xfId="9791" xr:uid="{5DD5571C-147D-45B3-A722-E0C886FC708D}"/>
    <cellStyle name="Percent 3 9 6 5 5 2" xfId="27680" xr:uid="{59DA85BA-6F7A-46A7-9492-E9F3F2008B79}"/>
    <cellStyle name="Percent 3 9 6 5 5 3" xfId="45596" xr:uid="{3AA81002-10A6-402A-A391-3568BD243F65}"/>
    <cellStyle name="Percent 3 9 6 5 6" xfId="27673" xr:uid="{83F7599C-F1CD-4B73-A60F-EF8A73F39D98}"/>
    <cellStyle name="Percent 3 9 6 5 7" xfId="45589" xr:uid="{867D08A8-E6F8-4657-BC52-638A4F33E533}"/>
    <cellStyle name="Percent 3 9 6 6" xfId="9792" xr:uid="{9FB1A700-2D85-470D-BE5A-EC0D77E9D1A9}"/>
    <cellStyle name="Percent 3 9 6 6 2" xfId="9793" xr:uid="{603A0579-9809-4562-9C96-B41F157EABA9}"/>
    <cellStyle name="Percent 3 9 6 6 2 2" xfId="9794" xr:uid="{09CDA930-CCD9-467E-83FD-1B083BE3064B}"/>
    <cellStyle name="Percent 3 9 6 6 2 2 2" xfId="27683" xr:uid="{A04C6FF8-2252-4122-8EF2-E79DC076FC59}"/>
    <cellStyle name="Percent 3 9 6 6 2 2 3" xfId="45599" xr:uid="{E11897DE-06FE-4B7B-A459-B21A5677EF83}"/>
    <cellStyle name="Percent 3 9 6 6 2 3" xfId="27682" xr:uid="{15CBDFE5-5CB6-4569-B2E3-94080D239266}"/>
    <cellStyle name="Percent 3 9 6 6 2 4" xfId="45598" xr:uid="{3B88F73E-11C9-46C8-A03B-32610C9FD4F8}"/>
    <cellStyle name="Percent 3 9 6 6 3" xfId="9795" xr:uid="{189CB483-7E14-47CD-ABBD-1ED7A6425EE1}"/>
    <cellStyle name="Percent 3 9 6 6 3 2" xfId="9796" xr:uid="{B83397EB-29FE-489F-9DF9-F521E7AADAD2}"/>
    <cellStyle name="Percent 3 9 6 6 3 2 2" xfId="27685" xr:uid="{FCAB9CF6-F95E-4620-BC58-A40A1987AF12}"/>
    <cellStyle name="Percent 3 9 6 6 3 2 3" xfId="45601" xr:uid="{72622DF4-FD5D-40D0-9317-4D2E36B474FC}"/>
    <cellStyle name="Percent 3 9 6 6 3 3" xfId="27684" xr:uid="{056DFAF5-A741-4E7D-80A2-570161D45F85}"/>
    <cellStyle name="Percent 3 9 6 6 3 4" xfId="45600" xr:uid="{6842C978-4D89-49EA-9B2F-2ACCE5E295E7}"/>
    <cellStyle name="Percent 3 9 6 6 4" xfId="9797" xr:uid="{2931DD6F-DDDF-426E-9917-7E49D251EA0C}"/>
    <cellStyle name="Percent 3 9 6 6 4 2" xfId="27686" xr:uid="{5030268D-3801-4608-B31A-189A8E224F75}"/>
    <cellStyle name="Percent 3 9 6 6 4 3" xfId="45602" xr:uid="{C3017526-B0D6-42D5-9515-9BD2AC753CD2}"/>
    <cellStyle name="Percent 3 9 6 6 5" xfId="27681" xr:uid="{2E72EA92-5F57-48EC-92AC-A71AE82A4C67}"/>
    <cellStyle name="Percent 3 9 6 6 6" xfId="45597" xr:uid="{4C47845A-DD3A-4472-B868-FBE63D3160E2}"/>
    <cellStyle name="Percent 3 9 6 7" xfId="9798" xr:uid="{65FF55EE-B552-4148-82BF-6BC425B42624}"/>
    <cellStyle name="Percent 3 9 6 7 2" xfId="9799" xr:uid="{020B1FD7-BA5B-4B47-AE38-4C6ED4B6CEC3}"/>
    <cellStyle name="Percent 3 9 6 7 2 2" xfId="27688" xr:uid="{84F85FDA-D898-4C62-89F2-B35671A47B32}"/>
    <cellStyle name="Percent 3 9 6 7 2 3" xfId="45604" xr:uid="{1C72E0AB-98BA-423B-B181-02AE5C6492F3}"/>
    <cellStyle name="Percent 3 9 6 7 3" xfId="27687" xr:uid="{95C8CEFE-3211-4327-892F-59B2C30CDD94}"/>
    <cellStyle name="Percent 3 9 6 7 4" xfId="45603" xr:uid="{F472D0ED-1330-4F85-AE1A-81183AFF71FC}"/>
    <cellStyle name="Percent 3 9 6 8" xfId="9800" xr:uid="{F457E743-0C76-4ED1-ACDD-D8CD019B3A36}"/>
    <cellStyle name="Percent 3 9 6 8 2" xfId="9801" xr:uid="{C6365A69-5FED-43CC-B726-C1EAF84EA015}"/>
    <cellStyle name="Percent 3 9 6 8 2 2" xfId="27690" xr:uid="{5838C93E-6098-49EC-A8D9-831B21351514}"/>
    <cellStyle name="Percent 3 9 6 8 2 3" xfId="45606" xr:uid="{F3D32442-71A5-4F2F-8B74-A48A6206FB0B}"/>
    <cellStyle name="Percent 3 9 6 8 3" xfId="27689" xr:uid="{C28CF27E-1CC9-462A-9451-91ED3C0A220A}"/>
    <cellStyle name="Percent 3 9 6 8 4" xfId="45605" xr:uid="{C8DAA088-D93F-4E30-A06C-DA011B06B763}"/>
    <cellStyle name="Percent 3 9 6 9" xfId="9802" xr:uid="{92811FDA-971A-4FE8-AB8E-8EFB27D7685E}"/>
    <cellStyle name="Percent 3 9 6 9 2" xfId="9803" xr:uid="{3BD45EBA-13AE-4913-8561-16E2FEFCDADA}"/>
    <cellStyle name="Percent 3 9 6 9 2 2" xfId="27692" xr:uid="{AFC51CAC-E6BB-4345-A000-459BFD6AF813}"/>
    <cellStyle name="Percent 3 9 6 9 2 3" xfId="45608" xr:uid="{505A0E33-1287-4C4A-A3B7-2EB651042936}"/>
    <cellStyle name="Percent 3 9 6 9 3" xfId="27691" xr:uid="{ED3F8C8D-8DA3-458D-B428-3DA2FB99F6E8}"/>
    <cellStyle name="Percent 3 9 6 9 4" xfId="45607" xr:uid="{4568D5AE-0112-435E-8B7B-FEDDFFD9FCA2}"/>
    <cellStyle name="Percent 3 9 7" xfId="3430" xr:uid="{B4AF33D8-7363-4AEF-A7E7-1E50D8480AB6}"/>
    <cellStyle name="Percent 3 9 7 10" xfId="9805" xr:uid="{7E1AFD0D-C2F2-4402-AB3C-57FE8EDAA0C6}"/>
    <cellStyle name="Percent 3 9 7 10 2" xfId="27694" xr:uid="{BC7B194A-63A6-4F9F-86D3-6CD0548EF4EA}"/>
    <cellStyle name="Percent 3 9 7 10 3" xfId="45610" xr:uid="{47D96881-6318-409F-AAB3-CF07CF6A6A73}"/>
    <cellStyle name="Percent 3 9 7 11" xfId="9806" xr:uid="{1700FA25-34DA-4377-B5A7-85D6E335504A}"/>
    <cellStyle name="Percent 3 9 7 11 2" xfId="27695" xr:uid="{207475B7-D239-4549-8253-7FA1AA40FB98}"/>
    <cellStyle name="Percent 3 9 7 11 3" xfId="45611" xr:uid="{34AEAFFF-6510-425B-AE78-F8138BE50225}"/>
    <cellStyle name="Percent 3 9 7 12" xfId="9804" xr:uid="{E0F7E558-04F8-4767-A578-D1E91EEEAE39}"/>
    <cellStyle name="Percent 3 9 7 12 2" xfId="27693" xr:uid="{A084DBBA-367D-49B6-B675-8233DACBD3C5}"/>
    <cellStyle name="Percent 3 9 7 12 3" xfId="45609" xr:uid="{17870AE8-8EDA-47C9-B33E-3860022A9983}"/>
    <cellStyle name="Percent 3 9 7 2" xfId="9807" xr:uid="{3FB2C41D-3BCC-4CEB-9D51-A345FC1FF071}"/>
    <cellStyle name="Percent 3 9 7 2 2" xfId="9808" xr:uid="{ABBB4F7E-0689-4AB2-9BC2-59D4762F02AF}"/>
    <cellStyle name="Percent 3 9 7 2 2 2" xfId="9809" xr:uid="{6D8D3F68-C0B1-47D6-9E91-9E441090AE1B}"/>
    <cellStyle name="Percent 3 9 7 2 2 2 2" xfId="27698" xr:uid="{577BA15B-65D9-437E-A2DB-486400BCA5A9}"/>
    <cellStyle name="Percent 3 9 7 2 2 2 3" xfId="45614" xr:uid="{CEF6DFD7-A283-45C1-B9C3-2FA7F754586D}"/>
    <cellStyle name="Percent 3 9 7 2 2 3" xfId="27697" xr:uid="{0DE0FF09-5B3D-4E5D-BF81-8AF2A9A2ACD9}"/>
    <cellStyle name="Percent 3 9 7 2 2 4" xfId="45613" xr:uid="{14B80281-EC76-4EA0-90F0-2E18156F8388}"/>
    <cellStyle name="Percent 3 9 7 2 3" xfId="9810" xr:uid="{762DA4B4-43AC-4861-A23B-20DD4255FF45}"/>
    <cellStyle name="Percent 3 9 7 2 3 2" xfId="9811" xr:uid="{54AD9588-C79C-43FC-B2A4-8CB53502FCF1}"/>
    <cellStyle name="Percent 3 9 7 2 3 2 2" xfId="27700" xr:uid="{76757863-32AF-419C-81E4-382072EB9C34}"/>
    <cellStyle name="Percent 3 9 7 2 3 2 3" xfId="45616" xr:uid="{08284E69-1475-4E8D-AB34-76500A31C79E}"/>
    <cellStyle name="Percent 3 9 7 2 3 3" xfId="27699" xr:uid="{09C8BB7D-4594-4E6C-BDD7-064133BA4A2D}"/>
    <cellStyle name="Percent 3 9 7 2 3 4" xfId="45615" xr:uid="{283BEF98-0163-461A-B724-508CD001BB0E}"/>
    <cellStyle name="Percent 3 9 7 2 4" xfId="9812" xr:uid="{CBC25821-3503-4732-914E-4E5883BDACCE}"/>
    <cellStyle name="Percent 3 9 7 2 4 2" xfId="27701" xr:uid="{7A948401-39F5-4FE8-9C96-636DF009D748}"/>
    <cellStyle name="Percent 3 9 7 2 4 3" xfId="45617" xr:uid="{8E06E0FE-8CB2-4392-86F6-3AACBFD41C85}"/>
    <cellStyle name="Percent 3 9 7 2 5" xfId="9813" xr:uid="{4D97EFA2-9A70-4AB5-B07E-82E060E534F8}"/>
    <cellStyle name="Percent 3 9 7 2 5 2" xfId="27702" xr:uid="{9C26B945-CE94-4835-ABC4-61B1E4F63174}"/>
    <cellStyle name="Percent 3 9 7 2 5 3" xfId="45618" xr:uid="{1AE51CB2-B8EA-4444-B2E6-54592DFC5D57}"/>
    <cellStyle name="Percent 3 9 7 2 6" xfId="27696" xr:uid="{0B8C162C-5561-4F20-A72F-C2B8D228001B}"/>
    <cellStyle name="Percent 3 9 7 2 7" xfId="45612" xr:uid="{A08B6FA1-DB76-477D-B4A6-39798D88E450}"/>
    <cellStyle name="Percent 3 9 7 3" xfId="9814" xr:uid="{E1929318-6C2F-4969-A876-06BD429ACC51}"/>
    <cellStyle name="Percent 3 9 7 3 2" xfId="9815" xr:uid="{10ECD770-4D54-4E90-B437-F990ABA3C7D0}"/>
    <cellStyle name="Percent 3 9 7 3 2 2" xfId="9816" xr:uid="{2FDB2610-3C81-4EB1-9A33-F458E4C5B201}"/>
    <cellStyle name="Percent 3 9 7 3 2 2 2" xfId="27705" xr:uid="{99DC1B2F-FE63-4EC6-BFA3-69716676814E}"/>
    <cellStyle name="Percent 3 9 7 3 2 2 3" xfId="45621" xr:uid="{2F9E38AF-9F71-449F-9650-78F80222B38D}"/>
    <cellStyle name="Percent 3 9 7 3 2 3" xfId="27704" xr:uid="{3D87419A-CF40-4EAC-B031-63D4592E994E}"/>
    <cellStyle name="Percent 3 9 7 3 2 4" xfId="45620" xr:uid="{0DFD36D5-8717-44B9-BB7E-941656CBF446}"/>
    <cellStyle name="Percent 3 9 7 3 3" xfId="9817" xr:uid="{F00A77ED-DB41-47E7-AD63-F191A42D07AF}"/>
    <cellStyle name="Percent 3 9 7 3 3 2" xfId="9818" xr:uid="{5BE44BE0-A864-47AE-B641-F619265AFDB6}"/>
    <cellStyle name="Percent 3 9 7 3 3 2 2" xfId="27707" xr:uid="{89B806AC-07B5-4206-BEE6-C6A2DA99BCAA}"/>
    <cellStyle name="Percent 3 9 7 3 3 2 3" xfId="45623" xr:uid="{6561BF22-61A9-4EE2-919F-B3465F6B6DD4}"/>
    <cellStyle name="Percent 3 9 7 3 3 3" xfId="27706" xr:uid="{F73A2950-CBD7-4FC6-A3EA-A4BBB4020FF6}"/>
    <cellStyle name="Percent 3 9 7 3 3 4" xfId="45622" xr:uid="{BA93A495-8BDD-4775-8A8B-2D99163E8813}"/>
    <cellStyle name="Percent 3 9 7 3 4" xfId="9819" xr:uid="{9B68E9E4-4656-471D-AF6D-92440692D540}"/>
    <cellStyle name="Percent 3 9 7 3 4 2" xfId="27708" xr:uid="{F6C865EE-16D7-4E8C-A950-2F65CCE6E6DA}"/>
    <cellStyle name="Percent 3 9 7 3 4 3" xfId="45624" xr:uid="{96F706F3-8258-4927-8DC0-4137424D2600}"/>
    <cellStyle name="Percent 3 9 7 3 5" xfId="27703" xr:uid="{D7B105A7-C3CE-4932-9B46-A7CC9AD1E3C9}"/>
    <cellStyle name="Percent 3 9 7 3 6" xfId="45619" xr:uid="{36F6BE7E-D774-4E62-982F-829AA6B9E5A5}"/>
    <cellStyle name="Percent 3 9 7 4" xfId="9820" xr:uid="{7CEC752A-113C-4967-B88B-6B36DFECF0F7}"/>
    <cellStyle name="Percent 3 9 7 4 2" xfId="9821" xr:uid="{363164AB-E4A9-4B82-837F-907E175E7A81}"/>
    <cellStyle name="Percent 3 9 7 4 2 2" xfId="9822" xr:uid="{88E3D42F-ADF6-4D92-A4C7-5F28E2115833}"/>
    <cellStyle name="Percent 3 9 7 4 2 2 2" xfId="27711" xr:uid="{19AB08F4-4B9F-4681-95EC-89A5418907C1}"/>
    <cellStyle name="Percent 3 9 7 4 2 2 3" xfId="45627" xr:uid="{EBA475FF-E5F0-4C09-A7BC-B24A0B71ACE9}"/>
    <cellStyle name="Percent 3 9 7 4 2 3" xfId="27710" xr:uid="{B88E8F07-CB73-4AFE-B25B-120F334E5238}"/>
    <cellStyle name="Percent 3 9 7 4 2 4" xfId="45626" xr:uid="{F5E742E1-25AB-4E7C-8F37-4270623B19DB}"/>
    <cellStyle name="Percent 3 9 7 4 3" xfId="9823" xr:uid="{3DE382A5-5107-4355-A6C8-C47D1D3A09B2}"/>
    <cellStyle name="Percent 3 9 7 4 3 2" xfId="9824" xr:uid="{8FC69354-7DED-4478-B0E2-B61A3AF97070}"/>
    <cellStyle name="Percent 3 9 7 4 3 2 2" xfId="27713" xr:uid="{6ED64604-F784-429C-8D0E-1652D474D753}"/>
    <cellStyle name="Percent 3 9 7 4 3 2 3" xfId="45629" xr:uid="{47CE38D1-5349-4D20-B2F7-3FCDBFFCABBB}"/>
    <cellStyle name="Percent 3 9 7 4 3 3" xfId="27712" xr:uid="{5E0BE249-8AC2-4EC9-A961-C407ADED806B}"/>
    <cellStyle name="Percent 3 9 7 4 3 4" xfId="45628" xr:uid="{C3D86E14-E39F-4702-837E-9D39001F8B69}"/>
    <cellStyle name="Percent 3 9 7 4 4" xfId="9825" xr:uid="{905BF166-B098-418C-B901-14CC836FEEF7}"/>
    <cellStyle name="Percent 3 9 7 4 4 2" xfId="27714" xr:uid="{AB0DC03B-9005-426E-ADA2-82B775C782BA}"/>
    <cellStyle name="Percent 3 9 7 4 4 3" xfId="45630" xr:uid="{18BD4B29-4854-4B8A-BE4B-228353E2EA42}"/>
    <cellStyle name="Percent 3 9 7 4 5" xfId="27709" xr:uid="{CE46B435-242E-47E3-9F4F-AAA97189E328}"/>
    <cellStyle name="Percent 3 9 7 4 6" xfId="45625" xr:uid="{D6EAE2A2-8CA8-4AF2-8629-9676649C6929}"/>
    <cellStyle name="Percent 3 9 7 5" xfId="9826" xr:uid="{2A260A5B-6655-4CEC-9F3A-AD566F495FB2}"/>
    <cellStyle name="Percent 3 9 7 5 2" xfId="9827" xr:uid="{DBA834A7-D984-436D-B8E4-9BB009512A3D}"/>
    <cellStyle name="Percent 3 9 7 5 2 2" xfId="9828" xr:uid="{72D2DA07-F89D-4245-B6B3-6C154FE7A126}"/>
    <cellStyle name="Percent 3 9 7 5 2 2 2" xfId="27717" xr:uid="{158D02D7-3F15-495E-A101-EF99E848FDBE}"/>
    <cellStyle name="Percent 3 9 7 5 2 2 3" xfId="45633" xr:uid="{2D29F495-4A55-4C60-B5B0-FF4334989E30}"/>
    <cellStyle name="Percent 3 9 7 5 2 3" xfId="27716" xr:uid="{9BCD405C-8861-47B1-8CD6-1C5DC0FB5722}"/>
    <cellStyle name="Percent 3 9 7 5 2 4" xfId="45632" xr:uid="{7B238A1D-3424-4F02-8D26-22D344906B1D}"/>
    <cellStyle name="Percent 3 9 7 5 3" xfId="9829" xr:uid="{6B909160-08D8-4047-9BD0-66F7CD9E0F42}"/>
    <cellStyle name="Percent 3 9 7 5 3 2" xfId="9830" xr:uid="{87F9DC7A-4596-45D2-92EB-9E81FC166575}"/>
    <cellStyle name="Percent 3 9 7 5 3 2 2" xfId="27719" xr:uid="{D6C124E1-0BDB-4FB6-AA8B-5553D2A04CA1}"/>
    <cellStyle name="Percent 3 9 7 5 3 2 3" xfId="45635" xr:uid="{42BAEE77-E01D-4334-98AC-0E8CA78F89F8}"/>
    <cellStyle name="Percent 3 9 7 5 3 3" xfId="27718" xr:uid="{8706270F-378D-40AC-9FD6-A23313D2A93D}"/>
    <cellStyle name="Percent 3 9 7 5 3 4" xfId="45634" xr:uid="{0B4C3F3F-C82D-412E-A0B2-C7C11BD54236}"/>
    <cellStyle name="Percent 3 9 7 5 4" xfId="9831" xr:uid="{3A8E458C-7B98-469D-AC46-B4BA8979CA30}"/>
    <cellStyle name="Percent 3 9 7 5 4 2" xfId="9832" xr:uid="{2A078734-E2DA-4599-A4E6-AC3D076D1F56}"/>
    <cellStyle name="Percent 3 9 7 5 4 2 2" xfId="27721" xr:uid="{BE9DACC6-1D26-4F80-AED4-92A4F51764E9}"/>
    <cellStyle name="Percent 3 9 7 5 4 2 3" xfId="45637" xr:uid="{BFFBC806-783C-41AD-8B23-9019E28ADAF5}"/>
    <cellStyle name="Percent 3 9 7 5 4 3" xfId="27720" xr:uid="{914E6BE6-9A5F-423C-B73E-DEAC5EB4DE5E}"/>
    <cellStyle name="Percent 3 9 7 5 4 4" xfId="45636" xr:uid="{9F2BF560-04E5-4124-BD67-E726CC99A708}"/>
    <cellStyle name="Percent 3 9 7 5 5" xfId="9833" xr:uid="{ED054A80-4893-416C-A63E-83938F24D183}"/>
    <cellStyle name="Percent 3 9 7 5 5 2" xfId="27722" xr:uid="{B6606125-8A0E-401E-8799-B3E381EF56E7}"/>
    <cellStyle name="Percent 3 9 7 5 5 3" xfId="45638" xr:uid="{102B581A-7F9A-4E1E-86D3-098733817675}"/>
    <cellStyle name="Percent 3 9 7 5 6" xfId="27715" xr:uid="{BB9A621C-4536-41ED-A8E3-9790BAACB464}"/>
    <cellStyle name="Percent 3 9 7 5 7" xfId="45631" xr:uid="{39EC8C88-7DBE-4C0C-9A66-979530372014}"/>
    <cellStyle name="Percent 3 9 7 6" xfId="9834" xr:uid="{AE136071-90B1-4D33-88B8-ABA751CD86A8}"/>
    <cellStyle name="Percent 3 9 7 6 2" xfId="9835" xr:uid="{E461AB8E-E495-45AE-9341-F3BC22508286}"/>
    <cellStyle name="Percent 3 9 7 6 2 2" xfId="9836" xr:uid="{84576B21-D005-4EB6-B282-D56952189A6F}"/>
    <cellStyle name="Percent 3 9 7 6 2 2 2" xfId="27725" xr:uid="{42E60573-B59B-469F-B834-F22E0D73A858}"/>
    <cellStyle name="Percent 3 9 7 6 2 2 3" xfId="45641" xr:uid="{03366857-207E-478B-ACC6-FB43F79913E9}"/>
    <cellStyle name="Percent 3 9 7 6 2 3" xfId="27724" xr:uid="{95685422-485A-4501-8D18-2E1814D2962C}"/>
    <cellStyle name="Percent 3 9 7 6 2 4" xfId="45640" xr:uid="{96FC4190-F675-4E76-BE7D-8306E0EC988C}"/>
    <cellStyle name="Percent 3 9 7 6 3" xfId="9837" xr:uid="{10D0C924-AD1C-4F70-8727-4D360DF68074}"/>
    <cellStyle name="Percent 3 9 7 6 3 2" xfId="9838" xr:uid="{EFDF4417-1DBE-4ECE-AB9C-5071EB28FD54}"/>
    <cellStyle name="Percent 3 9 7 6 3 2 2" xfId="27727" xr:uid="{90A34289-AAF9-4735-8693-38C1CC9081FF}"/>
    <cellStyle name="Percent 3 9 7 6 3 2 3" xfId="45643" xr:uid="{270ED4D7-2E67-48F9-835C-3BF6809A817F}"/>
    <cellStyle name="Percent 3 9 7 6 3 3" xfId="27726" xr:uid="{8737E562-A750-4FF1-9099-D0151721957A}"/>
    <cellStyle name="Percent 3 9 7 6 3 4" xfId="45642" xr:uid="{606DD091-B640-41E2-B347-67CD6D5133C0}"/>
    <cellStyle name="Percent 3 9 7 6 4" xfId="9839" xr:uid="{8942FE5B-FECD-4D4E-918A-1E17DB6A74E7}"/>
    <cellStyle name="Percent 3 9 7 6 4 2" xfId="27728" xr:uid="{4BC55F7E-16CC-4A34-B822-C0CF97063845}"/>
    <cellStyle name="Percent 3 9 7 6 4 3" xfId="45644" xr:uid="{291BB304-1197-412E-B004-A19E08133DAE}"/>
    <cellStyle name="Percent 3 9 7 6 5" xfId="27723" xr:uid="{F1095C8A-218E-4571-BB0F-CE68A384A0AA}"/>
    <cellStyle name="Percent 3 9 7 6 6" xfId="45639" xr:uid="{F640A86F-48AB-4A1D-8B79-6877C8ED74E8}"/>
    <cellStyle name="Percent 3 9 7 7" xfId="9840" xr:uid="{90AAAC58-3088-4422-9BB5-3EB0CFAB2B71}"/>
    <cellStyle name="Percent 3 9 7 7 2" xfId="9841" xr:uid="{EB0D5D0B-2E28-4BE5-893D-331BE6F10F3B}"/>
    <cellStyle name="Percent 3 9 7 7 2 2" xfId="27730" xr:uid="{A3B0EC43-DC84-4554-901B-54408C7AEFEB}"/>
    <cellStyle name="Percent 3 9 7 7 2 3" xfId="45646" xr:uid="{20E5A41F-5AA3-47A4-9289-DF2767228F87}"/>
    <cellStyle name="Percent 3 9 7 7 3" xfId="27729" xr:uid="{A77A6C99-B5FD-4E36-BEDA-877BF436E975}"/>
    <cellStyle name="Percent 3 9 7 7 4" xfId="45645" xr:uid="{84377C19-6B46-4620-A612-1366814DD078}"/>
    <cellStyle name="Percent 3 9 7 8" xfId="9842" xr:uid="{20863F43-97F7-496D-97CF-8F113D58D3C3}"/>
    <cellStyle name="Percent 3 9 7 8 2" xfId="9843" xr:uid="{6DFA1AF9-D6F1-4F24-AEF7-DB1649C40EEA}"/>
    <cellStyle name="Percent 3 9 7 8 2 2" xfId="27732" xr:uid="{730AD2FC-9A69-4801-A05C-48EFE006D1CC}"/>
    <cellStyle name="Percent 3 9 7 8 2 3" xfId="45648" xr:uid="{2BBF89AA-14B9-4FEB-BAD7-1F71277C9ED7}"/>
    <cellStyle name="Percent 3 9 7 8 3" xfId="27731" xr:uid="{29BF0A15-C875-4254-ADB5-8763E46F9846}"/>
    <cellStyle name="Percent 3 9 7 8 4" xfId="45647" xr:uid="{33B610AB-CD4E-4EBF-B3A1-8D939C330055}"/>
    <cellStyle name="Percent 3 9 7 9" xfId="9844" xr:uid="{B50D20B3-8863-412D-9C3E-38B0270800DE}"/>
    <cellStyle name="Percent 3 9 7 9 2" xfId="9845" xr:uid="{5334A917-CD0A-4506-BCE6-E8FC6C292A3E}"/>
    <cellStyle name="Percent 3 9 7 9 2 2" xfId="27734" xr:uid="{8A937F1B-C03D-47C5-B519-02BB1A0F7439}"/>
    <cellStyle name="Percent 3 9 7 9 2 3" xfId="45650" xr:uid="{4092F767-08CB-4E1B-8645-F03C99F228D1}"/>
    <cellStyle name="Percent 3 9 7 9 3" xfId="27733" xr:uid="{4B0D8C34-CF64-4153-A987-1F1428E93247}"/>
    <cellStyle name="Percent 3 9 7 9 4" xfId="45649" xr:uid="{6BAAE37B-AB38-4211-8DC2-A160450A4295}"/>
    <cellStyle name="Percent 3 9 8" xfId="3431" xr:uid="{01E1EBB7-8B3B-4801-BC7C-E9DCDD47DFD8}"/>
    <cellStyle name="Percent 3 9 8 10" xfId="9847" xr:uid="{C78ED904-7FEC-4B13-BC85-458C7F6772A0}"/>
    <cellStyle name="Percent 3 9 8 10 2" xfId="27736" xr:uid="{007CFC94-147A-43CA-A301-716EF3E82330}"/>
    <cellStyle name="Percent 3 9 8 10 3" xfId="45652" xr:uid="{F3037FA5-D627-4CB7-BEE0-31DAB955D8E8}"/>
    <cellStyle name="Percent 3 9 8 11" xfId="9848" xr:uid="{84B889D1-0FAD-4C06-9808-94BE8F56075D}"/>
    <cellStyle name="Percent 3 9 8 11 2" xfId="27737" xr:uid="{707EC017-6650-403B-8FDD-8A610F8FBB0F}"/>
    <cellStyle name="Percent 3 9 8 11 3" xfId="45653" xr:uid="{49F5AB6D-ED49-4B33-9176-C3D598206082}"/>
    <cellStyle name="Percent 3 9 8 12" xfId="9846" xr:uid="{A1FE2FB0-2F5B-44A9-8755-4D40D02D01A9}"/>
    <cellStyle name="Percent 3 9 8 12 2" xfId="27735" xr:uid="{F59014D2-3365-4694-993C-E2D652CAAA9C}"/>
    <cellStyle name="Percent 3 9 8 12 3" xfId="45651" xr:uid="{811EBF9E-78EE-48B8-87A8-FD7C71CDD3AA}"/>
    <cellStyle name="Percent 3 9 8 2" xfId="9849" xr:uid="{815EFA34-EFC7-4016-91C4-44A823FA7D02}"/>
    <cellStyle name="Percent 3 9 8 2 2" xfId="9850" xr:uid="{1DADB2A9-0ED4-458A-8523-075499869561}"/>
    <cellStyle name="Percent 3 9 8 2 2 2" xfId="9851" xr:uid="{6A016182-DC91-4E9E-B649-C662DE46A520}"/>
    <cellStyle name="Percent 3 9 8 2 2 2 2" xfId="27740" xr:uid="{49F38128-8A76-4ADC-8FE5-9CA352719D44}"/>
    <cellStyle name="Percent 3 9 8 2 2 2 3" xfId="45656" xr:uid="{E68F2F44-147F-4895-BB60-D423EBDDE869}"/>
    <cellStyle name="Percent 3 9 8 2 2 3" xfId="27739" xr:uid="{4649D761-DAF3-4EB4-A264-2E9D2195056C}"/>
    <cellStyle name="Percent 3 9 8 2 2 4" xfId="45655" xr:uid="{BB3B410F-C874-43C2-8940-8880E37C67C6}"/>
    <cellStyle name="Percent 3 9 8 2 3" xfId="9852" xr:uid="{44520E70-5529-4079-8382-1FE6EF5B08DD}"/>
    <cellStyle name="Percent 3 9 8 2 3 2" xfId="9853" xr:uid="{B0D3C6CC-9E39-41B5-B945-FD268BABA5F0}"/>
    <cellStyle name="Percent 3 9 8 2 3 2 2" xfId="27742" xr:uid="{04F46FEA-7748-4B66-A576-0F6C32EA3DB6}"/>
    <cellStyle name="Percent 3 9 8 2 3 2 3" xfId="45658" xr:uid="{02624E87-BF6F-47FF-94DE-571FC2664959}"/>
    <cellStyle name="Percent 3 9 8 2 3 3" xfId="27741" xr:uid="{B5823A6D-CDCD-4395-9A99-8C069218FF85}"/>
    <cellStyle name="Percent 3 9 8 2 3 4" xfId="45657" xr:uid="{8060F558-7A36-4C45-99DD-0F4A68BFEC7C}"/>
    <cellStyle name="Percent 3 9 8 2 4" xfId="9854" xr:uid="{0BE86D67-5C50-4B39-B9D5-4F8A68262952}"/>
    <cellStyle name="Percent 3 9 8 2 4 2" xfId="27743" xr:uid="{BBDC9850-859B-4632-B4BB-E67FBFD9E0E3}"/>
    <cellStyle name="Percent 3 9 8 2 4 3" xfId="45659" xr:uid="{2DBBA956-A7B5-41A6-9593-6C8CDAF07DCC}"/>
    <cellStyle name="Percent 3 9 8 2 5" xfId="9855" xr:uid="{14DFEAEB-E32C-4785-B8FD-BFBB2A63BA09}"/>
    <cellStyle name="Percent 3 9 8 2 5 2" xfId="27744" xr:uid="{53A5DE79-B7F4-4C05-810F-30E86388E810}"/>
    <cellStyle name="Percent 3 9 8 2 5 3" xfId="45660" xr:uid="{75D853B9-0ED7-4E4C-9EEB-FC04187105C4}"/>
    <cellStyle name="Percent 3 9 8 2 6" xfId="27738" xr:uid="{7161E140-4DAF-4CE2-A765-1B579B0BB40B}"/>
    <cellStyle name="Percent 3 9 8 2 7" xfId="45654" xr:uid="{66136EB9-733E-48D2-9964-19F525136BC1}"/>
    <cellStyle name="Percent 3 9 8 3" xfId="9856" xr:uid="{35EFF1C6-110F-4DAD-B82C-8C17E1ED5343}"/>
    <cellStyle name="Percent 3 9 8 3 2" xfId="9857" xr:uid="{08A43B1E-A8F3-475B-B9BE-679658571DD4}"/>
    <cellStyle name="Percent 3 9 8 3 2 2" xfId="9858" xr:uid="{B543C5ED-BC5A-4C07-9022-7F0800E4F09C}"/>
    <cellStyle name="Percent 3 9 8 3 2 2 2" xfId="27747" xr:uid="{7173D972-3035-474A-9FEE-51BC129BFF19}"/>
    <cellStyle name="Percent 3 9 8 3 2 2 3" xfId="45663" xr:uid="{6FC060FE-9DDC-4555-8142-7FD7502370C8}"/>
    <cellStyle name="Percent 3 9 8 3 2 3" xfId="27746" xr:uid="{21698A99-3BAF-4871-B4A0-F7D23A3FDD42}"/>
    <cellStyle name="Percent 3 9 8 3 2 4" xfId="45662" xr:uid="{79863A5A-64D9-4664-A238-ACAB18918FBE}"/>
    <cellStyle name="Percent 3 9 8 3 3" xfId="9859" xr:uid="{46184215-E791-4911-BC08-9AA74F0187F6}"/>
    <cellStyle name="Percent 3 9 8 3 3 2" xfId="9860" xr:uid="{37FBE01C-6E6B-4A3D-9032-FB9AB30CA93D}"/>
    <cellStyle name="Percent 3 9 8 3 3 2 2" xfId="27749" xr:uid="{E1E37D03-E8A0-4A48-857E-F1430CBC5A6A}"/>
    <cellStyle name="Percent 3 9 8 3 3 2 3" xfId="45665" xr:uid="{AF398235-B857-4C30-AF91-BB67C7147FC9}"/>
    <cellStyle name="Percent 3 9 8 3 3 3" xfId="27748" xr:uid="{4680D86F-44F5-433F-9D88-AF03F4C4A4D1}"/>
    <cellStyle name="Percent 3 9 8 3 3 4" xfId="45664" xr:uid="{11E8E8A0-525F-4C2F-9562-30B9E0B452FE}"/>
    <cellStyle name="Percent 3 9 8 3 4" xfId="9861" xr:uid="{6AC3AD10-E329-4AA6-AC7C-57361604953D}"/>
    <cellStyle name="Percent 3 9 8 3 4 2" xfId="27750" xr:uid="{F88C7205-57B1-46B9-8C43-DAC60730BFC3}"/>
    <cellStyle name="Percent 3 9 8 3 4 3" xfId="45666" xr:uid="{33F831B1-CE27-45E3-AE68-5F6C71FD2187}"/>
    <cellStyle name="Percent 3 9 8 3 5" xfId="27745" xr:uid="{0D34F696-B275-4D43-9055-EC95A3B67F31}"/>
    <cellStyle name="Percent 3 9 8 3 6" xfId="45661" xr:uid="{BB178F86-0E1E-4D79-960F-5581841C063E}"/>
    <cellStyle name="Percent 3 9 8 4" xfId="9862" xr:uid="{F4718C34-1621-43F6-88C7-5C62F575BD59}"/>
    <cellStyle name="Percent 3 9 8 4 2" xfId="9863" xr:uid="{7743456A-18FF-41F7-84B7-A53008629FAE}"/>
    <cellStyle name="Percent 3 9 8 4 2 2" xfId="9864" xr:uid="{7F936944-8196-42E7-A456-A3233BB1E90F}"/>
    <cellStyle name="Percent 3 9 8 4 2 2 2" xfId="27753" xr:uid="{EC8CE025-BEBA-4296-AB16-3052B1785C67}"/>
    <cellStyle name="Percent 3 9 8 4 2 2 3" xfId="45669" xr:uid="{2A49E5B8-D5C0-4BC2-9C63-8B59084BE498}"/>
    <cellStyle name="Percent 3 9 8 4 2 3" xfId="27752" xr:uid="{A215B684-3D5A-49AF-975D-372D637EDE34}"/>
    <cellStyle name="Percent 3 9 8 4 2 4" xfId="45668" xr:uid="{B863A9F5-46BB-4EB6-A2DF-FFFB935A3FF3}"/>
    <cellStyle name="Percent 3 9 8 4 3" xfId="9865" xr:uid="{9686BAB5-36BC-4759-86EF-7F9594E016CB}"/>
    <cellStyle name="Percent 3 9 8 4 3 2" xfId="9866" xr:uid="{FC65B92E-1FAD-4D03-91F7-911BA48EA3AD}"/>
    <cellStyle name="Percent 3 9 8 4 3 2 2" xfId="27755" xr:uid="{ACADA5C7-6F62-4332-B4A0-2709B2C86CCF}"/>
    <cellStyle name="Percent 3 9 8 4 3 2 3" xfId="45671" xr:uid="{8B498105-51A2-4896-80D5-449E583D873B}"/>
    <cellStyle name="Percent 3 9 8 4 3 3" xfId="27754" xr:uid="{33B5608D-AB7C-440F-AEE5-D7764A4FEADD}"/>
    <cellStyle name="Percent 3 9 8 4 3 4" xfId="45670" xr:uid="{71137714-67FC-4B9A-B512-07F7E3823244}"/>
    <cellStyle name="Percent 3 9 8 4 4" xfId="9867" xr:uid="{9BFF0D2A-2615-4DF8-8C55-0350E2536B86}"/>
    <cellStyle name="Percent 3 9 8 4 4 2" xfId="27756" xr:uid="{0C7AF546-C181-43AC-B6B0-3E68309907BE}"/>
    <cellStyle name="Percent 3 9 8 4 4 3" xfId="45672" xr:uid="{AE7E464B-9268-49EB-BD12-BE758FA3C916}"/>
    <cellStyle name="Percent 3 9 8 4 5" xfId="27751" xr:uid="{F2BCDF62-0633-4913-8539-E97379308863}"/>
    <cellStyle name="Percent 3 9 8 4 6" xfId="45667" xr:uid="{BE04F88C-8669-4749-B946-C73088F57071}"/>
    <cellStyle name="Percent 3 9 8 5" xfId="9868" xr:uid="{EAEAC351-56AB-4E5D-9D97-2B97DF07B12C}"/>
    <cellStyle name="Percent 3 9 8 5 2" xfId="9869" xr:uid="{83318BA6-F069-41CF-8BE8-EFA9A0A41A46}"/>
    <cellStyle name="Percent 3 9 8 5 2 2" xfId="9870" xr:uid="{C90F8207-41F4-49D6-8F3E-BC3E66F637CF}"/>
    <cellStyle name="Percent 3 9 8 5 2 2 2" xfId="27759" xr:uid="{9E23516E-0F75-46CD-9140-0A21281BD035}"/>
    <cellStyle name="Percent 3 9 8 5 2 2 3" xfId="45675" xr:uid="{BBF6692F-FE3D-472B-A53F-D584CF27CAC8}"/>
    <cellStyle name="Percent 3 9 8 5 2 3" xfId="27758" xr:uid="{DD54E5D1-8ED7-4928-B124-64C03C283026}"/>
    <cellStyle name="Percent 3 9 8 5 2 4" xfId="45674" xr:uid="{15A22EC5-38BF-4879-A8B6-970327E9916E}"/>
    <cellStyle name="Percent 3 9 8 5 3" xfId="9871" xr:uid="{B36BF8CE-94D4-414B-B315-D3A6C4BC1135}"/>
    <cellStyle name="Percent 3 9 8 5 3 2" xfId="9872" xr:uid="{1D63B20E-1322-4917-9275-BE3F09C14DAA}"/>
    <cellStyle name="Percent 3 9 8 5 3 2 2" xfId="27761" xr:uid="{E86BCB55-50CD-46F5-8D95-0316CF63FF5B}"/>
    <cellStyle name="Percent 3 9 8 5 3 2 3" xfId="45677" xr:uid="{7A30DA38-6B9C-4CF9-A85B-FEFE2BBC654D}"/>
    <cellStyle name="Percent 3 9 8 5 3 3" xfId="27760" xr:uid="{31BBFCA4-D19F-4ADF-A6D5-B196D011AA31}"/>
    <cellStyle name="Percent 3 9 8 5 3 4" xfId="45676" xr:uid="{B892192E-4EF0-4864-A288-7B4AB88928EB}"/>
    <cellStyle name="Percent 3 9 8 5 4" xfId="9873" xr:uid="{953DE767-CF69-43CD-8957-EE7D52854DE4}"/>
    <cellStyle name="Percent 3 9 8 5 4 2" xfId="9874" xr:uid="{5DACEDBC-A870-4467-9BCD-971F0B95065A}"/>
    <cellStyle name="Percent 3 9 8 5 4 2 2" xfId="27763" xr:uid="{84256621-BAD0-4C1C-A87D-9429627D37DB}"/>
    <cellStyle name="Percent 3 9 8 5 4 2 3" xfId="45679" xr:uid="{EC23FFC0-1148-4272-BC9B-47C96FBF12A7}"/>
    <cellStyle name="Percent 3 9 8 5 4 3" xfId="27762" xr:uid="{DDD213E1-1A21-4B67-A695-67AAEFEE65B9}"/>
    <cellStyle name="Percent 3 9 8 5 4 4" xfId="45678" xr:uid="{86FD44C2-1766-43AE-8292-BD77040A8E70}"/>
    <cellStyle name="Percent 3 9 8 5 5" xfId="9875" xr:uid="{8BB58A96-0DD1-425A-B20B-B876AA0C18F4}"/>
    <cellStyle name="Percent 3 9 8 5 5 2" xfId="27764" xr:uid="{DC513B48-9D80-4534-99D9-5A01E6FE5857}"/>
    <cellStyle name="Percent 3 9 8 5 5 3" xfId="45680" xr:uid="{8B0CD85F-2C9E-4D5F-A49C-8BDBE1E48723}"/>
    <cellStyle name="Percent 3 9 8 5 6" xfId="27757" xr:uid="{67ED85E0-F274-43BB-AD0B-2F3B528EFACE}"/>
    <cellStyle name="Percent 3 9 8 5 7" xfId="45673" xr:uid="{EBC9C13A-81AF-4768-BA4A-5482109F585C}"/>
    <cellStyle name="Percent 3 9 8 6" xfId="9876" xr:uid="{D5E53138-C138-4294-9EF5-4C456EC224FF}"/>
    <cellStyle name="Percent 3 9 8 6 2" xfId="9877" xr:uid="{83A0DA82-FEF2-48D8-967A-30EB140385AB}"/>
    <cellStyle name="Percent 3 9 8 6 2 2" xfId="9878" xr:uid="{4763D551-FC55-4C30-A4E1-810EBB5FA965}"/>
    <cellStyle name="Percent 3 9 8 6 2 2 2" xfId="27767" xr:uid="{A2BAF1C2-6B80-4C41-AE2D-47BCD27B35CB}"/>
    <cellStyle name="Percent 3 9 8 6 2 2 3" xfId="45683" xr:uid="{BA206C51-D7A9-49E7-AC04-BC29CEE04384}"/>
    <cellStyle name="Percent 3 9 8 6 2 3" xfId="27766" xr:uid="{4C8AA369-44BE-46EA-8E3E-2374ABC66C9F}"/>
    <cellStyle name="Percent 3 9 8 6 2 4" xfId="45682" xr:uid="{2F7594ED-2D47-48EF-923B-0FECD9DB2A3A}"/>
    <cellStyle name="Percent 3 9 8 6 3" xfId="9879" xr:uid="{A00FFFD1-E6AF-458A-B8F9-F40163829E49}"/>
    <cellStyle name="Percent 3 9 8 6 3 2" xfId="9880" xr:uid="{B855F70E-22E2-48E6-9D96-AB1A89FE7CED}"/>
    <cellStyle name="Percent 3 9 8 6 3 2 2" xfId="27769" xr:uid="{4953E608-C643-42AE-B103-C93411650FE3}"/>
    <cellStyle name="Percent 3 9 8 6 3 2 3" xfId="45685" xr:uid="{31104CBD-9ED4-4024-8D3D-AF83F120318F}"/>
    <cellStyle name="Percent 3 9 8 6 3 3" xfId="27768" xr:uid="{B69C69A2-207B-4B34-B1E3-6880799E5F4E}"/>
    <cellStyle name="Percent 3 9 8 6 3 4" xfId="45684" xr:uid="{7BC5153D-E366-4A00-A8FB-25F8BB88A40D}"/>
    <cellStyle name="Percent 3 9 8 6 4" xfId="9881" xr:uid="{5AE17D40-40C4-4191-B0CF-01D412942214}"/>
    <cellStyle name="Percent 3 9 8 6 4 2" xfId="27770" xr:uid="{1A383370-DA8F-4B0C-B6AE-51BB1A4FB789}"/>
    <cellStyle name="Percent 3 9 8 6 4 3" xfId="45686" xr:uid="{42FEA5F8-96C9-4A51-86D6-6D3A124158EF}"/>
    <cellStyle name="Percent 3 9 8 6 5" xfId="27765" xr:uid="{6D1B8E54-EDF3-476A-A374-01DC3FF80F6B}"/>
    <cellStyle name="Percent 3 9 8 6 6" xfId="45681" xr:uid="{8F340F3C-3351-4154-A52D-A5B117447C93}"/>
    <cellStyle name="Percent 3 9 8 7" xfId="9882" xr:uid="{BA795B11-E3FC-4848-979C-A5FEC906B0E0}"/>
    <cellStyle name="Percent 3 9 8 7 2" xfId="9883" xr:uid="{25E188BA-D20B-4287-AF8D-87B8A4425816}"/>
    <cellStyle name="Percent 3 9 8 7 2 2" xfId="27772" xr:uid="{3E55B3EB-9547-4770-813E-EBBA604012FA}"/>
    <cellStyle name="Percent 3 9 8 7 2 3" xfId="45688" xr:uid="{9BBC2544-889C-4082-8347-39FCFAC76FA4}"/>
    <cellStyle name="Percent 3 9 8 7 3" xfId="27771" xr:uid="{B938FA4E-598D-49C7-BDC9-4CF2DE6A0182}"/>
    <cellStyle name="Percent 3 9 8 7 4" xfId="45687" xr:uid="{6534C51F-ABD4-4364-919D-2B6FBBE71423}"/>
    <cellStyle name="Percent 3 9 8 8" xfId="9884" xr:uid="{04300C7B-16E6-425C-9B15-47F77B600275}"/>
    <cellStyle name="Percent 3 9 8 8 2" xfId="9885" xr:uid="{61C74F88-58AD-411F-8F59-7E779B54D6D4}"/>
    <cellStyle name="Percent 3 9 8 8 2 2" xfId="27774" xr:uid="{691E9D5F-1743-4F08-9B30-CE490CAB7F25}"/>
    <cellStyle name="Percent 3 9 8 8 2 3" xfId="45690" xr:uid="{87D17247-0D8E-458E-83F4-D2E2224AA32E}"/>
    <cellStyle name="Percent 3 9 8 8 3" xfId="27773" xr:uid="{78F02C50-5E04-4CE2-B447-AE1DCF50B897}"/>
    <cellStyle name="Percent 3 9 8 8 4" xfId="45689" xr:uid="{72E3C851-B168-409F-8C7A-A3E4647B67DE}"/>
    <cellStyle name="Percent 3 9 8 9" xfId="9886" xr:uid="{13956B8F-68FB-460E-B38C-C32FD12FDDB1}"/>
    <cellStyle name="Percent 3 9 8 9 2" xfId="9887" xr:uid="{6425A592-A5DC-4E7D-AE7B-1F8A793B0A8E}"/>
    <cellStyle name="Percent 3 9 8 9 2 2" xfId="27776" xr:uid="{74B535FC-9E87-4608-9E30-E19E1284B348}"/>
    <cellStyle name="Percent 3 9 8 9 2 3" xfId="45692" xr:uid="{CBBC9CD9-6C0A-424C-8890-CC0E953175D9}"/>
    <cellStyle name="Percent 3 9 8 9 3" xfId="27775" xr:uid="{279B62E4-E499-424A-948D-FBD0A8EDBD2E}"/>
    <cellStyle name="Percent 3 9 8 9 4" xfId="45691" xr:uid="{985BA1FB-9CA3-40B9-B3CD-6FB7496EAFEA}"/>
    <cellStyle name="Percent 3 9 9" xfId="3432" xr:uid="{58F5A3DE-A765-477C-9592-3627A9515E25}"/>
    <cellStyle name="Percent 3 9 9 10" xfId="9889" xr:uid="{27ABCE87-D966-4947-BD9D-B7C36AF8E5BC}"/>
    <cellStyle name="Percent 3 9 9 10 2" xfId="27778" xr:uid="{5DDD3252-A088-4077-BFF8-C9738F088917}"/>
    <cellStyle name="Percent 3 9 9 10 3" xfId="45694" xr:uid="{D2D4912A-9EBA-4039-84C8-4E24EF2FA717}"/>
    <cellStyle name="Percent 3 9 9 11" xfId="9890" xr:uid="{D0CD1756-C631-41C9-B752-1EFE5C4CF12B}"/>
    <cellStyle name="Percent 3 9 9 11 2" xfId="27779" xr:uid="{4E6FA7AD-17ED-49B6-B09A-ADF68BE51962}"/>
    <cellStyle name="Percent 3 9 9 11 3" xfId="45695" xr:uid="{70715956-9C57-4751-88AA-1341BA388695}"/>
    <cellStyle name="Percent 3 9 9 12" xfId="9888" xr:uid="{3D94727B-3984-4ADF-A757-AFC1353F7DFD}"/>
    <cellStyle name="Percent 3 9 9 12 2" xfId="27777" xr:uid="{3B1AF5E9-64EA-406C-96E5-63FA53637FD0}"/>
    <cellStyle name="Percent 3 9 9 12 3" xfId="45693" xr:uid="{B87FB862-08C1-4396-ABA0-06DBCA414C44}"/>
    <cellStyle name="Percent 3 9 9 2" xfId="9891" xr:uid="{8938A654-7D68-4927-B7CC-4BF3650410AB}"/>
    <cellStyle name="Percent 3 9 9 2 2" xfId="9892" xr:uid="{58F2E62B-AA66-48DB-BAD3-45E47D52EF98}"/>
    <cellStyle name="Percent 3 9 9 2 2 2" xfId="9893" xr:uid="{2229BC3C-7B72-4BCB-AE2A-AA45DDEA4E23}"/>
    <cellStyle name="Percent 3 9 9 2 2 2 2" xfId="27782" xr:uid="{6D38C09F-14D8-4061-B36E-BDC180C91665}"/>
    <cellStyle name="Percent 3 9 9 2 2 2 3" xfId="45698" xr:uid="{FBDAE9E2-AA3F-4E69-A3C6-36C0F312DA25}"/>
    <cellStyle name="Percent 3 9 9 2 2 3" xfId="27781" xr:uid="{29CB9A6D-3A2B-4792-8FE3-E174C8A4F090}"/>
    <cellStyle name="Percent 3 9 9 2 2 4" xfId="45697" xr:uid="{08A67DE0-3AC5-47F2-AE96-9761CAB6DEF4}"/>
    <cellStyle name="Percent 3 9 9 2 3" xfId="9894" xr:uid="{EF4E30D7-3A64-4466-86FB-216ACD1CF26E}"/>
    <cellStyle name="Percent 3 9 9 2 3 2" xfId="9895" xr:uid="{751AF9C8-2146-4F90-8787-EEBDF397BCF7}"/>
    <cellStyle name="Percent 3 9 9 2 3 2 2" xfId="27784" xr:uid="{C93B63D2-0B81-4103-8EF0-FD1E027C0EA8}"/>
    <cellStyle name="Percent 3 9 9 2 3 2 3" xfId="45700" xr:uid="{F737C3F1-F6DC-47F7-9552-329C37D49AF3}"/>
    <cellStyle name="Percent 3 9 9 2 3 3" xfId="27783" xr:uid="{64AFE553-EA42-4848-9518-6D3FC00B562F}"/>
    <cellStyle name="Percent 3 9 9 2 3 4" xfId="45699" xr:uid="{3175A390-94D5-422B-92D7-0CCA16739AE0}"/>
    <cellStyle name="Percent 3 9 9 2 4" xfId="9896" xr:uid="{49E300B9-0F5E-488E-B16E-C0F01490622D}"/>
    <cellStyle name="Percent 3 9 9 2 4 2" xfId="27785" xr:uid="{D6A7ACF2-08F5-4B8C-B547-0E9331EA7D16}"/>
    <cellStyle name="Percent 3 9 9 2 4 3" xfId="45701" xr:uid="{DC5ED435-5A80-48B3-ACF1-388C4B53702A}"/>
    <cellStyle name="Percent 3 9 9 2 5" xfId="9897" xr:uid="{3EB577BA-A6CC-426A-A64D-E31F6F7CAF05}"/>
    <cellStyle name="Percent 3 9 9 2 5 2" xfId="27786" xr:uid="{8927ABE8-165E-42CC-8025-B0AD3BE43F70}"/>
    <cellStyle name="Percent 3 9 9 2 5 3" xfId="45702" xr:uid="{3CA0861B-96CD-45EC-8BE1-BC5F17485CB4}"/>
    <cellStyle name="Percent 3 9 9 2 6" xfId="27780" xr:uid="{8C495C16-C3A3-41EA-AFC0-DDD41C0B40E7}"/>
    <cellStyle name="Percent 3 9 9 2 7" xfId="45696" xr:uid="{B3A4A532-B884-4697-AA5F-3E6E719F6570}"/>
    <cellStyle name="Percent 3 9 9 3" xfId="9898" xr:uid="{A247FF3F-1687-4676-80E9-04BF8C26BDB1}"/>
    <cellStyle name="Percent 3 9 9 3 2" xfId="9899" xr:uid="{D2257A0E-07B8-4DC5-A045-FB9E70B58C72}"/>
    <cellStyle name="Percent 3 9 9 3 2 2" xfId="9900" xr:uid="{2FB5B6C0-B892-4C8D-B436-B4766802D027}"/>
    <cellStyle name="Percent 3 9 9 3 2 2 2" xfId="27789" xr:uid="{6FEE5A8B-3302-4272-8454-6246AD410F7A}"/>
    <cellStyle name="Percent 3 9 9 3 2 2 3" xfId="45705" xr:uid="{FF2C7B50-BABA-4FEE-8B29-FE7DFE19BA42}"/>
    <cellStyle name="Percent 3 9 9 3 2 3" xfId="27788" xr:uid="{F207C6A5-0174-4B77-ABDF-75D9AD71981F}"/>
    <cellStyle name="Percent 3 9 9 3 2 4" xfId="45704" xr:uid="{C1288F4F-8989-4396-85FD-E67B763309A3}"/>
    <cellStyle name="Percent 3 9 9 3 3" xfId="9901" xr:uid="{3B141E90-EB2F-410E-831A-3CBBD56C3EBB}"/>
    <cellStyle name="Percent 3 9 9 3 3 2" xfId="9902" xr:uid="{BFBE5682-F637-4233-8571-E29115CA7DF9}"/>
    <cellStyle name="Percent 3 9 9 3 3 2 2" xfId="27791" xr:uid="{3547E0D5-54D7-48F8-BFBF-9E0F2E54F071}"/>
    <cellStyle name="Percent 3 9 9 3 3 2 3" xfId="45707" xr:uid="{0FD53FD3-27BD-42A6-832E-7E1AA1E4FD6F}"/>
    <cellStyle name="Percent 3 9 9 3 3 3" xfId="27790" xr:uid="{CDA299E7-592D-4FCD-86D8-08FCF0D915DC}"/>
    <cellStyle name="Percent 3 9 9 3 3 4" xfId="45706" xr:uid="{FC51A7F8-81FB-4B96-956A-35ADEDEBAD21}"/>
    <cellStyle name="Percent 3 9 9 3 4" xfId="9903" xr:uid="{D3BF3CAD-D763-45B4-A9D0-5E9FFF3ED3E8}"/>
    <cellStyle name="Percent 3 9 9 3 4 2" xfId="27792" xr:uid="{22FDC540-3C10-4788-9D7C-3605A8858DDF}"/>
    <cellStyle name="Percent 3 9 9 3 4 3" xfId="45708" xr:uid="{9E804862-CE1D-48E4-8F2A-7CE0D2E255CB}"/>
    <cellStyle name="Percent 3 9 9 3 5" xfId="27787" xr:uid="{F51B29A0-A3FA-42FA-B1C8-77024D36B733}"/>
    <cellStyle name="Percent 3 9 9 3 6" xfId="45703" xr:uid="{465E4592-5513-4D96-A146-D22B665921F1}"/>
    <cellStyle name="Percent 3 9 9 4" xfId="9904" xr:uid="{61F5EEDA-16D0-423E-95EF-EB44A5A8FB8F}"/>
    <cellStyle name="Percent 3 9 9 4 2" xfId="9905" xr:uid="{251FD1DA-0929-4839-A90A-CE11F8ECF33C}"/>
    <cellStyle name="Percent 3 9 9 4 2 2" xfId="9906" xr:uid="{FDB36608-75E4-41F7-85DD-9FC01B377607}"/>
    <cellStyle name="Percent 3 9 9 4 2 2 2" xfId="27795" xr:uid="{FAB16F46-5FB9-4C32-9A71-540D80F3B2B5}"/>
    <cellStyle name="Percent 3 9 9 4 2 2 3" xfId="45711" xr:uid="{1FE2BEE3-6C7C-4564-B4E6-84CE5B884DF3}"/>
    <cellStyle name="Percent 3 9 9 4 2 3" xfId="27794" xr:uid="{47908A75-047A-42B3-B3D4-9D853BD39B71}"/>
    <cellStyle name="Percent 3 9 9 4 2 4" xfId="45710" xr:uid="{A6151673-C93A-47A2-A6CC-63ACB464353F}"/>
    <cellStyle name="Percent 3 9 9 4 3" xfId="9907" xr:uid="{467EC46E-A74D-4985-941B-43CF1BE08028}"/>
    <cellStyle name="Percent 3 9 9 4 3 2" xfId="9908" xr:uid="{8F1AA4A6-CBDA-4EFC-8BD9-8A025641353B}"/>
    <cellStyle name="Percent 3 9 9 4 3 2 2" xfId="27797" xr:uid="{D8233A36-670D-4D44-B04A-B68B5B045B2F}"/>
    <cellStyle name="Percent 3 9 9 4 3 2 3" xfId="45713" xr:uid="{B521200D-EDEE-4FEA-8A51-7FF645A28B1C}"/>
    <cellStyle name="Percent 3 9 9 4 3 3" xfId="27796" xr:uid="{BB726149-524D-4795-9041-A7A9D6CE208B}"/>
    <cellStyle name="Percent 3 9 9 4 3 4" xfId="45712" xr:uid="{C3966559-B259-45E3-B6BC-329AF8F9F498}"/>
    <cellStyle name="Percent 3 9 9 4 4" xfId="9909" xr:uid="{78044DB4-8D2A-4F65-8D59-E6F6063BA8EC}"/>
    <cellStyle name="Percent 3 9 9 4 4 2" xfId="27798" xr:uid="{DB48B6FA-36A4-461F-BF45-8FCD21C23B46}"/>
    <cellStyle name="Percent 3 9 9 4 4 3" xfId="45714" xr:uid="{0BF5DD47-64E9-40F2-985D-60A06DEFBFE2}"/>
    <cellStyle name="Percent 3 9 9 4 5" xfId="27793" xr:uid="{2F2A1247-C2F4-48CD-B6CF-E63906BC194E}"/>
    <cellStyle name="Percent 3 9 9 4 6" xfId="45709" xr:uid="{F94A181E-D213-40FD-8FBC-215CF4CDFBF4}"/>
    <cellStyle name="Percent 3 9 9 5" xfId="9910" xr:uid="{BF5A7D63-D32D-4A36-97FB-CE783B016004}"/>
    <cellStyle name="Percent 3 9 9 5 2" xfId="9911" xr:uid="{62576DBB-9AF0-419C-8F10-D49D2F4AD9A1}"/>
    <cellStyle name="Percent 3 9 9 5 2 2" xfId="9912" xr:uid="{ABAE0123-5B36-4441-8173-014BAD551910}"/>
    <cellStyle name="Percent 3 9 9 5 2 2 2" xfId="27801" xr:uid="{EBF0E7ED-B9D6-4CFC-B039-E2BA68FA18B0}"/>
    <cellStyle name="Percent 3 9 9 5 2 2 3" xfId="45717" xr:uid="{AF40CA2E-8599-432C-A040-5B06B6D85829}"/>
    <cellStyle name="Percent 3 9 9 5 2 3" xfId="27800" xr:uid="{1CA054F9-92DE-4293-9455-8268C2E768FF}"/>
    <cellStyle name="Percent 3 9 9 5 2 4" xfId="45716" xr:uid="{4B0AC6E3-ABF3-473D-9136-F5568321338D}"/>
    <cellStyle name="Percent 3 9 9 5 3" xfId="9913" xr:uid="{6FB674B7-662B-431A-99F6-ABA9DC7E747B}"/>
    <cellStyle name="Percent 3 9 9 5 3 2" xfId="9914" xr:uid="{C74C4307-8D0B-4943-94BF-C89AFF560965}"/>
    <cellStyle name="Percent 3 9 9 5 3 2 2" xfId="27803" xr:uid="{FC42EDF3-4AC9-4A7B-86A7-B5439395AFD1}"/>
    <cellStyle name="Percent 3 9 9 5 3 2 3" xfId="45719" xr:uid="{D1B3D1F8-0D38-4564-9892-8D04EAE17543}"/>
    <cellStyle name="Percent 3 9 9 5 3 3" xfId="27802" xr:uid="{EA1F883D-BE86-453A-8C82-CBE2FEEB0AB7}"/>
    <cellStyle name="Percent 3 9 9 5 3 4" xfId="45718" xr:uid="{9B6FE1BE-E6AA-4221-973F-1411DD583052}"/>
    <cellStyle name="Percent 3 9 9 5 4" xfId="9915" xr:uid="{3237B8C1-926C-4114-8EAB-BB9BD122FC22}"/>
    <cellStyle name="Percent 3 9 9 5 4 2" xfId="9916" xr:uid="{D929293C-0675-40D2-95F2-022E3C1CC93B}"/>
    <cellStyle name="Percent 3 9 9 5 4 2 2" xfId="27805" xr:uid="{0CC66D43-B397-4D8D-A35C-C2D38D033A4E}"/>
    <cellStyle name="Percent 3 9 9 5 4 2 3" xfId="45721" xr:uid="{AD314FA6-EAEE-4674-83A0-07ECB0E41642}"/>
    <cellStyle name="Percent 3 9 9 5 4 3" xfId="27804" xr:uid="{E8421BC4-9EC5-4153-A51A-28DA9C30FBB3}"/>
    <cellStyle name="Percent 3 9 9 5 4 4" xfId="45720" xr:uid="{746B2018-BC20-4A12-9999-EEBE07CFB9DC}"/>
    <cellStyle name="Percent 3 9 9 5 5" xfId="9917" xr:uid="{B4D99A8E-6CB3-4681-820E-33D6B042A00C}"/>
    <cellStyle name="Percent 3 9 9 5 5 2" xfId="27806" xr:uid="{441EFEE4-1905-4A1B-B642-A06D81787B2D}"/>
    <cellStyle name="Percent 3 9 9 5 5 3" xfId="45722" xr:uid="{C0B72553-D90F-4556-8E53-F3B4DA3BEED3}"/>
    <cellStyle name="Percent 3 9 9 5 6" xfId="27799" xr:uid="{93C46668-7E31-4624-8F57-3B35D7E40ED1}"/>
    <cellStyle name="Percent 3 9 9 5 7" xfId="45715" xr:uid="{F25B1FF6-1E20-4EF4-92B5-1D874861A114}"/>
    <cellStyle name="Percent 3 9 9 6" xfId="9918" xr:uid="{A8F79642-FDCF-4CD0-9D32-560BAE9A4725}"/>
    <cellStyle name="Percent 3 9 9 6 2" xfId="9919" xr:uid="{BC7A1310-671B-4905-8533-923BEAD54B95}"/>
    <cellStyle name="Percent 3 9 9 6 2 2" xfId="9920" xr:uid="{345D216E-4819-434B-8AE7-FA76A080634E}"/>
    <cellStyle name="Percent 3 9 9 6 2 2 2" xfId="27809" xr:uid="{BD1D856D-C051-4145-93E8-E1C2348E2EC8}"/>
    <cellStyle name="Percent 3 9 9 6 2 2 3" xfId="45725" xr:uid="{FF46AE12-2995-4257-965A-AD913C872268}"/>
    <cellStyle name="Percent 3 9 9 6 2 3" xfId="27808" xr:uid="{05888535-5ED8-4714-80A1-46D421FEE112}"/>
    <cellStyle name="Percent 3 9 9 6 2 4" xfId="45724" xr:uid="{C266CD3A-4A19-4953-8C35-8F74378FA0F0}"/>
    <cellStyle name="Percent 3 9 9 6 3" xfId="9921" xr:uid="{45A55306-D815-4925-BC41-516F4EAF9E8C}"/>
    <cellStyle name="Percent 3 9 9 6 3 2" xfId="9922" xr:uid="{11B7EE23-F600-4320-9480-535309C46206}"/>
    <cellStyle name="Percent 3 9 9 6 3 2 2" xfId="27811" xr:uid="{197B99D0-BE94-4D72-ADA7-D8334DB1E3FE}"/>
    <cellStyle name="Percent 3 9 9 6 3 2 3" xfId="45727" xr:uid="{2F3D2936-2CC9-479B-B336-A60DE793423D}"/>
    <cellStyle name="Percent 3 9 9 6 3 3" xfId="27810" xr:uid="{461E043F-AFCA-4F65-A36F-ACCEEA7F03CD}"/>
    <cellStyle name="Percent 3 9 9 6 3 4" xfId="45726" xr:uid="{7AB0C5DA-641F-430D-9561-D5D813151410}"/>
    <cellStyle name="Percent 3 9 9 6 4" xfId="9923" xr:uid="{1DD823A4-C187-4112-80C2-7339771409C6}"/>
    <cellStyle name="Percent 3 9 9 6 4 2" xfId="27812" xr:uid="{0574323C-BB1A-4190-823F-D997A8D7D927}"/>
    <cellStyle name="Percent 3 9 9 6 4 3" xfId="45728" xr:uid="{212BFCDD-5E18-4C0A-8C28-17B4A59AB524}"/>
    <cellStyle name="Percent 3 9 9 6 5" xfId="27807" xr:uid="{55D3777A-A239-4B6B-8CBC-5BED57D4270C}"/>
    <cellStyle name="Percent 3 9 9 6 6" xfId="45723" xr:uid="{201CDA46-EBD2-4276-B8CF-2887531AD63F}"/>
    <cellStyle name="Percent 3 9 9 7" xfId="9924" xr:uid="{42D2EA6E-91D0-4E41-B3E4-1EADF3B2D8B8}"/>
    <cellStyle name="Percent 3 9 9 7 2" xfId="9925" xr:uid="{4E5EA306-1EA4-4CC6-A15F-7231C565BED6}"/>
    <cellStyle name="Percent 3 9 9 7 2 2" xfId="27814" xr:uid="{6A9BB1F3-137C-4AB6-9DC4-DC8F520B10FC}"/>
    <cellStyle name="Percent 3 9 9 7 2 3" xfId="45730" xr:uid="{F44CDB8F-4529-4D36-849E-31EC8C0D2CFA}"/>
    <cellStyle name="Percent 3 9 9 7 3" xfId="27813" xr:uid="{1201AD4F-62EB-4A8D-9330-42F9BCD4FF25}"/>
    <cellStyle name="Percent 3 9 9 7 4" xfId="45729" xr:uid="{DED57CEB-1359-4F11-AD43-131113EA53B4}"/>
    <cellStyle name="Percent 3 9 9 8" xfId="9926" xr:uid="{C3853B82-9F23-4985-B69D-B5AB63FEB0D9}"/>
    <cellStyle name="Percent 3 9 9 8 2" xfId="9927" xr:uid="{2AD2E497-463C-425B-977D-376162AA315C}"/>
    <cellStyle name="Percent 3 9 9 8 2 2" xfId="27816" xr:uid="{0E8D8FDD-3C8D-4C98-9716-6EEED108E9F4}"/>
    <cellStyle name="Percent 3 9 9 8 2 3" xfId="45732" xr:uid="{89B2CBCD-E45E-4498-B4F9-4F268623F907}"/>
    <cellStyle name="Percent 3 9 9 8 3" xfId="27815" xr:uid="{C443B677-C299-4A55-B070-EBAC3954FDA1}"/>
    <cellStyle name="Percent 3 9 9 8 4" xfId="45731" xr:uid="{1915179D-A50E-42FE-B8D7-FB77AED86B20}"/>
    <cellStyle name="Percent 3 9 9 9" xfId="9928" xr:uid="{9EBDD0B1-BA5B-4B16-9932-7218B2C00562}"/>
    <cellStyle name="Percent 3 9 9 9 2" xfId="9929" xr:uid="{10763017-4451-4158-B852-22CF2FF6A560}"/>
    <cellStyle name="Percent 3 9 9 9 2 2" xfId="27818" xr:uid="{E2A27477-FB4D-4B5E-AC3A-EDF071FB5106}"/>
    <cellStyle name="Percent 3 9 9 9 2 3" xfId="45734" xr:uid="{01294E52-E99B-4013-B07A-0D07F23D3469}"/>
    <cellStyle name="Percent 3 9 9 9 3" xfId="27817" xr:uid="{631FF81D-D032-4BD2-B9FE-1E5DF9F24A7A}"/>
    <cellStyle name="Percent 3 9 9 9 4" xfId="45733" xr:uid="{F7A07972-D955-4C49-97DF-20809F80FFA9}"/>
    <cellStyle name="Percent 30" xfId="22955" xr:uid="{02C5499C-C99C-41E0-85C5-06E71B8E62D6}"/>
    <cellStyle name="Percent 31" xfId="3433" xr:uid="{0A4AC69E-8D54-451B-98F0-0F45CFD19308}"/>
    <cellStyle name="Percent 31 10" xfId="9931" xr:uid="{F77A0596-7A9F-4CEF-8ACB-0BE87F4D14CE}"/>
    <cellStyle name="Percent 31 10 2" xfId="27820" xr:uid="{F675FAB8-33BA-4086-A261-8E3F06EFF006}"/>
    <cellStyle name="Percent 31 10 3" xfId="45736" xr:uid="{F9CD3BCC-A7B4-4641-8D0F-E8A74FD16C71}"/>
    <cellStyle name="Percent 31 11" xfId="9932" xr:uid="{391F9EA0-2B7C-4493-8584-A1334B5EDEC5}"/>
    <cellStyle name="Percent 31 11 2" xfId="27821" xr:uid="{3F37C1B6-6A5B-40B9-A465-973E47D631F0}"/>
    <cellStyle name="Percent 31 11 3" xfId="45737" xr:uid="{4947FF2E-F434-4E5C-9736-6924C4D3D014}"/>
    <cellStyle name="Percent 31 12" xfId="9930" xr:uid="{20A57525-AEEA-4BC7-9D07-DFAA623528F4}"/>
    <cellStyle name="Percent 31 12 2" xfId="27819" xr:uid="{0644A61F-9168-49F3-9D9B-ED77DFB2DEC6}"/>
    <cellStyle name="Percent 31 12 3" xfId="45735" xr:uid="{C158209C-FE3B-41FF-939B-C5272D4CEF6F}"/>
    <cellStyle name="Percent 31 2" xfId="9933" xr:uid="{B66CA9DB-DDA3-419E-882F-53F87D45A671}"/>
    <cellStyle name="Percent 31 2 2" xfId="9934" xr:uid="{AB24487F-A99F-4924-9438-58A7CD1069E6}"/>
    <cellStyle name="Percent 31 2 2 2" xfId="9935" xr:uid="{D713707A-8E2D-4CEB-93BD-859091AD1937}"/>
    <cellStyle name="Percent 31 2 2 2 2" xfId="27824" xr:uid="{CC7CDE72-6AB3-49C5-B133-E7A357A4C4CE}"/>
    <cellStyle name="Percent 31 2 2 2 3" xfId="45740" xr:uid="{1AABD76B-4DF9-4995-B8E7-190908874C94}"/>
    <cellStyle name="Percent 31 2 2 3" xfId="27823" xr:uid="{25250EF2-768E-4E45-BD1E-481DA94DC51C}"/>
    <cellStyle name="Percent 31 2 2 4" xfId="45739" xr:uid="{71C1254A-CF7E-45BC-8BDB-A08C2C990018}"/>
    <cellStyle name="Percent 31 2 3" xfId="9936" xr:uid="{F1183437-66DA-4841-BA5B-A4BE0FB30FC9}"/>
    <cellStyle name="Percent 31 2 3 2" xfId="9937" xr:uid="{73947C7A-C9E7-4320-8D04-D8CF5F55311B}"/>
    <cellStyle name="Percent 31 2 3 2 2" xfId="27826" xr:uid="{97416C96-F2D3-4D1F-8BF4-9720FEB1F490}"/>
    <cellStyle name="Percent 31 2 3 2 3" xfId="45742" xr:uid="{BF0EC1A3-FE50-4D91-8EDA-DF8587DEBC85}"/>
    <cellStyle name="Percent 31 2 3 3" xfId="27825" xr:uid="{FE8B19A9-4F0C-4AC5-AC96-08A328570D56}"/>
    <cellStyle name="Percent 31 2 3 4" xfId="45741" xr:uid="{040ADBBC-2AFD-4550-A983-2A3A356AE608}"/>
    <cellStyle name="Percent 31 2 4" xfId="9938" xr:uid="{EB9D68C9-8B4C-401E-AEE7-01E4A43C7089}"/>
    <cellStyle name="Percent 31 2 4 2" xfId="27827" xr:uid="{1D6D8D41-70A0-4552-9352-4C25BF945A84}"/>
    <cellStyle name="Percent 31 2 4 3" xfId="45743" xr:uid="{8A407D23-6CA9-4136-A7A9-E4C5A6055164}"/>
    <cellStyle name="Percent 31 2 5" xfId="9939" xr:uid="{74D66026-0B68-450D-AD16-46FF368E4423}"/>
    <cellStyle name="Percent 31 2 5 2" xfId="27828" xr:uid="{ED435950-C44A-4E0B-9098-4C6420A09924}"/>
    <cellStyle name="Percent 31 2 5 3" xfId="45744" xr:uid="{3AC8C65C-0DE3-4554-93B1-10DA4EB3E2BF}"/>
    <cellStyle name="Percent 31 2 6" xfId="27822" xr:uid="{F9AFA247-3034-4BCA-AF19-0AF948F607A2}"/>
    <cellStyle name="Percent 31 2 7" xfId="45738" xr:uid="{4FA6F657-2E68-4C54-AC04-E311A57388EE}"/>
    <cellStyle name="Percent 31 3" xfId="9940" xr:uid="{12D89E45-FF01-45BA-833B-9AD6C3CF5058}"/>
    <cellStyle name="Percent 31 3 2" xfId="9941" xr:uid="{F0496D31-C72B-4956-8A05-7C6072D92D89}"/>
    <cellStyle name="Percent 31 3 2 2" xfId="9942" xr:uid="{FFFA97B6-AAF4-4E77-A162-73CAB2D1A03B}"/>
    <cellStyle name="Percent 31 3 2 2 2" xfId="27831" xr:uid="{A87D456B-CB6C-48E3-9459-F55763F9AD77}"/>
    <cellStyle name="Percent 31 3 2 2 3" xfId="45747" xr:uid="{152EE425-EB31-43F3-93E7-F60ACE6871B5}"/>
    <cellStyle name="Percent 31 3 2 3" xfId="27830" xr:uid="{59592000-30E4-4769-A579-AE66E2378305}"/>
    <cellStyle name="Percent 31 3 2 4" xfId="45746" xr:uid="{C01C031B-CB34-48CC-BF52-2A8B3B5D5B38}"/>
    <cellStyle name="Percent 31 3 3" xfId="9943" xr:uid="{EA71E385-5683-4BCD-B7F3-835D08FD224C}"/>
    <cellStyle name="Percent 31 3 3 2" xfId="9944" xr:uid="{FCA4A071-7E6C-4127-919D-450B718AD8F4}"/>
    <cellStyle name="Percent 31 3 3 2 2" xfId="27833" xr:uid="{76D20734-936C-4DD7-B27E-6C19E0A25E6E}"/>
    <cellStyle name="Percent 31 3 3 2 3" xfId="45749" xr:uid="{35605B6C-2F85-49B6-800D-D2ACF09EBDBC}"/>
    <cellStyle name="Percent 31 3 3 3" xfId="27832" xr:uid="{43F50F2D-B2AD-4A6D-839D-8935AD0411E6}"/>
    <cellStyle name="Percent 31 3 3 4" xfId="45748" xr:uid="{44B0B5A3-5010-44CC-9D33-64E144C18CEB}"/>
    <cellStyle name="Percent 31 3 4" xfId="9945" xr:uid="{FD7D074C-51DB-469D-922F-857B66EB01A5}"/>
    <cellStyle name="Percent 31 3 4 2" xfId="27834" xr:uid="{0F6E53DF-12CF-42AF-8107-AB80C1ADFADB}"/>
    <cellStyle name="Percent 31 3 4 3" xfId="45750" xr:uid="{53BCF2D5-A7A8-4601-826A-985AE70CFF48}"/>
    <cellStyle name="Percent 31 3 5" xfId="27829" xr:uid="{01038C7E-8169-46B7-B754-3F947972C82F}"/>
    <cellStyle name="Percent 31 3 6" xfId="45745" xr:uid="{D9909BB7-79E1-44A9-B18E-67EB764ED713}"/>
    <cellStyle name="Percent 31 4" xfId="9946" xr:uid="{AA28E11F-EFD9-455D-81D5-1A1A53B7DA92}"/>
    <cellStyle name="Percent 31 4 2" xfId="9947" xr:uid="{5C2A3853-33F6-4C64-BADD-5AEE14370906}"/>
    <cellStyle name="Percent 31 4 2 2" xfId="9948" xr:uid="{AED5BB52-BD1A-4F0C-99DA-6EFF9F2B0AAA}"/>
    <cellStyle name="Percent 31 4 2 2 2" xfId="27837" xr:uid="{47B86931-07E6-47EA-8D09-F9FD01D2BCD2}"/>
    <cellStyle name="Percent 31 4 2 2 3" xfId="45753" xr:uid="{7C590C31-0996-404F-B8CC-767F0C218A5D}"/>
    <cellStyle name="Percent 31 4 2 3" xfId="27836" xr:uid="{6DC4CE35-EC7B-44F2-9721-D4298E8C0E33}"/>
    <cellStyle name="Percent 31 4 2 4" xfId="45752" xr:uid="{0E545B90-6B67-4F72-BE7F-F9ADCA2CAE04}"/>
    <cellStyle name="Percent 31 4 3" xfId="9949" xr:uid="{1D0FC353-CE0E-42E7-8D2C-F09346D83803}"/>
    <cellStyle name="Percent 31 4 3 2" xfId="9950" xr:uid="{6D3CCDB4-393A-4415-A82B-2E6981704552}"/>
    <cellStyle name="Percent 31 4 3 2 2" xfId="27839" xr:uid="{76931B60-EF05-4001-8E67-975F6F068290}"/>
    <cellStyle name="Percent 31 4 3 2 3" xfId="45755" xr:uid="{181EA075-65BD-4AD0-94B7-1A4FF1D96970}"/>
    <cellStyle name="Percent 31 4 3 3" xfId="27838" xr:uid="{E6B6E291-7F75-4400-9207-1DA174EB5EA8}"/>
    <cellStyle name="Percent 31 4 3 4" xfId="45754" xr:uid="{D5D07A83-B716-4693-8772-4393B42DC35E}"/>
    <cellStyle name="Percent 31 4 4" xfId="9951" xr:uid="{5185C70C-8D34-41FB-9BBF-90D2A15DC4D5}"/>
    <cellStyle name="Percent 31 4 4 2" xfId="27840" xr:uid="{878D77D4-8E71-4740-A344-7801258E9EDD}"/>
    <cellStyle name="Percent 31 4 4 3" xfId="45756" xr:uid="{D5AFF222-1C07-4A8C-B2A4-9292C77F9E26}"/>
    <cellStyle name="Percent 31 4 5" xfId="27835" xr:uid="{C9A99A7E-4819-49A6-B264-756E99646FE0}"/>
    <cellStyle name="Percent 31 4 6" xfId="45751" xr:uid="{7CA48226-D92E-4C42-ADE2-1C09D121FC57}"/>
    <cellStyle name="Percent 31 5" xfId="9952" xr:uid="{2A61C9D1-2EA5-492D-A165-3D3B7F1793F6}"/>
    <cellStyle name="Percent 31 5 2" xfId="9953" xr:uid="{E98A186E-DBC5-4D3B-9CBA-693D171C616C}"/>
    <cellStyle name="Percent 31 5 2 2" xfId="9954" xr:uid="{386E5D83-C427-4F68-932C-16E55633C42D}"/>
    <cellStyle name="Percent 31 5 2 2 2" xfId="27843" xr:uid="{63658936-1C1A-4876-B0F7-4576F4558262}"/>
    <cellStyle name="Percent 31 5 2 2 3" xfId="45759" xr:uid="{8491B0AD-8F53-40A9-9B1C-C7841BC03BD1}"/>
    <cellStyle name="Percent 31 5 2 3" xfId="27842" xr:uid="{DF9241A4-C63E-44D2-848F-F546C58C2060}"/>
    <cellStyle name="Percent 31 5 2 4" xfId="45758" xr:uid="{6816EB62-D1E2-40CE-A5ED-629FE89B04B1}"/>
    <cellStyle name="Percent 31 5 3" xfId="9955" xr:uid="{EBA63701-CCAE-48A5-B712-552801EEE4CF}"/>
    <cellStyle name="Percent 31 5 3 2" xfId="9956" xr:uid="{AB503E38-BEB6-4CD3-AACD-92D8B9414D87}"/>
    <cellStyle name="Percent 31 5 3 2 2" xfId="27845" xr:uid="{B8557F48-4FBD-4E54-A23C-44B168379CAD}"/>
    <cellStyle name="Percent 31 5 3 2 3" xfId="45761" xr:uid="{7331D4D3-6695-4D80-8AB2-A2F3AEB0606E}"/>
    <cellStyle name="Percent 31 5 3 3" xfId="27844" xr:uid="{60E5EBF1-EE59-4D52-910C-F5F10B785788}"/>
    <cellStyle name="Percent 31 5 3 4" xfId="45760" xr:uid="{B8EF3FE3-C4B8-4657-9B84-55D92DA4C463}"/>
    <cellStyle name="Percent 31 5 4" xfId="9957" xr:uid="{8CD7724C-7892-4E78-B084-5F45CE66FAFC}"/>
    <cellStyle name="Percent 31 5 4 2" xfId="9958" xr:uid="{111554DD-5985-46A4-B22A-A0C3AA9D42ED}"/>
    <cellStyle name="Percent 31 5 4 2 2" xfId="27847" xr:uid="{C3A41604-5F53-46BD-A225-F01760285F49}"/>
    <cellStyle name="Percent 31 5 4 2 3" xfId="45763" xr:uid="{F165BF99-C94B-433B-A139-272B7C245347}"/>
    <cellStyle name="Percent 31 5 4 3" xfId="27846" xr:uid="{EBE49149-8104-4B19-8B7A-8DCE21EED48B}"/>
    <cellStyle name="Percent 31 5 4 4" xfId="45762" xr:uid="{20998F3C-F02E-40DD-BCD6-23DF1CDC0E63}"/>
    <cellStyle name="Percent 31 5 5" xfId="9959" xr:uid="{7EA535A7-2E23-453F-B90D-F2DAE90208EA}"/>
    <cellStyle name="Percent 31 5 5 2" xfId="27848" xr:uid="{8E9E105C-0BF7-40C0-89AA-6CAAEC20B516}"/>
    <cellStyle name="Percent 31 5 5 3" xfId="45764" xr:uid="{21A9249E-8047-421E-B4D8-A1834683F1CE}"/>
    <cellStyle name="Percent 31 5 6" xfId="27841" xr:uid="{DE1135A7-FCEE-4C8A-B2EC-B9FAB5715C02}"/>
    <cellStyle name="Percent 31 5 7" xfId="45757" xr:uid="{7D615422-E1A6-42E1-88FB-3E5770BA8DF8}"/>
    <cellStyle name="Percent 31 6" xfId="9960" xr:uid="{2F267D2B-841E-439C-BA3F-8CC7F5D30750}"/>
    <cellStyle name="Percent 31 6 2" xfId="9961" xr:uid="{821560D7-23DA-4C02-B314-6AEE2DD1025A}"/>
    <cellStyle name="Percent 31 6 2 2" xfId="9962" xr:uid="{63A79D48-C9CE-4104-99A8-47B37E8C059C}"/>
    <cellStyle name="Percent 31 6 2 2 2" xfId="27851" xr:uid="{C15858B2-059E-447C-BB4E-C3871140F6C3}"/>
    <cellStyle name="Percent 31 6 2 2 3" xfId="45767" xr:uid="{EF5204A6-256E-4436-AB04-3B9199A268CE}"/>
    <cellStyle name="Percent 31 6 2 3" xfId="27850" xr:uid="{EF3ECFDD-6C12-4108-8092-99AD32A30023}"/>
    <cellStyle name="Percent 31 6 2 4" xfId="45766" xr:uid="{DA6145A5-7356-4C3D-B26F-34F18FC181EC}"/>
    <cellStyle name="Percent 31 6 3" xfId="9963" xr:uid="{2E0F228A-82DE-40AF-ABA9-514B08B014B3}"/>
    <cellStyle name="Percent 31 6 3 2" xfId="9964" xr:uid="{1330EF27-E6D5-4C3E-8040-1E5ED303DD61}"/>
    <cellStyle name="Percent 31 6 3 2 2" xfId="27853" xr:uid="{F872B2A8-918A-4B15-A7D8-9782AF9DF29B}"/>
    <cellStyle name="Percent 31 6 3 2 3" xfId="45769" xr:uid="{301961AB-DA4C-4743-903E-17F23FD99CEE}"/>
    <cellStyle name="Percent 31 6 3 3" xfId="27852" xr:uid="{730B08D8-F2A6-4403-9D35-7B1A492D5DBE}"/>
    <cellStyle name="Percent 31 6 3 4" xfId="45768" xr:uid="{4FE6C48A-D820-470B-A97D-EEF8DDCBEDE9}"/>
    <cellStyle name="Percent 31 6 4" xfId="9965" xr:uid="{6B21E7B9-3B63-41AD-8AA2-0EC98197F148}"/>
    <cellStyle name="Percent 31 6 4 2" xfId="27854" xr:uid="{B8D4DAED-1B6E-4E0E-B6F1-8D3B3922FF78}"/>
    <cellStyle name="Percent 31 6 4 3" xfId="45770" xr:uid="{BBC263CE-14B7-42AC-96B2-FF0F10C976A4}"/>
    <cellStyle name="Percent 31 6 5" xfId="27849" xr:uid="{D5DD1FCE-F504-4536-9D88-99D53D709C09}"/>
    <cellStyle name="Percent 31 6 6" xfId="45765" xr:uid="{0E7EC062-DDDB-4292-A888-50CE1CD24308}"/>
    <cellStyle name="Percent 31 7" xfId="9966" xr:uid="{3DEB8121-520C-4044-BB6A-584A03FF3A53}"/>
    <cellStyle name="Percent 31 7 2" xfId="9967" xr:uid="{3E3DFC04-CBCA-4AF6-9783-20158927E457}"/>
    <cellStyle name="Percent 31 7 2 2" xfId="27856" xr:uid="{20C283CD-AB93-4DDA-9DE2-DA2180E59448}"/>
    <cellStyle name="Percent 31 7 2 3" xfId="45772" xr:uid="{993DBF86-5C20-4A22-A7C0-DFB3F3CD6829}"/>
    <cellStyle name="Percent 31 7 3" xfId="27855" xr:uid="{A5C8EF5A-9095-40D6-961F-00602BD3CE4E}"/>
    <cellStyle name="Percent 31 7 4" xfId="45771" xr:uid="{DFE94C39-F0A4-46FB-AD1E-7607C11D9459}"/>
    <cellStyle name="Percent 31 8" xfId="9968" xr:uid="{DE805546-B8BB-4E20-A5BD-05B9285B5D5B}"/>
    <cellStyle name="Percent 31 8 2" xfId="9969" xr:uid="{C6B2BFBF-A8D7-43ED-8F6B-328341E2F7B4}"/>
    <cellStyle name="Percent 31 8 2 2" xfId="27858" xr:uid="{E4C8E287-4C27-4394-9406-08D3A4C3C348}"/>
    <cellStyle name="Percent 31 8 2 3" xfId="45774" xr:uid="{F75E3CB2-7BD5-47DF-8790-199093409EB4}"/>
    <cellStyle name="Percent 31 8 3" xfId="27857" xr:uid="{FC63AF8F-8A82-4A86-85D9-8FBB3726B9AB}"/>
    <cellStyle name="Percent 31 8 4" xfId="45773" xr:uid="{D6B0BCBE-4972-4E0C-BF1D-23830C5AFC6A}"/>
    <cellStyle name="Percent 31 9" xfId="9970" xr:uid="{5C99067D-A50B-49E3-AE85-55A81F60D15D}"/>
    <cellStyle name="Percent 31 9 2" xfId="9971" xr:uid="{E1D0189C-6134-4CDA-974E-EE2AC00E77DD}"/>
    <cellStyle name="Percent 31 9 2 2" xfId="27860" xr:uid="{D6A1202F-5385-4D59-8366-FAB05B6ECA9E}"/>
    <cellStyle name="Percent 31 9 2 3" xfId="45776" xr:uid="{D2E76F9E-4B9A-4354-935B-02150AB1A09F}"/>
    <cellStyle name="Percent 31 9 3" xfId="27859" xr:uid="{3599231D-D5A8-4415-A301-2DDAEF01A065}"/>
    <cellStyle name="Percent 31 9 4" xfId="45775" xr:uid="{DDB231F6-D8D2-4B1A-A624-EBABDB136D5E}"/>
    <cellStyle name="Percent 32" xfId="22936" xr:uid="{2A741A2E-7F89-4051-9FAC-4BD1B56FFC6E}"/>
    <cellStyle name="Percent 33" xfId="40857" xr:uid="{517FB81F-1D33-47A5-AADD-3D4BEC76DD95}"/>
    <cellStyle name="Percent 34" xfId="657" xr:uid="{2031DC08-3EEF-41A0-9B99-4D6775FF1158}"/>
    <cellStyle name="Percent 4" xfId="168" xr:uid="{8081E58F-BEFF-46A6-9430-F6C0488B7A48}"/>
    <cellStyle name="Percent 4 10" xfId="3435" xr:uid="{ACB36693-BA53-4DA1-B676-BB8E5D45456D}"/>
    <cellStyle name="Percent 4 10 10" xfId="9974" xr:uid="{1E36B706-595D-4994-AC17-21B5052E88D8}"/>
    <cellStyle name="Percent 4 10 10 2" xfId="27863" xr:uid="{B0FD17F3-A5DB-4DE0-B883-D9000C8A37D8}"/>
    <cellStyle name="Percent 4 10 10 3" xfId="45779" xr:uid="{FD79C06B-FF7D-43D0-81FE-90604BB4A734}"/>
    <cellStyle name="Percent 4 10 11" xfId="9975" xr:uid="{D9EB1300-25EC-4585-BACC-597EE153BE98}"/>
    <cellStyle name="Percent 4 10 11 2" xfId="27864" xr:uid="{FE6BD3BB-C33A-4928-A892-427FCF4FD8D7}"/>
    <cellStyle name="Percent 4 10 11 3" xfId="45780" xr:uid="{532B9028-633B-4344-822E-53D18C9BFFA5}"/>
    <cellStyle name="Percent 4 10 12" xfId="9973" xr:uid="{3DDBDD7A-583B-484F-8E94-C7BD80689060}"/>
    <cellStyle name="Percent 4 10 12 2" xfId="27862" xr:uid="{72F57C30-0980-4F83-96F0-0386E2A62CC0}"/>
    <cellStyle name="Percent 4 10 12 3" xfId="45778" xr:uid="{EEB69C09-9B06-4959-9D53-750AE0CF2555}"/>
    <cellStyle name="Percent 4 10 2" xfId="9976" xr:uid="{50E297E0-590E-4FE3-A653-0CACD3EC40DA}"/>
    <cellStyle name="Percent 4 10 2 2" xfId="9977" xr:uid="{B2790537-DE77-419E-A411-5EFE269736D9}"/>
    <cellStyle name="Percent 4 10 2 2 2" xfId="9978" xr:uid="{308E36F9-CB79-4E89-9725-DE1AE213A377}"/>
    <cellStyle name="Percent 4 10 2 2 2 2" xfId="27867" xr:uid="{561EC98E-230C-4878-A6E9-6DCC0AFBF7E6}"/>
    <cellStyle name="Percent 4 10 2 2 2 3" xfId="45783" xr:uid="{DFD2B3EA-EEA8-4DC8-9F54-8B9FAD875983}"/>
    <cellStyle name="Percent 4 10 2 2 3" xfId="27866" xr:uid="{9EC3C4D8-3AC1-4DD1-957C-615EEABA9DF3}"/>
    <cellStyle name="Percent 4 10 2 2 4" xfId="45782" xr:uid="{54DCFB58-7A64-4C99-A1AA-BC939D47D143}"/>
    <cellStyle name="Percent 4 10 2 3" xfId="9979" xr:uid="{8FE6521E-1CD8-43E9-A1A1-6F36B49C635D}"/>
    <cellStyle name="Percent 4 10 2 3 2" xfId="9980" xr:uid="{D99BAABC-FB61-478E-BA8D-0B7DB9B7C989}"/>
    <cellStyle name="Percent 4 10 2 3 2 2" xfId="27869" xr:uid="{4044646A-652F-4F9E-8866-5F48BEF30F6C}"/>
    <cellStyle name="Percent 4 10 2 3 2 3" xfId="45785" xr:uid="{633D6C3E-6ACB-4786-A124-B8D96F5350CD}"/>
    <cellStyle name="Percent 4 10 2 3 3" xfId="27868" xr:uid="{7DD331EE-96A5-488C-A860-37B8E49F205F}"/>
    <cellStyle name="Percent 4 10 2 3 4" xfId="45784" xr:uid="{809903F3-C49B-41BF-91AC-C4AAA76B654B}"/>
    <cellStyle name="Percent 4 10 2 4" xfId="9981" xr:uid="{F3C7794F-56D8-47D3-9602-A07839DB9584}"/>
    <cellStyle name="Percent 4 10 2 4 2" xfId="27870" xr:uid="{6087DA67-FDEE-476E-8AD3-EDB4736163FD}"/>
    <cellStyle name="Percent 4 10 2 4 3" xfId="45786" xr:uid="{474E2695-FC77-4E0C-9DF0-EF745BE900C5}"/>
    <cellStyle name="Percent 4 10 2 5" xfId="9982" xr:uid="{A4731DC2-54F1-4250-88B3-E4A65211F30C}"/>
    <cellStyle name="Percent 4 10 2 5 2" xfId="27871" xr:uid="{90680D9E-E158-4636-BFD9-F655D49ADFC4}"/>
    <cellStyle name="Percent 4 10 2 5 3" xfId="45787" xr:uid="{849FBB86-3E04-4D57-AE31-99BB9D575916}"/>
    <cellStyle name="Percent 4 10 2 6" xfId="27865" xr:uid="{22519A7A-3C63-4E66-9F32-A60D96BAB478}"/>
    <cellStyle name="Percent 4 10 2 7" xfId="45781" xr:uid="{AF752286-3ECA-41ED-88C6-3862730365E6}"/>
    <cellStyle name="Percent 4 10 3" xfId="9983" xr:uid="{8BBC8B04-B42D-4B96-96FB-A1E7B01403C9}"/>
    <cellStyle name="Percent 4 10 3 2" xfId="9984" xr:uid="{27A66A03-DFE5-45F9-971C-F50A999B010F}"/>
    <cellStyle name="Percent 4 10 3 2 2" xfId="9985" xr:uid="{8B721601-A6EC-4EF2-9323-26327612986A}"/>
    <cellStyle name="Percent 4 10 3 2 2 2" xfId="27874" xr:uid="{D1524A40-E294-4094-9F03-3E3F350D29B9}"/>
    <cellStyle name="Percent 4 10 3 2 2 3" xfId="45790" xr:uid="{28F572E2-CBEC-40F9-B3BF-ACF602D7039E}"/>
    <cellStyle name="Percent 4 10 3 2 3" xfId="27873" xr:uid="{8073C0A8-43C3-46E8-9984-B54ECA877562}"/>
    <cellStyle name="Percent 4 10 3 2 4" xfId="45789" xr:uid="{072D55BA-EB92-4FD2-A3A7-AF74E52E9BB1}"/>
    <cellStyle name="Percent 4 10 3 3" xfId="9986" xr:uid="{B8F238D3-B5F9-4EAE-88C2-A9A341CEE230}"/>
    <cellStyle name="Percent 4 10 3 3 2" xfId="9987" xr:uid="{629B0079-0BC5-44A4-BBE6-F194916D483E}"/>
    <cellStyle name="Percent 4 10 3 3 2 2" xfId="27876" xr:uid="{536D4DA3-77C7-4C83-8654-1D40DC8B8156}"/>
    <cellStyle name="Percent 4 10 3 3 2 3" xfId="45792" xr:uid="{10B6C4C6-23F1-4F44-9B72-6929C86AD953}"/>
    <cellStyle name="Percent 4 10 3 3 3" xfId="27875" xr:uid="{B6545ADF-8181-4401-A639-418A98281B06}"/>
    <cellStyle name="Percent 4 10 3 3 4" xfId="45791" xr:uid="{A55A84D7-9989-44C4-9CCB-2BF4D8D23D00}"/>
    <cellStyle name="Percent 4 10 3 4" xfId="9988" xr:uid="{938CD5B9-3755-4B49-93C5-AA35A8735988}"/>
    <cellStyle name="Percent 4 10 3 4 2" xfId="27877" xr:uid="{89F1BCCF-E181-4F40-BB2A-50F74218E18A}"/>
    <cellStyle name="Percent 4 10 3 4 3" xfId="45793" xr:uid="{5956E71C-56DF-484A-9FEE-72D332368FFE}"/>
    <cellStyle name="Percent 4 10 3 5" xfId="27872" xr:uid="{658BC5B6-C1C9-41C2-8846-B2DC48D66791}"/>
    <cellStyle name="Percent 4 10 3 6" xfId="45788" xr:uid="{A9FA8AEA-1743-4019-98B5-3FCEF69FD550}"/>
    <cellStyle name="Percent 4 10 4" xfId="9989" xr:uid="{1E1BE10D-48A0-44E1-AD98-910CE98769AB}"/>
    <cellStyle name="Percent 4 10 4 2" xfId="9990" xr:uid="{C2D0965C-890A-40B9-AA42-4FE7DECD7CB3}"/>
    <cellStyle name="Percent 4 10 4 2 2" xfId="9991" xr:uid="{053D290B-8018-41FD-8598-E6A5850327F5}"/>
    <cellStyle name="Percent 4 10 4 2 2 2" xfId="27880" xr:uid="{49670CE1-61BF-4B9E-9C85-A86F0E0A6286}"/>
    <cellStyle name="Percent 4 10 4 2 2 3" xfId="45796" xr:uid="{A2DAC9A8-DB93-44AF-9BD7-DEFA24C8214A}"/>
    <cellStyle name="Percent 4 10 4 2 3" xfId="27879" xr:uid="{3CB24254-3CCC-496C-9F9F-E32CEB97CB80}"/>
    <cellStyle name="Percent 4 10 4 2 4" xfId="45795" xr:uid="{920684DC-0754-4972-B0E0-161555E1609E}"/>
    <cellStyle name="Percent 4 10 4 3" xfId="9992" xr:uid="{61B33D02-86DC-4D7B-B6DF-E95C0FF6A635}"/>
    <cellStyle name="Percent 4 10 4 3 2" xfId="9993" xr:uid="{58B435C1-0167-4023-A15D-711868D69C11}"/>
    <cellStyle name="Percent 4 10 4 3 2 2" xfId="27882" xr:uid="{F10688AA-8230-4221-BDC2-80FC441F02B6}"/>
    <cellStyle name="Percent 4 10 4 3 2 3" xfId="45798" xr:uid="{EC76AB9A-E82E-4610-B805-06B68419D024}"/>
    <cellStyle name="Percent 4 10 4 3 3" xfId="27881" xr:uid="{BD191493-0FAF-4962-9239-0A151F05A265}"/>
    <cellStyle name="Percent 4 10 4 3 4" xfId="45797" xr:uid="{A33E3E73-3150-4566-943E-20A586F58043}"/>
    <cellStyle name="Percent 4 10 4 4" xfId="9994" xr:uid="{51C33612-CD50-42C3-B588-928B7700F3AB}"/>
    <cellStyle name="Percent 4 10 4 4 2" xfId="27883" xr:uid="{80D9A7A9-22AD-447C-A186-03B35F0F834E}"/>
    <cellStyle name="Percent 4 10 4 4 3" xfId="45799" xr:uid="{73E2ECC4-A277-42CC-8B45-D64DF77BCBC5}"/>
    <cellStyle name="Percent 4 10 4 5" xfId="27878" xr:uid="{C5FF6C0C-9A5D-4A42-9235-FB043E40FA31}"/>
    <cellStyle name="Percent 4 10 4 6" xfId="45794" xr:uid="{B68831BF-BC17-4518-90ED-B1F597150158}"/>
    <cellStyle name="Percent 4 10 5" xfId="9995" xr:uid="{546D28F2-0987-4D17-AEDB-32F8D08A563C}"/>
    <cellStyle name="Percent 4 10 5 2" xfId="9996" xr:uid="{5CA49568-DE2B-40A9-84E2-6ED753872117}"/>
    <cellStyle name="Percent 4 10 5 2 2" xfId="9997" xr:uid="{7270E6B7-AE8C-4D92-911C-3B88AFFB0E64}"/>
    <cellStyle name="Percent 4 10 5 2 2 2" xfId="27886" xr:uid="{9D8BFC7A-83AD-4453-AE3E-E4C704BC158C}"/>
    <cellStyle name="Percent 4 10 5 2 2 3" xfId="45802" xr:uid="{6309363D-40CC-4E8B-896E-DCA261E0A02E}"/>
    <cellStyle name="Percent 4 10 5 2 3" xfId="27885" xr:uid="{90D9119D-E2F5-4262-9CAF-864EC3778116}"/>
    <cellStyle name="Percent 4 10 5 2 4" xfId="45801" xr:uid="{1C556523-7331-47A4-ACAC-E0E7C1C439AC}"/>
    <cellStyle name="Percent 4 10 5 3" xfId="9998" xr:uid="{498C2FEB-FF0B-46F3-8786-B9B7B828830B}"/>
    <cellStyle name="Percent 4 10 5 3 2" xfId="9999" xr:uid="{C56420B4-A8A0-4DFC-B0BF-E0923C3FB0C8}"/>
    <cellStyle name="Percent 4 10 5 3 2 2" xfId="27888" xr:uid="{5A791D39-DB49-477F-8580-50FF88609029}"/>
    <cellStyle name="Percent 4 10 5 3 2 3" xfId="45804" xr:uid="{E7682227-91DC-40DF-8467-331609FBEA57}"/>
    <cellStyle name="Percent 4 10 5 3 3" xfId="27887" xr:uid="{4DF6DF6D-E8D7-4AD2-9B37-206004E1BEC5}"/>
    <cellStyle name="Percent 4 10 5 3 4" xfId="45803" xr:uid="{146F077E-946C-4AFE-8C74-132EBCE1CC61}"/>
    <cellStyle name="Percent 4 10 5 4" xfId="10000" xr:uid="{42A2C43B-FB14-4CDE-AF62-C8C731C2C531}"/>
    <cellStyle name="Percent 4 10 5 4 2" xfId="10001" xr:uid="{67D947E2-1D97-4B32-B1B0-E584963AFF92}"/>
    <cellStyle name="Percent 4 10 5 4 2 2" xfId="27890" xr:uid="{ABE4E018-A7DB-4998-B304-01E37617626D}"/>
    <cellStyle name="Percent 4 10 5 4 2 3" xfId="45806" xr:uid="{E2380835-6637-43F5-A184-8BAE866E56B0}"/>
    <cellStyle name="Percent 4 10 5 4 3" xfId="27889" xr:uid="{5F47A0C8-C4E0-4BB9-8359-8B6CF55F5D90}"/>
    <cellStyle name="Percent 4 10 5 4 4" xfId="45805" xr:uid="{D6AE1729-2B1E-4339-83CF-51CAD004B149}"/>
    <cellStyle name="Percent 4 10 5 5" xfId="10002" xr:uid="{FDCDA28F-4D6E-4658-855B-8D71BD08E14C}"/>
    <cellStyle name="Percent 4 10 5 5 2" xfId="27891" xr:uid="{C8C09B4E-1135-4657-A4F6-E3FE2142274F}"/>
    <cellStyle name="Percent 4 10 5 5 3" xfId="45807" xr:uid="{2A7C30D3-360B-4F83-8051-D6C015B60C10}"/>
    <cellStyle name="Percent 4 10 5 6" xfId="27884" xr:uid="{6E5B3D9F-DA70-450D-B53E-A4E795708690}"/>
    <cellStyle name="Percent 4 10 5 7" xfId="45800" xr:uid="{AE1FCC4A-483A-41F6-A207-9A71E4637D24}"/>
    <cellStyle name="Percent 4 10 6" xfId="10003" xr:uid="{28D4964C-F512-4F9C-807F-91AC6B8DCC63}"/>
    <cellStyle name="Percent 4 10 6 2" xfId="10004" xr:uid="{2733C8B5-A211-4A41-96C9-F313489E61BC}"/>
    <cellStyle name="Percent 4 10 6 2 2" xfId="10005" xr:uid="{3BA35823-9213-473E-91ED-1BE08178B399}"/>
    <cellStyle name="Percent 4 10 6 2 2 2" xfId="27894" xr:uid="{50BDE522-7C43-4A9A-8E78-98F2A9A22F1B}"/>
    <cellStyle name="Percent 4 10 6 2 2 3" xfId="45810" xr:uid="{166C2EFA-2403-4BF0-A506-4FCACD74A9C2}"/>
    <cellStyle name="Percent 4 10 6 2 3" xfId="27893" xr:uid="{D9968E1C-7974-478D-809A-C32AD88809DF}"/>
    <cellStyle name="Percent 4 10 6 2 4" xfId="45809" xr:uid="{3E48426C-F08C-4367-8FFF-ABBDB70BEB50}"/>
    <cellStyle name="Percent 4 10 6 3" xfId="10006" xr:uid="{4C385B72-B1EC-4889-8F68-25F4CEFC4A90}"/>
    <cellStyle name="Percent 4 10 6 3 2" xfId="10007" xr:uid="{77CC387D-0FDC-453A-B07C-1870D2E5097C}"/>
    <cellStyle name="Percent 4 10 6 3 2 2" xfId="27896" xr:uid="{25B9C638-2A8D-4D31-91E9-AC29BC0D61D9}"/>
    <cellStyle name="Percent 4 10 6 3 2 3" xfId="45812" xr:uid="{AAC8CC91-A91F-4946-B17D-F8B91DEE8039}"/>
    <cellStyle name="Percent 4 10 6 3 3" xfId="27895" xr:uid="{B2046D1C-CC3F-43B2-A72C-FCADC70C5913}"/>
    <cellStyle name="Percent 4 10 6 3 4" xfId="45811" xr:uid="{139502DD-5301-41A6-9388-2F642E1DA4AB}"/>
    <cellStyle name="Percent 4 10 6 4" xfId="10008" xr:uid="{71C861F0-D6B9-4A3F-AFEE-7017546A262D}"/>
    <cellStyle name="Percent 4 10 6 4 2" xfId="27897" xr:uid="{09B5BEBC-CC80-46E3-9223-BB90DD69CF6F}"/>
    <cellStyle name="Percent 4 10 6 4 3" xfId="45813" xr:uid="{63953109-60C5-4D9E-BD05-49DAB2680EFE}"/>
    <cellStyle name="Percent 4 10 6 5" xfId="27892" xr:uid="{0BD2E68A-5B0C-40A5-87D9-92619CF0F3CA}"/>
    <cellStyle name="Percent 4 10 6 6" xfId="45808" xr:uid="{59A0AC2D-BDE0-4970-B203-62A13FD8354B}"/>
    <cellStyle name="Percent 4 10 7" xfId="10009" xr:uid="{FEB04BA4-6B3E-4790-BD94-1DECE2C6156F}"/>
    <cellStyle name="Percent 4 10 7 2" xfId="10010" xr:uid="{66D2890F-3C87-499C-8488-4BCC32816EA4}"/>
    <cellStyle name="Percent 4 10 7 2 2" xfId="27899" xr:uid="{37906040-3E25-4816-9186-23E8DE07C43E}"/>
    <cellStyle name="Percent 4 10 7 2 3" xfId="45815" xr:uid="{71D7C61E-7767-4B73-8ED0-7F837D9CC310}"/>
    <cellStyle name="Percent 4 10 7 3" xfId="27898" xr:uid="{3B4532A8-A912-4EEF-B774-3A775A8609C4}"/>
    <cellStyle name="Percent 4 10 7 4" xfId="45814" xr:uid="{919082C3-960F-4A1C-BE23-44B42A8A4F79}"/>
    <cellStyle name="Percent 4 10 8" xfId="10011" xr:uid="{20507917-A47E-4A55-A445-439DE1C9EA42}"/>
    <cellStyle name="Percent 4 10 8 2" xfId="10012" xr:uid="{6D24D77D-C895-4F7D-9DF3-E21F4ED3A9BE}"/>
    <cellStyle name="Percent 4 10 8 2 2" xfId="27901" xr:uid="{CD183C61-3D49-4979-9E88-39B43812DA21}"/>
    <cellStyle name="Percent 4 10 8 2 3" xfId="45817" xr:uid="{53BCB2F7-FDB4-45EC-A8AB-D851CC090C7A}"/>
    <cellStyle name="Percent 4 10 8 3" xfId="27900" xr:uid="{EC7DF8BA-1054-4447-8963-7F8F68C44184}"/>
    <cellStyle name="Percent 4 10 8 4" xfId="45816" xr:uid="{29216C14-0B44-45C2-BCA7-769E277C3022}"/>
    <cellStyle name="Percent 4 10 9" xfId="10013" xr:uid="{04570676-B65F-4F72-BD32-8DFA209A286B}"/>
    <cellStyle name="Percent 4 10 9 2" xfId="10014" xr:uid="{481158F3-3489-47C7-8BC6-17ECCDD65F17}"/>
    <cellStyle name="Percent 4 10 9 2 2" xfId="27903" xr:uid="{4C061266-4C04-47C9-B982-FA50FEEB10EF}"/>
    <cellStyle name="Percent 4 10 9 2 3" xfId="45819" xr:uid="{F4A2A823-FBA9-4EDD-822A-E9CFC720D6BE}"/>
    <cellStyle name="Percent 4 10 9 3" xfId="27902" xr:uid="{5FFA4B69-6BCE-48E9-BA79-4C5E05A3D897}"/>
    <cellStyle name="Percent 4 10 9 4" xfId="45818" xr:uid="{6DDA1680-DAEC-4ECA-9C4B-264BF0F401A7}"/>
    <cellStyle name="Percent 4 11" xfId="3436" xr:uid="{E8019C4E-29B8-4C1A-91DE-923AE15335A3}"/>
    <cellStyle name="Percent 4 11 10" xfId="10016" xr:uid="{F45B9D06-5B31-43B4-86D5-6364F558FBBA}"/>
    <cellStyle name="Percent 4 11 10 2" xfId="27905" xr:uid="{4BECE868-240B-4C1C-BE9C-E07D9908C475}"/>
    <cellStyle name="Percent 4 11 10 3" xfId="45821" xr:uid="{D81EF16A-3B18-4CBF-AE70-0E328BBFE91D}"/>
    <cellStyle name="Percent 4 11 11" xfId="10017" xr:uid="{C34AD3AB-60FC-4DDE-A4FE-604FE4E6F754}"/>
    <cellStyle name="Percent 4 11 11 2" xfId="27906" xr:uid="{54804326-E855-4273-9AFB-41234847AC4C}"/>
    <cellStyle name="Percent 4 11 11 3" xfId="45822" xr:uid="{DA0C70C1-34B0-4164-8330-4A63A9A5214A}"/>
    <cellStyle name="Percent 4 11 12" xfId="10015" xr:uid="{6D92CA80-87FE-43F0-AC9D-5EA0B7CCA8E4}"/>
    <cellStyle name="Percent 4 11 12 2" xfId="27904" xr:uid="{006414FC-83F0-47B9-9044-2A9BB627A4F1}"/>
    <cellStyle name="Percent 4 11 12 3" xfId="45820" xr:uid="{B9E24D45-46BF-4CAE-B12D-531B3CFFB929}"/>
    <cellStyle name="Percent 4 11 2" xfId="10018" xr:uid="{0C35DFCF-5051-466B-9E6E-C01307D5EE5C}"/>
    <cellStyle name="Percent 4 11 2 2" xfId="10019" xr:uid="{B90BAEE6-B802-4477-AC1C-BBE4AD166125}"/>
    <cellStyle name="Percent 4 11 2 2 2" xfId="10020" xr:uid="{329CC57A-AADA-4920-9463-F84FEE236749}"/>
    <cellStyle name="Percent 4 11 2 2 2 2" xfId="27909" xr:uid="{94EE741E-B31A-46EC-AF10-A8D8E51EB412}"/>
    <cellStyle name="Percent 4 11 2 2 2 3" xfId="45825" xr:uid="{36DC5F77-DB89-413B-8BFC-A9BB28B1D355}"/>
    <cellStyle name="Percent 4 11 2 2 3" xfId="27908" xr:uid="{1A6951E5-AD63-40B4-841F-8DE6CD2DEEED}"/>
    <cellStyle name="Percent 4 11 2 2 4" xfId="45824" xr:uid="{65E6417F-EA3A-4A9C-B341-6B77C71D8890}"/>
    <cellStyle name="Percent 4 11 2 3" xfId="10021" xr:uid="{5B036638-26BB-41C0-BBE9-773E4C7DAD76}"/>
    <cellStyle name="Percent 4 11 2 3 2" xfId="10022" xr:uid="{2D57A176-4E1C-4BD7-BBE7-793B91D90788}"/>
    <cellStyle name="Percent 4 11 2 3 2 2" xfId="27911" xr:uid="{12E7E5F6-C03E-4937-BE83-535E0CE9FBDF}"/>
    <cellStyle name="Percent 4 11 2 3 2 3" xfId="45827" xr:uid="{EEB1DF2D-D4FC-4FA0-9BA9-393736099992}"/>
    <cellStyle name="Percent 4 11 2 3 3" xfId="27910" xr:uid="{35F8F79A-64B2-4EE3-862D-9823311B4C62}"/>
    <cellStyle name="Percent 4 11 2 3 4" xfId="45826" xr:uid="{CD466B21-C71D-400C-8451-7BBF0673B2EC}"/>
    <cellStyle name="Percent 4 11 2 4" xfId="10023" xr:uid="{88E6BC22-C8D7-4F4E-A2AC-54305E3B46DF}"/>
    <cellStyle name="Percent 4 11 2 4 2" xfId="27912" xr:uid="{A0EDCE1F-BDB1-4F04-BB31-75C12CECA30E}"/>
    <cellStyle name="Percent 4 11 2 4 3" xfId="45828" xr:uid="{8ACAA1C4-9D6C-4247-9069-8ED50FB2119E}"/>
    <cellStyle name="Percent 4 11 2 5" xfId="10024" xr:uid="{B8BF6760-197A-48D3-A9E3-0F4735FF4CFA}"/>
    <cellStyle name="Percent 4 11 2 5 2" xfId="27913" xr:uid="{E2ECB9FA-B19C-4588-B72B-1B4674448727}"/>
    <cellStyle name="Percent 4 11 2 5 3" xfId="45829" xr:uid="{E4CFD1C7-BD97-4F9E-8413-DE1D9758C4F5}"/>
    <cellStyle name="Percent 4 11 2 6" xfId="27907" xr:uid="{91670F5F-F466-414F-914E-748779799C04}"/>
    <cellStyle name="Percent 4 11 2 7" xfId="45823" xr:uid="{36D5757F-5DDF-489A-BA10-53EE98D5B268}"/>
    <cellStyle name="Percent 4 11 3" xfId="10025" xr:uid="{053841A1-9D94-4F6F-9C0C-3F6FEC31966D}"/>
    <cellStyle name="Percent 4 11 3 2" xfId="10026" xr:uid="{98F06B7D-A510-4D44-BEDF-35599759F5F0}"/>
    <cellStyle name="Percent 4 11 3 2 2" xfId="10027" xr:uid="{71EC58C8-9648-4BDA-B35A-60F19A67AB34}"/>
    <cellStyle name="Percent 4 11 3 2 2 2" xfId="27916" xr:uid="{C9C59584-D76E-455B-82D0-43DE2385D198}"/>
    <cellStyle name="Percent 4 11 3 2 2 3" xfId="45832" xr:uid="{11870ECE-4B1D-485D-9FFF-40D72EC69052}"/>
    <cellStyle name="Percent 4 11 3 2 3" xfId="27915" xr:uid="{D58168DB-9F14-49EB-84D5-DA696B1F0DE6}"/>
    <cellStyle name="Percent 4 11 3 2 4" xfId="45831" xr:uid="{9C9F7A6D-3CDB-4846-8CAD-37B062B414A9}"/>
    <cellStyle name="Percent 4 11 3 3" xfId="10028" xr:uid="{6F4555E3-125F-477A-AA47-EFAC243556AE}"/>
    <cellStyle name="Percent 4 11 3 3 2" xfId="10029" xr:uid="{6D862C18-89DF-4E5B-B847-B06F8B970C8B}"/>
    <cellStyle name="Percent 4 11 3 3 2 2" xfId="27918" xr:uid="{E197809A-26EB-427D-BF54-268D3769F572}"/>
    <cellStyle name="Percent 4 11 3 3 2 3" xfId="45834" xr:uid="{70BEB138-2A8A-4C85-A205-EE47E94B484C}"/>
    <cellStyle name="Percent 4 11 3 3 3" xfId="27917" xr:uid="{9793D767-B133-4125-89B7-4AA27C27CBD9}"/>
    <cellStyle name="Percent 4 11 3 3 4" xfId="45833" xr:uid="{B2AB40F5-5AE1-4154-A7E6-135FD0547C7F}"/>
    <cellStyle name="Percent 4 11 3 4" xfId="10030" xr:uid="{7369ADB7-BD68-4CA2-8B06-2BEA4C8CB022}"/>
    <cellStyle name="Percent 4 11 3 4 2" xfId="27919" xr:uid="{DE16F553-A20A-4C38-BD87-BBCB2C4F9FE2}"/>
    <cellStyle name="Percent 4 11 3 4 3" xfId="45835" xr:uid="{7E5CB2A9-227E-4C4D-9E56-3EC01FF3AB44}"/>
    <cellStyle name="Percent 4 11 3 5" xfId="27914" xr:uid="{BD61CA3A-2DB5-499A-8A02-653F1990CDED}"/>
    <cellStyle name="Percent 4 11 3 6" xfId="45830" xr:uid="{D2EEB566-2D44-4BE5-BC77-21272FD072D2}"/>
    <cellStyle name="Percent 4 11 4" xfId="10031" xr:uid="{3B25C036-0D41-40DD-86BA-EAF3F94DB0D1}"/>
    <cellStyle name="Percent 4 11 4 2" xfId="10032" xr:uid="{35EAFDA5-5640-49F8-95DA-BC767018CE98}"/>
    <cellStyle name="Percent 4 11 4 2 2" xfId="10033" xr:uid="{485CAFCA-B2FD-43D0-B543-338D19262C71}"/>
    <cellStyle name="Percent 4 11 4 2 2 2" xfId="27922" xr:uid="{86970F59-6A29-40BF-B3D8-D5780FB9DC4E}"/>
    <cellStyle name="Percent 4 11 4 2 2 3" xfId="45838" xr:uid="{B3217CBB-0445-4AB6-B30D-6C73BE16743B}"/>
    <cellStyle name="Percent 4 11 4 2 3" xfId="27921" xr:uid="{E3CF9B40-4C70-4362-AB56-346DC7F14545}"/>
    <cellStyle name="Percent 4 11 4 2 4" xfId="45837" xr:uid="{F1549458-C99E-4CD6-BC25-E41E396FDD94}"/>
    <cellStyle name="Percent 4 11 4 3" xfId="10034" xr:uid="{A2B6C950-725F-409A-A101-CECF5A2098E3}"/>
    <cellStyle name="Percent 4 11 4 3 2" xfId="10035" xr:uid="{461E1060-8723-4312-9A41-A3FA6D2769E0}"/>
    <cellStyle name="Percent 4 11 4 3 2 2" xfId="27924" xr:uid="{7ADFC24C-7896-475C-816F-878029347F89}"/>
    <cellStyle name="Percent 4 11 4 3 2 3" xfId="45840" xr:uid="{2E909665-0193-4A7E-93F6-E4045C064F6B}"/>
    <cellStyle name="Percent 4 11 4 3 3" xfId="27923" xr:uid="{13D9B1D8-7B93-479E-A04D-964885D7546A}"/>
    <cellStyle name="Percent 4 11 4 3 4" xfId="45839" xr:uid="{ACEF7EF1-9F98-45E1-AF91-93EE0D259BBC}"/>
    <cellStyle name="Percent 4 11 4 4" xfId="10036" xr:uid="{B6D6BAF5-1F9D-46DA-8145-4554B08C9DD8}"/>
    <cellStyle name="Percent 4 11 4 4 2" xfId="27925" xr:uid="{F0D300A0-1BE0-48DF-B7F8-7D803EDD79CA}"/>
    <cellStyle name="Percent 4 11 4 4 3" xfId="45841" xr:uid="{E50CF6E7-71BC-4AC7-AEA4-8DE5EBB0784E}"/>
    <cellStyle name="Percent 4 11 4 5" xfId="27920" xr:uid="{D3DFE696-2162-45A3-A1A1-5C4A00848C84}"/>
    <cellStyle name="Percent 4 11 4 6" xfId="45836" xr:uid="{8A416026-C877-4372-97B5-B9B71EB37F49}"/>
    <cellStyle name="Percent 4 11 5" xfId="10037" xr:uid="{28F8CAA0-A09A-4A42-B7A5-B72848C8310F}"/>
    <cellStyle name="Percent 4 11 5 2" xfId="10038" xr:uid="{133E0D22-8E77-435E-8631-FAF452EFB1A9}"/>
    <cellStyle name="Percent 4 11 5 2 2" xfId="10039" xr:uid="{61B46213-BE75-4CCE-967E-1845391161E5}"/>
    <cellStyle name="Percent 4 11 5 2 2 2" xfId="27928" xr:uid="{A4B337D8-BB81-4B44-901B-454FC1355588}"/>
    <cellStyle name="Percent 4 11 5 2 2 3" xfId="45844" xr:uid="{E0A9D7EA-DC8E-493A-BCB8-33626176FDD5}"/>
    <cellStyle name="Percent 4 11 5 2 3" xfId="27927" xr:uid="{0FACCC8F-9A9B-4BB5-96A2-A162AB0EC628}"/>
    <cellStyle name="Percent 4 11 5 2 4" xfId="45843" xr:uid="{5422A71C-6A65-48DA-981E-D9668F5D6D23}"/>
    <cellStyle name="Percent 4 11 5 3" xfId="10040" xr:uid="{5939A8D5-5C9D-41C6-85D1-354DC274315D}"/>
    <cellStyle name="Percent 4 11 5 3 2" xfId="10041" xr:uid="{B022FAD7-0577-4194-8168-A0E3C63CDD98}"/>
    <cellStyle name="Percent 4 11 5 3 2 2" xfId="27930" xr:uid="{EDAD5D33-00BC-44B3-BA26-117121CFCD42}"/>
    <cellStyle name="Percent 4 11 5 3 2 3" xfId="45846" xr:uid="{62FA98BF-B076-4F69-BFE6-530683E740A8}"/>
    <cellStyle name="Percent 4 11 5 3 3" xfId="27929" xr:uid="{49E83012-9AAC-4561-A0D1-5C02FE5BFC1B}"/>
    <cellStyle name="Percent 4 11 5 3 4" xfId="45845" xr:uid="{84634018-344B-423D-B1D0-B1AD2FB560AA}"/>
    <cellStyle name="Percent 4 11 5 4" xfId="10042" xr:uid="{F3B63B3B-A8DB-4955-9759-E7DD271F83D1}"/>
    <cellStyle name="Percent 4 11 5 4 2" xfId="10043" xr:uid="{59040CCC-9156-4E89-B18B-93B6ADCAD0ED}"/>
    <cellStyle name="Percent 4 11 5 4 2 2" xfId="27932" xr:uid="{22DD0ADF-D18B-474C-94B9-C12897E376C5}"/>
    <cellStyle name="Percent 4 11 5 4 2 3" xfId="45848" xr:uid="{CFE45957-E12E-42EE-89D5-B09B73E1EF8B}"/>
    <cellStyle name="Percent 4 11 5 4 3" xfId="27931" xr:uid="{2F32AB32-B55E-4D6F-99A9-64A6D5EC18FA}"/>
    <cellStyle name="Percent 4 11 5 4 4" xfId="45847" xr:uid="{DD0C273D-C1D4-408E-BC54-7B9CC09BA54F}"/>
    <cellStyle name="Percent 4 11 5 5" xfId="10044" xr:uid="{DC8D5253-E05B-45E8-A54F-03F1225B76C2}"/>
    <cellStyle name="Percent 4 11 5 5 2" xfId="27933" xr:uid="{9DE1EF4B-1334-4A9A-9B2D-EE328C4A3152}"/>
    <cellStyle name="Percent 4 11 5 5 3" xfId="45849" xr:uid="{D4280D37-C291-4978-A836-882A8B1936CF}"/>
    <cellStyle name="Percent 4 11 5 6" xfId="27926" xr:uid="{897F3B4E-5522-454C-B50A-CBDEC0B6867D}"/>
    <cellStyle name="Percent 4 11 5 7" xfId="45842" xr:uid="{4483DA0F-32DD-4D38-8D8B-2587E0723D2C}"/>
    <cellStyle name="Percent 4 11 6" xfId="10045" xr:uid="{528D94CB-789D-4F5E-981A-68C7E43F773A}"/>
    <cellStyle name="Percent 4 11 6 2" xfId="10046" xr:uid="{227360C7-AE87-4692-ABB3-8F42057C697D}"/>
    <cellStyle name="Percent 4 11 6 2 2" xfId="10047" xr:uid="{5A1620EA-7AFD-4348-8895-223003CBFA78}"/>
    <cellStyle name="Percent 4 11 6 2 2 2" xfId="27936" xr:uid="{7640C89A-C8CE-441B-8542-5880E026AE4F}"/>
    <cellStyle name="Percent 4 11 6 2 2 3" xfId="45852" xr:uid="{4C462E21-1870-4245-9460-CC70137E2BC3}"/>
    <cellStyle name="Percent 4 11 6 2 3" xfId="27935" xr:uid="{9ED2C527-6DB5-4996-92F5-63DE724F2004}"/>
    <cellStyle name="Percent 4 11 6 2 4" xfId="45851" xr:uid="{9BF1D774-3247-439E-9342-01F6E482657A}"/>
    <cellStyle name="Percent 4 11 6 3" xfId="10048" xr:uid="{28852136-1551-4417-A690-9A086CBD5475}"/>
    <cellStyle name="Percent 4 11 6 3 2" xfId="10049" xr:uid="{E40FCA9E-E03D-4DA4-B13B-6CAB82712D41}"/>
    <cellStyle name="Percent 4 11 6 3 2 2" xfId="27938" xr:uid="{2048303F-0DC6-4991-8DDF-BCB448B67C3A}"/>
    <cellStyle name="Percent 4 11 6 3 2 3" xfId="45854" xr:uid="{7BB122D1-DA46-4B57-96D0-4670241FB204}"/>
    <cellStyle name="Percent 4 11 6 3 3" xfId="27937" xr:uid="{4259EC7A-B647-4603-B534-AB867B23E2AB}"/>
    <cellStyle name="Percent 4 11 6 3 4" xfId="45853" xr:uid="{7ED534E1-41C4-4F8D-B446-6C8146370C2E}"/>
    <cellStyle name="Percent 4 11 6 4" xfId="10050" xr:uid="{777CEA2E-81D6-4B8E-B925-FE1D25D7D1BC}"/>
    <cellStyle name="Percent 4 11 6 4 2" xfId="27939" xr:uid="{37989C46-119D-4240-B84F-4AEB2FC3B8C5}"/>
    <cellStyle name="Percent 4 11 6 4 3" xfId="45855" xr:uid="{17AD9ED3-B9FE-4C9E-AEED-1E69AFE261B7}"/>
    <cellStyle name="Percent 4 11 6 5" xfId="27934" xr:uid="{ED5610A3-8983-4A6E-B4ED-E158C62A0A42}"/>
    <cellStyle name="Percent 4 11 6 6" xfId="45850" xr:uid="{4BFFB315-3C2D-4AA2-97B5-EAD2933DC260}"/>
    <cellStyle name="Percent 4 11 7" xfId="10051" xr:uid="{47E57EC2-695B-4221-8A89-B22343A194DA}"/>
    <cellStyle name="Percent 4 11 7 2" xfId="10052" xr:uid="{84133422-52F9-4ADD-B760-C0ABC06E1F75}"/>
    <cellStyle name="Percent 4 11 7 2 2" xfId="27941" xr:uid="{F21B89D9-43F5-49F0-A0F3-A235C3DA658F}"/>
    <cellStyle name="Percent 4 11 7 2 3" xfId="45857" xr:uid="{3756F4F7-0A48-4876-A7FC-525F1FF01292}"/>
    <cellStyle name="Percent 4 11 7 3" xfId="27940" xr:uid="{CA945A15-B6EA-43E3-9340-D561B6724C76}"/>
    <cellStyle name="Percent 4 11 7 4" xfId="45856" xr:uid="{83F72A45-B0EB-4C2F-A0F7-BE4559DFD439}"/>
    <cellStyle name="Percent 4 11 8" xfId="10053" xr:uid="{7BE303B5-6255-4949-A990-563A03153F10}"/>
    <cellStyle name="Percent 4 11 8 2" xfId="10054" xr:uid="{ADEFBEBB-5E7F-4ED2-805F-96974FE276E0}"/>
    <cellStyle name="Percent 4 11 8 2 2" xfId="27943" xr:uid="{36AD4842-3D7D-451D-9BEC-04960E657D75}"/>
    <cellStyle name="Percent 4 11 8 2 3" xfId="45859" xr:uid="{CF4D4138-0A7F-4BAD-9B3A-986A86FBB2B8}"/>
    <cellStyle name="Percent 4 11 8 3" xfId="27942" xr:uid="{CBD4CDC8-80B0-48F7-BCBD-9880D1ED5E38}"/>
    <cellStyle name="Percent 4 11 8 4" xfId="45858" xr:uid="{FC2A86F0-0012-42BF-AE39-162783291ED9}"/>
    <cellStyle name="Percent 4 11 9" xfId="10055" xr:uid="{48117691-3ED0-433E-AA88-EE5A0A5D6A57}"/>
    <cellStyle name="Percent 4 11 9 2" xfId="10056" xr:uid="{026D65F6-220C-4C8C-9200-09FBD931E80D}"/>
    <cellStyle name="Percent 4 11 9 2 2" xfId="27945" xr:uid="{50F46074-A74D-4BD9-94DD-998A1B4776C4}"/>
    <cellStyle name="Percent 4 11 9 2 3" xfId="45861" xr:uid="{CC28ECD4-0406-4D44-9A08-C05B0254AD97}"/>
    <cellStyle name="Percent 4 11 9 3" xfId="27944" xr:uid="{845DF641-E800-4932-88C5-00A139C7D1E0}"/>
    <cellStyle name="Percent 4 11 9 4" xfId="45860" xr:uid="{7547242F-1F11-4102-A447-18B42FEBE27A}"/>
    <cellStyle name="Percent 4 12" xfId="3437" xr:uid="{3EAF4695-0641-4CCA-B429-9127EAABA716}"/>
    <cellStyle name="Percent 4 12 10" xfId="10058" xr:uid="{D187028A-C660-471C-AF94-0ED83CF8229D}"/>
    <cellStyle name="Percent 4 12 10 2" xfId="27947" xr:uid="{C9F13925-80DA-42E8-AAE8-2CD4F97BBABC}"/>
    <cellStyle name="Percent 4 12 10 3" xfId="45863" xr:uid="{2D87F1EA-A793-419E-AAB4-CC57A3FC2D34}"/>
    <cellStyle name="Percent 4 12 11" xfId="10059" xr:uid="{727C6E6B-EB25-426E-8DE0-A4AF0A8C596C}"/>
    <cellStyle name="Percent 4 12 11 2" xfId="27948" xr:uid="{E0EDC4B2-ED5B-49D2-9DBB-96AFDC960C1A}"/>
    <cellStyle name="Percent 4 12 11 3" xfId="45864" xr:uid="{9560D4B5-5DB4-49C4-BCA1-1C5B1545D525}"/>
    <cellStyle name="Percent 4 12 12" xfId="10057" xr:uid="{0D9BD508-EC5C-4A79-B24D-237CA68AB290}"/>
    <cellStyle name="Percent 4 12 12 2" xfId="27946" xr:uid="{651EC5CC-0ED6-4080-BC00-EB3D8ED78E88}"/>
    <cellStyle name="Percent 4 12 12 3" xfId="45862" xr:uid="{B311C3F6-B637-45AC-8E3B-27AC29A673E0}"/>
    <cellStyle name="Percent 4 12 2" xfId="10060" xr:uid="{F4AEFD48-B026-4060-B82D-BC25EEC3E5B1}"/>
    <cellStyle name="Percent 4 12 2 2" xfId="10061" xr:uid="{023B37FF-6834-4951-9794-FB3E52CD571C}"/>
    <cellStyle name="Percent 4 12 2 2 2" xfId="10062" xr:uid="{4B8D8645-C2E4-43C7-BAC8-E5942D140922}"/>
    <cellStyle name="Percent 4 12 2 2 2 2" xfId="27951" xr:uid="{B738F7FC-34A1-49E5-A3F7-EE910CB22723}"/>
    <cellStyle name="Percent 4 12 2 2 2 3" xfId="45867" xr:uid="{0BC00FA6-703A-4122-8E86-3C4DB14FB617}"/>
    <cellStyle name="Percent 4 12 2 2 3" xfId="27950" xr:uid="{4510BA57-51CC-4A51-BDE2-0F871CDFE053}"/>
    <cellStyle name="Percent 4 12 2 2 4" xfId="45866" xr:uid="{7036FC85-FCD7-4B5A-9902-5267F38FF089}"/>
    <cellStyle name="Percent 4 12 2 3" xfId="10063" xr:uid="{04B69BCE-6BC2-48DE-88DE-E9E39B8A0E90}"/>
    <cellStyle name="Percent 4 12 2 3 2" xfId="10064" xr:uid="{31A58438-4084-4181-9B3D-A167F2E5B92B}"/>
    <cellStyle name="Percent 4 12 2 3 2 2" xfId="27953" xr:uid="{5B2E1901-82DB-4D5C-BBF8-10228F45006E}"/>
    <cellStyle name="Percent 4 12 2 3 2 3" xfId="45869" xr:uid="{2AA44789-43AF-4B05-AF39-345BE4A51261}"/>
    <cellStyle name="Percent 4 12 2 3 3" xfId="27952" xr:uid="{905A2A08-11D2-4FE0-831E-BA6433C0B102}"/>
    <cellStyle name="Percent 4 12 2 3 4" xfId="45868" xr:uid="{AE9A1105-352F-469F-9F56-9CA899E922FA}"/>
    <cellStyle name="Percent 4 12 2 4" xfId="10065" xr:uid="{826B1A2A-A62D-4A59-ABFF-89313032F449}"/>
    <cellStyle name="Percent 4 12 2 4 2" xfId="27954" xr:uid="{5C41E47F-95B4-4E41-A635-45EB207E875A}"/>
    <cellStyle name="Percent 4 12 2 4 3" xfId="45870" xr:uid="{6DD57E66-8D33-41BD-B3AB-167EEAD43DB3}"/>
    <cellStyle name="Percent 4 12 2 5" xfId="10066" xr:uid="{6BEC620E-D43B-4017-AE21-57FCC4C60C22}"/>
    <cellStyle name="Percent 4 12 2 5 2" xfId="27955" xr:uid="{BC9EA351-A5C7-476B-B14A-C80F980CE21F}"/>
    <cellStyle name="Percent 4 12 2 5 3" xfId="45871" xr:uid="{2BAAF72E-2925-46A4-8936-610099B3E00C}"/>
    <cellStyle name="Percent 4 12 2 6" xfId="27949" xr:uid="{AA31E6CD-B435-436D-840F-107463426392}"/>
    <cellStyle name="Percent 4 12 2 7" xfId="45865" xr:uid="{92D354C1-90EF-4532-959D-60AF9E766EA0}"/>
    <cellStyle name="Percent 4 12 3" xfId="10067" xr:uid="{11C56DE2-C30B-4863-9A45-28D4EC1358E5}"/>
    <cellStyle name="Percent 4 12 3 2" xfId="10068" xr:uid="{7B7FF806-79A0-43CC-8C70-987839F8BC92}"/>
    <cellStyle name="Percent 4 12 3 2 2" xfId="10069" xr:uid="{6540FCDD-D933-43FA-B3D7-734DDE8A9F3D}"/>
    <cellStyle name="Percent 4 12 3 2 2 2" xfId="27958" xr:uid="{2AC25657-6861-4ECD-A61E-B0CC679E8717}"/>
    <cellStyle name="Percent 4 12 3 2 2 3" xfId="45874" xr:uid="{E345C91A-21D2-4623-B551-B6C8049E6CE4}"/>
    <cellStyle name="Percent 4 12 3 2 3" xfId="27957" xr:uid="{866847A6-7382-4CAD-AA4E-D8E0BFF61461}"/>
    <cellStyle name="Percent 4 12 3 2 4" xfId="45873" xr:uid="{DD3D2EE4-4C51-453C-9517-A7E403D0B796}"/>
    <cellStyle name="Percent 4 12 3 3" xfId="10070" xr:uid="{A58953CC-AD13-4585-AE7A-08EAF92F78DD}"/>
    <cellStyle name="Percent 4 12 3 3 2" xfId="10071" xr:uid="{16EAA081-4A65-4C3B-AB68-FB3C758D552D}"/>
    <cellStyle name="Percent 4 12 3 3 2 2" xfId="27960" xr:uid="{F0B938EA-C583-4D82-8C36-0125F0660DA1}"/>
    <cellStyle name="Percent 4 12 3 3 2 3" xfId="45876" xr:uid="{2E12A62C-603F-4407-B0BD-5872ECD08B63}"/>
    <cellStyle name="Percent 4 12 3 3 3" xfId="27959" xr:uid="{A3D8B986-FDED-4D16-A890-D1E2DF8835CF}"/>
    <cellStyle name="Percent 4 12 3 3 4" xfId="45875" xr:uid="{9203F962-FAD0-4BCC-AF39-E4A39372F40D}"/>
    <cellStyle name="Percent 4 12 3 4" xfId="10072" xr:uid="{A171060D-60C7-4EE4-89FE-B3B368D167A5}"/>
    <cellStyle name="Percent 4 12 3 4 2" xfId="27961" xr:uid="{2EA29035-8F3C-42EA-AE97-94F804B2E128}"/>
    <cellStyle name="Percent 4 12 3 4 3" xfId="45877" xr:uid="{CCE7BC37-F8ED-496B-B50C-A7FDAF0F8E64}"/>
    <cellStyle name="Percent 4 12 3 5" xfId="27956" xr:uid="{C7B1F7F1-BA52-4C6D-A059-0E5D410650BE}"/>
    <cellStyle name="Percent 4 12 3 6" xfId="45872" xr:uid="{67648E93-DB0D-41E7-9175-48F1C0ECD9C1}"/>
    <cellStyle name="Percent 4 12 4" xfId="10073" xr:uid="{F78436E7-E824-44E9-A351-43369A8504B8}"/>
    <cellStyle name="Percent 4 12 4 2" xfId="10074" xr:uid="{0EA9132A-938E-43E6-A82D-597516F94BDB}"/>
    <cellStyle name="Percent 4 12 4 2 2" xfId="10075" xr:uid="{77E08530-AA55-4F77-8769-0F61604135B7}"/>
    <cellStyle name="Percent 4 12 4 2 2 2" xfId="27964" xr:uid="{139AD936-99AF-4F8D-9433-88E0587BFDB4}"/>
    <cellStyle name="Percent 4 12 4 2 2 3" xfId="45880" xr:uid="{32C52E06-C8AC-4061-9B37-6D7D1D684640}"/>
    <cellStyle name="Percent 4 12 4 2 3" xfId="27963" xr:uid="{A141D1A7-9032-4238-BE15-E5DAD6AA6C9C}"/>
    <cellStyle name="Percent 4 12 4 2 4" xfId="45879" xr:uid="{5E5A930C-8D65-400E-B2F3-44C08FBB3CFC}"/>
    <cellStyle name="Percent 4 12 4 3" xfId="10076" xr:uid="{A9E05B5A-A7BC-4DCF-B9BE-BC15FC07F0EC}"/>
    <cellStyle name="Percent 4 12 4 3 2" xfId="10077" xr:uid="{ACA7EB31-8610-4003-8699-1C909DDA8493}"/>
    <cellStyle name="Percent 4 12 4 3 2 2" xfId="27966" xr:uid="{19B1A68E-79FC-4481-924F-B9642423B594}"/>
    <cellStyle name="Percent 4 12 4 3 2 3" xfId="45882" xr:uid="{37B89640-ED8A-4D63-BE4F-24D2088471DF}"/>
    <cellStyle name="Percent 4 12 4 3 3" xfId="27965" xr:uid="{D76CB446-57A8-492E-8044-BCD1323E464A}"/>
    <cellStyle name="Percent 4 12 4 3 4" xfId="45881" xr:uid="{054D4C92-1E31-4D98-AC7D-81EE7A25E8D6}"/>
    <cellStyle name="Percent 4 12 4 4" xfId="10078" xr:uid="{011F2573-F9DE-47CB-9455-054D190FFE6A}"/>
    <cellStyle name="Percent 4 12 4 4 2" xfId="27967" xr:uid="{C9838EC3-7C5A-459C-9E80-256888B0C87E}"/>
    <cellStyle name="Percent 4 12 4 4 3" xfId="45883" xr:uid="{4CA37FE2-5D99-4E72-9892-37FF7BB17257}"/>
    <cellStyle name="Percent 4 12 4 5" xfId="27962" xr:uid="{B7E56CBF-C302-48C7-9344-116BD8A36E99}"/>
    <cellStyle name="Percent 4 12 4 6" xfId="45878" xr:uid="{A45D504C-C484-4A91-A3D6-92E7010F9091}"/>
    <cellStyle name="Percent 4 12 5" xfId="10079" xr:uid="{90F4A558-EE20-46AD-8511-E8DBBCE8FE64}"/>
    <cellStyle name="Percent 4 12 5 2" xfId="10080" xr:uid="{E3E7FDAC-1722-4634-BEE0-24D582B28387}"/>
    <cellStyle name="Percent 4 12 5 2 2" xfId="10081" xr:uid="{8DE5D780-43E1-4C28-89C7-AD22D94003F2}"/>
    <cellStyle name="Percent 4 12 5 2 2 2" xfId="27970" xr:uid="{AE486699-7CC8-4292-B10F-9EEE50BDEB75}"/>
    <cellStyle name="Percent 4 12 5 2 2 3" xfId="45886" xr:uid="{7EF752B0-DA19-47DB-9AF6-C08CA0F1F64A}"/>
    <cellStyle name="Percent 4 12 5 2 3" xfId="27969" xr:uid="{1FC1657F-1105-454D-BD0D-FF20C2D28776}"/>
    <cellStyle name="Percent 4 12 5 2 4" xfId="45885" xr:uid="{3B05DAF3-EA42-491A-8D52-7A26D689DD97}"/>
    <cellStyle name="Percent 4 12 5 3" xfId="10082" xr:uid="{8CC3C1C3-FDA1-4FB5-85A9-8AC582724055}"/>
    <cellStyle name="Percent 4 12 5 3 2" xfId="10083" xr:uid="{AEEBE296-1008-4638-AA75-815F83DB0832}"/>
    <cellStyle name="Percent 4 12 5 3 2 2" xfId="27972" xr:uid="{2A717DF7-35F2-43BA-ADF5-912F8D731A4C}"/>
    <cellStyle name="Percent 4 12 5 3 2 3" xfId="45888" xr:uid="{4C6A7815-CEC2-4B65-BC44-731E7C7017C6}"/>
    <cellStyle name="Percent 4 12 5 3 3" xfId="27971" xr:uid="{45A05F54-C2D8-4293-9380-7E5D665C04BC}"/>
    <cellStyle name="Percent 4 12 5 3 4" xfId="45887" xr:uid="{A818E50F-D30D-4048-BCF7-02960DCB196F}"/>
    <cellStyle name="Percent 4 12 5 4" xfId="10084" xr:uid="{983ECB5E-C276-4C36-992D-CE6E5D6D734C}"/>
    <cellStyle name="Percent 4 12 5 4 2" xfId="10085" xr:uid="{6466F307-549F-4700-A673-F1F42B3F4FF1}"/>
    <cellStyle name="Percent 4 12 5 4 2 2" xfId="27974" xr:uid="{6B71C93A-3A24-4389-B1FB-D8EED152FB89}"/>
    <cellStyle name="Percent 4 12 5 4 2 3" xfId="45890" xr:uid="{9EC7C12B-42A4-4A73-BC52-511728B76816}"/>
    <cellStyle name="Percent 4 12 5 4 3" xfId="27973" xr:uid="{213654E8-8DC8-4411-84DA-12D93B6962C0}"/>
    <cellStyle name="Percent 4 12 5 4 4" xfId="45889" xr:uid="{6C357D19-BEC4-49E8-B7E9-9C22DAA7AB94}"/>
    <cellStyle name="Percent 4 12 5 5" xfId="10086" xr:uid="{618A59EA-C891-4888-AB11-CBD87A9309B3}"/>
    <cellStyle name="Percent 4 12 5 5 2" xfId="27975" xr:uid="{4B832025-03C0-47D3-8469-A21DEAD3581A}"/>
    <cellStyle name="Percent 4 12 5 5 3" xfId="45891" xr:uid="{C5568AEB-8DF1-4C7F-8D15-9E54688F97B6}"/>
    <cellStyle name="Percent 4 12 5 6" xfId="27968" xr:uid="{1F1C8AC1-22A2-4406-925D-8DEC3BB668DA}"/>
    <cellStyle name="Percent 4 12 5 7" xfId="45884" xr:uid="{214431D4-5B6A-4DBA-AACF-63C595361DF4}"/>
    <cellStyle name="Percent 4 12 6" xfId="10087" xr:uid="{A22A498A-1005-45BF-9AA6-223AB45F6F98}"/>
    <cellStyle name="Percent 4 12 6 2" xfId="10088" xr:uid="{180C7DCE-1138-47D9-B5A0-CC387661A18C}"/>
    <cellStyle name="Percent 4 12 6 2 2" xfId="10089" xr:uid="{2530557B-5F65-4153-9EC8-FC9D14993E67}"/>
    <cellStyle name="Percent 4 12 6 2 2 2" xfId="27978" xr:uid="{6AA3BBF9-A6DD-468F-BD5F-303AD02614E6}"/>
    <cellStyle name="Percent 4 12 6 2 2 3" xfId="45894" xr:uid="{F7FAFAB9-E464-44CA-B8CF-65D6578887A7}"/>
    <cellStyle name="Percent 4 12 6 2 3" xfId="27977" xr:uid="{277D77DE-9D38-4379-87C9-99393EFDADA2}"/>
    <cellStyle name="Percent 4 12 6 2 4" xfId="45893" xr:uid="{36638036-5574-4BEA-BEAA-EEF1BBC87C8D}"/>
    <cellStyle name="Percent 4 12 6 3" xfId="10090" xr:uid="{7B5EB86D-07A2-4F3E-93F3-38D94F7F63FE}"/>
    <cellStyle name="Percent 4 12 6 3 2" xfId="10091" xr:uid="{BE2C8954-1DA1-46FD-988D-0CAB1FD8F070}"/>
    <cellStyle name="Percent 4 12 6 3 2 2" xfId="27980" xr:uid="{A94ADB43-28E1-4EC6-BC34-8967D8D92E8B}"/>
    <cellStyle name="Percent 4 12 6 3 2 3" xfId="45896" xr:uid="{E128B726-CE9B-4751-AB76-02621501096B}"/>
    <cellStyle name="Percent 4 12 6 3 3" xfId="27979" xr:uid="{A21D3CC0-E7D8-432F-8C5E-0796C0386332}"/>
    <cellStyle name="Percent 4 12 6 3 4" xfId="45895" xr:uid="{E494AD2F-8E7E-400E-A200-3C53E1B41461}"/>
    <cellStyle name="Percent 4 12 6 4" xfId="10092" xr:uid="{5265F030-A909-46AA-B652-7D727864DD36}"/>
    <cellStyle name="Percent 4 12 6 4 2" xfId="27981" xr:uid="{57B7B9DC-2C11-4919-BF92-466D8EB912BE}"/>
    <cellStyle name="Percent 4 12 6 4 3" xfId="45897" xr:uid="{AF6939F8-9B32-4701-B686-0E02A639C19C}"/>
    <cellStyle name="Percent 4 12 6 5" xfId="27976" xr:uid="{B1C34A57-64AD-4097-B8EE-49FC5D762033}"/>
    <cellStyle name="Percent 4 12 6 6" xfId="45892" xr:uid="{5319D5AF-C66B-4BFB-9060-BB58C249BA78}"/>
    <cellStyle name="Percent 4 12 7" xfId="10093" xr:uid="{4B6C7A27-870F-4A89-9AFC-51592C60E026}"/>
    <cellStyle name="Percent 4 12 7 2" xfId="10094" xr:uid="{2DF2D279-D623-4C7B-AC02-6C685FE55332}"/>
    <cellStyle name="Percent 4 12 7 2 2" xfId="27983" xr:uid="{0E81AD5D-8C91-4ED5-9281-0B9524965F6C}"/>
    <cellStyle name="Percent 4 12 7 2 3" xfId="45899" xr:uid="{358039E0-0060-40E8-8CA9-67670779550A}"/>
    <cellStyle name="Percent 4 12 7 3" xfId="27982" xr:uid="{92DCD1EC-E9BA-4670-9227-DE898B592962}"/>
    <cellStyle name="Percent 4 12 7 4" xfId="45898" xr:uid="{170514C3-7989-4AF3-BC4A-ABF38C97BB95}"/>
    <cellStyle name="Percent 4 12 8" xfId="10095" xr:uid="{E09A2772-B6D6-42A3-B62E-D524146D9946}"/>
    <cellStyle name="Percent 4 12 8 2" xfId="10096" xr:uid="{45844A2E-E75C-4182-98AD-93B0E7C6CD53}"/>
    <cellStyle name="Percent 4 12 8 2 2" xfId="27985" xr:uid="{C2CCB66C-D3B6-4378-A48A-F093AC60BFEA}"/>
    <cellStyle name="Percent 4 12 8 2 3" xfId="45901" xr:uid="{52D9827C-2628-4F99-A4EA-0E87776348AC}"/>
    <cellStyle name="Percent 4 12 8 3" xfId="27984" xr:uid="{89184C78-8157-4A91-A195-2F6C98D6706F}"/>
    <cellStyle name="Percent 4 12 8 4" xfId="45900" xr:uid="{C6523E82-ED72-4CB1-80A9-39B985360274}"/>
    <cellStyle name="Percent 4 12 9" xfId="10097" xr:uid="{477EB83D-832A-4851-8471-21A047E84082}"/>
    <cellStyle name="Percent 4 12 9 2" xfId="10098" xr:uid="{6CDE727D-A52D-44AE-858B-3573D0E786F6}"/>
    <cellStyle name="Percent 4 12 9 2 2" xfId="27987" xr:uid="{D17E59BF-AD1B-458A-994E-CB164C0819AF}"/>
    <cellStyle name="Percent 4 12 9 2 3" xfId="45903" xr:uid="{A6C08B86-00F3-4D38-B3EB-BB7B351800CA}"/>
    <cellStyle name="Percent 4 12 9 3" xfId="27986" xr:uid="{FF3FDF37-B6E5-40C1-AB50-B531E9A9CE4F}"/>
    <cellStyle name="Percent 4 12 9 4" xfId="45902" xr:uid="{8A208ABD-3A26-4F3B-AF14-1181022A6E24}"/>
    <cellStyle name="Percent 4 13" xfId="3438" xr:uid="{0D3F3355-5194-4CF6-9509-DAE726CEDFE2}"/>
    <cellStyle name="Percent 4 13 10" xfId="10100" xr:uid="{0BEA66AD-2480-4929-806C-946060EFC273}"/>
    <cellStyle name="Percent 4 13 10 2" xfId="27989" xr:uid="{555EEDCD-7AFB-4AA9-B761-1D499B0BD799}"/>
    <cellStyle name="Percent 4 13 10 3" xfId="45905" xr:uid="{24CA1FF2-1A99-4916-8F0D-2A45FD6B5F5B}"/>
    <cellStyle name="Percent 4 13 11" xfId="10101" xr:uid="{7A7280CA-F2F5-4AA9-915B-FE0801AD3FAF}"/>
    <cellStyle name="Percent 4 13 11 2" xfId="27990" xr:uid="{F35C2AAD-2882-4936-A30A-8644CE62AD79}"/>
    <cellStyle name="Percent 4 13 11 3" xfId="45906" xr:uid="{FC04A311-9A16-4949-B01F-134D479CB4D9}"/>
    <cellStyle name="Percent 4 13 12" xfId="10099" xr:uid="{EDB7A358-4B84-48CD-A82C-A3153270A1CF}"/>
    <cellStyle name="Percent 4 13 12 2" xfId="27988" xr:uid="{1E7EA527-9378-4E3A-913D-9F6F5B0402FA}"/>
    <cellStyle name="Percent 4 13 12 3" xfId="45904" xr:uid="{CEDF4B0E-E115-4249-B8F1-D185BE9BA286}"/>
    <cellStyle name="Percent 4 13 2" xfId="10102" xr:uid="{60883B8B-572B-434C-8276-FABAF6646E67}"/>
    <cellStyle name="Percent 4 13 2 2" xfId="10103" xr:uid="{DC5D62A3-8312-4E66-8FFF-FE12E7DD05D0}"/>
    <cellStyle name="Percent 4 13 2 2 2" xfId="10104" xr:uid="{705F0DAD-C5DB-4614-9285-D7958586FD4E}"/>
    <cellStyle name="Percent 4 13 2 2 2 2" xfId="27993" xr:uid="{D97FA6D2-3A23-44FC-9A05-97A567F2A53F}"/>
    <cellStyle name="Percent 4 13 2 2 2 3" xfId="45909" xr:uid="{90CC68CB-493B-44BC-83EF-5E66FF2B2FB7}"/>
    <cellStyle name="Percent 4 13 2 2 3" xfId="27992" xr:uid="{7FA633A2-E213-4C36-8160-5AC3C32F0D5C}"/>
    <cellStyle name="Percent 4 13 2 2 4" xfId="45908" xr:uid="{97E0A856-CC73-4594-B7DE-84CCC7438BC0}"/>
    <cellStyle name="Percent 4 13 2 3" xfId="10105" xr:uid="{3F345167-9A9A-4FEF-8749-F354E3EA7D4C}"/>
    <cellStyle name="Percent 4 13 2 3 2" xfId="10106" xr:uid="{6BA1238D-B51A-45BD-B428-F2F5DD3B8B96}"/>
    <cellStyle name="Percent 4 13 2 3 2 2" xfId="27995" xr:uid="{22A4D1D9-AB6B-4FA5-82F4-EA098B430DF3}"/>
    <cellStyle name="Percent 4 13 2 3 2 3" xfId="45911" xr:uid="{DB0B6835-189B-40CD-9406-933D196DC4AD}"/>
    <cellStyle name="Percent 4 13 2 3 3" xfId="27994" xr:uid="{DA5F7454-EB37-42CF-958A-59EB839D6841}"/>
    <cellStyle name="Percent 4 13 2 3 4" xfId="45910" xr:uid="{CF7BABDA-B2C6-4F4D-8A73-821AECE952C1}"/>
    <cellStyle name="Percent 4 13 2 4" xfId="10107" xr:uid="{A6145127-F604-4717-8CD8-95FCEF03D09A}"/>
    <cellStyle name="Percent 4 13 2 4 2" xfId="27996" xr:uid="{29A5E449-7EED-49D7-9752-75B51857E125}"/>
    <cellStyle name="Percent 4 13 2 4 3" xfId="45912" xr:uid="{A70EC268-2BED-4BED-BCF6-AFB2D8881E66}"/>
    <cellStyle name="Percent 4 13 2 5" xfId="10108" xr:uid="{F973DC09-7738-4B6B-AB0F-3EF6E65B7305}"/>
    <cellStyle name="Percent 4 13 2 5 2" xfId="27997" xr:uid="{B021D9B5-8908-4401-8F73-A4EED04030CC}"/>
    <cellStyle name="Percent 4 13 2 5 3" xfId="45913" xr:uid="{AB945848-DD82-4845-B22D-D5E05A915952}"/>
    <cellStyle name="Percent 4 13 2 6" xfId="27991" xr:uid="{5A7A8353-AF1F-4879-938A-28BB0834ACB6}"/>
    <cellStyle name="Percent 4 13 2 7" xfId="45907" xr:uid="{52BFA780-53C5-4CE9-AEEE-6D756500CA3E}"/>
    <cellStyle name="Percent 4 13 3" xfId="10109" xr:uid="{8F17EB40-774A-4EE8-AB05-70C76A80522B}"/>
    <cellStyle name="Percent 4 13 3 2" xfId="10110" xr:uid="{F7DA46A3-1A81-4615-9FB7-819726F12022}"/>
    <cellStyle name="Percent 4 13 3 2 2" xfId="10111" xr:uid="{291711EB-34B4-471C-B528-7C7189DD62A2}"/>
    <cellStyle name="Percent 4 13 3 2 2 2" xfId="28000" xr:uid="{1A10ED06-7330-46B4-BDD3-933A42D9B865}"/>
    <cellStyle name="Percent 4 13 3 2 2 3" xfId="45916" xr:uid="{300C3D31-9E2A-473E-901C-FEC8C60AECD7}"/>
    <cellStyle name="Percent 4 13 3 2 3" xfId="27999" xr:uid="{70EA7313-86BF-4BCE-92B4-FDA182C8CF8E}"/>
    <cellStyle name="Percent 4 13 3 2 4" xfId="45915" xr:uid="{DB4EA39D-B1C8-4C19-B369-20F4B147FC97}"/>
    <cellStyle name="Percent 4 13 3 3" xfId="10112" xr:uid="{3D8389E8-924E-48EE-8482-D4810625AA30}"/>
    <cellStyle name="Percent 4 13 3 3 2" xfId="10113" xr:uid="{A87B56AC-A3F5-44B7-835E-2B9384A90B7D}"/>
    <cellStyle name="Percent 4 13 3 3 2 2" xfId="28002" xr:uid="{A40A7A54-54FB-47EB-938E-7F889E9B401B}"/>
    <cellStyle name="Percent 4 13 3 3 2 3" xfId="45918" xr:uid="{1C285468-3D07-4CA8-9428-36561C51E35B}"/>
    <cellStyle name="Percent 4 13 3 3 3" xfId="28001" xr:uid="{B8D91966-9187-4B41-8339-55D83643A908}"/>
    <cellStyle name="Percent 4 13 3 3 4" xfId="45917" xr:uid="{0C929C21-7E95-464E-B3F3-3D819201AE68}"/>
    <cellStyle name="Percent 4 13 3 4" xfId="10114" xr:uid="{EEB67CA0-0046-4942-AC85-1DDA9224FD8D}"/>
    <cellStyle name="Percent 4 13 3 4 2" xfId="28003" xr:uid="{7FEF8CC5-89FA-4DA8-871B-D06BDAD74222}"/>
    <cellStyle name="Percent 4 13 3 4 3" xfId="45919" xr:uid="{73B7CB15-C60E-4FC2-ADB6-56BB29988496}"/>
    <cellStyle name="Percent 4 13 3 5" xfId="27998" xr:uid="{93021AB3-F61A-42C7-8120-28F585DC6EE4}"/>
    <cellStyle name="Percent 4 13 3 6" xfId="45914" xr:uid="{A826C54A-0F4F-4761-9635-491814434A1E}"/>
    <cellStyle name="Percent 4 13 4" xfId="10115" xr:uid="{F61571DE-12C7-46AB-96B0-646CC5C4A448}"/>
    <cellStyle name="Percent 4 13 4 2" xfId="10116" xr:uid="{700FD655-B82B-41F8-8718-8DEE6AE486F4}"/>
    <cellStyle name="Percent 4 13 4 2 2" xfId="10117" xr:uid="{BEE6824B-BD1A-4BE9-BE03-FD31DC956533}"/>
    <cellStyle name="Percent 4 13 4 2 2 2" xfId="28006" xr:uid="{C9A92F10-99EE-49F0-89BB-3C4C7C2DDC7D}"/>
    <cellStyle name="Percent 4 13 4 2 2 3" xfId="45922" xr:uid="{AD0437A2-5330-41C6-901A-204F97CC7A22}"/>
    <cellStyle name="Percent 4 13 4 2 3" xfId="28005" xr:uid="{7917D728-05C0-4B4A-82C7-28D47A204B0A}"/>
    <cellStyle name="Percent 4 13 4 2 4" xfId="45921" xr:uid="{F7EE14FC-7F8B-47B0-84C4-3BBCCA1DE97B}"/>
    <cellStyle name="Percent 4 13 4 3" xfId="10118" xr:uid="{0C54BFB1-1F70-41AF-BA2A-68885109A514}"/>
    <cellStyle name="Percent 4 13 4 3 2" xfId="10119" xr:uid="{FBB927A7-F9BB-417A-993E-FF62061B8078}"/>
    <cellStyle name="Percent 4 13 4 3 2 2" xfId="28008" xr:uid="{FBD49142-3257-475B-AE5A-2B643333696E}"/>
    <cellStyle name="Percent 4 13 4 3 2 3" xfId="45924" xr:uid="{8CA9BA24-1752-443F-B70C-CBA06ACAE27B}"/>
    <cellStyle name="Percent 4 13 4 3 3" xfId="28007" xr:uid="{75A8F50A-38A3-44D6-8862-1CB73032B9AE}"/>
    <cellStyle name="Percent 4 13 4 3 4" xfId="45923" xr:uid="{D9C807D5-DB41-4EC7-886F-3DA649F78B2D}"/>
    <cellStyle name="Percent 4 13 4 4" xfId="10120" xr:uid="{F5A16F01-8FCD-470D-BD48-E1FF72AF2DCC}"/>
    <cellStyle name="Percent 4 13 4 4 2" xfId="28009" xr:uid="{A5E33179-3750-4CA1-9AF1-01AD42288732}"/>
    <cellStyle name="Percent 4 13 4 4 3" xfId="45925" xr:uid="{C4C796D8-4896-43D5-8655-456B37DA16CC}"/>
    <cellStyle name="Percent 4 13 4 5" xfId="28004" xr:uid="{2175D4C5-3F1A-42FF-989F-7E9EC66438EF}"/>
    <cellStyle name="Percent 4 13 4 6" xfId="45920" xr:uid="{9FD6255C-510C-47DD-835B-D1C25BD7BE8D}"/>
    <cellStyle name="Percent 4 13 5" xfId="10121" xr:uid="{8C137359-553F-4CE7-A762-2B8C586DD2EE}"/>
    <cellStyle name="Percent 4 13 5 2" xfId="10122" xr:uid="{58083CFB-FDB9-42B0-B040-C77D9F1C63A0}"/>
    <cellStyle name="Percent 4 13 5 2 2" xfId="10123" xr:uid="{833F1088-2648-4D1D-BB04-33435927DB33}"/>
    <cellStyle name="Percent 4 13 5 2 2 2" xfId="28012" xr:uid="{5686F26A-CC0C-4556-8AEE-EF6D2F7CEEBB}"/>
    <cellStyle name="Percent 4 13 5 2 2 3" xfId="45928" xr:uid="{6F670C23-0BC7-4E31-9CAF-3D0CDAD9A583}"/>
    <cellStyle name="Percent 4 13 5 2 3" xfId="28011" xr:uid="{35422224-416E-4F67-B845-5D2E09A73D7C}"/>
    <cellStyle name="Percent 4 13 5 2 4" xfId="45927" xr:uid="{408E1BD7-27C3-4D6A-931E-0381297C68D3}"/>
    <cellStyle name="Percent 4 13 5 3" xfId="10124" xr:uid="{EC31AB7A-EEF8-466B-92AB-FF862C67A124}"/>
    <cellStyle name="Percent 4 13 5 3 2" xfId="10125" xr:uid="{2950EDCB-D99F-4A67-8FF3-3B952BC76A70}"/>
    <cellStyle name="Percent 4 13 5 3 2 2" xfId="28014" xr:uid="{10A6C3A4-5119-4B11-BEDC-299476364A6B}"/>
    <cellStyle name="Percent 4 13 5 3 2 3" xfId="45930" xr:uid="{7A64386B-4DF4-4353-AF16-5EDE6441B19A}"/>
    <cellStyle name="Percent 4 13 5 3 3" xfId="28013" xr:uid="{D0A8A9FD-DBF0-4B6E-AEAC-3A061B148B91}"/>
    <cellStyle name="Percent 4 13 5 3 4" xfId="45929" xr:uid="{FCC9B820-3C9C-4A20-950D-61A23AA52A32}"/>
    <cellStyle name="Percent 4 13 5 4" xfId="10126" xr:uid="{1BF70B4D-82C0-4E7A-BBAA-61AD11DA78F8}"/>
    <cellStyle name="Percent 4 13 5 4 2" xfId="10127" xr:uid="{61D0C765-D1A1-438F-A87A-4A10D4203417}"/>
    <cellStyle name="Percent 4 13 5 4 2 2" xfId="28016" xr:uid="{8F67C343-A94B-4922-A69D-3B63533DE3A7}"/>
    <cellStyle name="Percent 4 13 5 4 2 3" xfId="45932" xr:uid="{6DA1520E-78C5-4D12-9F05-AF9454403D38}"/>
    <cellStyle name="Percent 4 13 5 4 3" xfId="28015" xr:uid="{FE624B76-0CD1-4339-B097-2D13C22992D2}"/>
    <cellStyle name="Percent 4 13 5 4 4" xfId="45931" xr:uid="{5845A53E-D099-4775-A30E-DED3D6AE60D5}"/>
    <cellStyle name="Percent 4 13 5 5" xfId="10128" xr:uid="{E75A415A-B696-4723-87EB-92C09AFA02DD}"/>
    <cellStyle name="Percent 4 13 5 5 2" xfId="28017" xr:uid="{45997F7F-301A-46AC-A25E-C46CB9DB5B3C}"/>
    <cellStyle name="Percent 4 13 5 5 3" xfId="45933" xr:uid="{95D8C107-1452-44A0-AEB4-8E119EEA6B01}"/>
    <cellStyle name="Percent 4 13 5 6" xfId="28010" xr:uid="{65F570F4-4B46-4757-BC49-18F65755C2D8}"/>
    <cellStyle name="Percent 4 13 5 7" xfId="45926" xr:uid="{15334021-B572-46D5-BD49-E3CD8457426B}"/>
    <cellStyle name="Percent 4 13 6" xfId="10129" xr:uid="{09DD321D-0302-41D8-8D34-CB2C485B4EAA}"/>
    <cellStyle name="Percent 4 13 6 2" xfId="10130" xr:uid="{DACF4424-34C5-470C-9FDA-BE980EEFFCDF}"/>
    <cellStyle name="Percent 4 13 6 2 2" xfId="10131" xr:uid="{C9C89950-C021-4F92-821D-829E051CADCA}"/>
    <cellStyle name="Percent 4 13 6 2 2 2" xfId="28020" xr:uid="{21A49227-91FF-47BB-BF6B-920BFCF356EF}"/>
    <cellStyle name="Percent 4 13 6 2 2 3" xfId="45936" xr:uid="{879CDAC0-6433-4B6B-A6CC-E5BE24E3DF72}"/>
    <cellStyle name="Percent 4 13 6 2 3" xfId="28019" xr:uid="{E19B358A-D956-4E20-A0B2-B0614FE923A1}"/>
    <cellStyle name="Percent 4 13 6 2 4" xfId="45935" xr:uid="{F4EB8CDF-C9A7-483B-B5BD-3E9162D42D39}"/>
    <cellStyle name="Percent 4 13 6 3" xfId="10132" xr:uid="{FBE5F4AB-1832-4C8D-9104-8DF27B4F8B0A}"/>
    <cellStyle name="Percent 4 13 6 3 2" xfId="10133" xr:uid="{FD0EF0B5-BFC6-4388-A89C-08F60810E268}"/>
    <cellStyle name="Percent 4 13 6 3 2 2" xfId="28022" xr:uid="{5A0BA499-CB29-4F1B-A924-0FDB805119DF}"/>
    <cellStyle name="Percent 4 13 6 3 2 3" xfId="45938" xr:uid="{D7B267F0-D655-4B71-93E6-4D578132E212}"/>
    <cellStyle name="Percent 4 13 6 3 3" xfId="28021" xr:uid="{8EA7AE64-1ECA-4F62-8F08-58ED8F20EBE6}"/>
    <cellStyle name="Percent 4 13 6 3 4" xfId="45937" xr:uid="{AD074E57-EC1C-49A9-BA43-6F6C555DDE76}"/>
    <cellStyle name="Percent 4 13 6 4" xfId="10134" xr:uid="{CF7369F5-A16B-4EC9-A6F7-59D065AD1051}"/>
    <cellStyle name="Percent 4 13 6 4 2" xfId="28023" xr:uid="{8F6E5218-0948-4081-AB5A-B320AD1C10B1}"/>
    <cellStyle name="Percent 4 13 6 4 3" xfId="45939" xr:uid="{B0F61B7D-FAAD-4522-8467-8730C8A1827F}"/>
    <cellStyle name="Percent 4 13 6 5" xfId="28018" xr:uid="{7D30225D-5180-4B71-AF52-CB9DED8E5E58}"/>
    <cellStyle name="Percent 4 13 6 6" xfId="45934" xr:uid="{6F4AEE6F-CA4D-400F-9477-6AC77B2BE8D9}"/>
    <cellStyle name="Percent 4 13 7" xfId="10135" xr:uid="{049D3F9F-32B8-4966-BE43-1FC69B530E5B}"/>
    <cellStyle name="Percent 4 13 7 2" xfId="10136" xr:uid="{9A8E3033-DE75-4E99-8858-BA207672A5D5}"/>
    <cellStyle name="Percent 4 13 7 2 2" xfId="28025" xr:uid="{CEF0ABC7-AB36-45C9-BF30-0631F066E8C6}"/>
    <cellStyle name="Percent 4 13 7 2 3" xfId="45941" xr:uid="{B7CFACAE-2F44-41FB-8497-DAFDD916E0C4}"/>
    <cellStyle name="Percent 4 13 7 3" xfId="28024" xr:uid="{986B5977-78C1-4B8B-963A-4F5DCEA46B3F}"/>
    <cellStyle name="Percent 4 13 7 4" xfId="45940" xr:uid="{400A989C-ADE5-462D-A6B1-53A994BB5EA3}"/>
    <cellStyle name="Percent 4 13 8" xfId="10137" xr:uid="{D136BE7C-FDBC-4B27-9CB1-934D696C2447}"/>
    <cellStyle name="Percent 4 13 8 2" xfId="10138" xr:uid="{620597A5-C7B6-4617-9B7D-138C7BB4744D}"/>
    <cellStyle name="Percent 4 13 8 2 2" xfId="28027" xr:uid="{70BAA934-BE9B-4544-86E9-6D63543A02D3}"/>
    <cellStyle name="Percent 4 13 8 2 3" xfId="45943" xr:uid="{2D850422-098C-4016-8169-06F4B78D31E0}"/>
    <cellStyle name="Percent 4 13 8 3" xfId="28026" xr:uid="{5046E3EB-98D7-4A9B-BB99-658A19A3ED31}"/>
    <cellStyle name="Percent 4 13 8 4" xfId="45942" xr:uid="{D3C754E1-C2ED-4519-9066-2E636C7B16F6}"/>
    <cellStyle name="Percent 4 13 9" xfId="10139" xr:uid="{9638AAC5-F7D3-4802-8250-FE28BBFEB708}"/>
    <cellStyle name="Percent 4 13 9 2" xfId="10140" xr:uid="{C8905839-5477-462E-91BB-861F0D90A123}"/>
    <cellStyle name="Percent 4 13 9 2 2" xfId="28029" xr:uid="{70B560B2-E1D5-40B1-A129-CE3846B64FA7}"/>
    <cellStyle name="Percent 4 13 9 2 3" xfId="45945" xr:uid="{2F4AA878-D86A-4F39-914A-930B3C328CF9}"/>
    <cellStyle name="Percent 4 13 9 3" xfId="28028" xr:uid="{CB9636DC-A671-4734-A22E-E5DDCA2B6E1E}"/>
    <cellStyle name="Percent 4 13 9 4" xfId="45944" xr:uid="{99EA1F14-FBF4-40AA-9D19-1EF3A460AFDC}"/>
    <cellStyle name="Percent 4 14" xfId="3439" xr:uid="{2432C10E-5640-4772-8BFC-C6D36FA2774E}"/>
    <cellStyle name="Percent 4 14 10" xfId="10142" xr:uid="{3F69E345-BBE6-42FE-A07A-27D00D200245}"/>
    <cellStyle name="Percent 4 14 10 2" xfId="10143" xr:uid="{5947BDA2-E1A1-4BAD-9F32-69D11360E0D2}"/>
    <cellStyle name="Percent 4 14 10 2 2" xfId="28032" xr:uid="{3B5E55BD-2DCC-4B5B-9829-6FD134AA2F7B}"/>
    <cellStyle name="Percent 4 14 10 2 3" xfId="45948" xr:uid="{068AA4B6-5172-4E3C-AF0B-E1EF50DD4B45}"/>
    <cellStyle name="Percent 4 14 10 3" xfId="28031" xr:uid="{AE733115-4011-4B23-B5AE-DF3058299B92}"/>
    <cellStyle name="Percent 4 14 10 4" xfId="45947" xr:uid="{0E2297E8-6BCD-4207-A0CB-CF7CFECAF265}"/>
    <cellStyle name="Percent 4 14 11" xfId="10144" xr:uid="{3E434A4C-2548-4049-A757-4565F347A999}"/>
    <cellStyle name="Percent 4 14 11 2" xfId="28033" xr:uid="{72F8678E-0A20-408F-A24E-AA4A26A87BD5}"/>
    <cellStyle name="Percent 4 14 11 3" xfId="45949" xr:uid="{326B9CBB-4FD8-400C-9FF3-1D8734B67B03}"/>
    <cellStyle name="Percent 4 14 12" xfId="10145" xr:uid="{2AD31F92-A284-4495-A029-19DAD32BD4B6}"/>
    <cellStyle name="Percent 4 14 12 2" xfId="28034" xr:uid="{2FF80409-129B-4FA7-BD35-BF7B05B9D551}"/>
    <cellStyle name="Percent 4 14 12 3" xfId="45950" xr:uid="{7DBDC20B-DBB3-43E5-8593-DB7D7050FB57}"/>
    <cellStyle name="Percent 4 14 13" xfId="10141" xr:uid="{A380D89E-B654-40C1-91F6-6EB2C75D9F96}"/>
    <cellStyle name="Percent 4 14 13 2" xfId="28030" xr:uid="{C5FAE752-BA8B-43A9-B9EC-BEC03F1B71E8}"/>
    <cellStyle name="Percent 4 14 13 3" xfId="45946" xr:uid="{6BC38B14-99B7-4000-AA4A-5B7C40F9CC42}"/>
    <cellStyle name="Percent 4 14 2" xfId="10146" xr:uid="{D0BCB543-34B5-4B2C-BF86-0B5FADCD4B7E}"/>
    <cellStyle name="Percent 4 14 2 10" xfId="10147" xr:uid="{0E28DBBA-5BEC-4132-94A2-6CF727143005}"/>
    <cellStyle name="Percent 4 14 2 10 2" xfId="28036" xr:uid="{0C9EC778-308E-4FDF-8634-E62C47530FB1}"/>
    <cellStyle name="Percent 4 14 2 10 3" xfId="45952" xr:uid="{D68CBD9C-0085-41D0-B3EF-B5A954898A19}"/>
    <cellStyle name="Percent 4 14 2 11" xfId="28035" xr:uid="{325511C0-AA2A-4836-A217-7BCCC87E2332}"/>
    <cellStyle name="Percent 4 14 2 12" xfId="45951" xr:uid="{9CC99B05-D8FE-44F6-BBCD-BF5D3454E55F}"/>
    <cellStyle name="Percent 4 14 2 2" xfId="10148" xr:uid="{959CAC72-23F1-477A-A46A-018882649F3A}"/>
    <cellStyle name="Percent 4 14 2 2 2" xfId="10149" xr:uid="{77363FBC-15C6-4536-8D8D-DF6DB9771F59}"/>
    <cellStyle name="Percent 4 14 2 2 2 2" xfId="10150" xr:uid="{8B29D45A-AD1B-4A19-A461-9AF1457C2ED8}"/>
    <cellStyle name="Percent 4 14 2 2 2 2 2" xfId="28039" xr:uid="{9DAC076D-FF9B-459C-B4DC-8BE61D66B7CD}"/>
    <cellStyle name="Percent 4 14 2 2 2 2 3" xfId="45955" xr:uid="{CF661ED0-4FC1-4347-AE4B-BC8CA7657B29}"/>
    <cellStyle name="Percent 4 14 2 2 2 3" xfId="28038" xr:uid="{4C535FCD-B10B-4F03-89DA-F16C89E0F14A}"/>
    <cellStyle name="Percent 4 14 2 2 2 4" xfId="45954" xr:uid="{29DBCAF6-6124-4C38-8B7C-3D9290C057A4}"/>
    <cellStyle name="Percent 4 14 2 2 3" xfId="10151" xr:uid="{B1259351-67E0-43B9-8E54-CE49A238DD69}"/>
    <cellStyle name="Percent 4 14 2 2 3 2" xfId="10152" xr:uid="{63060E1F-1827-4278-A96F-A3DC3EEDD7C6}"/>
    <cellStyle name="Percent 4 14 2 2 3 2 2" xfId="28041" xr:uid="{89A0DEC9-F9AA-4785-9F7D-37B6AA837700}"/>
    <cellStyle name="Percent 4 14 2 2 3 2 3" xfId="45957" xr:uid="{2BED5968-9F6A-4278-AAD6-174A219798FC}"/>
    <cellStyle name="Percent 4 14 2 2 3 3" xfId="28040" xr:uid="{0549F2D5-F992-480F-856B-24EECD47CA28}"/>
    <cellStyle name="Percent 4 14 2 2 3 4" xfId="45956" xr:uid="{9C841E04-20D8-4654-BBF6-2B8C15A30D65}"/>
    <cellStyle name="Percent 4 14 2 2 4" xfId="10153" xr:uid="{1441B819-D894-40EB-9032-2F69B176AF0A}"/>
    <cellStyle name="Percent 4 14 2 2 4 2" xfId="28042" xr:uid="{4FB078B6-B11A-4E8D-8A57-DD84FAD17ADF}"/>
    <cellStyle name="Percent 4 14 2 2 4 3" xfId="45958" xr:uid="{0FDE3C49-CC3B-4B51-9429-ED760689CF45}"/>
    <cellStyle name="Percent 4 14 2 2 5" xfId="28037" xr:uid="{248F441E-D493-4EE2-9AE9-C5B33FED8CE7}"/>
    <cellStyle name="Percent 4 14 2 2 6" xfId="45953" xr:uid="{4C57F746-69FD-401E-8C41-3A11E279FB03}"/>
    <cellStyle name="Percent 4 14 2 3" xfId="10154" xr:uid="{13525ECC-0622-4844-B8D6-596DAA5D2617}"/>
    <cellStyle name="Percent 4 14 2 3 2" xfId="10155" xr:uid="{742E2EEA-0E7C-4C31-BB7F-E8D7A61815C9}"/>
    <cellStyle name="Percent 4 14 2 3 2 2" xfId="10156" xr:uid="{A00E6F29-E6DA-4801-8B36-60A093E73E14}"/>
    <cellStyle name="Percent 4 14 2 3 2 2 2" xfId="28045" xr:uid="{E747CC99-6F7E-485D-ACA5-3CA653A05627}"/>
    <cellStyle name="Percent 4 14 2 3 2 2 3" xfId="45961" xr:uid="{4D8AD7D9-ADAF-4EEA-A6DE-FE4CABAF402A}"/>
    <cellStyle name="Percent 4 14 2 3 2 3" xfId="28044" xr:uid="{7656A4D3-5405-478C-A89E-5E940029CD0F}"/>
    <cellStyle name="Percent 4 14 2 3 2 4" xfId="45960" xr:uid="{2D4ADF4F-39D8-4FD8-ADE8-567C9645D1B5}"/>
    <cellStyle name="Percent 4 14 2 3 3" xfId="10157" xr:uid="{A1282E7B-A639-40C3-9CFA-6AF4D763C6A9}"/>
    <cellStyle name="Percent 4 14 2 3 3 2" xfId="10158" xr:uid="{403FCC07-1B3C-456D-9B31-74C206F24869}"/>
    <cellStyle name="Percent 4 14 2 3 3 2 2" xfId="28047" xr:uid="{34E13D60-2658-45D8-863A-84FC716222BA}"/>
    <cellStyle name="Percent 4 14 2 3 3 2 3" xfId="45963" xr:uid="{DD463CCD-63B0-4D21-A766-E98885E40C12}"/>
    <cellStyle name="Percent 4 14 2 3 3 3" xfId="28046" xr:uid="{3756720E-AE01-4636-818A-E8E1120EE835}"/>
    <cellStyle name="Percent 4 14 2 3 3 4" xfId="45962" xr:uid="{D5285DAB-1735-41EE-8C18-45C1AD4E7408}"/>
    <cellStyle name="Percent 4 14 2 3 4" xfId="10159" xr:uid="{6F7EBA5C-EFBA-4E39-A794-AEE8B3802CE7}"/>
    <cellStyle name="Percent 4 14 2 3 4 2" xfId="28048" xr:uid="{001763C1-3503-411F-A553-9208900F0896}"/>
    <cellStyle name="Percent 4 14 2 3 4 3" xfId="45964" xr:uid="{D8D11CEC-C11B-42B1-B808-12E5F34C0755}"/>
    <cellStyle name="Percent 4 14 2 3 5" xfId="28043" xr:uid="{2714AD31-B26F-487D-9FC4-9A567A4BFF69}"/>
    <cellStyle name="Percent 4 14 2 3 6" xfId="45959" xr:uid="{06424524-5B4E-4F17-AC82-54B260D40C29}"/>
    <cellStyle name="Percent 4 14 2 4" xfId="10160" xr:uid="{7D43E65F-A1E9-470B-8F83-C36839579CED}"/>
    <cellStyle name="Percent 4 14 2 4 2" xfId="10161" xr:uid="{5EDAC6E0-AAAA-4347-BC6D-3BA3A0ACD94B}"/>
    <cellStyle name="Percent 4 14 2 4 2 2" xfId="10162" xr:uid="{FB3CCDE2-8B83-459C-98D1-0BD4A9DE9F02}"/>
    <cellStyle name="Percent 4 14 2 4 2 2 2" xfId="28051" xr:uid="{E99A5B8A-163C-451B-9B88-933160D6B78F}"/>
    <cellStyle name="Percent 4 14 2 4 2 2 3" xfId="45967" xr:uid="{EC8EA7A4-1E14-4BB9-A615-4F42972109DF}"/>
    <cellStyle name="Percent 4 14 2 4 2 3" xfId="28050" xr:uid="{287AF401-93AE-4204-B0A9-E6FE606A091F}"/>
    <cellStyle name="Percent 4 14 2 4 2 4" xfId="45966" xr:uid="{5858325D-F7F9-484D-B352-D74B48D25AD6}"/>
    <cellStyle name="Percent 4 14 2 4 3" xfId="10163" xr:uid="{431DA2D6-2D5D-43B8-89A4-6317405313F9}"/>
    <cellStyle name="Percent 4 14 2 4 3 2" xfId="10164" xr:uid="{87AB4E9E-090B-4FF2-A758-13D08BFA0467}"/>
    <cellStyle name="Percent 4 14 2 4 3 2 2" xfId="28053" xr:uid="{6A2BC1D4-3DC9-43A5-BA70-0D9BCA7E7387}"/>
    <cellStyle name="Percent 4 14 2 4 3 2 3" xfId="45969" xr:uid="{3BEB13A6-A7A8-436D-8BBC-CA2F72CA570A}"/>
    <cellStyle name="Percent 4 14 2 4 3 3" xfId="28052" xr:uid="{7D800850-31AE-41DF-BE87-F245177310CA}"/>
    <cellStyle name="Percent 4 14 2 4 3 4" xfId="45968" xr:uid="{AA184060-E9A9-408B-8A75-5C7786D984B9}"/>
    <cellStyle name="Percent 4 14 2 4 4" xfId="10165" xr:uid="{F2705B4D-B0F0-47B1-A741-D6C62FBBE6A2}"/>
    <cellStyle name="Percent 4 14 2 4 4 2" xfId="10166" xr:uid="{7D7B02A3-F877-47EB-AB01-2FF8CB6B6E4B}"/>
    <cellStyle name="Percent 4 14 2 4 4 2 2" xfId="28055" xr:uid="{BA0B26C8-B9BF-4EFD-AC24-934728DB4EBD}"/>
    <cellStyle name="Percent 4 14 2 4 4 2 3" xfId="45971" xr:uid="{D2795508-14CA-4499-9C67-CE08E0698484}"/>
    <cellStyle name="Percent 4 14 2 4 4 3" xfId="28054" xr:uid="{3795D265-65C5-4809-8C57-AD1AF82F2768}"/>
    <cellStyle name="Percent 4 14 2 4 4 4" xfId="45970" xr:uid="{D98E7878-2F4D-4490-9CA0-88F9770B6158}"/>
    <cellStyle name="Percent 4 14 2 4 5" xfId="10167" xr:uid="{382223A7-184C-4067-951C-25BD498C148E}"/>
    <cellStyle name="Percent 4 14 2 4 5 2" xfId="28056" xr:uid="{3DCB801F-CA48-4CA6-B311-92B4FBF94D89}"/>
    <cellStyle name="Percent 4 14 2 4 5 3" xfId="45972" xr:uid="{E35680C8-8CB2-4019-9CA0-DCA756EE5306}"/>
    <cellStyle name="Percent 4 14 2 4 6" xfId="28049" xr:uid="{7EB63ED5-3412-4764-B7B2-4607DD436B62}"/>
    <cellStyle name="Percent 4 14 2 4 7" xfId="45965" xr:uid="{93E31DED-2494-40ED-B238-0DA8F7FBDD24}"/>
    <cellStyle name="Percent 4 14 2 5" xfId="10168" xr:uid="{1964F638-BCE0-484E-BF33-C92C0EEF2B40}"/>
    <cellStyle name="Percent 4 14 2 5 2" xfId="10169" xr:uid="{4119A98C-B050-4114-BA8D-B4DC5537184A}"/>
    <cellStyle name="Percent 4 14 2 5 2 2" xfId="10170" xr:uid="{EC9D26DB-5CCE-4DF3-BEA1-7DFED28862AE}"/>
    <cellStyle name="Percent 4 14 2 5 2 2 2" xfId="28059" xr:uid="{CBEB072A-ADD0-4E7F-8670-624AC022E20E}"/>
    <cellStyle name="Percent 4 14 2 5 2 2 3" xfId="45975" xr:uid="{CD98B935-6B89-4628-8E50-5F3BB11381C9}"/>
    <cellStyle name="Percent 4 14 2 5 2 3" xfId="28058" xr:uid="{A7815C62-4A07-4B7C-BCD9-D2D2296721C7}"/>
    <cellStyle name="Percent 4 14 2 5 2 4" xfId="45974" xr:uid="{25E984FA-6B4D-465D-8DF8-2E0B91135B49}"/>
    <cellStyle name="Percent 4 14 2 5 3" xfId="10171" xr:uid="{A753BA74-35D6-4820-B20F-533A838E9FC7}"/>
    <cellStyle name="Percent 4 14 2 5 3 2" xfId="10172" xr:uid="{D6C0E15E-F3CF-4615-86AF-E6737068B84B}"/>
    <cellStyle name="Percent 4 14 2 5 3 2 2" xfId="28061" xr:uid="{AECAAA5A-F8D7-46C1-B2C7-E57050EDE995}"/>
    <cellStyle name="Percent 4 14 2 5 3 2 3" xfId="45977" xr:uid="{4A3EE8BC-DD2C-46E2-A3C9-6A6FD9846E46}"/>
    <cellStyle name="Percent 4 14 2 5 3 3" xfId="28060" xr:uid="{EC28CE82-065D-400D-B358-ABFBD07DC83C}"/>
    <cellStyle name="Percent 4 14 2 5 3 4" xfId="45976" xr:uid="{02E6752D-C738-422F-8776-A6B05033C761}"/>
    <cellStyle name="Percent 4 14 2 5 4" xfId="10173" xr:uid="{58C170C8-F998-49D6-92B7-404CE13A642A}"/>
    <cellStyle name="Percent 4 14 2 5 4 2" xfId="28062" xr:uid="{C827B26D-61A7-49CF-BE55-4A1257E3867B}"/>
    <cellStyle name="Percent 4 14 2 5 4 3" xfId="45978" xr:uid="{8D6E16B4-6F30-4B15-A562-04DEF576B321}"/>
    <cellStyle name="Percent 4 14 2 5 5" xfId="28057" xr:uid="{D59BCBEC-F63D-4D14-ABA1-3B6179038CBD}"/>
    <cellStyle name="Percent 4 14 2 5 6" xfId="45973" xr:uid="{D055B6C1-E428-4B87-8D18-B25FEEAF1B29}"/>
    <cellStyle name="Percent 4 14 2 6" xfId="10174" xr:uid="{3FAD871F-D60F-4CC4-9317-765EB2C10577}"/>
    <cellStyle name="Percent 4 14 2 6 2" xfId="10175" xr:uid="{F691C9CB-BEEA-4E58-B500-11E3B21A0576}"/>
    <cellStyle name="Percent 4 14 2 6 2 2" xfId="28064" xr:uid="{7CF2602A-37E5-4E92-AB8E-3F1CF754021D}"/>
    <cellStyle name="Percent 4 14 2 6 2 3" xfId="45980" xr:uid="{A0D4666B-22DA-4F4A-97CB-8BE80DDE2414}"/>
    <cellStyle name="Percent 4 14 2 6 3" xfId="28063" xr:uid="{B27CCE80-3B9C-44B8-8BC1-AE5466778735}"/>
    <cellStyle name="Percent 4 14 2 6 4" xfId="45979" xr:uid="{83B78910-D52B-4681-A67B-0B0988693CFF}"/>
    <cellStyle name="Percent 4 14 2 7" xfId="10176" xr:uid="{69C936C4-D5EB-4898-A2C4-009D52AD70EF}"/>
    <cellStyle name="Percent 4 14 2 7 2" xfId="10177" xr:uid="{2D962606-F4A1-4FEB-A39E-B955647304E8}"/>
    <cellStyle name="Percent 4 14 2 7 2 2" xfId="28066" xr:uid="{40FFA566-B485-48D9-86C4-F5110E397BEE}"/>
    <cellStyle name="Percent 4 14 2 7 2 3" xfId="45982" xr:uid="{BAFB4B68-C957-45A5-A910-3B7C01F3AABA}"/>
    <cellStyle name="Percent 4 14 2 7 3" xfId="28065" xr:uid="{60E49F6C-1CBD-4265-9BFD-778366AFD985}"/>
    <cellStyle name="Percent 4 14 2 7 4" xfId="45981" xr:uid="{C70BAFB5-5279-4815-9C23-87BB7D5B287D}"/>
    <cellStyle name="Percent 4 14 2 8" xfId="10178" xr:uid="{05E2B6BC-78BE-46A7-89C9-E94767EF8922}"/>
    <cellStyle name="Percent 4 14 2 8 2" xfId="10179" xr:uid="{07DA376D-A616-4B58-9939-69810D794276}"/>
    <cellStyle name="Percent 4 14 2 8 2 2" xfId="28068" xr:uid="{CDD79927-E441-4535-ADDF-7148A3259BBF}"/>
    <cellStyle name="Percent 4 14 2 8 2 3" xfId="45984" xr:uid="{F503FC2D-E679-411D-8C10-9ABEF441D0A3}"/>
    <cellStyle name="Percent 4 14 2 8 3" xfId="28067" xr:uid="{678463F5-30CD-48E7-A5D7-F0760213BE06}"/>
    <cellStyle name="Percent 4 14 2 8 4" xfId="45983" xr:uid="{FD20A6E5-383D-4DE6-87C2-7537349222CE}"/>
    <cellStyle name="Percent 4 14 2 9" xfId="10180" xr:uid="{FF6304DD-168E-4DE2-A7BA-89F1ECF01ECC}"/>
    <cellStyle name="Percent 4 14 2 9 2" xfId="28069" xr:uid="{64E77D11-3155-4A76-9377-958919C4804F}"/>
    <cellStyle name="Percent 4 14 2 9 3" xfId="45985" xr:uid="{663005F8-E843-490D-AB44-751DDA01C4DB}"/>
    <cellStyle name="Percent 4 14 3" xfId="10181" xr:uid="{06F8FED6-4708-4C20-8D47-3BA6EFCA413F}"/>
    <cellStyle name="Percent 4 14 3 2" xfId="10182" xr:uid="{ABED3583-7CBE-440E-92B0-AC3701369628}"/>
    <cellStyle name="Percent 4 14 3 2 2" xfId="10183" xr:uid="{8E8A7BD0-10C3-4502-89DF-8FE11A8D1BBC}"/>
    <cellStyle name="Percent 4 14 3 2 2 2" xfId="28072" xr:uid="{30E51254-AE8B-44E2-A1A1-29A6D439901C}"/>
    <cellStyle name="Percent 4 14 3 2 2 3" xfId="45988" xr:uid="{709341DD-41B0-42FA-A7C0-1858DD54D953}"/>
    <cellStyle name="Percent 4 14 3 2 3" xfId="28071" xr:uid="{75C876FD-FEC3-4DF8-93E8-1A3B9A52AABE}"/>
    <cellStyle name="Percent 4 14 3 2 4" xfId="45987" xr:uid="{5D44CBFA-85E1-4E76-8753-6D7C2FBD746A}"/>
    <cellStyle name="Percent 4 14 3 3" xfId="10184" xr:uid="{D85F435E-EBB9-48D5-B2A7-203E4AE96EAA}"/>
    <cellStyle name="Percent 4 14 3 3 2" xfId="10185" xr:uid="{1CD3A87F-CCC1-4961-A514-103DFFC2D1A6}"/>
    <cellStyle name="Percent 4 14 3 3 2 2" xfId="28074" xr:uid="{2964A030-F9AA-47CE-9DD6-A1DCE7A150F8}"/>
    <cellStyle name="Percent 4 14 3 3 2 3" xfId="45990" xr:uid="{EA7DC373-4C6A-4899-822F-A33B127B7560}"/>
    <cellStyle name="Percent 4 14 3 3 3" xfId="28073" xr:uid="{88950564-9B1B-41EE-95D4-8BBA7F68D6F6}"/>
    <cellStyle name="Percent 4 14 3 3 4" xfId="45989" xr:uid="{4F6E9453-329F-409D-808F-11BF9F2163EE}"/>
    <cellStyle name="Percent 4 14 3 4" xfId="10186" xr:uid="{2EE5DBFD-B59C-4D04-8929-5D816B92F890}"/>
    <cellStyle name="Percent 4 14 3 4 2" xfId="28075" xr:uid="{F7446D17-4959-4C6B-AF68-4E0E0F4C2CBC}"/>
    <cellStyle name="Percent 4 14 3 4 3" xfId="45991" xr:uid="{807CD213-E024-4446-AE6E-90E372E5173B}"/>
    <cellStyle name="Percent 4 14 3 5" xfId="10187" xr:uid="{13BAF167-D0B5-4F72-B583-EBC8DAD50F90}"/>
    <cellStyle name="Percent 4 14 3 5 2" xfId="28076" xr:uid="{A9360BA6-6645-4165-A7D3-9AD181DABEA6}"/>
    <cellStyle name="Percent 4 14 3 5 3" xfId="45992" xr:uid="{A5409433-6494-491A-812B-312964DF7B3E}"/>
    <cellStyle name="Percent 4 14 3 6" xfId="28070" xr:uid="{828A2767-8202-4C52-AD0A-243EE1F1CFFD}"/>
    <cellStyle name="Percent 4 14 3 7" xfId="45986" xr:uid="{3185450D-AD11-44C9-9993-6CDCB53C606C}"/>
    <cellStyle name="Percent 4 14 4" xfId="10188" xr:uid="{B9A24031-5C62-4FFD-803F-36E77FD862F0}"/>
    <cellStyle name="Percent 4 14 4 2" xfId="10189" xr:uid="{DEC0AE92-7936-441D-85C4-FADA9FC6D8A7}"/>
    <cellStyle name="Percent 4 14 4 2 2" xfId="10190" xr:uid="{21859C0E-9778-402F-B259-64A334580ADD}"/>
    <cellStyle name="Percent 4 14 4 2 2 2" xfId="28079" xr:uid="{23D397C7-8F04-44E0-AD8C-B1F09EA03FF4}"/>
    <cellStyle name="Percent 4 14 4 2 2 3" xfId="45995" xr:uid="{A0D247B8-AC9E-4D64-92E3-813E505154D1}"/>
    <cellStyle name="Percent 4 14 4 2 3" xfId="28078" xr:uid="{59051015-3644-462A-8922-0485B2CACE64}"/>
    <cellStyle name="Percent 4 14 4 2 4" xfId="45994" xr:uid="{C3E4AF93-29FC-458E-A2E2-C25496B79AAD}"/>
    <cellStyle name="Percent 4 14 4 3" xfId="10191" xr:uid="{3BF69B55-AF32-4CF0-8D78-E7956B901CD1}"/>
    <cellStyle name="Percent 4 14 4 3 2" xfId="10192" xr:uid="{694A9452-C3C4-4AA1-A912-71498C0B91E1}"/>
    <cellStyle name="Percent 4 14 4 3 2 2" xfId="28081" xr:uid="{F275038D-8E44-4EC8-BB43-59BCC9766CE4}"/>
    <cellStyle name="Percent 4 14 4 3 2 3" xfId="45997" xr:uid="{1DF97419-ABF7-4BFB-B6B4-C6E6D3F577DA}"/>
    <cellStyle name="Percent 4 14 4 3 3" xfId="28080" xr:uid="{D147CAE6-5E25-4749-ABBD-499C80437F4F}"/>
    <cellStyle name="Percent 4 14 4 3 4" xfId="45996" xr:uid="{5A939B18-5B05-449D-BFE5-9072199BDDA0}"/>
    <cellStyle name="Percent 4 14 4 4" xfId="10193" xr:uid="{71AE5582-6032-4302-BD7A-EE74FFBDDD70}"/>
    <cellStyle name="Percent 4 14 4 4 2" xfId="28082" xr:uid="{1E813EE6-7916-4B97-AD1B-91E371ADE0E6}"/>
    <cellStyle name="Percent 4 14 4 4 3" xfId="45998" xr:uid="{F03B0C05-3CF6-4B5F-B765-A219A701FFD4}"/>
    <cellStyle name="Percent 4 14 4 5" xfId="28077" xr:uid="{06B090CE-379D-47A7-AD73-471C71D5D702}"/>
    <cellStyle name="Percent 4 14 4 6" xfId="45993" xr:uid="{8A3A34B7-376D-4D89-A303-534041671C14}"/>
    <cellStyle name="Percent 4 14 5" xfId="10194" xr:uid="{33C753EE-5AA7-4730-A178-9515C8B62651}"/>
    <cellStyle name="Percent 4 14 5 2" xfId="10195" xr:uid="{1EE40982-D456-451D-BBBD-94BF9FEB189A}"/>
    <cellStyle name="Percent 4 14 5 2 2" xfId="10196" xr:uid="{80377381-3F31-4007-98F8-6892607E0864}"/>
    <cellStyle name="Percent 4 14 5 2 2 2" xfId="28085" xr:uid="{FC8A068D-9D07-4D36-BFBD-F8B4726B83EF}"/>
    <cellStyle name="Percent 4 14 5 2 2 3" xfId="46001" xr:uid="{1B844EDE-D6D5-4444-A72B-D2F687BB8818}"/>
    <cellStyle name="Percent 4 14 5 2 3" xfId="28084" xr:uid="{AC2CB03E-C64F-4A73-8652-03A9DEA27031}"/>
    <cellStyle name="Percent 4 14 5 2 4" xfId="46000" xr:uid="{52F1D923-E8E1-4C66-9742-FD9B845F0358}"/>
    <cellStyle name="Percent 4 14 5 3" xfId="10197" xr:uid="{B5AD5B46-FDDA-433C-B80F-692871174A99}"/>
    <cellStyle name="Percent 4 14 5 3 2" xfId="10198" xr:uid="{9125FEE3-154D-4D74-A7D1-21070BBF79E5}"/>
    <cellStyle name="Percent 4 14 5 3 2 2" xfId="28087" xr:uid="{9D501A8B-AEE5-46C5-B213-CBE33868BF0E}"/>
    <cellStyle name="Percent 4 14 5 3 2 3" xfId="46003" xr:uid="{E03F3B7B-40AA-4F33-85C8-6F835D49EA8A}"/>
    <cellStyle name="Percent 4 14 5 3 3" xfId="28086" xr:uid="{8D5841A2-81AF-4895-B4C3-B4D52E39276D}"/>
    <cellStyle name="Percent 4 14 5 3 4" xfId="46002" xr:uid="{C702846F-ED18-4A7E-AAF9-D62A90B0ECBF}"/>
    <cellStyle name="Percent 4 14 5 4" xfId="10199" xr:uid="{065E37E9-A1A2-446D-836B-34D43B2F977E}"/>
    <cellStyle name="Percent 4 14 5 4 2" xfId="28088" xr:uid="{68FB510D-694E-4E9E-8B7B-6AEA93C2F1DE}"/>
    <cellStyle name="Percent 4 14 5 4 3" xfId="46004" xr:uid="{C4377C0D-CF31-4B4A-A64A-9E7F3201CF0B}"/>
    <cellStyle name="Percent 4 14 5 5" xfId="28083" xr:uid="{3FA56C47-ADA7-4658-A623-480721023EDE}"/>
    <cellStyle name="Percent 4 14 5 6" xfId="45999" xr:uid="{2C17A0A2-BAD7-4081-97AD-523084D95F33}"/>
    <cellStyle name="Percent 4 14 6" xfId="10200" xr:uid="{D8D3F5BA-4DDF-4EE2-B556-8BB8E17CDCB0}"/>
    <cellStyle name="Percent 4 14 6 2" xfId="10201" xr:uid="{9D45114E-7B52-4E06-9C6F-A54EB5BBBA90}"/>
    <cellStyle name="Percent 4 14 6 2 2" xfId="10202" xr:uid="{EBCEE277-A998-4220-AAC7-CCDA31D547CD}"/>
    <cellStyle name="Percent 4 14 6 2 2 2" xfId="28091" xr:uid="{2213B8A2-822E-4F24-BBD4-8F8256824C62}"/>
    <cellStyle name="Percent 4 14 6 2 2 3" xfId="46007" xr:uid="{86F7CE17-83C6-475D-8C54-1AEA07A5510C}"/>
    <cellStyle name="Percent 4 14 6 2 3" xfId="28090" xr:uid="{989612FC-6AC5-477A-AE44-389FD8C62BE8}"/>
    <cellStyle name="Percent 4 14 6 2 4" xfId="46006" xr:uid="{D9E511FB-4485-4AD9-844E-D0CA61B74D4B}"/>
    <cellStyle name="Percent 4 14 6 3" xfId="10203" xr:uid="{13CBC386-C4A6-4854-A6DE-84A55C6CA030}"/>
    <cellStyle name="Percent 4 14 6 3 2" xfId="10204" xr:uid="{27E3253B-20E3-47EC-BCE7-46C957E21ACD}"/>
    <cellStyle name="Percent 4 14 6 3 2 2" xfId="28093" xr:uid="{5BF807B9-0197-430E-8C04-1D1386377241}"/>
    <cellStyle name="Percent 4 14 6 3 2 3" xfId="46009" xr:uid="{2EA0E47E-2BC1-472A-8603-99FF75D93AFC}"/>
    <cellStyle name="Percent 4 14 6 3 3" xfId="28092" xr:uid="{FB29B61E-7835-4877-B5CC-D36FE403917B}"/>
    <cellStyle name="Percent 4 14 6 3 4" xfId="46008" xr:uid="{89B61B7A-C9C4-40F4-855B-EB7F59C53292}"/>
    <cellStyle name="Percent 4 14 6 4" xfId="10205" xr:uid="{33E1A9B8-9A39-430C-B275-CA3D1EA36310}"/>
    <cellStyle name="Percent 4 14 6 4 2" xfId="10206" xr:uid="{037B32C4-3D06-4F03-A8E8-832D85D18B27}"/>
    <cellStyle name="Percent 4 14 6 4 2 2" xfId="28095" xr:uid="{DF23DD8A-2286-4926-89FB-350049D45726}"/>
    <cellStyle name="Percent 4 14 6 4 2 3" xfId="46011" xr:uid="{8DAB4A15-4F51-434E-92E4-C815F2DF6A39}"/>
    <cellStyle name="Percent 4 14 6 4 3" xfId="28094" xr:uid="{426418A6-4FB2-4421-B1F7-7A73596D25D3}"/>
    <cellStyle name="Percent 4 14 6 4 4" xfId="46010" xr:uid="{06B6C0BC-B077-4646-8A44-2EE02D237C71}"/>
    <cellStyle name="Percent 4 14 6 5" xfId="10207" xr:uid="{9AD22530-31CE-4EBE-BE86-1636A4249D19}"/>
    <cellStyle name="Percent 4 14 6 5 2" xfId="28096" xr:uid="{3A8DA8FF-143B-4200-91F3-D49732FEEA43}"/>
    <cellStyle name="Percent 4 14 6 5 3" xfId="46012" xr:uid="{FDEEAC43-5C7A-47D2-B8CB-26B76B24B74D}"/>
    <cellStyle name="Percent 4 14 6 6" xfId="28089" xr:uid="{6B2EEF61-0937-4E63-B197-8CBE1AB3C7FB}"/>
    <cellStyle name="Percent 4 14 6 7" xfId="46005" xr:uid="{1C60DF30-FE59-4CA5-B1C6-E53C0385407A}"/>
    <cellStyle name="Percent 4 14 7" xfId="10208" xr:uid="{96E50C94-5C1D-4E67-A128-D5CCD3E4D956}"/>
    <cellStyle name="Percent 4 14 7 2" xfId="10209" xr:uid="{47AA07A0-96F1-4787-8C74-F0BD023DDB11}"/>
    <cellStyle name="Percent 4 14 7 2 2" xfId="10210" xr:uid="{9C3928FB-E883-4716-B5D5-96D41F7D3AFD}"/>
    <cellStyle name="Percent 4 14 7 2 2 2" xfId="28099" xr:uid="{8A3E9AF8-8CC9-419C-A4F1-4675C298C7D6}"/>
    <cellStyle name="Percent 4 14 7 2 2 3" xfId="46015" xr:uid="{6076843E-2A5C-410E-A6C6-CE80C85EBBD8}"/>
    <cellStyle name="Percent 4 14 7 2 3" xfId="28098" xr:uid="{66897907-EABF-4E62-8CDA-9B4DC143662B}"/>
    <cellStyle name="Percent 4 14 7 2 4" xfId="46014" xr:uid="{6ACC066F-727C-4E6C-9D13-31B3834804B1}"/>
    <cellStyle name="Percent 4 14 7 3" xfId="10211" xr:uid="{ADAAF5E8-7133-45ED-9B9E-528B14C8FD78}"/>
    <cellStyle name="Percent 4 14 7 3 2" xfId="10212" xr:uid="{67FD2051-1AEA-4A66-A881-B6A791AE45AF}"/>
    <cellStyle name="Percent 4 14 7 3 2 2" xfId="28101" xr:uid="{2126AD9E-19DB-42C1-A97B-033A02030E2E}"/>
    <cellStyle name="Percent 4 14 7 3 2 3" xfId="46017" xr:uid="{B32C0FEA-8042-4542-B4BC-3EEA281AFF98}"/>
    <cellStyle name="Percent 4 14 7 3 3" xfId="28100" xr:uid="{B5C75D62-9966-417F-89E6-05DF1ECF00FC}"/>
    <cellStyle name="Percent 4 14 7 3 4" xfId="46016" xr:uid="{636B323E-6424-494B-A890-06A6D84DDC6B}"/>
    <cellStyle name="Percent 4 14 7 4" xfId="10213" xr:uid="{F81BB70E-5F57-45EC-B74A-02EED42626B9}"/>
    <cellStyle name="Percent 4 14 7 4 2" xfId="28102" xr:uid="{D3D9E423-F954-424D-9803-B1D14ABCE7E7}"/>
    <cellStyle name="Percent 4 14 7 4 3" xfId="46018" xr:uid="{37182A6E-7E58-442C-9514-14EA350B0AAF}"/>
    <cellStyle name="Percent 4 14 7 5" xfId="28097" xr:uid="{BA5E3B7C-53AF-4C12-A0A7-8128EE200AF6}"/>
    <cellStyle name="Percent 4 14 7 6" xfId="46013" xr:uid="{7D0D60F4-0838-4BA7-830A-441F56F079B5}"/>
    <cellStyle name="Percent 4 14 8" xfId="10214" xr:uid="{8E4F485D-42AD-46A8-9D34-2AF68F3FF02D}"/>
    <cellStyle name="Percent 4 14 8 2" xfId="10215" xr:uid="{7D3D67D5-ED25-4A42-AC6E-EAE69449BE6C}"/>
    <cellStyle name="Percent 4 14 8 2 2" xfId="28104" xr:uid="{E53DAA52-96BF-4A85-980E-57C2DE955E30}"/>
    <cellStyle name="Percent 4 14 8 2 3" xfId="46020" xr:uid="{62B5EA09-6016-4D2C-B2A5-238ACFE95A3E}"/>
    <cellStyle name="Percent 4 14 8 3" xfId="28103" xr:uid="{4864E9CE-1EF3-4306-92F8-FA597BF6C97E}"/>
    <cellStyle name="Percent 4 14 8 4" xfId="46019" xr:uid="{9F934947-5B63-4754-8069-524867F67F99}"/>
    <cellStyle name="Percent 4 14 9" xfId="10216" xr:uid="{B79B0E94-ACD7-435A-AB94-99DB53B8D8F2}"/>
    <cellStyle name="Percent 4 14 9 2" xfId="10217" xr:uid="{DD9B03D8-4549-442B-9B9E-0063FCFC4C7D}"/>
    <cellStyle name="Percent 4 14 9 2 2" xfId="28106" xr:uid="{68D324D2-CB3A-4F72-8A6B-B5FDB48B0CC3}"/>
    <cellStyle name="Percent 4 14 9 2 3" xfId="46022" xr:uid="{E66963A2-2D1F-4070-8DB5-B42B3B21CDDB}"/>
    <cellStyle name="Percent 4 14 9 3" xfId="28105" xr:uid="{9E96BDC6-1457-42BD-939F-F0071E327DD1}"/>
    <cellStyle name="Percent 4 14 9 4" xfId="46021" xr:uid="{F6F3B76B-23AB-47C2-AFF6-FBFB7B9E1F7D}"/>
    <cellStyle name="Percent 4 15" xfId="3440" xr:uid="{48B8DB4B-43DB-4707-AD91-F2D18E1BFB11}"/>
    <cellStyle name="Percent 4 15 10" xfId="10219" xr:uid="{299B39B7-B28E-428A-AAFB-858285B481CD}"/>
    <cellStyle name="Percent 4 15 10 2" xfId="28108" xr:uid="{C72EAB69-0F8B-47F8-8D51-D97A3D8C8D0D}"/>
    <cellStyle name="Percent 4 15 10 3" xfId="46024" xr:uid="{7489915F-BC4D-4FB6-9A58-8FE48D8E2A41}"/>
    <cellStyle name="Percent 4 15 11" xfId="10220" xr:uid="{34C35F37-06D7-4388-8058-EBCEF48114B4}"/>
    <cellStyle name="Percent 4 15 11 2" xfId="28109" xr:uid="{69FE1EA9-F36A-4728-868C-9C0AA65729D6}"/>
    <cellStyle name="Percent 4 15 11 3" xfId="46025" xr:uid="{EE4665BF-D149-46BA-ACC4-435CDA0B2E54}"/>
    <cellStyle name="Percent 4 15 12" xfId="10218" xr:uid="{1392F31C-D6AD-4FFA-939E-F853A725AA9E}"/>
    <cellStyle name="Percent 4 15 12 2" xfId="28107" xr:uid="{CB9B0967-A63D-4208-A452-6C53D0EDB705}"/>
    <cellStyle name="Percent 4 15 12 3" xfId="46023" xr:uid="{7039F7F6-92A3-4344-9FB9-A47209ED2CEA}"/>
    <cellStyle name="Percent 4 15 2" xfId="10221" xr:uid="{EF3D4DF7-FF6E-454A-AE24-F191C5928C04}"/>
    <cellStyle name="Percent 4 15 2 2" xfId="10222" xr:uid="{E38E3E16-35FF-4263-AF0D-FD25DD9563F0}"/>
    <cellStyle name="Percent 4 15 2 2 2" xfId="10223" xr:uid="{0CD9D34B-60B1-4284-9493-7796F100C07A}"/>
    <cellStyle name="Percent 4 15 2 2 2 2" xfId="28112" xr:uid="{358818AA-B44E-481D-96C0-08F2612658D0}"/>
    <cellStyle name="Percent 4 15 2 2 2 3" xfId="46028" xr:uid="{ECD2D7FD-5A3D-4973-851D-90229E3F4D29}"/>
    <cellStyle name="Percent 4 15 2 2 3" xfId="28111" xr:uid="{4711D295-C5F3-4B6C-A09D-9ED0229118B4}"/>
    <cellStyle name="Percent 4 15 2 2 4" xfId="46027" xr:uid="{176B00FE-CCE0-4325-ACB9-7E8CAF090114}"/>
    <cellStyle name="Percent 4 15 2 3" xfId="10224" xr:uid="{A1F11033-A0F4-4807-BC0E-1173D28F6B87}"/>
    <cellStyle name="Percent 4 15 2 3 2" xfId="10225" xr:uid="{456E804A-3F9B-4AEC-A1A2-3673FAC38698}"/>
    <cellStyle name="Percent 4 15 2 3 2 2" xfId="28114" xr:uid="{8F9E4878-22BA-4A46-8E04-4BAA7BE43287}"/>
    <cellStyle name="Percent 4 15 2 3 2 3" xfId="46030" xr:uid="{4AE94055-4776-4C38-8E29-115650CA12D0}"/>
    <cellStyle name="Percent 4 15 2 3 3" xfId="28113" xr:uid="{6A2BF565-7948-4971-A362-5970C260E643}"/>
    <cellStyle name="Percent 4 15 2 3 4" xfId="46029" xr:uid="{9421F7DE-70B1-46E3-BAA3-929E402B886C}"/>
    <cellStyle name="Percent 4 15 2 4" xfId="10226" xr:uid="{AAB8A909-B16D-4AA3-8179-CE0436E4E24C}"/>
    <cellStyle name="Percent 4 15 2 4 2" xfId="28115" xr:uid="{B98DDDBF-F986-4BB7-ADFD-E99D8EDE7682}"/>
    <cellStyle name="Percent 4 15 2 4 3" xfId="46031" xr:uid="{021C042C-23F2-441F-A5DF-E37781155C0C}"/>
    <cellStyle name="Percent 4 15 2 5" xfId="10227" xr:uid="{C2BF86C0-BF2E-4F7A-A83E-C36BA4EA049C}"/>
    <cellStyle name="Percent 4 15 2 5 2" xfId="28116" xr:uid="{F9DA48BE-2FD9-4CF2-AAEB-75FFA2470D77}"/>
    <cellStyle name="Percent 4 15 2 5 3" xfId="46032" xr:uid="{3BC3B69F-97CD-434C-BA16-46205D88ED7F}"/>
    <cellStyle name="Percent 4 15 2 6" xfId="28110" xr:uid="{2FCFCAAC-10F6-493C-92BD-E695904C4D7D}"/>
    <cellStyle name="Percent 4 15 2 7" xfId="46026" xr:uid="{58060A6D-C8D1-425D-8839-C357108C522A}"/>
    <cellStyle name="Percent 4 15 3" xfId="10228" xr:uid="{2C7584B2-C4B9-4609-AE7F-E83CA97E2D78}"/>
    <cellStyle name="Percent 4 15 3 2" xfId="10229" xr:uid="{FBE51C9E-9685-4431-B20A-B0F2627F9060}"/>
    <cellStyle name="Percent 4 15 3 2 2" xfId="10230" xr:uid="{DFF59C56-1BC9-4B6F-B0BD-A4B1601C0180}"/>
    <cellStyle name="Percent 4 15 3 2 2 2" xfId="28119" xr:uid="{0DAD3A93-BCB8-42ED-8E77-D01771A12A0E}"/>
    <cellStyle name="Percent 4 15 3 2 2 3" xfId="46035" xr:uid="{63E0E14E-7D57-49C4-AF86-6E62D91A58CF}"/>
    <cellStyle name="Percent 4 15 3 2 3" xfId="28118" xr:uid="{131D2D71-BA48-49C5-84A0-9CAD3E800E72}"/>
    <cellStyle name="Percent 4 15 3 2 4" xfId="46034" xr:uid="{B0044DD1-FE3A-44C9-A4D9-A4D1FC778D3B}"/>
    <cellStyle name="Percent 4 15 3 3" xfId="10231" xr:uid="{3703A0DF-2B94-4A5E-BA0E-6A962568AC14}"/>
    <cellStyle name="Percent 4 15 3 3 2" xfId="10232" xr:uid="{0A78D327-4B9D-4401-996D-B55051DFF4FE}"/>
    <cellStyle name="Percent 4 15 3 3 2 2" xfId="28121" xr:uid="{6EF96CB8-F4BD-4697-A2BB-D01815E3E2A7}"/>
    <cellStyle name="Percent 4 15 3 3 2 3" xfId="46037" xr:uid="{4A132A61-00A3-44E7-BBE2-2FE5A42BE0DD}"/>
    <cellStyle name="Percent 4 15 3 3 3" xfId="28120" xr:uid="{D4F51821-6F7D-471C-A016-90CF511009E1}"/>
    <cellStyle name="Percent 4 15 3 3 4" xfId="46036" xr:uid="{1D3DA275-5DCD-493D-840B-6C88D625A1FF}"/>
    <cellStyle name="Percent 4 15 3 4" xfId="10233" xr:uid="{66F06BD9-E66F-4347-9CEE-FAF94E8CB1CE}"/>
    <cellStyle name="Percent 4 15 3 4 2" xfId="28122" xr:uid="{5AB5349B-153E-47EE-B598-2AD744C8653A}"/>
    <cellStyle name="Percent 4 15 3 4 3" xfId="46038" xr:uid="{4DF22524-0F3C-4D7D-A142-C96110D8D5E5}"/>
    <cellStyle name="Percent 4 15 3 5" xfId="28117" xr:uid="{1713DA4C-CB4F-45E1-8B26-55964FC1719B}"/>
    <cellStyle name="Percent 4 15 3 6" xfId="46033" xr:uid="{9C6A7818-510A-40A2-AEFD-FC03B3BFD407}"/>
    <cellStyle name="Percent 4 15 4" xfId="10234" xr:uid="{4C97F971-239D-4E8F-819E-BD197ADAE8E3}"/>
    <cellStyle name="Percent 4 15 4 2" xfId="10235" xr:uid="{44514C0C-9073-4394-A348-60B9D08DFA7F}"/>
    <cellStyle name="Percent 4 15 4 2 2" xfId="10236" xr:uid="{5C1D9C43-0590-43A6-9AD7-8F377275D6B0}"/>
    <cellStyle name="Percent 4 15 4 2 2 2" xfId="28125" xr:uid="{934E51C5-C4F9-4B8C-94D7-4D22C76A9944}"/>
    <cellStyle name="Percent 4 15 4 2 2 3" xfId="46041" xr:uid="{2283A6D3-A0C1-4476-836A-909188139C1F}"/>
    <cellStyle name="Percent 4 15 4 2 3" xfId="28124" xr:uid="{1A85A1DC-6F8D-46D0-9CE9-F0F65597DF8C}"/>
    <cellStyle name="Percent 4 15 4 2 4" xfId="46040" xr:uid="{956533BC-DA1F-4DB6-9DCB-B47271AC4526}"/>
    <cellStyle name="Percent 4 15 4 3" xfId="10237" xr:uid="{B372B4DF-7121-441C-8F38-5898224265B4}"/>
    <cellStyle name="Percent 4 15 4 3 2" xfId="10238" xr:uid="{9F5F3AD4-4AD1-47F4-B637-AA2B602D75FF}"/>
    <cellStyle name="Percent 4 15 4 3 2 2" xfId="28127" xr:uid="{080358C3-C737-4D68-B464-DFBD92EFCD40}"/>
    <cellStyle name="Percent 4 15 4 3 2 3" xfId="46043" xr:uid="{386BDF71-81A8-4FF7-B585-721D4DA3C95A}"/>
    <cellStyle name="Percent 4 15 4 3 3" xfId="28126" xr:uid="{2D375EBD-1197-48EE-9DE4-A5848792AAE1}"/>
    <cellStyle name="Percent 4 15 4 3 4" xfId="46042" xr:uid="{E96B3C80-5890-4D07-8BEA-5A3183584A74}"/>
    <cellStyle name="Percent 4 15 4 4" xfId="10239" xr:uid="{CD191785-9227-40F8-9091-FADF58E2E25A}"/>
    <cellStyle name="Percent 4 15 4 4 2" xfId="28128" xr:uid="{FFE97945-60AC-43C0-B330-4C01237090F3}"/>
    <cellStyle name="Percent 4 15 4 4 3" xfId="46044" xr:uid="{AC29FDC9-CA52-489A-BDE9-0306F17F5EE5}"/>
    <cellStyle name="Percent 4 15 4 5" xfId="28123" xr:uid="{A1F77897-565C-46A6-B30F-6D5949961C96}"/>
    <cellStyle name="Percent 4 15 4 6" xfId="46039" xr:uid="{1CBD2D72-8FB8-4A27-8716-07FCEE3D67C5}"/>
    <cellStyle name="Percent 4 15 5" xfId="10240" xr:uid="{A019B439-A3C6-4B1D-80BA-94D3CA21E4A9}"/>
    <cellStyle name="Percent 4 15 5 2" xfId="10241" xr:uid="{FEE5ED47-F448-4BFE-87D2-6AC3119936B2}"/>
    <cellStyle name="Percent 4 15 5 2 2" xfId="10242" xr:uid="{77A05195-7997-44D1-97C6-9ED96CDA4A47}"/>
    <cellStyle name="Percent 4 15 5 2 2 2" xfId="28131" xr:uid="{1C681566-0058-48B6-9F26-1F75C42AFA3F}"/>
    <cellStyle name="Percent 4 15 5 2 2 3" xfId="46047" xr:uid="{CB751DC4-1774-4BFF-B501-5790CDE194F8}"/>
    <cellStyle name="Percent 4 15 5 2 3" xfId="28130" xr:uid="{282FFC6B-508F-437E-A2F0-6CD48CF37C3E}"/>
    <cellStyle name="Percent 4 15 5 2 4" xfId="46046" xr:uid="{3370075E-2607-453E-918B-7BB8FEE38278}"/>
    <cellStyle name="Percent 4 15 5 3" xfId="10243" xr:uid="{7BDCB098-E06C-49E6-96E0-66C06B923691}"/>
    <cellStyle name="Percent 4 15 5 3 2" xfId="10244" xr:uid="{554EA178-C221-4A4B-BB78-9B24058D779D}"/>
    <cellStyle name="Percent 4 15 5 3 2 2" xfId="28133" xr:uid="{60FA14DF-C999-4778-A5EB-AB6AA092DEB3}"/>
    <cellStyle name="Percent 4 15 5 3 2 3" xfId="46049" xr:uid="{BC1473A1-3BC6-4A29-99C8-4B76E41B5926}"/>
    <cellStyle name="Percent 4 15 5 3 3" xfId="28132" xr:uid="{93A16C11-C65A-4249-B021-ECC1C56F5B3D}"/>
    <cellStyle name="Percent 4 15 5 3 4" xfId="46048" xr:uid="{366F497D-E0CA-4DCC-B3F7-2D481AECCF2A}"/>
    <cellStyle name="Percent 4 15 5 4" xfId="10245" xr:uid="{78DD4292-8DA2-4CB6-8540-E8C4B4ABC4DD}"/>
    <cellStyle name="Percent 4 15 5 4 2" xfId="10246" xr:uid="{D74B31B4-8A88-4044-BCFB-1D4E88AF1080}"/>
    <cellStyle name="Percent 4 15 5 4 2 2" xfId="28135" xr:uid="{73D923B6-E4C7-4747-8989-3D57191C166C}"/>
    <cellStyle name="Percent 4 15 5 4 2 3" xfId="46051" xr:uid="{49FA815A-DD75-4127-B057-901A8F20B39D}"/>
    <cellStyle name="Percent 4 15 5 4 3" xfId="28134" xr:uid="{8366D566-AEFF-4A96-98E5-3DE67C3BE4C4}"/>
    <cellStyle name="Percent 4 15 5 4 4" xfId="46050" xr:uid="{76D5F3F7-17E1-49BF-813B-2CF433377D6D}"/>
    <cellStyle name="Percent 4 15 5 5" xfId="10247" xr:uid="{96545CF4-C41B-4572-A896-DCD8FFB7A875}"/>
    <cellStyle name="Percent 4 15 5 5 2" xfId="28136" xr:uid="{74CCBEDB-AD0B-41AE-A4A8-BCBFB8F56849}"/>
    <cellStyle name="Percent 4 15 5 5 3" xfId="46052" xr:uid="{319CD00A-ED87-408B-B337-79215CDF01A1}"/>
    <cellStyle name="Percent 4 15 5 6" xfId="28129" xr:uid="{DA0FF4E5-D907-449D-8977-F3FF06DB6E58}"/>
    <cellStyle name="Percent 4 15 5 7" xfId="46045" xr:uid="{9D49E434-7DED-45A0-A1BE-FEFC40F7D921}"/>
    <cellStyle name="Percent 4 15 6" xfId="10248" xr:uid="{F69562E6-C7EA-43AF-97B8-C3EF2A3734FC}"/>
    <cellStyle name="Percent 4 15 6 2" xfId="10249" xr:uid="{073CAD47-887D-489D-BC08-F5F2886C48A8}"/>
    <cellStyle name="Percent 4 15 6 2 2" xfId="10250" xr:uid="{99E76D2B-E04D-462A-A7FD-2F422C618726}"/>
    <cellStyle name="Percent 4 15 6 2 2 2" xfId="28139" xr:uid="{18ACB41A-CF18-476D-B97C-3245DD6EC483}"/>
    <cellStyle name="Percent 4 15 6 2 2 3" xfId="46055" xr:uid="{89984523-3583-48E6-B317-08769ABAEA14}"/>
    <cellStyle name="Percent 4 15 6 2 3" xfId="28138" xr:uid="{CA7D5945-8B11-4085-9BE0-C93F3293F91B}"/>
    <cellStyle name="Percent 4 15 6 2 4" xfId="46054" xr:uid="{92D3D77D-1B39-4A9B-9241-C7D537E59BD6}"/>
    <cellStyle name="Percent 4 15 6 3" xfId="10251" xr:uid="{7E2E279A-EB33-4B08-8905-1F4DC049A306}"/>
    <cellStyle name="Percent 4 15 6 3 2" xfId="10252" xr:uid="{2A6F8D0F-F774-4236-A52B-9B773BE8DF7E}"/>
    <cellStyle name="Percent 4 15 6 3 2 2" xfId="28141" xr:uid="{24FC22F2-9E63-48DC-89B9-4E26A69A4CBC}"/>
    <cellStyle name="Percent 4 15 6 3 2 3" xfId="46057" xr:uid="{E74F9F98-E32F-4196-B93F-3F1474887D03}"/>
    <cellStyle name="Percent 4 15 6 3 3" xfId="28140" xr:uid="{C64CCB67-B18E-4FB6-96F2-FFF41E7ABAFD}"/>
    <cellStyle name="Percent 4 15 6 3 4" xfId="46056" xr:uid="{67428E5F-F0E5-410A-9AF0-627B50BAB4F7}"/>
    <cellStyle name="Percent 4 15 6 4" xfId="10253" xr:uid="{F51C718C-5832-43AB-AED7-1A27C753CA02}"/>
    <cellStyle name="Percent 4 15 6 4 2" xfId="28142" xr:uid="{A12E1DCB-6A4D-4EE3-8EF8-434FF30CCE2F}"/>
    <cellStyle name="Percent 4 15 6 4 3" xfId="46058" xr:uid="{C6F87685-2892-44C5-8249-B3B2B8CA0988}"/>
    <cellStyle name="Percent 4 15 6 5" xfId="28137" xr:uid="{5C53F609-8F26-4391-A48A-A05B3C321AEA}"/>
    <cellStyle name="Percent 4 15 6 6" xfId="46053" xr:uid="{24C3B683-AD14-4E7E-8A0E-4A283DA9787B}"/>
    <cellStyle name="Percent 4 15 7" xfId="10254" xr:uid="{0051263C-5ED8-484B-AEBC-6CA66CFD3DBA}"/>
    <cellStyle name="Percent 4 15 7 2" xfId="10255" xr:uid="{BE164AF0-A4B7-487E-800A-706E63E6EC51}"/>
    <cellStyle name="Percent 4 15 7 2 2" xfId="28144" xr:uid="{83862F61-FB80-4715-85C1-67554A9C4C9D}"/>
    <cellStyle name="Percent 4 15 7 2 3" xfId="46060" xr:uid="{8968AC92-B56B-4FD8-8C3E-074EDD638A31}"/>
    <cellStyle name="Percent 4 15 7 3" xfId="28143" xr:uid="{EBFC7EC5-E1EA-4B9E-B191-B45FA54C5F52}"/>
    <cellStyle name="Percent 4 15 7 4" xfId="46059" xr:uid="{1132EFD7-0096-439C-B54B-AA42A6ED4405}"/>
    <cellStyle name="Percent 4 15 8" xfId="10256" xr:uid="{13247543-A67C-4CD7-961D-E66D4217D532}"/>
    <cellStyle name="Percent 4 15 8 2" xfId="10257" xr:uid="{FB008802-09AB-4136-A645-37929F75313A}"/>
    <cellStyle name="Percent 4 15 8 2 2" xfId="28146" xr:uid="{027848E8-4637-49E4-AECA-4A1E89CF5730}"/>
    <cellStyle name="Percent 4 15 8 2 3" xfId="46062" xr:uid="{2AD7D41F-E4FB-4BA6-B756-6D38E6E4B832}"/>
    <cellStyle name="Percent 4 15 8 3" xfId="28145" xr:uid="{3B464008-F2E2-4D42-A989-66508D0055F8}"/>
    <cellStyle name="Percent 4 15 8 4" xfId="46061" xr:uid="{2FA1E052-9677-40B4-9385-AE3D1A2B2428}"/>
    <cellStyle name="Percent 4 15 9" xfId="10258" xr:uid="{A21B5E34-DF00-41DE-9918-FD14C3EE600D}"/>
    <cellStyle name="Percent 4 15 9 2" xfId="10259" xr:uid="{4B21154F-B756-4222-B361-152443A24C07}"/>
    <cellStyle name="Percent 4 15 9 2 2" xfId="28148" xr:uid="{74F48146-F7F7-47E7-8309-1B4C7E3400D8}"/>
    <cellStyle name="Percent 4 15 9 2 3" xfId="46064" xr:uid="{898B99D3-0DD4-46FE-8970-75990CE83C56}"/>
    <cellStyle name="Percent 4 15 9 3" xfId="28147" xr:uid="{CA50E9E3-10A7-47D9-97B0-90B4842EFBD2}"/>
    <cellStyle name="Percent 4 15 9 4" xfId="46063" xr:uid="{C8F37F2B-6697-4B1B-846C-768092D8E61F}"/>
    <cellStyle name="Percent 4 16" xfId="3441" xr:uid="{A86B8BEC-9755-4C93-9FF6-A43BD97CA898}"/>
    <cellStyle name="Percent 4 16 10" xfId="10261" xr:uid="{21183481-8DAB-45C2-BA47-1D09CF35ABED}"/>
    <cellStyle name="Percent 4 16 10 2" xfId="28150" xr:uid="{2DD8B80D-5DAC-44D9-AB96-234EA4995426}"/>
    <cellStyle name="Percent 4 16 10 3" xfId="46066" xr:uid="{F96407E8-B4A2-46CA-96A3-E60EE7B2AA50}"/>
    <cellStyle name="Percent 4 16 11" xfId="10262" xr:uid="{C8C5F2FE-BF8F-40D9-8426-848C8C066448}"/>
    <cellStyle name="Percent 4 16 11 2" xfId="28151" xr:uid="{4A170235-7B55-4E2B-AFD0-A3BFE13A0417}"/>
    <cellStyle name="Percent 4 16 11 3" xfId="46067" xr:uid="{7F13CF5D-A9C3-4EB8-8766-41E95DEF47E7}"/>
    <cellStyle name="Percent 4 16 12" xfId="10260" xr:uid="{A6FD2AE4-080E-4FE3-82D0-21C9AEDE6862}"/>
    <cellStyle name="Percent 4 16 12 2" xfId="28149" xr:uid="{55B35C00-5389-453B-AB87-B8C5BA115B8C}"/>
    <cellStyle name="Percent 4 16 12 3" xfId="46065" xr:uid="{AE041454-03A5-4EF0-B242-DD5220F84A28}"/>
    <cellStyle name="Percent 4 16 2" xfId="5178" xr:uid="{9A1F842C-4889-47EC-99AC-FF0F0209EFA9}"/>
    <cellStyle name="Percent 4 16 2 2" xfId="10264" xr:uid="{7A5040D6-04E6-4DB7-8219-A75567DE3F24}"/>
    <cellStyle name="Percent 4 16 2 2 2" xfId="10265" xr:uid="{55494B34-1A7C-4F97-891D-6310766167F3}"/>
    <cellStyle name="Percent 4 16 2 2 2 2" xfId="28154" xr:uid="{AEBAF675-F41D-489B-A693-A9B190A357FB}"/>
    <cellStyle name="Percent 4 16 2 2 2 3" xfId="46070" xr:uid="{F919312D-33E2-47CF-919B-FC1A8CAB1FFF}"/>
    <cellStyle name="Percent 4 16 2 2 3" xfId="28153" xr:uid="{827E2702-7EB6-42CA-9624-6A9957F36677}"/>
    <cellStyle name="Percent 4 16 2 2 4" xfId="46069" xr:uid="{DCC7814E-803E-456E-A053-B80C6E527276}"/>
    <cellStyle name="Percent 4 16 2 3" xfId="10266" xr:uid="{B7628700-6D2D-4231-A169-3AC301155205}"/>
    <cellStyle name="Percent 4 16 2 3 2" xfId="10267" xr:uid="{67604CF1-B6D3-47A5-9475-F2BCC26676B3}"/>
    <cellStyle name="Percent 4 16 2 3 2 2" xfId="28156" xr:uid="{E753ADE0-AB26-486A-B2F3-C0BF9766C094}"/>
    <cellStyle name="Percent 4 16 2 3 2 3" xfId="46072" xr:uid="{49DD351D-CA4D-43B5-838F-10EE9419FFE3}"/>
    <cellStyle name="Percent 4 16 2 3 3" xfId="28155" xr:uid="{53091B89-424F-409C-A832-85EBDDD1F4CD}"/>
    <cellStyle name="Percent 4 16 2 3 4" xfId="46071" xr:uid="{A8E626CC-A20F-4567-BAE7-968244195750}"/>
    <cellStyle name="Percent 4 16 2 4" xfId="10268" xr:uid="{2DFF5A5E-7E65-414F-98BC-8649F8D28AB2}"/>
    <cellStyle name="Percent 4 16 2 4 2" xfId="28157" xr:uid="{2C03A6A2-0C7A-4F59-A313-03ADF15463BD}"/>
    <cellStyle name="Percent 4 16 2 4 3" xfId="46073" xr:uid="{51487321-9760-45B6-A473-0DE698FF00BD}"/>
    <cellStyle name="Percent 4 16 2 5" xfId="10269" xr:uid="{9340C4EA-8F96-4C8D-80BC-B32DD8988C1E}"/>
    <cellStyle name="Percent 4 16 2 5 2" xfId="28158" xr:uid="{73784E7B-20B9-4C55-8F89-7507F3C406F2}"/>
    <cellStyle name="Percent 4 16 2 5 3" xfId="46074" xr:uid="{54C90019-C141-48AC-A9BC-0672F58D59C0}"/>
    <cellStyle name="Percent 4 16 2 6" xfId="10263" xr:uid="{FF82A752-4BCE-481E-9254-27994CA40951}"/>
    <cellStyle name="Percent 4 16 2 6 2" xfId="28152" xr:uid="{C65A7011-2191-4B56-A2D3-7CC924883D6F}"/>
    <cellStyle name="Percent 4 16 2 6 3" xfId="46068" xr:uid="{57915F65-D952-4F73-906B-31A3EDF666B5}"/>
    <cellStyle name="Percent 4 16 3" xfId="10270" xr:uid="{F18517B0-89E0-4294-8347-6674B09CEA8B}"/>
    <cellStyle name="Percent 4 16 3 2" xfId="10271" xr:uid="{BB7F3784-10E0-4A91-813A-764F8D040BA0}"/>
    <cellStyle name="Percent 4 16 3 2 2" xfId="10272" xr:uid="{1E3016F6-47EB-442D-A5C4-AE5EDCD6B743}"/>
    <cellStyle name="Percent 4 16 3 2 2 2" xfId="28161" xr:uid="{EFAFB81A-7A19-45BA-B6A8-63085857ACFD}"/>
    <cellStyle name="Percent 4 16 3 2 2 3" xfId="46077" xr:uid="{327A5B9C-C712-40A9-A767-5DA8816FD998}"/>
    <cellStyle name="Percent 4 16 3 2 3" xfId="28160" xr:uid="{42D47A53-DEAB-4B45-85AC-BEED07B7157A}"/>
    <cellStyle name="Percent 4 16 3 2 4" xfId="46076" xr:uid="{5B8B2843-8737-4234-8582-D6CD8FD4C4D3}"/>
    <cellStyle name="Percent 4 16 3 3" xfId="10273" xr:uid="{25D7E52F-AB5E-4F2B-A498-E9C5AD4EC840}"/>
    <cellStyle name="Percent 4 16 3 3 2" xfId="10274" xr:uid="{13369C5A-AD3F-4947-A84B-97434560E6FC}"/>
    <cellStyle name="Percent 4 16 3 3 2 2" xfId="28163" xr:uid="{FC31F45F-BE9C-46EB-9BAC-9BD34703D209}"/>
    <cellStyle name="Percent 4 16 3 3 2 3" xfId="46079" xr:uid="{F95EFF41-2CFA-432C-B54A-5C041419DE9B}"/>
    <cellStyle name="Percent 4 16 3 3 3" xfId="28162" xr:uid="{3D2D7D9C-7F7A-406A-8449-8CEB50881915}"/>
    <cellStyle name="Percent 4 16 3 3 4" xfId="46078" xr:uid="{4A58973E-F4A8-44C7-8458-EC25365C8D20}"/>
    <cellStyle name="Percent 4 16 3 4" xfId="10275" xr:uid="{1B9FEF0A-AD07-41E1-946D-68FA4B6406F0}"/>
    <cellStyle name="Percent 4 16 3 4 2" xfId="28164" xr:uid="{0168190B-78D2-49D1-B843-1CF3930ECA1E}"/>
    <cellStyle name="Percent 4 16 3 4 3" xfId="46080" xr:uid="{DEBD64A0-31C0-43B6-AF76-4647AA2F7C68}"/>
    <cellStyle name="Percent 4 16 3 5" xfId="28159" xr:uid="{CFF9A1EF-F3EC-4591-A131-595E6B8B2C73}"/>
    <cellStyle name="Percent 4 16 3 6" xfId="46075" xr:uid="{4F158535-6B25-4D6C-BF05-211FB09C3E6B}"/>
    <cellStyle name="Percent 4 16 4" xfId="10276" xr:uid="{9A3EB35D-FB2C-4644-8E1C-74CB98C44882}"/>
    <cellStyle name="Percent 4 16 4 2" xfId="10277" xr:uid="{5A11A59E-606A-43D4-AA27-C7EC7101560E}"/>
    <cellStyle name="Percent 4 16 4 2 2" xfId="10278" xr:uid="{E31F6DFE-33DE-4A2B-8F0D-3229774A98C3}"/>
    <cellStyle name="Percent 4 16 4 2 2 2" xfId="28167" xr:uid="{A02DAF08-012C-44E7-9696-1947D32AC005}"/>
    <cellStyle name="Percent 4 16 4 2 2 3" xfId="46083" xr:uid="{1AF1B420-6EF4-45BB-9334-D1B060A66865}"/>
    <cellStyle name="Percent 4 16 4 2 3" xfId="28166" xr:uid="{C30C6873-53E0-46BE-ABF6-0DC57DA533D5}"/>
    <cellStyle name="Percent 4 16 4 2 4" xfId="46082" xr:uid="{01DDCBA0-8E3A-43EF-A64F-FDC14DF51849}"/>
    <cellStyle name="Percent 4 16 4 3" xfId="10279" xr:uid="{A59DE3D4-7999-40CE-964B-6039B41205D6}"/>
    <cellStyle name="Percent 4 16 4 3 2" xfId="10280" xr:uid="{3A7B9D98-E4D0-4D87-8773-061E7BB68F58}"/>
    <cellStyle name="Percent 4 16 4 3 2 2" xfId="28169" xr:uid="{5B43C0D5-95FF-4A2C-A2E1-755D7A66A71B}"/>
    <cellStyle name="Percent 4 16 4 3 2 3" xfId="46085" xr:uid="{A7E10D9B-F355-487B-8F0D-1CDA70374968}"/>
    <cellStyle name="Percent 4 16 4 3 3" xfId="28168" xr:uid="{D0CF5081-9855-46B6-9698-EA7698C382C4}"/>
    <cellStyle name="Percent 4 16 4 3 4" xfId="46084" xr:uid="{B65F5D6E-5DC7-4785-8A51-3029321ADEC7}"/>
    <cellStyle name="Percent 4 16 4 4" xfId="10281" xr:uid="{83356C17-AD63-4BAA-97C1-BCDF786A589B}"/>
    <cellStyle name="Percent 4 16 4 4 2" xfId="28170" xr:uid="{0DF9F9CB-87AE-457E-8952-7B5E92A9432C}"/>
    <cellStyle name="Percent 4 16 4 4 3" xfId="46086" xr:uid="{440A2741-AFEC-4E6E-ABC7-264B0AE20B3B}"/>
    <cellStyle name="Percent 4 16 4 5" xfId="28165" xr:uid="{71033960-6E70-4AB7-AC6C-EAB4680F292D}"/>
    <cellStyle name="Percent 4 16 4 6" xfId="46081" xr:uid="{618BB1F4-8EF2-4AAE-B3CE-F52A0DDCF3F0}"/>
    <cellStyle name="Percent 4 16 5" xfId="10282" xr:uid="{DC24DC75-2C01-44DF-B943-85FE380D5884}"/>
    <cellStyle name="Percent 4 16 5 2" xfId="10283" xr:uid="{3D9E0EFB-F46F-4D04-A666-E3864835073B}"/>
    <cellStyle name="Percent 4 16 5 2 2" xfId="10284" xr:uid="{8A146150-0147-44F2-ACE7-54882991F7D2}"/>
    <cellStyle name="Percent 4 16 5 2 2 2" xfId="28173" xr:uid="{965ED7CE-6546-47DF-B232-52FB36F8BB17}"/>
    <cellStyle name="Percent 4 16 5 2 2 3" xfId="46089" xr:uid="{5F5D739D-4DAD-4407-BE59-07D9FF6DF5EC}"/>
    <cellStyle name="Percent 4 16 5 2 3" xfId="28172" xr:uid="{A53523E9-2581-4B59-A815-FE17AE5364CF}"/>
    <cellStyle name="Percent 4 16 5 2 4" xfId="46088" xr:uid="{F42B02EF-9C26-4B9A-9DC3-1C21992FC9E2}"/>
    <cellStyle name="Percent 4 16 5 3" xfId="10285" xr:uid="{80EDABC7-128E-4226-BCFE-357B55AF7F3D}"/>
    <cellStyle name="Percent 4 16 5 3 2" xfId="10286" xr:uid="{77B04739-2DF1-47D4-86B1-6DAA137FCD35}"/>
    <cellStyle name="Percent 4 16 5 3 2 2" xfId="28175" xr:uid="{49C58CA3-4D5B-430B-9D7A-D912CCDF8227}"/>
    <cellStyle name="Percent 4 16 5 3 2 3" xfId="46091" xr:uid="{F7536462-127B-442E-8C9D-682377704466}"/>
    <cellStyle name="Percent 4 16 5 3 3" xfId="28174" xr:uid="{C1ADBEFC-AD7F-4A3E-993A-D29994D4ECD4}"/>
    <cellStyle name="Percent 4 16 5 3 4" xfId="46090" xr:uid="{2279EFC3-390C-45EF-8921-4CBDF39DB279}"/>
    <cellStyle name="Percent 4 16 5 4" xfId="10287" xr:uid="{41E8BAA0-6986-4EC8-909E-BE3B0A097B9A}"/>
    <cellStyle name="Percent 4 16 5 4 2" xfId="10288" xr:uid="{5BF425B5-53DE-4A58-AE51-58F1589D9ED8}"/>
    <cellStyle name="Percent 4 16 5 4 2 2" xfId="28177" xr:uid="{A6A3E3B3-3794-4245-AB2A-770C93117997}"/>
    <cellStyle name="Percent 4 16 5 4 2 3" xfId="46093" xr:uid="{126B27FD-D724-4719-91BF-401335ADEE31}"/>
    <cellStyle name="Percent 4 16 5 4 3" xfId="28176" xr:uid="{B3612213-3B65-4ADD-95CF-337B4DF4703C}"/>
    <cellStyle name="Percent 4 16 5 4 4" xfId="46092" xr:uid="{C322AC9E-88AF-4CA3-8ECD-A3556DC64EC2}"/>
    <cellStyle name="Percent 4 16 5 5" xfId="10289" xr:uid="{54CB4AA5-3D12-4A3E-8306-BE7CCFBB5ED9}"/>
    <cellStyle name="Percent 4 16 5 5 2" xfId="28178" xr:uid="{7B48F548-757A-40E6-836A-C085F1EDC12E}"/>
    <cellStyle name="Percent 4 16 5 5 3" xfId="46094" xr:uid="{FC1F0FD5-6428-4CCE-942A-23A15C6E0489}"/>
    <cellStyle name="Percent 4 16 5 6" xfId="28171" xr:uid="{377DBD87-9864-4547-939E-BAECF8A82B73}"/>
    <cellStyle name="Percent 4 16 5 7" xfId="46087" xr:uid="{6E551713-3B78-4339-A127-F239A53BB45F}"/>
    <cellStyle name="Percent 4 16 6" xfId="10290" xr:uid="{35A1B0A9-140D-4D51-8A46-58DAB62F5F6C}"/>
    <cellStyle name="Percent 4 16 6 2" xfId="10291" xr:uid="{BC859F1C-7421-48B6-B3FA-FBFF7DF631F4}"/>
    <cellStyle name="Percent 4 16 6 2 2" xfId="10292" xr:uid="{18F31CA0-C71E-4CB5-B1BE-C9C305D072EB}"/>
    <cellStyle name="Percent 4 16 6 2 2 2" xfId="28181" xr:uid="{37903FD0-A8EB-4117-8076-61688748770A}"/>
    <cellStyle name="Percent 4 16 6 2 2 3" xfId="46097" xr:uid="{A91D78DE-DC0D-4A16-932A-A445A1CBF7C1}"/>
    <cellStyle name="Percent 4 16 6 2 3" xfId="28180" xr:uid="{7BE466EE-0BD6-4C9A-A8BD-ADE338BAF4AE}"/>
    <cellStyle name="Percent 4 16 6 2 4" xfId="46096" xr:uid="{091EFF27-A079-4BF6-9817-AFC8BB6C98E6}"/>
    <cellStyle name="Percent 4 16 6 3" xfId="10293" xr:uid="{F74958DF-EB5F-42A9-8A24-85848A8EF88F}"/>
    <cellStyle name="Percent 4 16 6 3 2" xfId="10294" xr:uid="{61AAA651-2DD9-4D0D-943D-5C1B80F8A102}"/>
    <cellStyle name="Percent 4 16 6 3 2 2" xfId="28183" xr:uid="{3A0787ED-CCF3-4501-8A22-9616EEA61C41}"/>
    <cellStyle name="Percent 4 16 6 3 2 3" xfId="46099" xr:uid="{6B54548C-88F9-44F9-8CDA-9ED79D9B2DC8}"/>
    <cellStyle name="Percent 4 16 6 3 3" xfId="28182" xr:uid="{0993941E-364B-4CBA-80C4-DA23308200D5}"/>
    <cellStyle name="Percent 4 16 6 3 4" xfId="46098" xr:uid="{16B255D5-A557-4AAA-A2F9-25A0DFACE53A}"/>
    <cellStyle name="Percent 4 16 6 4" xfId="10295" xr:uid="{823ADD89-78C0-4148-BED6-C33EE93B9E3D}"/>
    <cellStyle name="Percent 4 16 6 4 2" xfId="28184" xr:uid="{C49F323D-093A-4BE3-83B6-F89E3C140FD3}"/>
    <cellStyle name="Percent 4 16 6 4 3" xfId="46100" xr:uid="{FBBA3B8F-0DBA-4380-9781-18A63C27AEF0}"/>
    <cellStyle name="Percent 4 16 6 5" xfId="28179" xr:uid="{67B72E90-2ACE-487A-A832-7B80A731E743}"/>
    <cellStyle name="Percent 4 16 6 6" xfId="46095" xr:uid="{F27D4679-5FCE-48FF-9F23-85FB76299BF0}"/>
    <cellStyle name="Percent 4 16 7" xfId="10296" xr:uid="{DDB15B0F-4992-404C-9DE0-08FF78BD1466}"/>
    <cellStyle name="Percent 4 16 7 2" xfId="10297" xr:uid="{25D0E56D-24E5-4D33-8724-6EB82A60A859}"/>
    <cellStyle name="Percent 4 16 7 2 2" xfId="28186" xr:uid="{143A2A30-1BD0-4AD9-90DE-04D6111EAD7E}"/>
    <cellStyle name="Percent 4 16 7 2 3" xfId="46102" xr:uid="{94E1F4DF-4D5E-4633-AD58-936CC0CE3B1E}"/>
    <cellStyle name="Percent 4 16 7 3" xfId="28185" xr:uid="{2FFE9FD9-BF82-45C2-A7CC-0434EB737D18}"/>
    <cellStyle name="Percent 4 16 7 4" xfId="46101" xr:uid="{29A93405-A9BD-4FC1-AD8A-0A740634675B}"/>
    <cellStyle name="Percent 4 16 8" xfId="10298" xr:uid="{DD9C301F-0A43-4C1F-AA1E-6660844D03EB}"/>
    <cellStyle name="Percent 4 16 8 2" xfId="10299" xr:uid="{42B1ED52-E017-4975-9F18-C2D6CACD840B}"/>
    <cellStyle name="Percent 4 16 8 2 2" xfId="28188" xr:uid="{3BA01221-1289-42F0-B2DD-E0B20D1A71EE}"/>
    <cellStyle name="Percent 4 16 8 2 3" xfId="46104" xr:uid="{AD4604B6-CA1D-4D46-8C38-EF4B8D7F74B1}"/>
    <cellStyle name="Percent 4 16 8 3" xfId="28187" xr:uid="{F9E7121E-406F-401F-B0E6-95BDFE074787}"/>
    <cellStyle name="Percent 4 16 8 4" xfId="46103" xr:uid="{329FF687-AF89-4D58-9A37-B1FA36554BF6}"/>
    <cellStyle name="Percent 4 16 9" xfId="10300" xr:uid="{A5F18142-F964-4BA9-B559-3EA5E8ECD55F}"/>
    <cellStyle name="Percent 4 16 9 2" xfId="10301" xr:uid="{FC548128-2943-4168-AF4D-254436A1DFBA}"/>
    <cellStyle name="Percent 4 16 9 2 2" xfId="28190" xr:uid="{F14361AB-779A-4EDD-8F7A-2B5FB08B8AE4}"/>
    <cellStyle name="Percent 4 16 9 2 3" xfId="46106" xr:uid="{A77AF4B4-D31A-4588-AD55-AAD5B3E45DFE}"/>
    <cellStyle name="Percent 4 16 9 3" xfId="28189" xr:uid="{0B04443D-6796-4ADD-924B-C4E25405B4BA}"/>
    <cellStyle name="Percent 4 16 9 4" xfId="46105" xr:uid="{F2B127D3-A73B-4516-B46A-BD8ACE25F738}"/>
    <cellStyle name="Percent 4 17" xfId="3442" xr:uid="{73C6559A-BB90-42AA-8A84-03F33953C5DF}"/>
    <cellStyle name="Percent 4 17 10" xfId="10303" xr:uid="{6137CB38-2C25-4EEC-A615-9E309B148A16}"/>
    <cellStyle name="Percent 4 17 10 2" xfId="28192" xr:uid="{629755DB-CC72-4D53-A845-C3C0AFB9F654}"/>
    <cellStyle name="Percent 4 17 10 3" xfId="46108" xr:uid="{30A18D83-2C5C-4203-AF7A-4A3A6F9FE178}"/>
    <cellStyle name="Percent 4 17 11" xfId="10304" xr:uid="{53E80001-F648-491D-AF09-37391454B2E4}"/>
    <cellStyle name="Percent 4 17 11 2" xfId="28193" xr:uid="{ECD30291-3CDE-42CD-AD6B-42397BF6B26F}"/>
    <cellStyle name="Percent 4 17 11 3" xfId="46109" xr:uid="{4DC17E09-4F09-4EB1-B5D1-AD5E7587C8B1}"/>
    <cellStyle name="Percent 4 17 12" xfId="10302" xr:uid="{1C2F46CF-423D-43B9-9DBA-16A4F2D5C79A}"/>
    <cellStyle name="Percent 4 17 12 2" xfId="28191" xr:uid="{5CD28A0A-2B36-495E-BC58-10EC0AC41502}"/>
    <cellStyle name="Percent 4 17 12 3" xfId="46107" xr:uid="{4BE07CEE-BA56-45CC-BEDA-2BAFAA2C6B40}"/>
    <cellStyle name="Percent 4 17 2" xfId="10305" xr:uid="{1A34B435-A3B5-4177-B5D0-0C634EF101C6}"/>
    <cellStyle name="Percent 4 17 2 2" xfId="10306" xr:uid="{24CDF973-B0B1-4ECD-89C0-E3ABD1C55804}"/>
    <cellStyle name="Percent 4 17 2 2 2" xfId="10307" xr:uid="{49082998-34A7-47CF-935B-05695B8C6237}"/>
    <cellStyle name="Percent 4 17 2 2 2 2" xfId="28196" xr:uid="{07371127-CC12-425B-9054-DF94D552D886}"/>
    <cellStyle name="Percent 4 17 2 2 2 3" xfId="46112" xr:uid="{24D66E09-D8C0-4B38-8F3B-E7E7D989D745}"/>
    <cellStyle name="Percent 4 17 2 2 3" xfId="28195" xr:uid="{E7A2D63B-9C5B-4862-98FF-53C6D2CEC731}"/>
    <cellStyle name="Percent 4 17 2 2 4" xfId="46111" xr:uid="{4EDD3675-0B90-47E2-862E-479597B787E0}"/>
    <cellStyle name="Percent 4 17 2 3" xfId="10308" xr:uid="{EBF7FFD9-127B-4C4A-BCED-B9708DF05741}"/>
    <cellStyle name="Percent 4 17 2 3 2" xfId="10309" xr:uid="{24771DE5-D4A8-4E5F-B406-8B5AC405F39A}"/>
    <cellStyle name="Percent 4 17 2 3 2 2" xfId="28198" xr:uid="{1846CD1B-6AF3-46B4-870F-63DBA7B2DC2C}"/>
    <cellStyle name="Percent 4 17 2 3 2 3" xfId="46114" xr:uid="{796EF8E8-E31A-4325-A5BC-27592ED443DE}"/>
    <cellStyle name="Percent 4 17 2 3 3" xfId="28197" xr:uid="{418BAE7C-C33B-43C3-8C25-7DBA64D619C4}"/>
    <cellStyle name="Percent 4 17 2 3 4" xfId="46113" xr:uid="{A3553C38-CFAB-4428-9C6D-0BF394BDE90C}"/>
    <cellStyle name="Percent 4 17 2 4" xfId="10310" xr:uid="{6B11E1E0-D86E-4B51-8341-21396520C242}"/>
    <cellStyle name="Percent 4 17 2 4 2" xfId="28199" xr:uid="{22AB01B6-AC1E-42B0-8498-02A84146C340}"/>
    <cellStyle name="Percent 4 17 2 4 3" xfId="46115" xr:uid="{7C321681-D4EA-42BB-AA82-33B0805AED65}"/>
    <cellStyle name="Percent 4 17 2 5" xfId="10311" xr:uid="{1170B741-1C77-4D1B-9BDD-8702163F8BF5}"/>
    <cellStyle name="Percent 4 17 2 5 2" xfId="28200" xr:uid="{4D619563-5064-4CB7-9013-920A138D16A5}"/>
    <cellStyle name="Percent 4 17 2 5 3" xfId="46116" xr:uid="{9A0952DC-9F6E-4B02-8BDC-8015C1C31FAD}"/>
    <cellStyle name="Percent 4 17 2 6" xfId="28194" xr:uid="{6673490C-6ECF-4488-901D-CA07713CF4DF}"/>
    <cellStyle name="Percent 4 17 2 7" xfId="46110" xr:uid="{85E48372-6471-453E-990C-D93B3A30C006}"/>
    <cellStyle name="Percent 4 17 3" xfId="10312" xr:uid="{2F22A1AB-DCC1-401D-A493-05A7E859273E}"/>
    <cellStyle name="Percent 4 17 3 2" xfId="10313" xr:uid="{3021BC8B-861E-47E9-BDC7-0553FE0D23E3}"/>
    <cellStyle name="Percent 4 17 3 2 2" xfId="10314" xr:uid="{B74F4A8B-ACD3-462B-BABA-855EE659659B}"/>
    <cellStyle name="Percent 4 17 3 2 2 2" xfId="28203" xr:uid="{D7B1C951-4D14-4918-BA5E-A6BA1AA3EF0B}"/>
    <cellStyle name="Percent 4 17 3 2 2 3" xfId="46119" xr:uid="{39FA0B10-644C-451A-8565-7B932E44019F}"/>
    <cellStyle name="Percent 4 17 3 2 3" xfId="28202" xr:uid="{964CC34E-4665-4289-9406-451DE73E5E3F}"/>
    <cellStyle name="Percent 4 17 3 2 4" xfId="46118" xr:uid="{6FEA6117-B7AD-489F-9A18-C82C12E35908}"/>
    <cellStyle name="Percent 4 17 3 3" xfId="10315" xr:uid="{4ADCD7EE-19F0-4072-B805-DA3DC251827B}"/>
    <cellStyle name="Percent 4 17 3 3 2" xfId="10316" xr:uid="{33B0D51A-1413-436A-8C03-0F40FF8D19F7}"/>
    <cellStyle name="Percent 4 17 3 3 2 2" xfId="28205" xr:uid="{37A83753-F7CB-45F1-8E0B-1028D32EF2A6}"/>
    <cellStyle name="Percent 4 17 3 3 2 3" xfId="46121" xr:uid="{F3799ED9-A9A5-406F-B0E5-C41FBC6278E3}"/>
    <cellStyle name="Percent 4 17 3 3 3" xfId="28204" xr:uid="{73DC48DA-96E9-4100-94DC-FEEB7288B54F}"/>
    <cellStyle name="Percent 4 17 3 3 4" xfId="46120" xr:uid="{7E0CCB52-7A7F-4EEE-85EA-795E6C8EC979}"/>
    <cellStyle name="Percent 4 17 3 4" xfId="10317" xr:uid="{A79A5251-7112-483C-9FE0-BD7EB343F9E3}"/>
    <cellStyle name="Percent 4 17 3 4 2" xfId="28206" xr:uid="{D642B928-A9D9-4D3D-B7F5-F40D615CD0D0}"/>
    <cellStyle name="Percent 4 17 3 4 3" xfId="46122" xr:uid="{6EA5037A-1F51-4066-AF84-1031B00923BD}"/>
    <cellStyle name="Percent 4 17 3 5" xfId="28201" xr:uid="{1D669BD6-A512-436F-8C9A-41CF7576CFA3}"/>
    <cellStyle name="Percent 4 17 3 6" xfId="46117" xr:uid="{7F184B5D-2224-4ECA-9B2F-889DAB029C83}"/>
    <cellStyle name="Percent 4 17 4" xfId="10318" xr:uid="{B47CF0C2-5580-45FE-9920-29106851B737}"/>
    <cellStyle name="Percent 4 17 4 2" xfId="10319" xr:uid="{0C251694-844E-4F45-9A2C-B3A7A808E33A}"/>
    <cellStyle name="Percent 4 17 4 2 2" xfId="10320" xr:uid="{4D283BF1-5E1B-40BC-B225-CA3EC373DC30}"/>
    <cellStyle name="Percent 4 17 4 2 2 2" xfId="28209" xr:uid="{63CE8BD2-66A9-4CAD-A6D0-222534771B60}"/>
    <cellStyle name="Percent 4 17 4 2 2 3" xfId="46125" xr:uid="{39AC1A30-2832-46EA-AA8B-061418202C5D}"/>
    <cellStyle name="Percent 4 17 4 2 3" xfId="28208" xr:uid="{543E9009-8766-4E4A-AE0D-35A605D98B3C}"/>
    <cellStyle name="Percent 4 17 4 2 4" xfId="46124" xr:uid="{D516B085-327F-43A1-BEA8-B01D7C9983DC}"/>
    <cellStyle name="Percent 4 17 4 3" xfId="10321" xr:uid="{FD1518EE-5BB2-4A01-A913-3121414EE0DD}"/>
    <cellStyle name="Percent 4 17 4 3 2" xfId="10322" xr:uid="{1DD891AF-798A-4526-89F5-9D1D3F15CE10}"/>
    <cellStyle name="Percent 4 17 4 3 2 2" xfId="28211" xr:uid="{6B5140BF-CBC6-4CEB-9852-1D71642A8D46}"/>
    <cellStyle name="Percent 4 17 4 3 2 3" xfId="46127" xr:uid="{F7C18859-E6DB-4185-827A-C8ED16DB1021}"/>
    <cellStyle name="Percent 4 17 4 3 3" xfId="28210" xr:uid="{98699C91-16A6-464F-9B3D-4FABF9A15DBE}"/>
    <cellStyle name="Percent 4 17 4 3 4" xfId="46126" xr:uid="{75144811-E7DF-45DD-8E06-5ED024439886}"/>
    <cellStyle name="Percent 4 17 4 4" xfId="10323" xr:uid="{417A4E64-12B8-4545-A6C4-4BBDF28549C2}"/>
    <cellStyle name="Percent 4 17 4 4 2" xfId="28212" xr:uid="{052C5559-0512-4D7B-AB0C-598654BF311C}"/>
    <cellStyle name="Percent 4 17 4 4 3" xfId="46128" xr:uid="{F64F12A1-C4B5-4B56-BD3F-A03FC8666C1E}"/>
    <cellStyle name="Percent 4 17 4 5" xfId="28207" xr:uid="{876B7A35-E366-4EEB-814A-336C9A7B0972}"/>
    <cellStyle name="Percent 4 17 4 6" xfId="46123" xr:uid="{1872B0D9-11BA-483E-AE5F-778C9F2944B9}"/>
    <cellStyle name="Percent 4 17 5" xfId="10324" xr:uid="{1CAF1DA9-7518-4D68-8726-758C7BB5C221}"/>
    <cellStyle name="Percent 4 17 5 2" xfId="10325" xr:uid="{CD121223-D830-4699-82E0-B80D8A00E790}"/>
    <cellStyle name="Percent 4 17 5 2 2" xfId="10326" xr:uid="{009ECE6D-398B-426E-AACD-F2E1DD8C472E}"/>
    <cellStyle name="Percent 4 17 5 2 2 2" xfId="28215" xr:uid="{8E0D3025-11AB-4261-9C77-4948DC0592E4}"/>
    <cellStyle name="Percent 4 17 5 2 2 3" xfId="46131" xr:uid="{4DEC599D-8B72-46FC-92CC-C3606E376402}"/>
    <cellStyle name="Percent 4 17 5 2 3" xfId="28214" xr:uid="{98C3BC6E-2FFA-47A9-B01C-2065902B7A33}"/>
    <cellStyle name="Percent 4 17 5 2 4" xfId="46130" xr:uid="{EF1773B3-3D23-4692-A96B-99DCA57C32C6}"/>
    <cellStyle name="Percent 4 17 5 3" xfId="10327" xr:uid="{462239DE-2A80-42F3-AABA-DCF292B32AE7}"/>
    <cellStyle name="Percent 4 17 5 3 2" xfId="10328" xr:uid="{305B6FA4-DA38-41F1-8D5B-6FA549EFF525}"/>
    <cellStyle name="Percent 4 17 5 3 2 2" xfId="28217" xr:uid="{F214F1D5-2CD8-41D1-A02E-6EF63F847362}"/>
    <cellStyle name="Percent 4 17 5 3 2 3" xfId="46133" xr:uid="{304B5386-D2BF-44D6-9A1E-8196A7AC2A5B}"/>
    <cellStyle name="Percent 4 17 5 3 3" xfId="28216" xr:uid="{0102D8DE-6024-4C89-8F58-AFF73C8273A9}"/>
    <cellStyle name="Percent 4 17 5 3 4" xfId="46132" xr:uid="{10F6D1E2-B587-4AF3-94E2-E6036A9E859B}"/>
    <cellStyle name="Percent 4 17 5 4" xfId="10329" xr:uid="{55DA3D2E-6804-4152-9645-579DCBE22E9C}"/>
    <cellStyle name="Percent 4 17 5 4 2" xfId="10330" xr:uid="{235A0911-39A4-4727-9B34-F38B7994F1EF}"/>
    <cellStyle name="Percent 4 17 5 4 2 2" xfId="28219" xr:uid="{6BE72E64-556B-4F65-91CD-17EF8ABC6832}"/>
    <cellStyle name="Percent 4 17 5 4 2 3" xfId="46135" xr:uid="{BACD1497-5419-4DD2-9627-739CF01DBE86}"/>
    <cellStyle name="Percent 4 17 5 4 3" xfId="28218" xr:uid="{367856D0-7525-4E91-845B-E33AB6BDA0CF}"/>
    <cellStyle name="Percent 4 17 5 4 4" xfId="46134" xr:uid="{DFCD00E4-8803-4848-A5A2-D89661990161}"/>
    <cellStyle name="Percent 4 17 5 5" xfId="10331" xr:uid="{B46474F8-A445-43C6-9594-DE0221CCD74D}"/>
    <cellStyle name="Percent 4 17 5 5 2" xfId="28220" xr:uid="{985766FF-55F7-4FFE-9C66-3A0B10E49F0F}"/>
    <cellStyle name="Percent 4 17 5 5 3" xfId="46136" xr:uid="{4C0CD2E0-41AE-422B-AC04-699CBAD15B7F}"/>
    <cellStyle name="Percent 4 17 5 6" xfId="28213" xr:uid="{A567944D-76D9-4C4C-82D8-C52169E9E1A9}"/>
    <cellStyle name="Percent 4 17 5 7" xfId="46129" xr:uid="{CAFCF4C0-9449-408F-A1DA-C399506D1D66}"/>
    <cellStyle name="Percent 4 17 6" xfId="10332" xr:uid="{8DB5F0B2-37F7-42AF-8406-FA348655A198}"/>
    <cellStyle name="Percent 4 17 6 2" xfId="10333" xr:uid="{A8F446AF-5369-4967-97BB-6120B1DF752C}"/>
    <cellStyle name="Percent 4 17 6 2 2" xfId="10334" xr:uid="{20C76BEC-A865-4704-BD42-1A541022D4FF}"/>
    <cellStyle name="Percent 4 17 6 2 2 2" xfId="28223" xr:uid="{2C9E0E15-5C3B-4B67-ADF2-FB0373B965DF}"/>
    <cellStyle name="Percent 4 17 6 2 2 3" xfId="46139" xr:uid="{B60B13D5-DDD9-45BB-9C99-2EF8BE0D862E}"/>
    <cellStyle name="Percent 4 17 6 2 3" xfId="28222" xr:uid="{7473268B-EB46-4612-820E-1590D614050E}"/>
    <cellStyle name="Percent 4 17 6 2 4" xfId="46138" xr:uid="{BB077BDF-7E04-4B5E-B199-F542BDD11174}"/>
    <cellStyle name="Percent 4 17 6 3" xfId="10335" xr:uid="{D3529FE4-643E-439F-83D1-5F6366C59C7B}"/>
    <cellStyle name="Percent 4 17 6 3 2" xfId="10336" xr:uid="{D76989AD-CFAC-4875-8EAD-967E6CAF7535}"/>
    <cellStyle name="Percent 4 17 6 3 2 2" xfId="28225" xr:uid="{677E97A5-C862-4424-9502-07C6BB8C8289}"/>
    <cellStyle name="Percent 4 17 6 3 2 3" xfId="46141" xr:uid="{95FAED9D-5FC1-4DF2-87C8-9CF3CDDE5380}"/>
    <cellStyle name="Percent 4 17 6 3 3" xfId="28224" xr:uid="{475B1A9C-C699-4D98-B5C9-A280C5947245}"/>
    <cellStyle name="Percent 4 17 6 3 4" xfId="46140" xr:uid="{A81A7406-698E-435A-86A2-312A5D9FD00D}"/>
    <cellStyle name="Percent 4 17 6 4" xfId="10337" xr:uid="{9D7660FB-7058-422A-85E4-D5178A8E82D7}"/>
    <cellStyle name="Percent 4 17 6 4 2" xfId="28226" xr:uid="{ADFD4022-5D05-4FB7-858F-0866A9896B8A}"/>
    <cellStyle name="Percent 4 17 6 4 3" xfId="46142" xr:uid="{B0464AFE-86EA-4A44-A72C-5DC3883E28D8}"/>
    <cellStyle name="Percent 4 17 6 5" xfId="28221" xr:uid="{6CA61E14-B164-474E-A9B0-646D767F7E13}"/>
    <cellStyle name="Percent 4 17 6 6" xfId="46137" xr:uid="{A3EEE920-A51E-415C-8C18-78C49A0798F8}"/>
    <cellStyle name="Percent 4 17 7" xfId="10338" xr:uid="{E2810EF2-4F3D-4C7E-988C-1A1FA6FFC051}"/>
    <cellStyle name="Percent 4 17 7 2" xfId="10339" xr:uid="{4F415235-15B7-40C5-8706-3DED8B5A13CC}"/>
    <cellStyle name="Percent 4 17 7 2 2" xfId="28228" xr:uid="{B6F757A7-D1E7-4841-8ABC-50B9D4D4181E}"/>
    <cellStyle name="Percent 4 17 7 2 3" xfId="46144" xr:uid="{CE6FDC6B-A39A-44C6-99E9-BA7C64D07DB1}"/>
    <cellStyle name="Percent 4 17 7 3" xfId="28227" xr:uid="{FDB54E05-B944-4B1D-9B84-71530E9F6C2A}"/>
    <cellStyle name="Percent 4 17 7 4" xfId="46143" xr:uid="{5936730E-E824-45D0-A796-59D3851D95D7}"/>
    <cellStyle name="Percent 4 17 8" xfId="10340" xr:uid="{7A9EE037-F77E-47EE-856F-358E58F5CC69}"/>
    <cellStyle name="Percent 4 17 8 2" xfId="10341" xr:uid="{59A34538-4517-4690-A29E-DAA489EE087B}"/>
    <cellStyle name="Percent 4 17 8 2 2" xfId="28230" xr:uid="{EFEF8F17-FCCD-4B9F-9FF4-CF125FA2A75A}"/>
    <cellStyle name="Percent 4 17 8 2 3" xfId="46146" xr:uid="{6F2CBA88-CEF5-4406-8A93-C4796417715D}"/>
    <cellStyle name="Percent 4 17 8 3" xfId="28229" xr:uid="{D4999401-863A-43FB-BC2B-6DF167CBC966}"/>
    <cellStyle name="Percent 4 17 8 4" xfId="46145" xr:uid="{53924CBB-06C9-4425-91F6-2F9EE4A672F9}"/>
    <cellStyle name="Percent 4 17 9" xfId="10342" xr:uid="{567BC4D9-3CED-484E-BD20-944DBFB88FB2}"/>
    <cellStyle name="Percent 4 17 9 2" xfId="10343" xr:uid="{82285378-802B-4A5F-A718-116087E5D306}"/>
    <cellStyle name="Percent 4 17 9 2 2" xfId="28232" xr:uid="{764AF243-5F48-4F12-8C09-7400189DE9C9}"/>
    <cellStyle name="Percent 4 17 9 2 3" xfId="46148" xr:uid="{CDB975F1-3AAB-4526-B5AC-FBB647C70537}"/>
    <cellStyle name="Percent 4 17 9 3" xfId="28231" xr:uid="{8F707384-BFB5-48DF-8784-F2694BDEC42A}"/>
    <cellStyle name="Percent 4 17 9 4" xfId="46147" xr:uid="{B5DE60BE-872A-4F3B-B398-AA5156F41C94}"/>
    <cellStyle name="Percent 4 18" xfId="3443" xr:uid="{7130B0B9-68FD-473B-8DD0-39F8CD7EE71A}"/>
    <cellStyle name="Percent 4 18 10" xfId="10345" xr:uid="{0ECA8D26-924D-40C6-AA7F-2B1B59A2CD64}"/>
    <cellStyle name="Percent 4 18 10 2" xfId="28234" xr:uid="{4CB44D81-7F30-4D6B-AC55-FA48B883340C}"/>
    <cellStyle name="Percent 4 18 10 3" xfId="46150" xr:uid="{96B9E54F-522D-4BAC-9094-AE1801957391}"/>
    <cellStyle name="Percent 4 18 11" xfId="10346" xr:uid="{0154392A-A06F-4D32-A7E6-2D628F5CB6F4}"/>
    <cellStyle name="Percent 4 18 11 2" xfId="28235" xr:uid="{3E2BB9A5-268A-471C-BDBD-55799B70E1D1}"/>
    <cellStyle name="Percent 4 18 11 3" xfId="46151" xr:uid="{1CD285DF-1F6F-4E0D-BDEB-FF7B80E105AD}"/>
    <cellStyle name="Percent 4 18 12" xfId="10344" xr:uid="{26C1B7E3-3832-4414-B6A8-F0C585155098}"/>
    <cellStyle name="Percent 4 18 12 2" xfId="28233" xr:uid="{61D32A96-C2CC-44B2-8368-92736C3DDB5E}"/>
    <cellStyle name="Percent 4 18 12 3" xfId="46149" xr:uid="{B4C6D56F-0D52-4980-A2FB-0F49D69384F4}"/>
    <cellStyle name="Percent 4 18 2" xfId="10347" xr:uid="{BCA90A91-9096-4954-B563-13C593789E79}"/>
    <cellStyle name="Percent 4 18 2 2" xfId="10348" xr:uid="{25D8574E-6899-4692-9B18-E039E63F50F4}"/>
    <cellStyle name="Percent 4 18 2 2 2" xfId="10349" xr:uid="{813E99B0-2C24-43B9-B380-1A337B8F3E4F}"/>
    <cellStyle name="Percent 4 18 2 2 2 2" xfId="28238" xr:uid="{F6507C36-0907-4A2B-A2BF-2093A6473FA8}"/>
    <cellStyle name="Percent 4 18 2 2 2 3" xfId="46154" xr:uid="{03EEE2E8-119A-4AE2-BE6C-2B7E28307567}"/>
    <cellStyle name="Percent 4 18 2 2 3" xfId="28237" xr:uid="{5F83730F-1F45-4E41-A732-53EE12F163B3}"/>
    <cellStyle name="Percent 4 18 2 2 4" xfId="46153" xr:uid="{151FD23E-D95A-41C6-8D40-74C4B90C2FFE}"/>
    <cellStyle name="Percent 4 18 2 3" xfId="10350" xr:uid="{1D7A539A-BAEC-4113-BE8E-44CB44CC63B0}"/>
    <cellStyle name="Percent 4 18 2 3 2" xfId="10351" xr:uid="{D74C536E-2D1E-4E0E-B2BD-0115911DAB7C}"/>
    <cellStyle name="Percent 4 18 2 3 2 2" xfId="28240" xr:uid="{85843641-0296-4FEF-954F-792AC7215843}"/>
    <cellStyle name="Percent 4 18 2 3 2 3" xfId="46156" xr:uid="{3D40CD5E-4819-4693-A8A9-E10C8C3AC5D8}"/>
    <cellStyle name="Percent 4 18 2 3 3" xfId="28239" xr:uid="{7BBAAF27-4A44-4BD3-A3B0-F02FC8C38744}"/>
    <cellStyle name="Percent 4 18 2 3 4" xfId="46155" xr:uid="{5AAF34D6-73D3-4D29-BF5C-C9A8F6133869}"/>
    <cellStyle name="Percent 4 18 2 4" xfId="10352" xr:uid="{93194F48-3673-4A0F-8718-EDCDFEBEF576}"/>
    <cellStyle name="Percent 4 18 2 4 2" xfId="28241" xr:uid="{E2E5E107-70F2-4B0F-85C1-3658D36B68EA}"/>
    <cellStyle name="Percent 4 18 2 4 3" xfId="46157" xr:uid="{21E42DE4-2D7B-49D1-AFC2-89F049893327}"/>
    <cellStyle name="Percent 4 18 2 5" xfId="10353" xr:uid="{E6E78424-BE94-4958-9957-F6700444988C}"/>
    <cellStyle name="Percent 4 18 2 5 2" xfId="28242" xr:uid="{A0DA1967-8031-4688-8DA0-C8FD532521C2}"/>
    <cellStyle name="Percent 4 18 2 5 3" xfId="46158" xr:uid="{DD6AD018-47F4-4955-8348-D6B544FAEE84}"/>
    <cellStyle name="Percent 4 18 2 6" xfId="28236" xr:uid="{DB7C62E6-064C-45C0-B7DA-5B39EF141B99}"/>
    <cellStyle name="Percent 4 18 2 7" xfId="46152" xr:uid="{5622E567-AFFD-48A8-A7E7-402D4AD18A5A}"/>
    <cellStyle name="Percent 4 18 3" xfId="10354" xr:uid="{16B640AA-8C1E-42A5-88B8-6C2C79F563B8}"/>
    <cellStyle name="Percent 4 18 3 2" xfId="10355" xr:uid="{83F7012C-90E8-4627-9C7A-2D68D8A4E815}"/>
    <cellStyle name="Percent 4 18 3 2 2" xfId="10356" xr:uid="{39158FCD-EB9F-4049-9E54-0605D62E5A26}"/>
    <cellStyle name="Percent 4 18 3 2 2 2" xfId="28245" xr:uid="{23E055E6-6A8B-4326-9113-C85E0370586B}"/>
    <cellStyle name="Percent 4 18 3 2 2 3" xfId="46161" xr:uid="{653B207D-CEA8-45D1-80B5-251FFA17A57E}"/>
    <cellStyle name="Percent 4 18 3 2 3" xfId="28244" xr:uid="{927CAC07-AE8F-4918-9491-D21034E7330F}"/>
    <cellStyle name="Percent 4 18 3 2 4" xfId="46160" xr:uid="{A12F1DC7-D407-469B-B3E3-4F337831366E}"/>
    <cellStyle name="Percent 4 18 3 3" xfId="10357" xr:uid="{7C25DD72-B8B4-4A0A-8101-096C88D1CD8E}"/>
    <cellStyle name="Percent 4 18 3 3 2" xfId="10358" xr:uid="{A5FBFA45-5A42-476C-80DE-CEA7EC59EA30}"/>
    <cellStyle name="Percent 4 18 3 3 2 2" xfId="28247" xr:uid="{CF9CCF68-AA19-4588-84F4-D5B3FC37BE81}"/>
    <cellStyle name="Percent 4 18 3 3 2 3" xfId="46163" xr:uid="{D7C50577-7387-455A-826E-32054FB6493F}"/>
    <cellStyle name="Percent 4 18 3 3 3" xfId="28246" xr:uid="{3E9F4D1C-5E1C-4DD3-ADE6-5CA9098221F9}"/>
    <cellStyle name="Percent 4 18 3 3 4" xfId="46162" xr:uid="{9C346051-5EDE-4270-B283-C70934D22D8E}"/>
    <cellStyle name="Percent 4 18 3 4" xfId="10359" xr:uid="{A5F4BE16-077A-4E95-B158-44AB06F6CBCC}"/>
    <cellStyle name="Percent 4 18 3 4 2" xfId="28248" xr:uid="{CCECBE20-52B8-463F-ACAC-1A3FD533A634}"/>
    <cellStyle name="Percent 4 18 3 4 3" xfId="46164" xr:uid="{89C9F84A-ABAF-449E-97BB-8A473D20D984}"/>
    <cellStyle name="Percent 4 18 3 5" xfId="28243" xr:uid="{B243E309-7229-4B6B-8332-8B47AB653001}"/>
    <cellStyle name="Percent 4 18 3 6" xfId="46159" xr:uid="{CBAB57BD-02CC-44FC-A9E5-56CBD4681630}"/>
    <cellStyle name="Percent 4 18 4" xfId="10360" xr:uid="{6F39FA65-07A7-4356-BEBB-C6423A297B05}"/>
    <cellStyle name="Percent 4 18 4 2" xfId="10361" xr:uid="{F2A5CADA-5E0A-4E63-B16F-F98A1C6CBD21}"/>
    <cellStyle name="Percent 4 18 4 2 2" xfId="10362" xr:uid="{3A035DD2-D556-459A-B963-44911E0F404C}"/>
    <cellStyle name="Percent 4 18 4 2 2 2" xfId="28251" xr:uid="{1B78443E-E4D7-4E24-9EC6-21446ADD578C}"/>
    <cellStyle name="Percent 4 18 4 2 2 3" xfId="46167" xr:uid="{43A52A0F-7DD9-4695-AC78-E983473079F3}"/>
    <cellStyle name="Percent 4 18 4 2 3" xfId="28250" xr:uid="{1F4433E0-BD01-4A7C-88F4-A5D3AD74D4B5}"/>
    <cellStyle name="Percent 4 18 4 2 4" xfId="46166" xr:uid="{84DC556F-5E08-4B97-90EA-5475BF2A4229}"/>
    <cellStyle name="Percent 4 18 4 3" xfId="10363" xr:uid="{23B5FC81-3BBC-4705-8CDC-2EBF417C5464}"/>
    <cellStyle name="Percent 4 18 4 3 2" xfId="10364" xr:uid="{1D174B31-7FEE-4380-A57D-9F98F4DA452A}"/>
    <cellStyle name="Percent 4 18 4 3 2 2" xfId="28253" xr:uid="{4B4DDE85-EED9-4689-8C31-8BF6030A474A}"/>
    <cellStyle name="Percent 4 18 4 3 2 3" xfId="46169" xr:uid="{B76ED044-1182-4359-86F3-A71BFF8D54DE}"/>
    <cellStyle name="Percent 4 18 4 3 3" xfId="28252" xr:uid="{195322CD-FC1E-4EAC-B3D4-262EBCF0E3C6}"/>
    <cellStyle name="Percent 4 18 4 3 4" xfId="46168" xr:uid="{DCA52BC0-8641-4E1E-8D5B-C25F018E66A3}"/>
    <cellStyle name="Percent 4 18 4 4" xfId="10365" xr:uid="{AB7B9F00-9EEF-4D05-B1E7-B484842C4902}"/>
    <cellStyle name="Percent 4 18 4 4 2" xfId="28254" xr:uid="{654F2554-C25A-4DBD-B8FB-A1D2BDB06C23}"/>
    <cellStyle name="Percent 4 18 4 4 3" xfId="46170" xr:uid="{B9573A24-8258-431D-B350-851741EFD992}"/>
    <cellStyle name="Percent 4 18 4 5" xfId="28249" xr:uid="{7E8CFB29-A16E-4E7B-920A-EEFE7B73672A}"/>
    <cellStyle name="Percent 4 18 4 6" xfId="46165" xr:uid="{36AC9303-AE00-4585-AA12-DAA25C3E0C3E}"/>
    <cellStyle name="Percent 4 18 5" xfId="10366" xr:uid="{123BB118-2B1B-40D9-8963-03F01481F7D1}"/>
    <cellStyle name="Percent 4 18 5 2" xfId="10367" xr:uid="{BCFF1BCD-2A08-448E-B762-0B1B76EAD99C}"/>
    <cellStyle name="Percent 4 18 5 2 2" xfId="10368" xr:uid="{D3E4C5BE-C7E2-4744-BD23-A317AFC00652}"/>
    <cellStyle name="Percent 4 18 5 2 2 2" xfId="28257" xr:uid="{9B96C442-51E2-41CC-B4C5-6DA55D06F875}"/>
    <cellStyle name="Percent 4 18 5 2 2 3" xfId="46173" xr:uid="{7471F213-EB27-4478-BCAC-72A4D87496BD}"/>
    <cellStyle name="Percent 4 18 5 2 3" xfId="28256" xr:uid="{148FCA6C-9460-47BA-9DA3-1172E26BC40E}"/>
    <cellStyle name="Percent 4 18 5 2 4" xfId="46172" xr:uid="{B358735A-101B-43F6-9BD4-757EAA290A0D}"/>
    <cellStyle name="Percent 4 18 5 3" xfId="10369" xr:uid="{809EABE4-5BE7-49A6-B643-B141BBA68D05}"/>
    <cellStyle name="Percent 4 18 5 3 2" xfId="10370" xr:uid="{8CD87000-5DF5-4796-9CF6-5E46D7830251}"/>
    <cellStyle name="Percent 4 18 5 3 2 2" xfId="28259" xr:uid="{1DBB9B2B-C145-40A3-893F-3EF8213EC0B5}"/>
    <cellStyle name="Percent 4 18 5 3 2 3" xfId="46175" xr:uid="{3B892465-B22C-4ACC-AB84-3B34F01B87B0}"/>
    <cellStyle name="Percent 4 18 5 3 3" xfId="28258" xr:uid="{A838C005-3FDA-4F36-A7D7-9E581BD949FB}"/>
    <cellStyle name="Percent 4 18 5 3 4" xfId="46174" xr:uid="{229526E1-778D-4E01-A0CC-E4CCB2C7E91F}"/>
    <cellStyle name="Percent 4 18 5 4" xfId="10371" xr:uid="{DEE458EF-8C82-41FD-A668-54C485DD99D7}"/>
    <cellStyle name="Percent 4 18 5 4 2" xfId="10372" xr:uid="{24AA70BD-3DDE-4CFA-8B72-42D35332604B}"/>
    <cellStyle name="Percent 4 18 5 4 2 2" xfId="28261" xr:uid="{88EE2495-58F1-44DF-9851-055C21C92D0E}"/>
    <cellStyle name="Percent 4 18 5 4 2 3" xfId="46177" xr:uid="{90919ACE-AA9F-4D19-89DC-C771AA6725D6}"/>
    <cellStyle name="Percent 4 18 5 4 3" xfId="28260" xr:uid="{83806B12-7B75-43C6-8447-50F6A8E64F59}"/>
    <cellStyle name="Percent 4 18 5 4 4" xfId="46176" xr:uid="{4DE2C5D0-5111-44AF-9CBE-D33790C386CD}"/>
    <cellStyle name="Percent 4 18 5 5" xfId="10373" xr:uid="{C3B6A8C4-6797-49FD-9964-C4E0C4CF8B49}"/>
    <cellStyle name="Percent 4 18 5 5 2" xfId="28262" xr:uid="{7CDF43A8-1B7C-4218-B439-4E446E242879}"/>
    <cellStyle name="Percent 4 18 5 5 3" xfId="46178" xr:uid="{619028F6-BB3E-4EF5-95B9-172105BA8D57}"/>
    <cellStyle name="Percent 4 18 5 6" xfId="28255" xr:uid="{40E2A10D-1648-4F03-9BFC-D7500B6CE37E}"/>
    <cellStyle name="Percent 4 18 5 7" xfId="46171" xr:uid="{E47CEB2F-2E0F-487B-8F5B-ECCABB8AA8F8}"/>
    <cellStyle name="Percent 4 18 6" xfId="10374" xr:uid="{11BF164E-C286-49C0-9C0A-119EE8FFDFE6}"/>
    <cellStyle name="Percent 4 18 6 2" xfId="10375" xr:uid="{D1EB4267-D06E-4622-8DFE-DCF1743D54E4}"/>
    <cellStyle name="Percent 4 18 6 2 2" xfId="10376" xr:uid="{ECAF3AAC-8B67-4203-BFD8-5279D7BE70B0}"/>
    <cellStyle name="Percent 4 18 6 2 2 2" xfId="28265" xr:uid="{C943B95A-5B3F-460A-B43F-DDCC51CEEB56}"/>
    <cellStyle name="Percent 4 18 6 2 2 3" xfId="46181" xr:uid="{FE072347-1DA2-41DB-8CE3-DB3541888E62}"/>
    <cellStyle name="Percent 4 18 6 2 3" xfId="28264" xr:uid="{ACDEE707-24AC-45C1-89A6-06D6E00EF266}"/>
    <cellStyle name="Percent 4 18 6 2 4" xfId="46180" xr:uid="{704AFCC1-72F3-4575-A97C-7BB37B724B33}"/>
    <cellStyle name="Percent 4 18 6 3" xfId="10377" xr:uid="{E294344C-04C3-4C06-93C5-3B3F76FB3E44}"/>
    <cellStyle name="Percent 4 18 6 3 2" xfId="10378" xr:uid="{19ECC8A5-B7C6-4317-8131-2DC70414DADE}"/>
    <cellStyle name="Percent 4 18 6 3 2 2" xfId="28267" xr:uid="{7B1E55E2-8D38-40DD-96A2-3258377A6E3E}"/>
    <cellStyle name="Percent 4 18 6 3 2 3" xfId="46183" xr:uid="{3C34E323-7EC8-4163-99BB-BF9C22A3ABD2}"/>
    <cellStyle name="Percent 4 18 6 3 3" xfId="28266" xr:uid="{098DE4A7-8DE1-4D4F-9D5F-2A901C9E8E7A}"/>
    <cellStyle name="Percent 4 18 6 3 4" xfId="46182" xr:uid="{02C85466-EC05-48BC-801E-1B066ABE3387}"/>
    <cellStyle name="Percent 4 18 6 4" xfId="10379" xr:uid="{74792974-E3BA-4ADA-B3FF-991F719E80E7}"/>
    <cellStyle name="Percent 4 18 6 4 2" xfId="28268" xr:uid="{D1D1AF08-0088-43CE-88EE-E55CB6D2447F}"/>
    <cellStyle name="Percent 4 18 6 4 3" xfId="46184" xr:uid="{B03FD3DA-39D2-4282-8F16-D63BE55F2D03}"/>
    <cellStyle name="Percent 4 18 6 5" xfId="28263" xr:uid="{6DEDDFD6-9FE1-48EE-87B8-68E3D6408777}"/>
    <cellStyle name="Percent 4 18 6 6" xfId="46179" xr:uid="{FC499307-103F-45E4-A1E5-504FEF3949A3}"/>
    <cellStyle name="Percent 4 18 7" xfId="10380" xr:uid="{D887CF24-017F-434C-BA6A-751C47ECE775}"/>
    <cellStyle name="Percent 4 18 7 2" xfId="10381" xr:uid="{90166D91-76E9-4C85-8913-4E6599F135A3}"/>
    <cellStyle name="Percent 4 18 7 2 2" xfId="28270" xr:uid="{A544CCC6-5B0A-4FD8-BAEB-45391D1954A1}"/>
    <cellStyle name="Percent 4 18 7 2 3" xfId="46186" xr:uid="{0D8B4DD4-F5CE-45AF-9435-BA77FC291D04}"/>
    <cellStyle name="Percent 4 18 7 3" xfId="28269" xr:uid="{FB5610BF-D723-4976-A4E0-C60AA1596AD5}"/>
    <cellStyle name="Percent 4 18 7 4" xfId="46185" xr:uid="{ABB62FAD-B362-4786-A778-97ABE249F2AC}"/>
    <cellStyle name="Percent 4 18 8" xfId="10382" xr:uid="{F045724E-567F-45EA-BCE3-E43E720A7777}"/>
    <cellStyle name="Percent 4 18 8 2" xfId="10383" xr:uid="{0E6EA553-FBE7-4C7E-9FD5-3E89CE223189}"/>
    <cellStyle name="Percent 4 18 8 2 2" xfId="28272" xr:uid="{65E36DA8-828A-4052-8D67-ECFE439E23C9}"/>
    <cellStyle name="Percent 4 18 8 2 3" xfId="46188" xr:uid="{65A1F956-BE80-4E4F-B054-C4254DC1BB2E}"/>
    <cellStyle name="Percent 4 18 8 3" xfId="28271" xr:uid="{BB1A1F2C-E490-4DA3-9745-5063E39F5FBA}"/>
    <cellStyle name="Percent 4 18 8 4" xfId="46187" xr:uid="{359725AB-B1D0-4650-8809-80AED9BC4F59}"/>
    <cellStyle name="Percent 4 18 9" xfId="10384" xr:uid="{A8B9C2C1-2D48-4B63-809B-1AA8FB4B07DD}"/>
    <cellStyle name="Percent 4 18 9 2" xfId="10385" xr:uid="{D12C6325-CD9D-4789-996E-A2F0ADB7F1DB}"/>
    <cellStyle name="Percent 4 18 9 2 2" xfId="28274" xr:uid="{07EBA417-7751-4B4D-B6C4-FD50487FA330}"/>
    <cellStyle name="Percent 4 18 9 2 3" xfId="46190" xr:uid="{BC599A29-63AE-4C66-A555-345FA56D21B1}"/>
    <cellStyle name="Percent 4 18 9 3" xfId="28273" xr:uid="{1EB183CA-D17E-4512-B1DB-BC360E38B4CD}"/>
    <cellStyle name="Percent 4 18 9 4" xfId="46189" xr:uid="{412500E6-3F12-4B44-86A4-8D2CE2B29361}"/>
    <cellStyle name="Percent 4 19" xfId="3444" xr:uid="{D9D22D4D-AF11-485E-924A-33691011106F}"/>
    <cellStyle name="Percent 4 19 10" xfId="10387" xr:uid="{4BEA4E9D-2262-4E62-8010-5A0BC83E7383}"/>
    <cellStyle name="Percent 4 19 10 2" xfId="28276" xr:uid="{4CAA186E-62C0-44CD-B9B8-876579E0B4CD}"/>
    <cellStyle name="Percent 4 19 10 3" xfId="46192" xr:uid="{18527C59-3D41-4153-ACAE-31A47BE517D8}"/>
    <cellStyle name="Percent 4 19 11" xfId="10388" xr:uid="{3CA2CB4D-24AF-48C0-989E-9938CBCF13A3}"/>
    <cellStyle name="Percent 4 19 11 2" xfId="28277" xr:uid="{43DF9A5D-672B-401A-8698-BBC3B26073A7}"/>
    <cellStyle name="Percent 4 19 11 3" xfId="46193" xr:uid="{670ECF20-4F17-4544-A819-2CB0DA4BE9AE}"/>
    <cellStyle name="Percent 4 19 12" xfId="10386" xr:uid="{75034AF9-CBF3-4D19-9731-8CE99070C51B}"/>
    <cellStyle name="Percent 4 19 12 2" xfId="28275" xr:uid="{9EA4AB4E-A261-4042-B61B-F81A7CE111B7}"/>
    <cellStyle name="Percent 4 19 12 3" xfId="46191" xr:uid="{A008258A-0A10-498D-ADE1-824A8D3A250F}"/>
    <cellStyle name="Percent 4 19 2" xfId="10389" xr:uid="{83A32462-E53B-45E3-9F42-8E1D11AF06E7}"/>
    <cellStyle name="Percent 4 19 2 2" xfId="10390" xr:uid="{4EDFFED1-9591-424F-AE51-E4559DE731ED}"/>
    <cellStyle name="Percent 4 19 2 2 2" xfId="10391" xr:uid="{77769FF5-B985-4414-8DB9-C377978418A3}"/>
    <cellStyle name="Percent 4 19 2 2 2 2" xfId="28280" xr:uid="{3E5DFB48-3C7D-4E2E-AD8E-87A585DF2987}"/>
    <cellStyle name="Percent 4 19 2 2 2 3" xfId="46196" xr:uid="{F4DBFFB0-0235-421C-A47B-E033BB125A35}"/>
    <cellStyle name="Percent 4 19 2 2 3" xfId="28279" xr:uid="{7991C430-7CF4-4064-8235-691614830492}"/>
    <cellStyle name="Percent 4 19 2 2 4" xfId="46195" xr:uid="{4933F452-DE57-4B4B-9CEA-46EAA616BBCC}"/>
    <cellStyle name="Percent 4 19 2 3" xfId="10392" xr:uid="{80771918-5319-46E6-9EB7-246F0BB05C5F}"/>
    <cellStyle name="Percent 4 19 2 3 2" xfId="10393" xr:uid="{9B565E53-8E46-4695-BA11-3B0AB896B4FD}"/>
    <cellStyle name="Percent 4 19 2 3 2 2" xfId="28282" xr:uid="{7A750F73-BF55-4206-B82B-2C0A70A5B2D4}"/>
    <cellStyle name="Percent 4 19 2 3 2 3" xfId="46198" xr:uid="{23A413E4-C4BB-4343-A998-F7EBB7037384}"/>
    <cellStyle name="Percent 4 19 2 3 3" xfId="28281" xr:uid="{43CC6423-3283-48F5-9C86-BE17FE426B9B}"/>
    <cellStyle name="Percent 4 19 2 3 4" xfId="46197" xr:uid="{8FA463BE-60E4-404A-AFB8-A49D0F350E23}"/>
    <cellStyle name="Percent 4 19 2 4" xfId="10394" xr:uid="{EB7427EC-C662-4C0F-B875-BF6E7225F112}"/>
    <cellStyle name="Percent 4 19 2 4 2" xfId="28283" xr:uid="{54588975-2B6D-47E3-861F-6497DD0A0213}"/>
    <cellStyle name="Percent 4 19 2 4 3" xfId="46199" xr:uid="{9BB957EE-38FD-4293-9550-184A2E0239B4}"/>
    <cellStyle name="Percent 4 19 2 5" xfId="10395" xr:uid="{FD8876F6-706E-4684-873B-1A138B29D6F5}"/>
    <cellStyle name="Percent 4 19 2 5 2" xfId="28284" xr:uid="{8C2FD695-1A7D-4709-A7CC-5F031D163E74}"/>
    <cellStyle name="Percent 4 19 2 5 3" xfId="46200" xr:uid="{F9887B3D-40C6-4485-84DA-95479BB1C352}"/>
    <cellStyle name="Percent 4 19 2 6" xfId="28278" xr:uid="{9326D8F7-CB8D-4D78-8147-E18F6BF6B974}"/>
    <cellStyle name="Percent 4 19 2 7" xfId="46194" xr:uid="{D3F9C546-A0EB-4B08-9B30-ECD491638507}"/>
    <cellStyle name="Percent 4 19 3" xfId="10396" xr:uid="{3B267A4C-5767-418C-8583-51CF0A55803A}"/>
    <cellStyle name="Percent 4 19 3 2" xfId="10397" xr:uid="{CDEEAC52-84B6-4FDD-8D43-4144A2EEF074}"/>
    <cellStyle name="Percent 4 19 3 2 2" xfId="10398" xr:uid="{26142CC1-8ECC-4791-B9E7-D49186C9AEF0}"/>
    <cellStyle name="Percent 4 19 3 2 2 2" xfId="28287" xr:uid="{0D87317D-7BFD-4DC9-B312-CB21313F8F03}"/>
    <cellStyle name="Percent 4 19 3 2 2 3" xfId="46203" xr:uid="{E24B1E1B-2B26-4EAF-AAAA-A33FE58FEBCD}"/>
    <cellStyle name="Percent 4 19 3 2 3" xfId="28286" xr:uid="{BABAA756-2EE4-41B0-9AC1-1AF17EB14A0E}"/>
    <cellStyle name="Percent 4 19 3 2 4" xfId="46202" xr:uid="{E2AA613A-3D12-41D7-B4AF-D6ABD3C125C9}"/>
    <cellStyle name="Percent 4 19 3 3" xfId="10399" xr:uid="{3253B1BB-BBE8-49B6-95DE-BD603AA86C3E}"/>
    <cellStyle name="Percent 4 19 3 3 2" xfId="10400" xr:uid="{D9F80A36-0053-4854-87A7-EDE819F654A3}"/>
    <cellStyle name="Percent 4 19 3 3 2 2" xfId="28289" xr:uid="{9D4CB918-C5E1-4898-99CF-16A2003438F6}"/>
    <cellStyle name="Percent 4 19 3 3 2 3" xfId="46205" xr:uid="{0C3C5ED5-DA02-4D53-8F71-D4071B72F957}"/>
    <cellStyle name="Percent 4 19 3 3 3" xfId="28288" xr:uid="{D297D3C5-7A26-4642-8079-142987EA8CD8}"/>
    <cellStyle name="Percent 4 19 3 3 4" xfId="46204" xr:uid="{16CB2B20-80AD-4D81-93FF-14947A1E7BEE}"/>
    <cellStyle name="Percent 4 19 3 4" xfId="10401" xr:uid="{9793B70F-DFEF-4DD7-BA9A-DC079638DAC1}"/>
    <cellStyle name="Percent 4 19 3 4 2" xfId="28290" xr:uid="{A771A768-AD5D-438C-8574-AFD28838456F}"/>
    <cellStyle name="Percent 4 19 3 4 3" xfId="46206" xr:uid="{333D20F2-27A2-4572-9116-ACC145C9E1D4}"/>
    <cellStyle name="Percent 4 19 3 5" xfId="28285" xr:uid="{9C34AFF7-399B-4F1E-BE4E-F8EDA1A88C24}"/>
    <cellStyle name="Percent 4 19 3 6" xfId="46201" xr:uid="{A82BE612-58CA-4693-83B0-A7ED309B61EB}"/>
    <cellStyle name="Percent 4 19 4" xfId="10402" xr:uid="{DD280585-AA9E-4CE6-AF82-DE63D9BBF2C2}"/>
    <cellStyle name="Percent 4 19 4 2" xfId="10403" xr:uid="{AD36E5A5-8583-46A2-8ABF-73BA6A707992}"/>
    <cellStyle name="Percent 4 19 4 2 2" xfId="10404" xr:uid="{506AC230-4207-4E55-9436-B8DA9314D3CE}"/>
    <cellStyle name="Percent 4 19 4 2 2 2" xfId="28293" xr:uid="{DD175C50-906B-4154-B4F8-917FED0F5E88}"/>
    <cellStyle name="Percent 4 19 4 2 2 3" xfId="46209" xr:uid="{AF09C481-3F8F-403B-8855-42795FBB00BB}"/>
    <cellStyle name="Percent 4 19 4 2 3" xfId="28292" xr:uid="{FDC790A1-E722-474D-9907-9E1A38AD3D6D}"/>
    <cellStyle name="Percent 4 19 4 2 4" xfId="46208" xr:uid="{D4BD8D83-BD02-4D41-851F-BD88221FE986}"/>
    <cellStyle name="Percent 4 19 4 3" xfId="10405" xr:uid="{C122D9E1-E875-4D36-9965-61F4A249E9D7}"/>
    <cellStyle name="Percent 4 19 4 3 2" xfId="10406" xr:uid="{835DDB31-5A40-4AF0-8D2D-11F04126A7BF}"/>
    <cellStyle name="Percent 4 19 4 3 2 2" xfId="28295" xr:uid="{E0752C46-73A8-40B1-8217-A1AC551BECBD}"/>
    <cellStyle name="Percent 4 19 4 3 2 3" xfId="46211" xr:uid="{4B42DF44-6291-4C67-9C5E-AD0213B91AFE}"/>
    <cellStyle name="Percent 4 19 4 3 3" xfId="28294" xr:uid="{5E5D892B-66FA-48EC-9ED4-E0285F07FE20}"/>
    <cellStyle name="Percent 4 19 4 3 4" xfId="46210" xr:uid="{C58E7CF3-E96A-43FC-A887-1C83040FD967}"/>
    <cellStyle name="Percent 4 19 4 4" xfId="10407" xr:uid="{46FDD15E-3B2B-437E-B65F-EE41602462C3}"/>
    <cellStyle name="Percent 4 19 4 4 2" xfId="28296" xr:uid="{E5C69DF9-3AD2-43DE-9984-1F1CE7BE9316}"/>
    <cellStyle name="Percent 4 19 4 4 3" xfId="46212" xr:uid="{15459B71-C28B-413E-BF68-AD3CD26D035E}"/>
    <cellStyle name="Percent 4 19 4 5" xfId="28291" xr:uid="{9AEE3172-0642-4A3B-99B8-D4876D0A63F4}"/>
    <cellStyle name="Percent 4 19 4 6" xfId="46207" xr:uid="{E53B7895-306E-4CDC-BAA2-C843AE789303}"/>
    <cellStyle name="Percent 4 19 5" xfId="10408" xr:uid="{8737289D-FF36-428B-98C4-A6F1A0B6AFFA}"/>
    <cellStyle name="Percent 4 19 5 2" xfId="10409" xr:uid="{F8E560FB-4E37-44EC-BE32-9F1E2564757A}"/>
    <cellStyle name="Percent 4 19 5 2 2" xfId="10410" xr:uid="{9EC5E668-D0DA-4875-B7F2-3A9868C6EE08}"/>
    <cellStyle name="Percent 4 19 5 2 2 2" xfId="28299" xr:uid="{B4043A64-9105-40A6-BE5B-1F29A8E87A0B}"/>
    <cellStyle name="Percent 4 19 5 2 2 3" xfId="46215" xr:uid="{3BB1EEF8-DCB8-4315-9952-BF19978B0A60}"/>
    <cellStyle name="Percent 4 19 5 2 3" xfId="28298" xr:uid="{14D600E8-EB23-4084-8475-4EBB595FF53C}"/>
    <cellStyle name="Percent 4 19 5 2 4" xfId="46214" xr:uid="{FF789A8C-B66E-498F-A4C7-DD07DB5D2ED5}"/>
    <cellStyle name="Percent 4 19 5 3" xfId="10411" xr:uid="{BB7CF899-7A34-4320-9A18-1E5244BDEDFF}"/>
    <cellStyle name="Percent 4 19 5 3 2" xfId="10412" xr:uid="{26E32D6D-9CB8-4AA7-B02C-5EB08AF2292C}"/>
    <cellStyle name="Percent 4 19 5 3 2 2" xfId="28301" xr:uid="{80BFE5DF-557B-4F84-A72E-D71B52B05709}"/>
    <cellStyle name="Percent 4 19 5 3 2 3" xfId="46217" xr:uid="{4DEC839E-D529-4AD3-BDE3-3A205C4E92FA}"/>
    <cellStyle name="Percent 4 19 5 3 3" xfId="28300" xr:uid="{261A5B5C-B962-4110-870A-1FD8161D84D9}"/>
    <cellStyle name="Percent 4 19 5 3 4" xfId="46216" xr:uid="{5DCA2B03-9931-4941-95BB-9F69804D2B5D}"/>
    <cellStyle name="Percent 4 19 5 4" xfId="10413" xr:uid="{362BB49B-4D79-4C9C-BCD1-E4EFCEAE4398}"/>
    <cellStyle name="Percent 4 19 5 4 2" xfId="10414" xr:uid="{3747BC51-07B0-4EAD-BEE0-5A4E0EFD6105}"/>
    <cellStyle name="Percent 4 19 5 4 2 2" xfId="28303" xr:uid="{7D5D1A7B-7470-4B18-BD82-14DB81A77FF2}"/>
    <cellStyle name="Percent 4 19 5 4 2 3" xfId="46219" xr:uid="{CDCE9FA0-BC62-4465-9714-A507FFCFF5C8}"/>
    <cellStyle name="Percent 4 19 5 4 3" xfId="28302" xr:uid="{ADBA36AE-3D9C-4F2C-960C-5374DE45A5C2}"/>
    <cellStyle name="Percent 4 19 5 4 4" xfId="46218" xr:uid="{540110FB-E986-4209-AAF9-117E29B6C053}"/>
    <cellStyle name="Percent 4 19 5 5" xfId="10415" xr:uid="{EC5D94FB-2CE1-4814-8A46-7C7853E50029}"/>
    <cellStyle name="Percent 4 19 5 5 2" xfId="28304" xr:uid="{087C68AE-E121-4D88-A17A-5C29364E3A9D}"/>
    <cellStyle name="Percent 4 19 5 5 3" xfId="46220" xr:uid="{384EC9A1-8BCE-48DA-897F-72747D050E54}"/>
    <cellStyle name="Percent 4 19 5 6" xfId="28297" xr:uid="{58D7EBFE-D35E-465B-9739-7D918F81B1B1}"/>
    <cellStyle name="Percent 4 19 5 7" xfId="46213" xr:uid="{385E71D8-C4AD-4B83-9BD2-39EF073604C2}"/>
    <cellStyle name="Percent 4 19 6" xfId="10416" xr:uid="{E6887F16-1EFC-4A69-B5B0-44103F7DEFAA}"/>
    <cellStyle name="Percent 4 19 6 2" xfId="10417" xr:uid="{F48157D9-8090-4F10-8035-54E14BEB21ED}"/>
    <cellStyle name="Percent 4 19 6 2 2" xfId="10418" xr:uid="{3D2286BA-E271-485C-9DE3-A89AFCD6F6B1}"/>
    <cellStyle name="Percent 4 19 6 2 2 2" xfId="28307" xr:uid="{056D6BEA-42C5-400A-983E-E33B7AAE1FCD}"/>
    <cellStyle name="Percent 4 19 6 2 2 3" xfId="46223" xr:uid="{CBE39132-C045-4E1A-B14F-5506E5286643}"/>
    <cellStyle name="Percent 4 19 6 2 3" xfId="28306" xr:uid="{2F74368F-28B6-4434-A2ED-C73845C0F72B}"/>
    <cellStyle name="Percent 4 19 6 2 4" xfId="46222" xr:uid="{A4C6483D-99A0-4217-B96F-D2559203F028}"/>
    <cellStyle name="Percent 4 19 6 3" xfId="10419" xr:uid="{16CBE161-207C-4C0D-9D6A-C589AB884279}"/>
    <cellStyle name="Percent 4 19 6 3 2" xfId="10420" xr:uid="{1263FCF5-2371-4BA3-9BC3-E82440E79F79}"/>
    <cellStyle name="Percent 4 19 6 3 2 2" xfId="28309" xr:uid="{52C73079-5A35-4B9B-8662-31EA715FBEC8}"/>
    <cellStyle name="Percent 4 19 6 3 2 3" xfId="46225" xr:uid="{1E6B4245-8227-44C1-8718-65F5C4418FE8}"/>
    <cellStyle name="Percent 4 19 6 3 3" xfId="28308" xr:uid="{477B49D5-9F64-40F6-8F7D-FED4942AAF28}"/>
    <cellStyle name="Percent 4 19 6 3 4" xfId="46224" xr:uid="{E9B27CB1-7821-4F53-BAE6-4203F3801C67}"/>
    <cellStyle name="Percent 4 19 6 4" xfId="10421" xr:uid="{C63ABB15-9B32-4474-881D-3A24EF9FD997}"/>
    <cellStyle name="Percent 4 19 6 4 2" xfId="28310" xr:uid="{F3513800-350F-4098-865B-90275819C0A4}"/>
    <cellStyle name="Percent 4 19 6 4 3" xfId="46226" xr:uid="{8E1E0717-B708-4084-8722-2D398FBEECE3}"/>
    <cellStyle name="Percent 4 19 6 5" xfId="28305" xr:uid="{36D81C94-13B9-4C31-8F41-0F0C862468FD}"/>
    <cellStyle name="Percent 4 19 6 6" xfId="46221" xr:uid="{93CAFBFB-DBAC-4370-9A6F-DF24E6F3797D}"/>
    <cellStyle name="Percent 4 19 7" xfId="10422" xr:uid="{FE1A3ECA-208F-4B89-B296-EC4E917720F6}"/>
    <cellStyle name="Percent 4 19 7 2" xfId="10423" xr:uid="{6D52361F-1AD7-4B92-A2B9-188B10D5BC86}"/>
    <cellStyle name="Percent 4 19 7 2 2" xfId="28312" xr:uid="{5B3E08AF-1AC8-4E8A-924B-B03A720ACC66}"/>
    <cellStyle name="Percent 4 19 7 2 3" xfId="46228" xr:uid="{B9235FA2-7A64-47C1-9A8E-0C9542EF6EF4}"/>
    <cellStyle name="Percent 4 19 7 3" xfId="28311" xr:uid="{95109E6F-4674-417F-8E4A-98AFE9BAD87B}"/>
    <cellStyle name="Percent 4 19 7 4" xfId="46227" xr:uid="{2EFB3BD1-591B-444D-96DD-2DC10AF29872}"/>
    <cellStyle name="Percent 4 19 8" xfId="10424" xr:uid="{FA6C51A8-3DBF-46FE-9160-18AEF7722B86}"/>
    <cellStyle name="Percent 4 19 8 2" xfId="10425" xr:uid="{A090A2B4-96A4-40D9-9040-076283401204}"/>
    <cellStyle name="Percent 4 19 8 2 2" xfId="28314" xr:uid="{16782AC4-C37A-44B6-A882-9979C89F6D2F}"/>
    <cellStyle name="Percent 4 19 8 2 3" xfId="46230" xr:uid="{212BDF16-09F9-4489-9927-3B0D521F25A0}"/>
    <cellStyle name="Percent 4 19 8 3" xfId="28313" xr:uid="{8F23512C-CFAB-4491-88CA-FDA6DEFED56C}"/>
    <cellStyle name="Percent 4 19 8 4" xfId="46229" xr:uid="{A49C100E-5174-433A-A9CB-18D357566203}"/>
    <cellStyle name="Percent 4 19 9" xfId="10426" xr:uid="{B1F4669A-5BAA-4097-9406-729478CF8CBA}"/>
    <cellStyle name="Percent 4 19 9 2" xfId="10427" xr:uid="{155E93C9-4656-4B03-9C0D-CB1336AB3AF4}"/>
    <cellStyle name="Percent 4 19 9 2 2" xfId="28316" xr:uid="{93631F41-F4F9-414C-99C3-9736497404A4}"/>
    <cellStyle name="Percent 4 19 9 2 3" xfId="46232" xr:uid="{7231AD47-B77A-476D-9109-FFCF1EF3F4E7}"/>
    <cellStyle name="Percent 4 19 9 3" xfId="28315" xr:uid="{27ABD639-1CC9-429A-8226-A953AE3344D9}"/>
    <cellStyle name="Percent 4 19 9 4" xfId="46231" xr:uid="{6BF82630-D680-4523-806F-269CB65247E9}"/>
    <cellStyle name="Percent 4 2" xfId="169" xr:uid="{22261E39-6F51-4D80-B76B-5ADE18B40379}"/>
    <cellStyle name="Percent 4 2 10" xfId="10429" xr:uid="{B299423B-5235-479E-8808-F10C089FA1E3}"/>
    <cellStyle name="Percent 4 2 10 2" xfId="10430" xr:uid="{35ABB9AB-ABD8-4988-AF18-C9B1FA9FD04F}"/>
    <cellStyle name="Percent 4 2 10 2 2" xfId="10431" xr:uid="{24946613-B9E5-4151-A308-8ED834E2EDFB}"/>
    <cellStyle name="Percent 4 2 10 2 2 2" xfId="28320" xr:uid="{8BCC766A-CB3E-4068-8E05-3B477FE938D8}"/>
    <cellStyle name="Percent 4 2 10 2 2 3" xfId="46236" xr:uid="{88999182-AADB-4322-BAAB-33E3F0C096B7}"/>
    <cellStyle name="Percent 4 2 10 2 3" xfId="28319" xr:uid="{C923BB9A-2C26-4FF5-9A50-26511EA47154}"/>
    <cellStyle name="Percent 4 2 10 2 4" xfId="46235" xr:uid="{A3D35AD7-AC88-474E-8394-0A3EE29061E2}"/>
    <cellStyle name="Percent 4 2 10 3" xfId="10432" xr:uid="{2015C223-E704-4B87-9424-629871FF40C9}"/>
    <cellStyle name="Percent 4 2 10 3 2" xfId="10433" xr:uid="{6B60F6A3-7815-4421-91CA-E27036A9363C}"/>
    <cellStyle name="Percent 4 2 10 3 2 2" xfId="28322" xr:uid="{60D52CC6-D78D-408B-B169-57215A2210A3}"/>
    <cellStyle name="Percent 4 2 10 3 2 3" xfId="46238" xr:uid="{2CCF6442-D7A8-405D-9E94-D1F2616BB68A}"/>
    <cellStyle name="Percent 4 2 10 3 3" xfId="28321" xr:uid="{843BC88F-8B96-43A4-B0D6-88EDC57B6460}"/>
    <cellStyle name="Percent 4 2 10 3 4" xfId="46237" xr:uid="{833BBD48-37A5-4653-9931-754416AD0ED0}"/>
    <cellStyle name="Percent 4 2 10 4" xfId="10434" xr:uid="{09E54A46-DC31-4372-BF2C-1C163FB2F318}"/>
    <cellStyle name="Percent 4 2 10 4 2" xfId="28323" xr:uid="{15602EF3-4C63-4498-BCF2-2529882986CB}"/>
    <cellStyle name="Percent 4 2 10 4 3" xfId="46239" xr:uid="{74F3A75D-6DF3-4D06-B5C6-9A92996C0F04}"/>
    <cellStyle name="Percent 4 2 10 5" xfId="28318" xr:uid="{D56B5D79-5BE4-4DBD-9B65-DEA637A9392B}"/>
    <cellStyle name="Percent 4 2 10 6" xfId="46234" xr:uid="{795E6038-CB7F-4527-BA45-4A6B0BB2860F}"/>
    <cellStyle name="Percent 4 2 11" xfId="10435" xr:uid="{16EA0457-90EF-44C2-8D5C-C168CDF94C2C}"/>
    <cellStyle name="Percent 4 2 11 2" xfId="10436" xr:uid="{958CAE65-9F94-412D-A440-84CBFDDE5A6F}"/>
    <cellStyle name="Percent 4 2 11 2 2" xfId="10437" xr:uid="{A5E24B95-B396-4720-9358-66D16C11DE75}"/>
    <cellStyle name="Percent 4 2 11 2 2 2" xfId="28326" xr:uid="{1067F3CA-8A07-49B6-BA74-CEC97AC370C6}"/>
    <cellStyle name="Percent 4 2 11 2 2 3" xfId="46242" xr:uid="{ECE98744-3E50-47F8-B6EB-94BDD2FAF0E1}"/>
    <cellStyle name="Percent 4 2 11 2 3" xfId="28325" xr:uid="{7B8EAD99-60BE-4809-8104-951868A08754}"/>
    <cellStyle name="Percent 4 2 11 2 4" xfId="46241" xr:uid="{9CEBFA74-F93E-45F9-8287-8A792D8E6065}"/>
    <cellStyle name="Percent 4 2 11 3" xfId="10438" xr:uid="{3266E4C1-53AC-4C53-A570-17EB77B97C95}"/>
    <cellStyle name="Percent 4 2 11 3 2" xfId="10439" xr:uid="{9774CFA8-8049-47EB-BDEC-834B1E7DDC45}"/>
    <cellStyle name="Percent 4 2 11 3 2 2" xfId="28328" xr:uid="{8D171562-A41C-4A47-B538-72EDD5F6C896}"/>
    <cellStyle name="Percent 4 2 11 3 2 3" xfId="46244" xr:uid="{83036BC7-7680-48C3-B8E8-358975D7AB60}"/>
    <cellStyle name="Percent 4 2 11 3 3" xfId="28327" xr:uid="{C63D39EB-7A01-4741-99EB-CD0D52421D5D}"/>
    <cellStyle name="Percent 4 2 11 3 4" xfId="46243" xr:uid="{F56958B9-A344-474A-ACFB-1F081C50018A}"/>
    <cellStyle name="Percent 4 2 11 4" xfId="10440" xr:uid="{044AB963-DEC4-4BDF-878A-5F35EDFEA779}"/>
    <cellStyle name="Percent 4 2 11 4 2" xfId="28329" xr:uid="{555AF29C-A844-486D-B4E4-C7CF4716E1F8}"/>
    <cellStyle name="Percent 4 2 11 4 3" xfId="46245" xr:uid="{8DF522E9-526D-4223-B004-54881ECD3186}"/>
    <cellStyle name="Percent 4 2 11 5" xfId="28324" xr:uid="{F70B0DC2-3719-4AD7-A02F-82A9B8CAC2C8}"/>
    <cellStyle name="Percent 4 2 11 6" xfId="46240" xr:uid="{25EB0F27-EFC8-4BA1-B45B-52E257AC1A5B}"/>
    <cellStyle name="Percent 4 2 12" xfId="10441" xr:uid="{1B0CFDA8-C800-4979-8C33-521368A65897}"/>
    <cellStyle name="Percent 4 2 12 2" xfId="10442" xr:uid="{AD63C322-1FC1-4E82-9A13-859F3565DB7F}"/>
    <cellStyle name="Percent 4 2 12 2 2" xfId="10443" xr:uid="{23079895-60EE-4987-AFEB-27C58F7E4C76}"/>
    <cellStyle name="Percent 4 2 12 2 2 2" xfId="28332" xr:uid="{3873E75A-E650-4CB5-B420-866C64C97079}"/>
    <cellStyle name="Percent 4 2 12 2 2 3" xfId="46248" xr:uid="{FA4240FE-427A-4705-B4D6-3132114BBA43}"/>
    <cellStyle name="Percent 4 2 12 2 3" xfId="28331" xr:uid="{E2D142ED-2F62-4038-B613-0B50C0B7E874}"/>
    <cellStyle name="Percent 4 2 12 2 4" xfId="46247" xr:uid="{49D25B15-9E8B-4445-9F51-147431FC0F44}"/>
    <cellStyle name="Percent 4 2 12 3" xfId="10444" xr:uid="{717D668D-DD2A-47B7-8190-54CDFFBE01D4}"/>
    <cellStyle name="Percent 4 2 12 3 2" xfId="10445" xr:uid="{2F7A8748-DE17-4B4D-8B6A-5DC338AA1F74}"/>
    <cellStyle name="Percent 4 2 12 3 2 2" xfId="28334" xr:uid="{17B7B543-7741-466F-927F-AE29B1087D84}"/>
    <cellStyle name="Percent 4 2 12 3 2 3" xfId="46250" xr:uid="{9F5DDFF7-41A3-45C3-B30B-F688EB49281A}"/>
    <cellStyle name="Percent 4 2 12 3 3" xfId="28333" xr:uid="{E38DC749-CCE4-4FB2-B337-085A21B1AC80}"/>
    <cellStyle name="Percent 4 2 12 3 4" xfId="46249" xr:uid="{27828054-2C78-42AA-89E3-17BDE8D03151}"/>
    <cellStyle name="Percent 4 2 12 4" xfId="10446" xr:uid="{92942C7F-A39A-49CB-B18D-F538B8B32FC1}"/>
    <cellStyle name="Percent 4 2 12 4 2" xfId="10447" xr:uid="{13004865-5772-4FCB-A9BC-CDFB08C062C8}"/>
    <cellStyle name="Percent 4 2 12 4 2 2" xfId="28336" xr:uid="{E46764FA-FAC8-4505-A0AE-D7657892B6AB}"/>
    <cellStyle name="Percent 4 2 12 4 2 3" xfId="46252" xr:uid="{6F276FBA-2C9A-46B6-9E5F-8C262FDBA3F9}"/>
    <cellStyle name="Percent 4 2 12 4 3" xfId="28335" xr:uid="{36DDE427-A80E-4EBC-AAF2-619973ED071C}"/>
    <cellStyle name="Percent 4 2 12 4 4" xfId="46251" xr:uid="{A6925544-48A6-45AA-80F2-6127E682D184}"/>
    <cellStyle name="Percent 4 2 12 5" xfId="10448" xr:uid="{8BD3F140-7143-4E36-8A3C-1EABA61DBFF1}"/>
    <cellStyle name="Percent 4 2 12 5 2" xfId="28337" xr:uid="{F64A726E-A6D8-4CF9-BE95-E24C33CC7A91}"/>
    <cellStyle name="Percent 4 2 12 5 3" xfId="46253" xr:uid="{AD6FB3A5-DADE-4CD2-9BD6-3DF40BA2AD60}"/>
    <cellStyle name="Percent 4 2 12 6" xfId="28330" xr:uid="{269E0601-D6C9-43B5-B5DE-D0425703D792}"/>
    <cellStyle name="Percent 4 2 12 7" xfId="46246" xr:uid="{14D493A7-50B7-48CA-B6AE-D894B9FB0FDD}"/>
    <cellStyle name="Percent 4 2 13" xfId="10449" xr:uid="{DED70B54-6CDA-4877-8AB6-2609B73105F8}"/>
    <cellStyle name="Percent 4 2 13 2" xfId="10450" xr:uid="{8D34923F-2FE4-494D-A5DC-C0F35AB2C8B5}"/>
    <cellStyle name="Percent 4 2 13 2 2" xfId="10451" xr:uid="{691F5C12-CC75-4216-A2CB-B34DC10FC061}"/>
    <cellStyle name="Percent 4 2 13 2 2 2" xfId="28340" xr:uid="{CC85315E-7DA6-40E7-8670-D1C1C2139E56}"/>
    <cellStyle name="Percent 4 2 13 2 2 3" xfId="46256" xr:uid="{183A90FB-D7AA-4802-9CCB-F95E84E7998C}"/>
    <cellStyle name="Percent 4 2 13 2 3" xfId="28339" xr:uid="{D6FA71B4-CBDE-494E-B6DF-71CDA80A2F90}"/>
    <cellStyle name="Percent 4 2 13 2 4" xfId="46255" xr:uid="{490BF11D-FBC8-4089-B1D9-27CEE0DB857A}"/>
    <cellStyle name="Percent 4 2 13 3" xfId="10452" xr:uid="{72C34A83-F483-474E-B9F7-FD33D4BBEFC7}"/>
    <cellStyle name="Percent 4 2 13 3 2" xfId="10453" xr:uid="{EC984C76-AA2F-4400-AB4C-6528E65AC75C}"/>
    <cellStyle name="Percent 4 2 13 3 2 2" xfId="28342" xr:uid="{44559C88-9BE2-4F3F-98DB-EAC48D13ECD9}"/>
    <cellStyle name="Percent 4 2 13 3 2 3" xfId="46258" xr:uid="{D0C585A0-C7F2-4690-8C72-A190676088E5}"/>
    <cellStyle name="Percent 4 2 13 3 3" xfId="28341" xr:uid="{B86CED69-CDEE-4FDC-B80A-6A60B3CF58DD}"/>
    <cellStyle name="Percent 4 2 13 3 4" xfId="46257" xr:uid="{265CCFAA-F825-4777-AF3F-4758D129D2C8}"/>
    <cellStyle name="Percent 4 2 13 4" xfId="10454" xr:uid="{D691C3E0-E5FA-4D05-BDB2-F3EF7C18A7F2}"/>
    <cellStyle name="Percent 4 2 13 4 2" xfId="28343" xr:uid="{0A25BAE2-664E-4507-AEAD-84527B44CD0F}"/>
    <cellStyle name="Percent 4 2 13 4 3" xfId="46259" xr:uid="{F9465833-E2D5-4AE3-BE7E-0CC5E37B4FA1}"/>
    <cellStyle name="Percent 4 2 13 5" xfId="28338" xr:uid="{16A5D64A-508E-41E5-8FF3-BD444BC71002}"/>
    <cellStyle name="Percent 4 2 13 6" xfId="46254" xr:uid="{632F07E7-D16E-47AC-87BD-90A59AEC4CD2}"/>
    <cellStyle name="Percent 4 2 14" xfId="10455" xr:uid="{38BF9DBD-A90F-42B4-97D1-F1151BE52470}"/>
    <cellStyle name="Percent 4 2 14 2" xfId="10456" xr:uid="{D3373977-42B8-4145-BE4E-EB412483FCEC}"/>
    <cellStyle name="Percent 4 2 14 2 2" xfId="28345" xr:uid="{CF4736CD-97B6-4072-BE87-7B737F4B2D76}"/>
    <cellStyle name="Percent 4 2 14 2 3" xfId="46261" xr:uid="{617FD2EC-90B2-4759-BF3F-66E741E87AD0}"/>
    <cellStyle name="Percent 4 2 14 3" xfId="28344" xr:uid="{D318A7A8-1611-410D-BAB2-5C0025FB40E0}"/>
    <cellStyle name="Percent 4 2 14 4" xfId="46260" xr:uid="{C478A022-9442-45EB-8C53-AC993DE447FD}"/>
    <cellStyle name="Percent 4 2 15" xfId="10457" xr:uid="{FA15AE60-AFFF-4B35-ACBA-9D17FC4D67D9}"/>
    <cellStyle name="Percent 4 2 15 2" xfId="10458" xr:uid="{5A682CC0-4038-401E-8D93-ED8BC2599D46}"/>
    <cellStyle name="Percent 4 2 15 2 2" xfId="28347" xr:uid="{1EF82499-8ECA-4C5D-AC38-AA96CBD2FEA7}"/>
    <cellStyle name="Percent 4 2 15 2 3" xfId="46263" xr:uid="{0435E3D1-66AE-4166-B7BA-5B9E14A510C7}"/>
    <cellStyle name="Percent 4 2 15 3" xfId="28346" xr:uid="{F3948091-4EE6-4EE0-A562-8B1CEA1F1ADB}"/>
    <cellStyle name="Percent 4 2 15 4" xfId="46262" xr:uid="{F00FC69A-7366-4661-9DD8-8D67484BC1AE}"/>
    <cellStyle name="Percent 4 2 16" xfId="10459" xr:uid="{635E8EE0-1ADF-4AF3-9416-C0A66C85C12B}"/>
    <cellStyle name="Percent 4 2 16 2" xfId="10460" xr:uid="{00DD8993-6588-42F0-B159-06C473B5F4A4}"/>
    <cellStyle name="Percent 4 2 16 2 2" xfId="28349" xr:uid="{8F0207B7-C5E1-467F-BF69-3AF886588F31}"/>
    <cellStyle name="Percent 4 2 16 2 3" xfId="46265" xr:uid="{8C9C28B6-60CE-4D0F-83F9-BBCD2903A3A2}"/>
    <cellStyle name="Percent 4 2 16 3" xfId="28348" xr:uid="{6649E43B-BF05-4330-ADC2-177448206373}"/>
    <cellStyle name="Percent 4 2 16 4" xfId="46264" xr:uid="{F52CB48D-9475-4688-9E9D-76A0C014894E}"/>
    <cellStyle name="Percent 4 2 17" xfId="10461" xr:uid="{5B39CC05-B187-472E-862D-6D5690901ECD}"/>
    <cellStyle name="Percent 4 2 17 2" xfId="28350" xr:uid="{57747CC6-99A7-4A2A-98ED-32D7A7049666}"/>
    <cellStyle name="Percent 4 2 17 3" xfId="46266" xr:uid="{DD1DBDD9-5337-47E0-BAC5-09AD707B833C}"/>
    <cellStyle name="Percent 4 2 18" xfId="10462" xr:uid="{B918D24B-A9BD-4A28-AC95-3DDE4A3CCD24}"/>
    <cellStyle name="Percent 4 2 18 2" xfId="28351" xr:uid="{34D73F64-C927-43F1-BAEF-95C461F68457}"/>
    <cellStyle name="Percent 4 2 18 3" xfId="46267" xr:uid="{EDFDC054-AB31-4A9F-BD81-A0FF2C346F07}"/>
    <cellStyle name="Percent 4 2 19" xfId="10428" xr:uid="{2D34032E-00F2-458D-A10E-02C4519BAAE3}"/>
    <cellStyle name="Percent 4 2 19 2" xfId="28317" xr:uid="{098EDE0F-E968-47CB-8F0E-16C58561E2DC}"/>
    <cellStyle name="Percent 4 2 19 3" xfId="46233" xr:uid="{28A16ACC-9DAC-4BC5-A261-C2B62A25D948}"/>
    <cellStyle name="Percent 4 2 2" xfId="380" xr:uid="{88572419-54F9-4E05-83EE-8ADE1832AF91}"/>
    <cellStyle name="Percent 4 2 2 10" xfId="10464" xr:uid="{E0491887-DFBA-4624-8ACA-97C5E2E08C89}"/>
    <cellStyle name="Percent 4 2 2 10 2" xfId="28353" xr:uid="{477E8A10-8944-45F8-923E-A5B8F1A81947}"/>
    <cellStyle name="Percent 4 2 2 10 3" xfId="46269" xr:uid="{649B38DC-3F50-4315-9096-30BAB5675ADC}"/>
    <cellStyle name="Percent 4 2 2 11" xfId="10463" xr:uid="{355FAE27-4145-4F52-847F-1D3582CEC2E1}"/>
    <cellStyle name="Percent 4 2 2 11 2" xfId="28352" xr:uid="{FB1CE895-EDB1-4C31-AB6B-3D53A5589251}"/>
    <cellStyle name="Percent 4 2 2 11 3" xfId="46268" xr:uid="{F786B0EB-B3A2-48C9-BCFB-6FCA56B9B8D3}"/>
    <cellStyle name="Percent 4 2 2 12" xfId="58920" xr:uid="{E0F0E840-A9F0-4CCD-A18A-B7C0A8BC97DF}"/>
    <cellStyle name="Percent 4 2 2 13" xfId="831" xr:uid="{707D1A4D-BC12-49B2-B25E-6B8D56941A0D}"/>
    <cellStyle name="Percent 4 2 2 2" xfId="10465" xr:uid="{D33C5F13-65DB-4BE8-B482-9ADEE294E9AD}"/>
    <cellStyle name="Percent 4 2 2 2 2" xfId="10466" xr:uid="{F224E0B5-C351-4B87-B389-CD5BB3A2385E}"/>
    <cellStyle name="Percent 4 2 2 2 2 2" xfId="10467" xr:uid="{27D26564-BDB9-4368-AE59-A71DCB07BAC1}"/>
    <cellStyle name="Percent 4 2 2 2 2 2 2" xfId="28356" xr:uid="{333FFA09-291C-4F7C-B4FF-57CA891AD13F}"/>
    <cellStyle name="Percent 4 2 2 2 2 2 3" xfId="46272" xr:uid="{CFD96FB5-5732-47B9-BD23-F6C4325B652F}"/>
    <cellStyle name="Percent 4 2 2 2 2 3" xfId="28355" xr:uid="{86C248E9-1FD4-454E-9816-52E78A613C13}"/>
    <cellStyle name="Percent 4 2 2 2 2 4" xfId="46271" xr:uid="{721BB383-7C74-43A4-B026-9382ACAB7FFD}"/>
    <cellStyle name="Percent 4 2 2 2 3" xfId="10468" xr:uid="{9523DF0C-B656-4CFD-A0BF-4D2BE518ACE8}"/>
    <cellStyle name="Percent 4 2 2 2 3 2" xfId="10469" xr:uid="{28955023-2B99-4C0E-953B-6600A3F91B9E}"/>
    <cellStyle name="Percent 4 2 2 2 3 2 2" xfId="28358" xr:uid="{B0DA519D-3E50-4130-B9A6-2BC46C82C6E5}"/>
    <cellStyle name="Percent 4 2 2 2 3 2 3" xfId="46274" xr:uid="{8126FFEF-2AB1-45D0-AC95-43561CCA71AE}"/>
    <cellStyle name="Percent 4 2 2 2 3 3" xfId="28357" xr:uid="{9D2F4333-419E-4B8A-BC45-C18BCB2BD475}"/>
    <cellStyle name="Percent 4 2 2 2 3 4" xfId="46273" xr:uid="{C11C8BE2-0A11-4B03-93E0-FC9F18307DF1}"/>
    <cellStyle name="Percent 4 2 2 2 4" xfId="10470" xr:uid="{1ABF821B-EB98-4D01-9D54-FBD4E03A7289}"/>
    <cellStyle name="Percent 4 2 2 2 4 2" xfId="28359" xr:uid="{EA0DB985-9450-4988-926B-6331BFC0140D}"/>
    <cellStyle name="Percent 4 2 2 2 4 3" xfId="46275" xr:uid="{017DF00B-2AAF-4A4E-88E7-AA9BEDEBB13D}"/>
    <cellStyle name="Percent 4 2 2 2 5" xfId="10471" xr:uid="{12CA9978-A07B-43DA-A3B6-7AE98F775AE8}"/>
    <cellStyle name="Percent 4 2 2 2 5 2" xfId="28360" xr:uid="{F6515C9F-363E-4EAF-8D37-ACF69FC51F06}"/>
    <cellStyle name="Percent 4 2 2 2 5 3" xfId="46276" xr:uid="{1EC697B8-EA13-4E87-9387-64456909B052}"/>
    <cellStyle name="Percent 4 2 2 2 6" xfId="28354" xr:uid="{41939C00-164A-4233-AD9B-C0CC137E6964}"/>
    <cellStyle name="Percent 4 2 2 2 7" xfId="46270" xr:uid="{AA2AA725-BD65-43DE-9DCA-D8253A1E9F22}"/>
    <cellStyle name="Percent 4 2 2 3" xfId="10472" xr:uid="{33F48469-39D2-4493-9BC9-91F57EE8D3AC}"/>
    <cellStyle name="Percent 4 2 2 3 2" xfId="10473" xr:uid="{5AF6FF75-A735-4BFD-AB0D-D05E4D0096E0}"/>
    <cellStyle name="Percent 4 2 2 3 2 2" xfId="10474" xr:uid="{FC84BFEF-80ED-4392-8258-7D3AAC5EDBB0}"/>
    <cellStyle name="Percent 4 2 2 3 2 2 2" xfId="28363" xr:uid="{09E7F5B0-B42E-4B34-919A-F02137B80CC8}"/>
    <cellStyle name="Percent 4 2 2 3 2 2 3" xfId="46279" xr:uid="{68BCC452-BFB9-4775-B407-64E0DCBEC33D}"/>
    <cellStyle name="Percent 4 2 2 3 2 3" xfId="28362" xr:uid="{154E16D8-94AE-4515-9DF1-F174E965497D}"/>
    <cellStyle name="Percent 4 2 2 3 2 4" xfId="46278" xr:uid="{D66D7E53-0666-4FFA-B5F1-08963CC69425}"/>
    <cellStyle name="Percent 4 2 2 3 3" xfId="10475" xr:uid="{67D46D2F-F5E7-431D-884E-ABD4F5A9C3AD}"/>
    <cellStyle name="Percent 4 2 2 3 3 2" xfId="10476" xr:uid="{64804264-A394-44BB-8CE3-BA4BC7C57FAC}"/>
    <cellStyle name="Percent 4 2 2 3 3 2 2" xfId="28365" xr:uid="{F373D222-4742-4560-B038-66E66546FEB7}"/>
    <cellStyle name="Percent 4 2 2 3 3 2 3" xfId="46281" xr:uid="{DF09748E-750C-4B60-B10C-B9A2903902AD}"/>
    <cellStyle name="Percent 4 2 2 3 3 3" xfId="28364" xr:uid="{C61956CF-97E0-462F-AB19-5973118F0328}"/>
    <cellStyle name="Percent 4 2 2 3 3 4" xfId="46280" xr:uid="{38A649A6-D590-4489-B142-56FD64E839D1}"/>
    <cellStyle name="Percent 4 2 2 3 4" xfId="10477" xr:uid="{97FA575D-6749-4688-9147-384B056FD758}"/>
    <cellStyle name="Percent 4 2 2 3 4 2" xfId="28366" xr:uid="{5948DB64-79AD-4BBB-BEC5-B9D75EC90E5D}"/>
    <cellStyle name="Percent 4 2 2 3 4 3" xfId="46282" xr:uid="{98A2F1FA-F283-416B-B6C7-4746EA0AB7B2}"/>
    <cellStyle name="Percent 4 2 2 3 5" xfId="28361" xr:uid="{68CBCC1F-0076-40C8-BC43-C96739F9A228}"/>
    <cellStyle name="Percent 4 2 2 3 6" xfId="46277" xr:uid="{F50EC61E-9B40-461A-8D0E-12F0240A8662}"/>
    <cellStyle name="Percent 4 2 2 4" xfId="10478" xr:uid="{C4E9820A-DD72-42D7-B1EB-9E50433BC97C}"/>
    <cellStyle name="Percent 4 2 2 4 2" xfId="10479" xr:uid="{276C28BA-0824-4215-B91D-FD2752782F65}"/>
    <cellStyle name="Percent 4 2 2 4 2 2" xfId="10480" xr:uid="{AAC539C5-5665-4BC2-B97E-5A9DFACB1335}"/>
    <cellStyle name="Percent 4 2 2 4 2 2 2" xfId="28369" xr:uid="{15BC86D5-16D1-403F-A9A7-5E89BA4CE678}"/>
    <cellStyle name="Percent 4 2 2 4 2 2 3" xfId="46285" xr:uid="{4236EDF9-C8D3-487D-9D29-104CC3335885}"/>
    <cellStyle name="Percent 4 2 2 4 2 3" xfId="28368" xr:uid="{44172485-DD57-4C10-8290-9503808D4F62}"/>
    <cellStyle name="Percent 4 2 2 4 2 4" xfId="46284" xr:uid="{1BE93775-D4DA-4DFE-9A88-C60A48EB5422}"/>
    <cellStyle name="Percent 4 2 2 4 3" xfId="10481" xr:uid="{CBCB3453-5021-4FAA-B96D-A51144BF930B}"/>
    <cellStyle name="Percent 4 2 2 4 3 2" xfId="10482" xr:uid="{9A90C029-994B-4DAB-BF06-1D52AFF603B2}"/>
    <cellStyle name="Percent 4 2 2 4 3 2 2" xfId="28371" xr:uid="{8638D42D-D1DF-4D0F-A9DC-80FC171BE9CD}"/>
    <cellStyle name="Percent 4 2 2 4 3 2 3" xfId="46287" xr:uid="{C6B26EEC-0A61-4EED-B13E-B98ED8E75DFC}"/>
    <cellStyle name="Percent 4 2 2 4 3 3" xfId="28370" xr:uid="{BC809058-2B5A-4E37-937E-D821363CDE33}"/>
    <cellStyle name="Percent 4 2 2 4 3 4" xfId="46286" xr:uid="{A56D4C44-343B-4E2D-B426-70B600B5DC45}"/>
    <cellStyle name="Percent 4 2 2 4 4" xfId="10483" xr:uid="{672BF389-8F31-4359-8757-E017E4F8AE51}"/>
    <cellStyle name="Percent 4 2 2 4 4 2" xfId="10484" xr:uid="{8D2BA3D7-7EEA-438E-917A-3025810AF0D2}"/>
    <cellStyle name="Percent 4 2 2 4 4 2 2" xfId="28373" xr:uid="{BAFAD896-9FEB-427F-A08E-A6F531B227E1}"/>
    <cellStyle name="Percent 4 2 2 4 4 2 3" xfId="46289" xr:uid="{6CC6B097-C513-41C2-A044-2A31EAD47B21}"/>
    <cellStyle name="Percent 4 2 2 4 4 3" xfId="28372" xr:uid="{CC465FE0-D3F1-42D1-A67C-DC502CA9FFF7}"/>
    <cellStyle name="Percent 4 2 2 4 4 4" xfId="46288" xr:uid="{BD87236A-3989-4A35-8B38-1BDCEDABAA66}"/>
    <cellStyle name="Percent 4 2 2 4 5" xfId="10485" xr:uid="{07043133-0E15-41BC-85B4-33E141CF4E44}"/>
    <cellStyle name="Percent 4 2 2 4 5 2" xfId="28374" xr:uid="{C49F768B-C194-41B1-A9C8-AD2805363EF2}"/>
    <cellStyle name="Percent 4 2 2 4 5 3" xfId="46290" xr:uid="{43026429-CEB1-444E-86E6-9C20030FA3CF}"/>
    <cellStyle name="Percent 4 2 2 4 6" xfId="28367" xr:uid="{40BF35FE-BE01-4D49-9BDA-EC94207DCC2F}"/>
    <cellStyle name="Percent 4 2 2 4 7" xfId="46283" xr:uid="{3E819064-A1D2-4350-B9DE-D0D5966EBFA0}"/>
    <cellStyle name="Percent 4 2 2 5" xfId="10486" xr:uid="{1C84FB8C-1C76-4335-B1E4-1A3273152505}"/>
    <cellStyle name="Percent 4 2 2 5 2" xfId="10487" xr:uid="{1FACB117-1682-4FD5-B851-626511EC879C}"/>
    <cellStyle name="Percent 4 2 2 5 2 2" xfId="10488" xr:uid="{3B799D16-1BC6-4603-AF80-A304A9321AE8}"/>
    <cellStyle name="Percent 4 2 2 5 2 2 2" xfId="28377" xr:uid="{37B6B56A-21CC-437C-8B7C-72025FA36B30}"/>
    <cellStyle name="Percent 4 2 2 5 2 2 3" xfId="46293" xr:uid="{87498EEF-419E-47FE-9F1D-AC9B57348084}"/>
    <cellStyle name="Percent 4 2 2 5 2 3" xfId="28376" xr:uid="{9CA9B08C-68C5-440E-9224-BD3B8EC134E2}"/>
    <cellStyle name="Percent 4 2 2 5 2 4" xfId="46292" xr:uid="{1F8B3EE3-EF1D-43D4-9900-592A696714C3}"/>
    <cellStyle name="Percent 4 2 2 5 3" xfId="10489" xr:uid="{57043B10-1CD0-4F2B-BAA9-38D112C3F894}"/>
    <cellStyle name="Percent 4 2 2 5 3 2" xfId="10490" xr:uid="{114656FD-70E9-4BEF-B9D7-08B3A313DF47}"/>
    <cellStyle name="Percent 4 2 2 5 3 2 2" xfId="28379" xr:uid="{C4CF1980-3D7D-4625-A56F-7AD45968EB70}"/>
    <cellStyle name="Percent 4 2 2 5 3 2 3" xfId="46295" xr:uid="{9791179D-414A-424E-9E9C-6F0F48F392C7}"/>
    <cellStyle name="Percent 4 2 2 5 3 3" xfId="28378" xr:uid="{0C30E363-92FF-4F37-BC6B-79F3D774580D}"/>
    <cellStyle name="Percent 4 2 2 5 3 4" xfId="46294" xr:uid="{191687B5-5551-4494-A110-1B4C22117DE9}"/>
    <cellStyle name="Percent 4 2 2 5 4" xfId="10491" xr:uid="{4D258491-8088-4670-AA9C-3D5B538E5C4B}"/>
    <cellStyle name="Percent 4 2 2 5 4 2" xfId="28380" xr:uid="{5CAB3DAC-5981-4F92-BCA5-9D081713CA3E}"/>
    <cellStyle name="Percent 4 2 2 5 4 3" xfId="46296" xr:uid="{67A07550-148D-4A53-8110-142BEE845A3A}"/>
    <cellStyle name="Percent 4 2 2 5 5" xfId="28375" xr:uid="{94206629-4D5D-4DF6-ADCD-71A2693817BF}"/>
    <cellStyle name="Percent 4 2 2 5 6" xfId="46291" xr:uid="{81C0C208-F7AD-4B7E-95D0-668D63DBABCC}"/>
    <cellStyle name="Percent 4 2 2 6" xfId="10492" xr:uid="{2F9E7A1F-59B7-4C2D-A4D4-6A2E841FF02E}"/>
    <cellStyle name="Percent 4 2 2 6 2" xfId="10493" xr:uid="{28A867D3-8553-46A3-AB8B-75AE02558BB0}"/>
    <cellStyle name="Percent 4 2 2 6 2 2" xfId="28382" xr:uid="{53E07F97-F85E-41AF-B45F-E7914EA6F808}"/>
    <cellStyle name="Percent 4 2 2 6 2 3" xfId="46298" xr:uid="{A584E069-E2FC-4A03-ACF0-C29F08D43B67}"/>
    <cellStyle name="Percent 4 2 2 6 3" xfId="28381" xr:uid="{1C6070A2-00C6-45E6-8453-E66EFD4BBA72}"/>
    <cellStyle name="Percent 4 2 2 6 4" xfId="46297" xr:uid="{BB4E8148-3CC1-4E3A-B89B-FEE0676567CF}"/>
    <cellStyle name="Percent 4 2 2 7" xfId="10494" xr:uid="{7D0554AA-ED38-4367-8BEB-A5BBBB915EF5}"/>
    <cellStyle name="Percent 4 2 2 7 2" xfId="10495" xr:uid="{80E3BAD4-CA0A-45BB-A0C0-A2C60F494628}"/>
    <cellStyle name="Percent 4 2 2 7 2 2" xfId="28384" xr:uid="{AD22E809-B588-4DEA-9A3E-ECFE6E999064}"/>
    <cellStyle name="Percent 4 2 2 7 2 3" xfId="46300" xr:uid="{A5F581DC-2DEA-41FD-AC25-5C54CC9E9489}"/>
    <cellStyle name="Percent 4 2 2 7 3" xfId="28383" xr:uid="{6028D6D1-7814-4E8F-8BD6-13502EF7382C}"/>
    <cellStyle name="Percent 4 2 2 7 4" xfId="46299" xr:uid="{76C9D434-139D-45CE-BD3A-A373132839DC}"/>
    <cellStyle name="Percent 4 2 2 8" xfId="10496" xr:uid="{C95519BA-39BC-439E-A5D7-C13C8997E2E3}"/>
    <cellStyle name="Percent 4 2 2 8 2" xfId="10497" xr:uid="{0A879433-EBA2-4EDE-B300-B0754C1FBA1D}"/>
    <cellStyle name="Percent 4 2 2 8 2 2" xfId="28386" xr:uid="{C7E90732-F2FB-4B83-A923-D33B21C82128}"/>
    <cellStyle name="Percent 4 2 2 8 2 3" xfId="46302" xr:uid="{38A4BDE7-B896-4286-91FE-EFD44327CE65}"/>
    <cellStyle name="Percent 4 2 2 8 3" xfId="28385" xr:uid="{0CC668AD-B2CB-4353-9774-6C9FE1052FA9}"/>
    <cellStyle name="Percent 4 2 2 8 4" xfId="46301" xr:uid="{377B9F3C-0A14-47CA-AFD3-B1B9DE9C24A4}"/>
    <cellStyle name="Percent 4 2 2 9" xfId="10498" xr:uid="{BE56903B-B815-4804-B27E-3A6BE9DC1E8B}"/>
    <cellStyle name="Percent 4 2 2 9 2" xfId="28387" xr:uid="{06607DC9-CFD6-4E67-A1F7-92361F22F69A}"/>
    <cellStyle name="Percent 4 2 2 9 3" xfId="46303" xr:uid="{F4AE3927-182B-471D-A775-218997CA44C0}"/>
    <cellStyle name="Percent 4 2 20" xfId="58919" xr:uid="{8ADA6A1B-C838-4238-8E2A-0BC7729E7B03}"/>
    <cellStyle name="Percent 4 2 3" xfId="832" xr:uid="{FDA0CCFE-977B-4571-858E-B0C057A2C22D}"/>
    <cellStyle name="Percent 4 2 3 10" xfId="10500" xr:uid="{EAC05236-4DE6-48EB-AD78-421637561A21}"/>
    <cellStyle name="Percent 4 2 3 10 2" xfId="28389" xr:uid="{AA2DB7D5-08FF-49F8-9092-EEE3BBC0DAB7}"/>
    <cellStyle name="Percent 4 2 3 10 3" xfId="46305" xr:uid="{0F3FDF90-B7A0-4FAE-A35B-B5070548BF1F}"/>
    <cellStyle name="Percent 4 2 3 11" xfId="10499" xr:uid="{69E7CC1D-4426-4F44-A59D-B0DE241A907A}"/>
    <cellStyle name="Percent 4 2 3 11 2" xfId="28388" xr:uid="{DE534D8E-CCE5-4BF1-AE25-B0F84F12D76C}"/>
    <cellStyle name="Percent 4 2 3 11 3" xfId="46304" xr:uid="{31AB5EC2-E657-4B42-8C5E-42B7D62AC754}"/>
    <cellStyle name="Percent 4 2 3 2" xfId="10501" xr:uid="{A5766F07-460E-481D-B296-F23A94BD94F5}"/>
    <cellStyle name="Percent 4 2 3 2 2" xfId="10502" xr:uid="{E95E93CA-0B76-47C3-A9CE-95BBFC6EA2FC}"/>
    <cellStyle name="Percent 4 2 3 2 2 2" xfId="10503" xr:uid="{FE52405C-6786-4C65-AAE2-FA31D02EEB15}"/>
    <cellStyle name="Percent 4 2 3 2 2 2 2" xfId="28392" xr:uid="{9BCC6067-FEA5-4155-88AC-8F2CF77C55DE}"/>
    <cellStyle name="Percent 4 2 3 2 2 2 3" xfId="46308" xr:uid="{4735F92B-242C-4C9F-BEDF-6FBD778B601B}"/>
    <cellStyle name="Percent 4 2 3 2 2 3" xfId="28391" xr:uid="{BA021418-E40A-45B5-8FA4-1D72DDAA8393}"/>
    <cellStyle name="Percent 4 2 3 2 2 4" xfId="46307" xr:uid="{C2ED9B93-B121-44E9-A7F8-6139F308DA8D}"/>
    <cellStyle name="Percent 4 2 3 2 3" xfId="10504" xr:uid="{C77DD21C-2A48-4800-878F-1B066BA0E2D3}"/>
    <cellStyle name="Percent 4 2 3 2 3 2" xfId="10505" xr:uid="{CFAA1A9F-48C8-4C1A-BBB3-FE84F28610FF}"/>
    <cellStyle name="Percent 4 2 3 2 3 2 2" xfId="28394" xr:uid="{BE11D505-639F-4560-B5BC-9CA3DC383AD2}"/>
    <cellStyle name="Percent 4 2 3 2 3 2 3" xfId="46310" xr:uid="{ABA34923-2CB3-4500-9980-92F9E58B914A}"/>
    <cellStyle name="Percent 4 2 3 2 3 3" xfId="28393" xr:uid="{BE3DB4AC-0C0C-4897-932C-4F1F530EB09B}"/>
    <cellStyle name="Percent 4 2 3 2 3 4" xfId="46309" xr:uid="{8B75FEA7-2948-4E76-A94E-C73A532C4A01}"/>
    <cellStyle name="Percent 4 2 3 2 4" xfId="10506" xr:uid="{81CEB1F3-6B01-4695-949D-1F813E3573EE}"/>
    <cellStyle name="Percent 4 2 3 2 4 2" xfId="28395" xr:uid="{0F352B09-26D4-459B-875B-3F6BADB9ADBB}"/>
    <cellStyle name="Percent 4 2 3 2 4 3" xfId="46311" xr:uid="{04870BC6-1922-4AD9-A971-A11E5D51B93A}"/>
    <cellStyle name="Percent 4 2 3 2 5" xfId="10507" xr:uid="{FF2F832A-D371-449C-A97D-48A1FB055A02}"/>
    <cellStyle name="Percent 4 2 3 2 5 2" xfId="28396" xr:uid="{3945891A-C1AE-4441-A974-41304C3116B9}"/>
    <cellStyle name="Percent 4 2 3 2 5 3" xfId="46312" xr:uid="{D6E1EE8A-1407-4CEA-AD82-6A8774C58C9B}"/>
    <cellStyle name="Percent 4 2 3 2 6" xfId="28390" xr:uid="{F72304F2-9B4D-45AC-B09E-A522A3DBF01D}"/>
    <cellStyle name="Percent 4 2 3 2 7" xfId="46306" xr:uid="{B9A137BE-6877-4912-849D-A5BD891F5017}"/>
    <cellStyle name="Percent 4 2 3 3" xfId="10508" xr:uid="{ABAB2D3D-23F9-480D-A4D1-4B5DDBEB3329}"/>
    <cellStyle name="Percent 4 2 3 3 2" xfId="10509" xr:uid="{7ED2E214-02ED-4EB5-A88E-46E2812EE51E}"/>
    <cellStyle name="Percent 4 2 3 3 2 2" xfId="10510" xr:uid="{63298DED-CD74-43D7-8BB4-144848A223A3}"/>
    <cellStyle name="Percent 4 2 3 3 2 2 2" xfId="28399" xr:uid="{7CC167CC-8AAD-49CC-BD28-8E4840DCF4CF}"/>
    <cellStyle name="Percent 4 2 3 3 2 2 3" xfId="46315" xr:uid="{973C6BAE-1C09-46E5-ABD4-74BC194C5EEB}"/>
    <cellStyle name="Percent 4 2 3 3 2 3" xfId="28398" xr:uid="{912BE212-2634-4E05-BCF4-EC68557F5662}"/>
    <cellStyle name="Percent 4 2 3 3 2 4" xfId="46314" xr:uid="{7BEA6A12-79E5-4CDD-971F-19188761C7D7}"/>
    <cellStyle name="Percent 4 2 3 3 3" xfId="10511" xr:uid="{0FD52C39-4B12-45F5-9D1E-86975D5C2785}"/>
    <cellStyle name="Percent 4 2 3 3 3 2" xfId="10512" xr:uid="{B62DF039-62EF-4A61-B13E-8A429DDE5738}"/>
    <cellStyle name="Percent 4 2 3 3 3 2 2" xfId="28401" xr:uid="{F38F32A7-2D28-4E12-9DFE-07551982868D}"/>
    <cellStyle name="Percent 4 2 3 3 3 2 3" xfId="46317" xr:uid="{044712E8-1B5E-474D-81C4-FDAE64BA1537}"/>
    <cellStyle name="Percent 4 2 3 3 3 3" xfId="28400" xr:uid="{A97FD19D-5AA6-4E71-87B1-CBC11EE5A2B2}"/>
    <cellStyle name="Percent 4 2 3 3 3 4" xfId="46316" xr:uid="{47197DE8-49E1-4679-9BE7-DB4A373CE91E}"/>
    <cellStyle name="Percent 4 2 3 3 4" xfId="10513" xr:uid="{D01CFE52-84EB-40B2-A798-3AABA366CBC0}"/>
    <cellStyle name="Percent 4 2 3 3 4 2" xfId="28402" xr:uid="{A8743AD7-2D0A-4BF4-9E22-CF49F83F85EC}"/>
    <cellStyle name="Percent 4 2 3 3 4 3" xfId="46318" xr:uid="{05B0B219-D52E-459E-8E3A-4171485109DC}"/>
    <cellStyle name="Percent 4 2 3 3 5" xfId="28397" xr:uid="{31940741-7EBA-45CB-84D1-B28F5F85C0DE}"/>
    <cellStyle name="Percent 4 2 3 3 6" xfId="46313" xr:uid="{895C5A68-C6DF-4606-90C4-2E404598793F}"/>
    <cellStyle name="Percent 4 2 3 4" xfId="10514" xr:uid="{78DB44D4-9BCD-437C-B910-4040DCD5CE55}"/>
    <cellStyle name="Percent 4 2 3 4 2" xfId="10515" xr:uid="{AA166EE2-4C59-47B9-B5F4-3805CFAF412E}"/>
    <cellStyle name="Percent 4 2 3 4 2 2" xfId="10516" xr:uid="{6341F6B1-287A-4538-9BB8-3F791E79ABCE}"/>
    <cellStyle name="Percent 4 2 3 4 2 2 2" xfId="28405" xr:uid="{905702DD-6B6A-496B-B88F-4D2BC1D7221E}"/>
    <cellStyle name="Percent 4 2 3 4 2 2 3" xfId="46321" xr:uid="{971DA53C-7AFA-464F-8ABE-A6739CFD00A4}"/>
    <cellStyle name="Percent 4 2 3 4 2 3" xfId="28404" xr:uid="{B130C094-B795-4177-8DC9-F3B70630E96D}"/>
    <cellStyle name="Percent 4 2 3 4 2 4" xfId="46320" xr:uid="{603158F9-6164-403F-A48E-DC470C1D5A38}"/>
    <cellStyle name="Percent 4 2 3 4 3" xfId="10517" xr:uid="{DD94C48A-4574-42B1-B500-C0AA6E98E76B}"/>
    <cellStyle name="Percent 4 2 3 4 3 2" xfId="10518" xr:uid="{A4D989D3-A9A9-4FAD-8F79-282FAFEDED70}"/>
    <cellStyle name="Percent 4 2 3 4 3 2 2" xfId="28407" xr:uid="{5757F6D4-1D57-46C4-8EF6-3ACF920D3951}"/>
    <cellStyle name="Percent 4 2 3 4 3 2 3" xfId="46323" xr:uid="{CF4CA633-D5C0-4030-8A1F-4D8B8E1D3231}"/>
    <cellStyle name="Percent 4 2 3 4 3 3" xfId="28406" xr:uid="{2692277C-2E91-4CE0-BB5F-D9916603FFD6}"/>
    <cellStyle name="Percent 4 2 3 4 3 4" xfId="46322" xr:uid="{DF224247-0F20-4A69-847D-24DB2C597502}"/>
    <cellStyle name="Percent 4 2 3 4 4" xfId="10519" xr:uid="{BD928C31-2FFD-433D-9A44-AA0D9557E385}"/>
    <cellStyle name="Percent 4 2 3 4 4 2" xfId="10520" xr:uid="{7FD79E9B-0C34-4785-8CCC-0851E9BF8E8B}"/>
    <cellStyle name="Percent 4 2 3 4 4 2 2" xfId="28409" xr:uid="{7A6FC7AE-2997-4026-9DBF-C02D0ED1196C}"/>
    <cellStyle name="Percent 4 2 3 4 4 2 3" xfId="46325" xr:uid="{86903A51-0B2C-4A8E-8EC7-30ADC18D77EF}"/>
    <cellStyle name="Percent 4 2 3 4 4 3" xfId="28408" xr:uid="{9A76CBE2-9789-4E4E-A56A-D2E113BD48DD}"/>
    <cellStyle name="Percent 4 2 3 4 4 4" xfId="46324" xr:uid="{C9877DDA-D0FB-47A3-8A3E-D0E73F430E54}"/>
    <cellStyle name="Percent 4 2 3 4 5" xfId="10521" xr:uid="{87D4662A-6816-4F51-A27F-FF93F2FEFD47}"/>
    <cellStyle name="Percent 4 2 3 4 5 2" xfId="28410" xr:uid="{E2287BDD-7763-438F-A48D-6889C1BFF488}"/>
    <cellStyle name="Percent 4 2 3 4 5 3" xfId="46326" xr:uid="{FE0123C0-F33E-4E89-93A1-81F5FBEC4CC1}"/>
    <cellStyle name="Percent 4 2 3 4 6" xfId="28403" xr:uid="{383CFF95-35DD-4F54-BAC8-03AB45C85F0A}"/>
    <cellStyle name="Percent 4 2 3 4 7" xfId="46319" xr:uid="{272FEEF3-2719-4EBE-BDD2-7F2B42DF7EE0}"/>
    <cellStyle name="Percent 4 2 3 5" xfId="10522" xr:uid="{DA85D39E-ED28-4D85-A501-1B7827709C26}"/>
    <cellStyle name="Percent 4 2 3 5 2" xfId="10523" xr:uid="{D29F6555-64CA-4DA9-8607-DF459F47F79B}"/>
    <cellStyle name="Percent 4 2 3 5 2 2" xfId="10524" xr:uid="{19726E66-6E5D-435A-BF9F-E814BB89A323}"/>
    <cellStyle name="Percent 4 2 3 5 2 2 2" xfId="28413" xr:uid="{EA45053A-4EDE-40E1-A870-814C37E9D978}"/>
    <cellStyle name="Percent 4 2 3 5 2 2 3" xfId="46329" xr:uid="{887F10AB-6BD0-49B5-AF01-08C0F78E690A}"/>
    <cellStyle name="Percent 4 2 3 5 2 3" xfId="28412" xr:uid="{AF2AA8B5-3189-46FB-B704-F878403C2ED2}"/>
    <cellStyle name="Percent 4 2 3 5 2 4" xfId="46328" xr:uid="{C454988A-AB03-4F3C-A7F2-E4A1631511CA}"/>
    <cellStyle name="Percent 4 2 3 5 3" xfId="10525" xr:uid="{B172D697-05DE-48CC-8769-2FBFFD0949E4}"/>
    <cellStyle name="Percent 4 2 3 5 3 2" xfId="10526" xr:uid="{4398FD68-0640-4EFB-BC21-E481EE59C82D}"/>
    <cellStyle name="Percent 4 2 3 5 3 2 2" xfId="28415" xr:uid="{931B446F-044B-4C38-9638-C3722A655916}"/>
    <cellStyle name="Percent 4 2 3 5 3 2 3" xfId="46331" xr:uid="{C76C39D1-DD6F-4902-A704-D9607DC9A398}"/>
    <cellStyle name="Percent 4 2 3 5 3 3" xfId="28414" xr:uid="{614F44C8-4B62-4231-97B5-C7863F452010}"/>
    <cellStyle name="Percent 4 2 3 5 3 4" xfId="46330" xr:uid="{C35E86AB-7F1F-4162-B0AF-79BE42397EF4}"/>
    <cellStyle name="Percent 4 2 3 5 4" xfId="10527" xr:uid="{A6453C45-1D4B-40D1-80FA-B25E3783F6B3}"/>
    <cellStyle name="Percent 4 2 3 5 4 2" xfId="28416" xr:uid="{B3124DCC-F5BE-4653-97D3-8B6A94F83C7A}"/>
    <cellStyle name="Percent 4 2 3 5 4 3" xfId="46332" xr:uid="{F4609906-D632-48CA-90D7-CCA2D3DDAFB3}"/>
    <cellStyle name="Percent 4 2 3 5 5" xfId="28411" xr:uid="{99945A75-1C76-443F-A197-9BB482C6947A}"/>
    <cellStyle name="Percent 4 2 3 5 6" xfId="46327" xr:uid="{B5DBC1EE-5BE1-412D-9FFF-EEF9D6031158}"/>
    <cellStyle name="Percent 4 2 3 6" xfId="10528" xr:uid="{48F6141C-1739-4341-B942-A8E1BB955515}"/>
    <cellStyle name="Percent 4 2 3 6 2" xfId="10529" xr:uid="{4CC01D79-41DE-4BAC-96A5-CB81A6A087F1}"/>
    <cellStyle name="Percent 4 2 3 6 2 2" xfId="28418" xr:uid="{527822CE-31E0-44B5-9CB8-2FADD13687EF}"/>
    <cellStyle name="Percent 4 2 3 6 2 3" xfId="46334" xr:uid="{B4CCAC3B-39A2-4225-8402-91DD54C0681E}"/>
    <cellStyle name="Percent 4 2 3 6 3" xfId="28417" xr:uid="{86774571-BD49-4F64-965D-50EBB583D3D6}"/>
    <cellStyle name="Percent 4 2 3 6 4" xfId="46333" xr:uid="{F948C3FF-BAEA-4C2E-9465-1B5E4ACD9B1F}"/>
    <cellStyle name="Percent 4 2 3 7" xfId="10530" xr:uid="{A26519E4-4B10-4CC2-BBCA-FC364ABACD5D}"/>
    <cellStyle name="Percent 4 2 3 7 2" xfId="10531" xr:uid="{580EE3C3-0446-4E18-8726-C22D8A234B29}"/>
    <cellStyle name="Percent 4 2 3 7 2 2" xfId="28420" xr:uid="{6E1E7768-8F7C-4BAC-8AFD-D3728B269204}"/>
    <cellStyle name="Percent 4 2 3 7 2 3" xfId="46336" xr:uid="{8FFDCF11-8308-4A99-A11E-8CA4DC837082}"/>
    <cellStyle name="Percent 4 2 3 7 3" xfId="28419" xr:uid="{51749894-2ED2-4D84-A900-1CE62DC11153}"/>
    <cellStyle name="Percent 4 2 3 7 4" xfId="46335" xr:uid="{1115A2EF-28F2-4975-A10F-6E31BCF4A4F1}"/>
    <cellStyle name="Percent 4 2 3 8" xfId="10532" xr:uid="{33C8C22C-CA86-43B1-BE4D-4375ACBAE721}"/>
    <cellStyle name="Percent 4 2 3 8 2" xfId="10533" xr:uid="{0A3F8475-47BC-40D2-9707-6DAB27FC5194}"/>
    <cellStyle name="Percent 4 2 3 8 2 2" xfId="28422" xr:uid="{56A26044-7046-4878-AF59-A87DB8F3BD02}"/>
    <cellStyle name="Percent 4 2 3 8 2 3" xfId="46338" xr:uid="{9A7D3CF6-A144-4DAF-AC74-B561AC381FBD}"/>
    <cellStyle name="Percent 4 2 3 8 3" xfId="28421" xr:uid="{52E2A188-9BA8-4B08-BC46-E9F237B15F6E}"/>
    <cellStyle name="Percent 4 2 3 8 4" xfId="46337" xr:uid="{7F11535E-A928-48C7-8891-023C8BEE365E}"/>
    <cellStyle name="Percent 4 2 3 9" xfId="10534" xr:uid="{7FC00BE4-109B-4E0B-BC89-A3BB9362E07B}"/>
    <cellStyle name="Percent 4 2 3 9 2" xfId="28423" xr:uid="{147E8610-A8AC-460D-B7CA-B1351A101EF7}"/>
    <cellStyle name="Percent 4 2 3 9 3" xfId="46339" xr:uid="{173C83BD-A278-4464-A2E3-94B4A700F8CC}"/>
    <cellStyle name="Percent 4 2 4" xfId="914" xr:uid="{28D9FA7A-ED31-4BBE-AC2F-75184B35ADAE}"/>
    <cellStyle name="Percent 4 2 4 10" xfId="10536" xr:uid="{74322F37-7E08-4B7B-83FF-B0D40FE0580F}"/>
    <cellStyle name="Percent 4 2 4 10 2" xfId="28425" xr:uid="{E43F4FDE-F150-4DD8-8090-84191BE18AFD}"/>
    <cellStyle name="Percent 4 2 4 10 3" xfId="46341" xr:uid="{9ABC4D18-1373-44CB-9086-7EAF3BA410E6}"/>
    <cellStyle name="Percent 4 2 4 11" xfId="10535" xr:uid="{B721E648-B21E-473F-9B24-E042341383E5}"/>
    <cellStyle name="Percent 4 2 4 11 2" xfId="28424" xr:uid="{5B7A776B-CD10-4710-9532-90C9CA68AAE6}"/>
    <cellStyle name="Percent 4 2 4 11 3" xfId="46340" xr:uid="{325A01A7-6684-4F0F-86F1-5890A1752B7C}"/>
    <cellStyle name="Percent 4 2 4 2" xfId="3446" xr:uid="{55EC2E20-DB67-4BDD-A47A-9A5D856D9473}"/>
    <cellStyle name="Percent 4 2 4 2 2" xfId="10538" xr:uid="{79D57758-154F-4512-82C4-0572896102B0}"/>
    <cellStyle name="Percent 4 2 4 2 2 2" xfId="10539" xr:uid="{DC6A99B1-DC1D-436C-9133-2D66656635B8}"/>
    <cellStyle name="Percent 4 2 4 2 2 2 2" xfId="28428" xr:uid="{A5D72F02-A2E6-4683-AEEE-4EE81A3946A2}"/>
    <cellStyle name="Percent 4 2 4 2 2 2 3" xfId="46344" xr:uid="{4E25FAF8-EA30-42DA-B458-BF8C33C272CA}"/>
    <cellStyle name="Percent 4 2 4 2 2 3" xfId="28427" xr:uid="{963F4616-8A16-4CDD-9657-CDF90F7B2311}"/>
    <cellStyle name="Percent 4 2 4 2 2 4" xfId="46343" xr:uid="{F0277C07-560F-481E-9B63-BF3C5FE02874}"/>
    <cellStyle name="Percent 4 2 4 2 3" xfId="10540" xr:uid="{42ED34CF-E4E8-40C6-84F5-AF71A2691C20}"/>
    <cellStyle name="Percent 4 2 4 2 3 2" xfId="10541" xr:uid="{572047FA-EFE9-4D05-AA0A-C6F69D947C17}"/>
    <cellStyle name="Percent 4 2 4 2 3 2 2" xfId="28430" xr:uid="{A5C6A466-EC07-4DE6-BC08-AD8239BD5DC9}"/>
    <cellStyle name="Percent 4 2 4 2 3 2 3" xfId="46346" xr:uid="{408D1DC9-104F-4FE8-8E65-82A39FA76856}"/>
    <cellStyle name="Percent 4 2 4 2 3 3" xfId="28429" xr:uid="{E753D14C-C354-465E-9E20-806F18DE6DDF}"/>
    <cellStyle name="Percent 4 2 4 2 3 4" xfId="46345" xr:uid="{86592879-0962-4BA0-ACCE-4EFAADAE8586}"/>
    <cellStyle name="Percent 4 2 4 2 4" xfId="10542" xr:uid="{57B97806-62EB-4014-B082-1536ED52C832}"/>
    <cellStyle name="Percent 4 2 4 2 4 2" xfId="28431" xr:uid="{25319942-8F16-4C04-8C4E-20E98CA1B299}"/>
    <cellStyle name="Percent 4 2 4 2 4 3" xfId="46347" xr:uid="{15282C56-5807-4B6D-ACA1-6C3565F37412}"/>
    <cellStyle name="Percent 4 2 4 2 5" xfId="10543" xr:uid="{A391B8E5-909A-44A6-B0F1-CC324C4BDC60}"/>
    <cellStyle name="Percent 4 2 4 2 5 2" xfId="28432" xr:uid="{7E9121CB-F4D6-4775-AE2A-6C3243663E65}"/>
    <cellStyle name="Percent 4 2 4 2 5 3" xfId="46348" xr:uid="{ABCC3B22-166B-49D6-A0D9-E14022C5CA89}"/>
    <cellStyle name="Percent 4 2 4 2 6" xfId="10537" xr:uid="{264141CB-D057-4B31-B9DC-752FE8BA8C21}"/>
    <cellStyle name="Percent 4 2 4 2 6 2" xfId="28426" xr:uid="{EFA6F5E4-4650-483C-9DC5-46B7465C51EA}"/>
    <cellStyle name="Percent 4 2 4 2 6 3" xfId="46342" xr:uid="{C17A31F6-3628-403D-ADED-6E5CAD8D3B67}"/>
    <cellStyle name="Percent 4 2 4 3" xfId="5179" xr:uid="{F3A63376-A0D7-445D-B9EE-86A02A47F44F}"/>
    <cellStyle name="Percent 4 2 4 3 2" xfId="10545" xr:uid="{CDF03084-1EFC-4F5B-BC06-1C2B09508C13}"/>
    <cellStyle name="Percent 4 2 4 3 2 2" xfId="10546" xr:uid="{8DF655B6-5088-468D-AE3F-53C2B21F150B}"/>
    <cellStyle name="Percent 4 2 4 3 2 2 2" xfId="28435" xr:uid="{E9DC060D-AA60-47A5-A2C3-B2FBB9F2D9AB}"/>
    <cellStyle name="Percent 4 2 4 3 2 2 3" xfId="46351" xr:uid="{D237FC77-CB92-4F96-80F4-1FE8BBCB2106}"/>
    <cellStyle name="Percent 4 2 4 3 2 3" xfId="28434" xr:uid="{72CF3212-6498-4F9E-91C1-613ADFC6DBD9}"/>
    <cellStyle name="Percent 4 2 4 3 2 4" xfId="46350" xr:uid="{74D6CA4C-2BF4-4859-8EF0-11B0F3D887AC}"/>
    <cellStyle name="Percent 4 2 4 3 3" xfId="10547" xr:uid="{CC02F392-39DE-4E69-B7E5-A2180A7B8AFF}"/>
    <cellStyle name="Percent 4 2 4 3 3 2" xfId="10548" xr:uid="{6329AFA1-0625-4053-A08E-A0A62808684F}"/>
    <cellStyle name="Percent 4 2 4 3 3 2 2" xfId="28437" xr:uid="{1B3E073C-E579-4AF1-95B6-234A0C134558}"/>
    <cellStyle name="Percent 4 2 4 3 3 2 3" xfId="46353" xr:uid="{874BD9EB-C6FB-402E-86F6-F32398DE0452}"/>
    <cellStyle name="Percent 4 2 4 3 3 3" xfId="28436" xr:uid="{390E91E7-A6E0-4266-B123-037D48F47120}"/>
    <cellStyle name="Percent 4 2 4 3 3 4" xfId="46352" xr:uid="{CCA42EB1-ACD8-405E-A9C7-9A70EF0EA0DE}"/>
    <cellStyle name="Percent 4 2 4 3 4" xfId="10549" xr:uid="{7768A112-DAF2-440F-BB36-59690AB31582}"/>
    <cellStyle name="Percent 4 2 4 3 4 2" xfId="28438" xr:uid="{0FE6C372-000C-4C18-8D80-4B46E9EBB00B}"/>
    <cellStyle name="Percent 4 2 4 3 4 3" xfId="46354" xr:uid="{672D50C0-B3C8-4930-BF60-5B93AFB4C95C}"/>
    <cellStyle name="Percent 4 2 4 3 5" xfId="10544" xr:uid="{91EACC14-CC20-43A7-9FC0-7CCC93721700}"/>
    <cellStyle name="Percent 4 2 4 3 5 2" xfId="28433" xr:uid="{106B41AF-F69C-4C85-A330-D5E40F56DF35}"/>
    <cellStyle name="Percent 4 2 4 3 5 3" xfId="46349" xr:uid="{4BBE7AC0-E682-4CA5-BA35-F71416B5FC6D}"/>
    <cellStyle name="Percent 4 2 4 4" xfId="10550" xr:uid="{B7139BF2-178C-4C2F-97B0-7161DE26BF6B}"/>
    <cellStyle name="Percent 4 2 4 4 2" xfId="10551" xr:uid="{686610E1-A768-47F4-B60C-0422722293F6}"/>
    <cellStyle name="Percent 4 2 4 4 2 2" xfId="10552" xr:uid="{C3B4304D-94C2-4CE3-AEF9-11511B90AE95}"/>
    <cellStyle name="Percent 4 2 4 4 2 2 2" xfId="28441" xr:uid="{2C85FE06-E23C-4302-90EA-75E7C590F34F}"/>
    <cellStyle name="Percent 4 2 4 4 2 2 3" xfId="46357" xr:uid="{4387CE70-1088-40D4-8ECD-1ADE4F3B1513}"/>
    <cellStyle name="Percent 4 2 4 4 2 3" xfId="28440" xr:uid="{729F6A7F-79AA-4CEE-B7E3-6F6497FFE571}"/>
    <cellStyle name="Percent 4 2 4 4 2 4" xfId="46356" xr:uid="{F7C9B6E9-35EB-4DE6-846C-00975ACB44BF}"/>
    <cellStyle name="Percent 4 2 4 4 3" xfId="10553" xr:uid="{AC17836D-5B36-44C0-A749-947704137C9D}"/>
    <cellStyle name="Percent 4 2 4 4 3 2" xfId="10554" xr:uid="{BCBDDB2B-E3F7-4386-87CC-AD2253F44CD0}"/>
    <cellStyle name="Percent 4 2 4 4 3 2 2" xfId="28443" xr:uid="{766A7F8F-9200-4FAA-A0DB-F182CDA566D4}"/>
    <cellStyle name="Percent 4 2 4 4 3 2 3" xfId="46359" xr:uid="{8A606D50-04B8-4750-A66A-CF961EC65EEC}"/>
    <cellStyle name="Percent 4 2 4 4 3 3" xfId="28442" xr:uid="{D6B0ED13-8FEC-400B-9B87-A0989AC430DB}"/>
    <cellStyle name="Percent 4 2 4 4 3 4" xfId="46358" xr:uid="{22070804-299A-47CC-A378-5CDF84541BCD}"/>
    <cellStyle name="Percent 4 2 4 4 4" xfId="10555" xr:uid="{7302B176-2C18-421B-A4B8-C958F4BC9571}"/>
    <cellStyle name="Percent 4 2 4 4 4 2" xfId="10556" xr:uid="{3CA137CB-25C9-4BE7-9C83-589AE85F8225}"/>
    <cellStyle name="Percent 4 2 4 4 4 2 2" xfId="28445" xr:uid="{BDC077AC-86A5-4B01-B06D-D90A36A4A755}"/>
    <cellStyle name="Percent 4 2 4 4 4 2 3" xfId="46361" xr:uid="{21093BA7-B9B1-464A-8159-E89B1340A4C5}"/>
    <cellStyle name="Percent 4 2 4 4 4 3" xfId="28444" xr:uid="{7E4735F8-1C0C-45F6-B85A-773BA14300B0}"/>
    <cellStyle name="Percent 4 2 4 4 4 4" xfId="46360" xr:uid="{543B5209-B850-4B36-A7A1-2EE79FC3FAC4}"/>
    <cellStyle name="Percent 4 2 4 4 5" xfId="10557" xr:uid="{68394E8C-A1FD-4543-B01A-A86C8B18983D}"/>
    <cellStyle name="Percent 4 2 4 4 5 2" xfId="28446" xr:uid="{AC26BD9C-4A7A-4828-B494-AEDBF2A4A557}"/>
    <cellStyle name="Percent 4 2 4 4 5 3" xfId="46362" xr:uid="{FFB5AA70-7594-465C-825B-3A9B90283802}"/>
    <cellStyle name="Percent 4 2 4 4 6" xfId="28439" xr:uid="{A20420E6-74A1-4302-A9A2-A59C45375443}"/>
    <cellStyle name="Percent 4 2 4 4 7" xfId="46355" xr:uid="{26D78C42-E918-46BC-B3A6-E098BD834022}"/>
    <cellStyle name="Percent 4 2 4 5" xfId="10558" xr:uid="{F76162F6-D4AA-4875-9C2A-CA36E40ACB15}"/>
    <cellStyle name="Percent 4 2 4 5 2" xfId="10559" xr:uid="{5CEF0F69-9751-47EF-BD9F-AA7B6C48FB59}"/>
    <cellStyle name="Percent 4 2 4 5 2 2" xfId="10560" xr:uid="{197DE292-008B-4ACD-9604-C302391E41E2}"/>
    <cellStyle name="Percent 4 2 4 5 2 2 2" xfId="28449" xr:uid="{C58D1B7C-B7F6-44F2-BF0D-4B41C2C42A60}"/>
    <cellStyle name="Percent 4 2 4 5 2 2 3" xfId="46365" xr:uid="{DA3F17A1-D3F9-427D-BDB1-B517CE660450}"/>
    <cellStyle name="Percent 4 2 4 5 2 3" xfId="28448" xr:uid="{2A3BD416-3AF4-40C2-BCEE-054BA2A4104C}"/>
    <cellStyle name="Percent 4 2 4 5 2 4" xfId="46364" xr:uid="{1A84DA99-A178-4009-9894-68B8A26D8D82}"/>
    <cellStyle name="Percent 4 2 4 5 3" xfId="10561" xr:uid="{6A1A13F6-77D2-4601-B55C-D00B07C5B2C2}"/>
    <cellStyle name="Percent 4 2 4 5 3 2" xfId="10562" xr:uid="{818CAE2F-E3A4-484B-B9CC-89728B6DF254}"/>
    <cellStyle name="Percent 4 2 4 5 3 2 2" xfId="28451" xr:uid="{81ED3938-F5C4-4BF7-AEFD-7033C59CA3B0}"/>
    <cellStyle name="Percent 4 2 4 5 3 2 3" xfId="46367" xr:uid="{8913085C-192A-424D-83FA-6CB832B67267}"/>
    <cellStyle name="Percent 4 2 4 5 3 3" xfId="28450" xr:uid="{066ADC82-D17A-4C63-BD5A-5AD58907394E}"/>
    <cellStyle name="Percent 4 2 4 5 3 4" xfId="46366" xr:uid="{A80502E1-F14B-48B4-A3BD-2D48DDC461CD}"/>
    <cellStyle name="Percent 4 2 4 5 4" xfId="10563" xr:uid="{AD824DF2-CA41-45BA-B1FB-0076570C4357}"/>
    <cellStyle name="Percent 4 2 4 5 4 2" xfId="28452" xr:uid="{3EDDD1CA-224B-4018-8E43-C2F1400E6EC2}"/>
    <cellStyle name="Percent 4 2 4 5 4 3" xfId="46368" xr:uid="{75DB9DA1-9790-4688-8239-0FC7FDB10BD7}"/>
    <cellStyle name="Percent 4 2 4 5 5" xfId="28447" xr:uid="{AA2B5166-82A8-446C-BD2E-DB9856DCD653}"/>
    <cellStyle name="Percent 4 2 4 5 6" xfId="46363" xr:uid="{045B1C14-252B-4796-A1A4-9BAE4DB662F6}"/>
    <cellStyle name="Percent 4 2 4 6" xfId="10564" xr:uid="{F878D88C-14A5-4082-88A6-2BE68D03DB33}"/>
    <cellStyle name="Percent 4 2 4 6 2" xfId="10565" xr:uid="{CA68A7CA-7EFF-4215-A9B9-E3BDD1FC5C3D}"/>
    <cellStyle name="Percent 4 2 4 6 2 2" xfId="28454" xr:uid="{FCD69C68-0C24-4D5C-BC15-1740060DA3C1}"/>
    <cellStyle name="Percent 4 2 4 6 2 3" xfId="46370" xr:uid="{021503E6-49C1-4123-A420-5E891052526B}"/>
    <cellStyle name="Percent 4 2 4 6 3" xfId="28453" xr:uid="{DEC746A0-1331-4C39-A6A0-5967E7A1B0D5}"/>
    <cellStyle name="Percent 4 2 4 6 4" xfId="46369" xr:uid="{FFFEC5E7-DBF5-4F4D-BC5E-757DB706030E}"/>
    <cellStyle name="Percent 4 2 4 7" xfId="10566" xr:uid="{A084A8D7-1478-4E92-B466-1C080525F495}"/>
    <cellStyle name="Percent 4 2 4 7 2" xfId="10567" xr:uid="{33FF223D-C771-4CC4-87E4-FC59486E04AE}"/>
    <cellStyle name="Percent 4 2 4 7 2 2" xfId="28456" xr:uid="{3773EDB2-FE01-48EB-8602-1477C89DCDCC}"/>
    <cellStyle name="Percent 4 2 4 7 2 3" xfId="46372" xr:uid="{3503325E-81FF-4EB0-8CC8-70ECB59973C1}"/>
    <cellStyle name="Percent 4 2 4 7 3" xfId="28455" xr:uid="{F57F4560-3A1D-4102-9C4E-A6FD2F9FE70B}"/>
    <cellStyle name="Percent 4 2 4 7 4" xfId="46371" xr:uid="{2A45BE77-1689-484D-8344-0BC7A2C0850C}"/>
    <cellStyle name="Percent 4 2 4 8" xfId="10568" xr:uid="{3FF054A5-EB8C-409F-B755-19F6862A9012}"/>
    <cellStyle name="Percent 4 2 4 8 2" xfId="10569" xr:uid="{24EFE927-DB13-48C9-862C-BEBE31F966AA}"/>
    <cellStyle name="Percent 4 2 4 8 2 2" xfId="28458" xr:uid="{4AD65F71-A5AD-4EC5-A6D0-057124137B03}"/>
    <cellStyle name="Percent 4 2 4 8 2 3" xfId="46374" xr:uid="{82E96859-075E-48C5-A3C4-10D8CE856236}"/>
    <cellStyle name="Percent 4 2 4 8 3" xfId="28457" xr:uid="{5F427939-9524-4404-9D9A-54D3D950F9F3}"/>
    <cellStyle name="Percent 4 2 4 8 4" xfId="46373" xr:uid="{47F79D7F-28F1-4A58-9DC8-4259CC9013FC}"/>
    <cellStyle name="Percent 4 2 4 9" xfId="10570" xr:uid="{0923D985-E951-4552-8175-73CCB36CA428}"/>
    <cellStyle name="Percent 4 2 4 9 2" xfId="28459" xr:uid="{CD04F0C6-EBF0-4A3F-8C40-F813E1E646A4}"/>
    <cellStyle name="Percent 4 2 4 9 3" xfId="46375" xr:uid="{0A885FCE-CED8-41B8-B8FF-2926DE0A91D2}"/>
    <cellStyle name="Percent 4 2 5" xfId="3447" xr:uid="{F95C2046-0ED5-466D-8402-4D087C086AF9}"/>
    <cellStyle name="Percent 4 2 5 10" xfId="10572" xr:uid="{5C967956-03D4-43B8-9013-D12456277B8C}"/>
    <cellStyle name="Percent 4 2 5 10 2" xfId="28461" xr:uid="{7762ED09-C50D-45B1-A05F-F630985389BA}"/>
    <cellStyle name="Percent 4 2 5 10 3" xfId="46377" xr:uid="{013178FB-A973-4C24-A1DE-F18DCE796AFE}"/>
    <cellStyle name="Percent 4 2 5 11" xfId="10571" xr:uid="{3FB95425-A2BF-486B-A5B7-720FC25DDA51}"/>
    <cellStyle name="Percent 4 2 5 11 2" xfId="28460" xr:uid="{D4B9CB99-D171-40D1-91F3-9E6697C3ABA8}"/>
    <cellStyle name="Percent 4 2 5 11 3" xfId="46376" xr:uid="{DD3AC199-1646-4B25-8A1C-9D5A5B1A3F45}"/>
    <cellStyle name="Percent 4 2 5 2" xfId="10573" xr:uid="{85308297-477C-4D29-95D2-AEF6EA0999B2}"/>
    <cellStyle name="Percent 4 2 5 2 2" xfId="10574" xr:uid="{488D9C04-5204-46E4-98D6-94E30010AB83}"/>
    <cellStyle name="Percent 4 2 5 2 2 2" xfId="10575" xr:uid="{582E12AA-1599-456D-B5A8-E3800F58DF08}"/>
    <cellStyle name="Percent 4 2 5 2 2 2 2" xfId="28464" xr:uid="{360AD4FA-8314-4DD3-8123-07EAA104F8A6}"/>
    <cellStyle name="Percent 4 2 5 2 2 2 3" xfId="46380" xr:uid="{CE308461-FD92-4F11-8463-58B327B5A422}"/>
    <cellStyle name="Percent 4 2 5 2 2 3" xfId="28463" xr:uid="{305E025E-DFE1-4313-A33F-48F51E96EE83}"/>
    <cellStyle name="Percent 4 2 5 2 2 4" xfId="46379" xr:uid="{FEE85F9B-D06A-4614-B13B-A869166E9DD4}"/>
    <cellStyle name="Percent 4 2 5 2 3" xfId="10576" xr:uid="{70A7932D-12A2-4681-8F87-1E2AD7361DD8}"/>
    <cellStyle name="Percent 4 2 5 2 3 2" xfId="10577" xr:uid="{8402EF10-3B31-40F1-8B28-263F30186793}"/>
    <cellStyle name="Percent 4 2 5 2 3 2 2" xfId="28466" xr:uid="{DCA8585B-3ACD-4CC9-8A03-ECD81C27EE95}"/>
    <cellStyle name="Percent 4 2 5 2 3 2 3" xfId="46382" xr:uid="{06C5A89F-0C46-4BDF-97DB-1C2B6FB84264}"/>
    <cellStyle name="Percent 4 2 5 2 3 3" xfId="28465" xr:uid="{7FE71602-49B2-46D0-A7A4-28804136BC17}"/>
    <cellStyle name="Percent 4 2 5 2 3 4" xfId="46381" xr:uid="{19BD3599-ACB7-4372-BB7C-115B0450CD72}"/>
    <cellStyle name="Percent 4 2 5 2 4" xfId="10578" xr:uid="{7F9CB146-5246-4366-8932-EC868269D21A}"/>
    <cellStyle name="Percent 4 2 5 2 4 2" xfId="28467" xr:uid="{ACC06E2D-4106-4948-B01E-1E105A0D3886}"/>
    <cellStyle name="Percent 4 2 5 2 4 3" xfId="46383" xr:uid="{D92A2916-4D80-44DE-AB4D-5A23BDD5451A}"/>
    <cellStyle name="Percent 4 2 5 2 5" xfId="28462" xr:uid="{74283264-2AF5-4719-94EF-CB12689BD3EA}"/>
    <cellStyle name="Percent 4 2 5 2 6" xfId="46378" xr:uid="{7D65CAE4-9B90-4109-BBA9-48309429201E}"/>
    <cellStyle name="Percent 4 2 5 3" xfId="10579" xr:uid="{2B8C9A04-C771-472E-B88F-D5FEB6D9F70A}"/>
    <cellStyle name="Percent 4 2 5 3 2" xfId="10580" xr:uid="{B0487E43-9AD2-4D70-A1D5-15619B4B22C0}"/>
    <cellStyle name="Percent 4 2 5 3 2 2" xfId="10581" xr:uid="{515A2AA3-B842-4067-9EC9-8194529D69A6}"/>
    <cellStyle name="Percent 4 2 5 3 2 2 2" xfId="28470" xr:uid="{4588455B-FBA9-4523-970E-500A0E46BA3D}"/>
    <cellStyle name="Percent 4 2 5 3 2 2 3" xfId="46386" xr:uid="{8831ED70-E91F-4D67-B70A-003CB6F1EF52}"/>
    <cellStyle name="Percent 4 2 5 3 2 3" xfId="28469" xr:uid="{70E614D2-F93D-40CB-B8F7-AB00B6324F1B}"/>
    <cellStyle name="Percent 4 2 5 3 2 4" xfId="46385" xr:uid="{4632AEE8-D9CC-4C58-BD43-39FC47C9BE09}"/>
    <cellStyle name="Percent 4 2 5 3 3" xfId="10582" xr:uid="{D273DEA2-795A-4317-A1E3-D587E23232FD}"/>
    <cellStyle name="Percent 4 2 5 3 3 2" xfId="10583" xr:uid="{7F195359-C4D6-4BC7-95B1-9D0624C8BBD7}"/>
    <cellStyle name="Percent 4 2 5 3 3 2 2" xfId="28472" xr:uid="{51C31092-0B1F-4A8B-9D62-B7FC29BE65C6}"/>
    <cellStyle name="Percent 4 2 5 3 3 2 3" xfId="46388" xr:uid="{DDC2783B-AED8-42D2-9AF8-E67C21DBACBF}"/>
    <cellStyle name="Percent 4 2 5 3 3 3" xfId="28471" xr:uid="{1B0ADDC4-DE8F-450D-A709-7953489E91F1}"/>
    <cellStyle name="Percent 4 2 5 3 3 4" xfId="46387" xr:uid="{C7413145-8EF0-45F3-9AB1-9A8FBDC0876B}"/>
    <cellStyle name="Percent 4 2 5 3 4" xfId="10584" xr:uid="{C7523EE9-70E0-4DEA-9E09-28314002DA5F}"/>
    <cellStyle name="Percent 4 2 5 3 4 2" xfId="28473" xr:uid="{A0119784-A008-4E26-8E06-C9943BD40F92}"/>
    <cellStyle name="Percent 4 2 5 3 4 3" xfId="46389" xr:uid="{FCE4C06F-87F7-481D-B08F-C314AAF3C4E3}"/>
    <cellStyle name="Percent 4 2 5 3 5" xfId="28468" xr:uid="{A91F454E-C6A5-4344-B0DF-860C7CE60A34}"/>
    <cellStyle name="Percent 4 2 5 3 6" xfId="46384" xr:uid="{178123C2-19E2-48B8-BCEC-995E4D883917}"/>
    <cellStyle name="Percent 4 2 5 4" xfId="10585" xr:uid="{5A82BA34-E2C4-4D07-AEFD-E4F6BF66341D}"/>
    <cellStyle name="Percent 4 2 5 4 2" xfId="10586" xr:uid="{E25275C9-0137-4D93-A957-28C8908F9930}"/>
    <cellStyle name="Percent 4 2 5 4 2 2" xfId="10587" xr:uid="{ADFB941D-0A6E-404A-9B76-89F71F5502CB}"/>
    <cellStyle name="Percent 4 2 5 4 2 2 2" xfId="28476" xr:uid="{238E9F1E-CD1E-4015-BFC9-324792905730}"/>
    <cellStyle name="Percent 4 2 5 4 2 2 3" xfId="46392" xr:uid="{8660C5E2-62B9-419B-87E4-F467ED88B0F2}"/>
    <cellStyle name="Percent 4 2 5 4 2 3" xfId="28475" xr:uid="{F8913F4B-A6E3-4CB4-A7F3-4B9ECA0615AE}"/>
    <cellStyle name="Percent 4 2 5 4 2 4" xfId="46391" xr:uid="{065B07C8-856E-46D2-AD85-32ECB57E50F2}"/>
    <cellStyle name="Percent 4 2 5 4 3" xfId="10588" xr:uid="{9AF1F56C-0FBE-45FF-B103-EF818BE5FB95}"/>
    <cellStyle name="Percent 4 2 5 4 3 2" xfId="10589" xr:uid="{F9FBAB39-A205-4EFE-9089-A4BB8ABA6004}"/>
    <cellStyle name="Percent 4 2 5 4 3 2 2" xfId="28478" xr:uid="{ADEE2807-8A8E-4AC1-B702-70D8B663558E}"/>
    <cellStyle name="Percent 4 2 5 4 3 2 3" xfId="46394" xr:uid="{C0C30DC3-0636-4B1B-9A42-9A40E9DBDAA3}"/>
    <cellStyle name="Percent 4 2 5 4 3 3" xfId="28477" xr:uid="{3D75D4F4-18C7-402C-AC45-94DE1057AB5D}"/>
    <cellStyle name="Percent 4 2 5 4 3 4" xfId="46393" xr:uid="{04404BC7-1347-4BF8-93D3-E143A1584885}"/>
    <cellStyle name="Percent 4 2 5 4 4" xfId="10590" xr:uid="{0726648A-D8DD-4727-9EB6-210D49A3D508}"/>
    <cellStyle name="Percent 4 2 5 4 4 2" xfId="10591" xr:uid="{58FF7A32-BA7E-493B-B778-6F0513E55DC6}"/>
    <cellStyle name="Percent 4 2 5 4 4 2 2" xfId="28480" xr:uid="{131AAB5C-6B38-4E7D-A845-4201BD7860FF}"/>
    <cellStyle name="Percent 4 2 5 4 4 2 3" xfId="46396" xr:uid="{8D85E333-9534-45F0-8C9D-3E65FC94F169}"/>
    <cellStyle name="Percent 4 2 5 4 4 3" xfId="28479" xr:uid="{C3CC8967-1F67-4F13-88F1-6D627E177FB4}"/>
    <cellStyle name="Percent 4 2 5 4 4 4" xfId="46395" xr:uid="{3BDDF232-F320-44C1-A7D4-116FE9F055A2}"/>
    <cellStyle name="Percent 4 2 5 4 5" xfId="10592" xr:uid="{E69E7E53-C850-4046-BA0C-50529E8F008D}"/>
    <cellStyle name="Percent 4 2 5 4 5 2" xfId="28481" xr:uid="{9AB7C755-D735-45B9-9607-14A7B56E6482}"/>
    <cellStyle name="Percent 4 2 5 4 5 3" xfId="46397" xr:uid="{F11150F1-1A47-47EF-A38B-A868F627B2A6}"/>
    <cellStyle name="Percent 4 2 5 4 6" xfId="28474" xr:uid="{15335C01-7E54-41BB-B17C-9E58A6372083}"/>
    <cellStyle name="Percent 4 2 5 4 7" xfId="46390" xr:uid="{19AB8C43-9CAC-4A94-BC9B-AB055D3A3C50}"/>
    <cellStyle name="Percent 4 2 5 5" xfId="10593" xr:uid="{B1104133-8683-47A6-86B3-98340D441D8B}"/>
    <cellStyle name="Percent 4 2 5 5 2" xfId="10594" xr:uid="{EF54C8C0-5AA1-447D-B302-FEB1FECD686C}"/>
    <cellStyle name="Percent 4 2 5 5 2 2" xfId="10595" xr:uid="{CDB84088-17BA-4F7A-BA2B-182B0B83A4D0}"/>
    <cellStyle name="Percent 4 2 5 5 2 2 2" xfId="28484" xr:uid="{069C7807-C899-4962-BA49-0179C015B50D}"/>
    <cellStyle name="Percent 4 2 5 5 2 2 3" xfId="46400" xr:uid="{8F1D7693-2DC1-4591-A1A0-11ED5A9D0E56}"/>
    <cellStyle name="Percent 4 2 5 5 2 3" xfId="28483" xr:uid="{A22E4FB4-BD5D-4B81-8AA5-B79E3C987054}"/>
    <cellStyle name="Percent 4 2 5 5 2 4" xfId="46399" xr:uid="{C403A1A8-3AAB-40CF-86E3-AA637E2C6D44}"/>
    <cellStyle name="Percent 4 2 5 5 3" xfId="10596" xr:uid="{381AAE16-E86E-418F-9153-DB38033D8D1E}"/>
    <cellStyle name="Percent 4 2 5 5 3 2" xfId="10597" xr:uid="{6F7D51F5-A223-4123-AD1B-600A39B5146F}"/>
    <cellStyle name="Percent 4 2 5 5 3 2 2" xfId="28486" xr:uid="{5B8542F2-77EE-4576-8755-C2C9D66D7BFC}"/>
    <cellStyle name="Percent 4 2 5 5 3 2 3" xfId="46402" xr:uid="{77AA98BF-6141-4AE0-98B7-0797C3F73642}"/>
    <cellStyle name="Percent 4 2 5 5 3 3" xfId="28485" xr:uid="{5CF9F4AF-BE44-4A1C-A0A5-D046AC4EE815}"/>
    <cellStyle name="Percent 4 2 5 5 3 4" xfId="46401" xr:uid="{05319B04-5EB9-4607-AF94-57A63D26A208}"/>
    <cellStyle name="Percent 4 2 5 5 4" xfId="10598" xr:uid="{3A14DE50-74E2-467E-ADBB-A6D516D6DAB9}"/>
    <cellStyle name="Percent 4 2 5 5 4 2" xfId="28487" xr:uid="{47B99A71-6F51-4CBB-B1C8-A10230BA78A9}"/>
    <cellStyle name="Percent 4 2 5 5 4 3" xfId="46403" xr:uid="{7F967102-ED8A-4D6C-95FE-4D13283511F2}"/>
    <cellStyle name="Percent 4 2 5 5 5" xfId="28482" xr:uid="{AEAB1984-3E49-4256-8E13-410D8E99148B}"/>
    <cellStyle name="Percent 4 2 5 5 6" xfId="46398" xr:uid="{703863D0-B6CF-42EC-8145-43B4F495E7F3}"/>
    <cellStyle name="Percent 4 2 5 6" xfId="10599" xr:uid="{55591B75-CEA1-43B9-922A-58634B94A305}"/>
    <cellStyle name="Percent 4 2 5 6 2" xfId="10600" xr:uid="{37F9EB7B-9B5C-41B1-8841-648CE3ADCAE9}"/>
    <cellStyle name="Percent 4 2 5 6 2 2" xfId="28489" xr:uid="{D00F6CC9-F25F-4B14-A731-3596EB74745C}"/>
    <cellStyle name="Percent 4 2 5 6 2 3" xfId="46405" xr:uid="{0AE80610-D1B5-46CF-B383-8DE321FA3743}"/>
    <cellStyle name="Percent 4 2 5 6 3" xfId="28488" xr:uid="{25E38B99-596B-4C03-95DE-BCCCCFEE8044}"/>
    <cellStyle name="Percent 4 2 5 6 4" xfId="46404" xr:uid="{5BF1CF0C-95F4-43C6-BE54-31CFCEE6B9AF}"/>
    <cellStyle name="Percent 4 2 5 7" xfId="10601" xr:uid="{722DD219-05C1-4F79-8167-B73CAADB0C52}"/>
    <cellStyle name="Percent 4 2 5 7 2" xfId="10602" xr:uid="{FDEA062C-8D5E-4F6B-BFBC-7A65B087DA6B}"/>
    <cellStyle name="Percent 4 2 5 7 2 2" xfId="28491" xr:uid="{9BC54B64-A893-4345-8C3E-90B278F0BDE2}"/>
    <cellStyle name="Percent 4 2 5 7 2 3" xfId="46407" xr:uid="{63FCF609-6476-4692-A07A-7EB7DB99B938}"/>
    <cellStyle name="Percent 4 2 5 7 3" xfId="28490" xr:uid="{3538EECF-1964-415D-96C3-B439CC9CA8DA}"/>
    <cellStyle name="Percent 4 2 5 7 4" xfId="46406" xr:uid="{0E209405-0522-4B5A-B84F-5B15FB757F7F}"/>
    <cellStyle name="Percent 4 2 5 8" xfId="10603" xr:uid="{52107B4B-703B-4BEB-8ADA-9C5C14603498}"/>
    <cellStyle name="Percent 4 2 5 8 2" xfId="10604" xr:uid="{D41E751F-4D4D-4062-BD06-A1E33B0DCD45}"/>
    <cellStyle name="Percent 4 2 5 8 2 2" xfId="28493" xr:uid="{9FEAB447-C4DB-4C16-8032-B4D4FDC1F4DD}"/>
    <cellStyle name="Percent 4 2 5 8 2 3" xfId="46409" xr:uid="{C8637CF5-08D0-40B4-91EB-F5BECFB60F8A}"/>
    <cellStyle name="Percent 4 2 5 8 3" xfId="28492" xr:uid="{41A4397F-8663-4980-A7D3-B5495109AF4A}"/>
    <cellStyle name="Percent 4 2 5 8 4" xfId="46408" xr:uid="{4671CB69-A1A7-45AD-AFC5-C1470EB34C33}"/>
    <cellStyle name="Percent 4 2 5 9" xfId="10605" xr:uid="{1E0FA757-A767-404A-9C9F-EF7F232F6F2D}"/>
    <cellStyle name="Percent 4 2 5 9 2" xfId="28494" xr:uid="{9CFAE06A-9E63-4399-8420-09B44D5B2942}"/>
    <cellStyle name="Percent 4 2 5 9 3" xfId="46410" xr:uid="{2F5D1E5D-4A98-4B18-B202-4D4AB2B513B1}"/>
    <cellStyle name="Percent 4 2 6" xfId="3445" xr:uid="{5B1B25D3-CD3D-493A-8F41-7FDB9A4771C4}"/>
    <cellStyle name="Percent 4 2 6 10" xfId="10607" xr:uid="{D8787EDF-2C9E-4B46-8A03-94415DD5F38E}"/>
    <cellStyle name="Percent 4 2 6 10 2" xfId="28496" xr:uid="{C4EB0F92-7B33-4F99-B69A-6BDC99FD1173}"/>
    <cellStyle name="Percent 4 2 6 10 3" xfId="46412" xr:uid="{78E9A179-F23A-4B98-B06B-BEFEA609B5A1}"/>
    <cellStyle name="Percent 4 2 6 11" xfId="10606" xr:uid="{93611BC7-997D-48F3-9998-DCFA250EA9E0}"/>
    <cellStyle name="Percent 4 2 6 11 2" xfId="28495" xr:uid="{98467218-10F0-4E35-8CD6-EBE16D1B692F}"/>
    <cellStyle name="Percent 4 2 6 11 3" xfId="46411" xr:uid="{AB0955B3-1804-4A76-A44B-28FBE7EFEAE3}"/>
    <cellStyle name="Percent 4 2 6 2" xfId="5180" xr:uid="{32A53164-AA56-4D6B-A35D-0EC306BEBE82}"/>
    <cellStyle name="Percent 4 2 6 2 2" xfId="10609" xr:uid="{E38CA754-7CEF-440E-A2B3-35E7878A6E55}"/>
    <cellStyle name="Percent 4 2 6 2 2 2" xfId="10610" xr:uid="{F4DF3916-FC64-42A6-B48C-7CFE1AE28761}"/>
    <cellStyle name="Percent 4 2 6 2 2 2 2" xfId="28499" xr:uid="{7D752442-55A3-4F77-85DB-50E2488D7DE5}"/>
    <cellStyle name="Percent 4 2 6 2 2 2 3" xfId="46415" xr:uid="{67548741-0AAA-40F8-B225-5D27D2C46704}"/>
    <cellStyle name="Percent 4 2 6 2 2 3" xfId="28498" xr:uid="{A856BEB7-AADC-4743-8E5D-3E4A2A5ADF06}"/>
    <cellStyle name="Percent 4 2 6 2 2 4" xfId="46414" xr:uid="{247F118B-B9FB-4891-BBAB-8FE606AA9C87}"/>
    <cellStyle name="Percent 4 2 6 2 3" xfId="10611" xr:uid="{EE66031B-B96B-46C4-8F27-16C29A28A759}"/>
    <cellStyle name="Percent 4 2 6 2 3 2" xfId="10612" xr:uid="{D0877390-69B1-4360-8099-B0FD651A3712}"/>
    <cellStyle name="Percent 4 2 6 2 3 2 2" xfId="28501" xr:uid="{F749ACB8-D8F4-4EED-924D-5899F2587CE4}"/>
    <cellStyle name="Percent 4 2 6 2 3 2 3" xfId="46417" xr:uid="{B412AA58-0A43-4DB4-B597-6B25282FE59D}"/>
    <cellStyle name="Percent 4 2 6 2 3 3" xfId="28500" xr:uid="{F842F560-6A46-4D0B-9AF2-E38B6B4B9576}"/>
    <cellStyle name="Percent 4 2 6 2 3 4" xfId="46416" xr:uid="{39BD1B17-69BF-440C-B0E3-7E8824A61987}"/>
    <cellStyle name="Percent 4 2 6 2 4" xfId="10613" xr:uid="{F429F88F-775A-4187-9669-807A486E6248}"/>
    <cellStyle name="Percent 4 2 6 2 4 2" xfId="28502" xr:uid="{96BA8075-EA83-4CE1-9E3A-891D349821CA}"/>
    <cellStyle name="Percent 4 2 6 2 4 3" xfId="46418" xr:uid="{A75BDE4B-23E1-435C-A04A-D1C1386AEC16}"/>
    <cellStyle name="Percent 4 2 6 2 5" xfId="10608" xr:uid="{AB2524FC-223A-444D-8D62-AAC9F970E9AB}"/>
    <cellStyle name="Percent 4 2 6 2 5 2" xfId="28497" xr:uid="{75049CD5-0E06-4D4E-B75D-85F5C18B3E13}"/>
    <cellStyle name="Percent 4 2 6 2 5 3" xfId="46413" xr:uid="{C07B9442-8206-4B32-8860-A59BC30DE54D}"/>
    <cellStyle name="Percent 4 2 6 3" xfId="10614" xr:uid="{064907CC-1D64-4FFA-AEC6-E45D2DCC75B3}"/>
    <cellStyle name="Percent 4 2 6 3 2" xfId="10615" xr:uid="{663B43D7-5A2A-413D-BAEF-E03BF4AAD6B8}"/>
    <cellStyle name="Percent 4 2 6 3 2 2" xfId="10616" xr:uid="{9389D85D-3D05-44E6-9CCB-1DDE29B9DC60}"/>
    <cellStyle name="Percent 4 2 6 3 2 2 2" xfId="28505" xr:uid="{B5BED7D6-AF08-4B88-AC3B-7F7D28572016}"/>
    <cellStyle name="Percent 4 2 6 3 2 2 3" xfId="46421" xr:uid="{4C25B791-5A1D-4427-AB10-8D138A7E4B61}"/>
    <cellStyle name="Percent 4 2 6 3 2 3" xfId="28504" xr:uid="{B1341184-1780-4C68-ACFF-484459C7B2AF}"/>
    <cellStyle name="Percent 4 2 6 3 2 4" xfId="46420" xr:uid="{36081F02-FDA9-4B36-84FE-63F0447797CA}"/>
    <cellStyle name="Percent 4 2 6 3 3" xfId="10617" xr:uid="{59DD199C-607C-417F-924B-C167575CF5DD}"/>
    <cellStyle name="Percent 4 2 6 3 3 2" xfId="10618" xr:uid="{AE43A0BE-9909-4991-81B7-4AD9B9639A2D}"/>
    <cellStyle name="Percent 4 2 6 3 3 2 2" xfId="28507" xr:uid="{9BF55E35-F042-45C9-8ED3-B67D260247E4}"/>
    <cellStyle name="Percent 4 2 6 3 3 2 3" xfId="46423" xr:uid="{EBF6807B-D1F5-46D8-B74F-97F590A23AD6}"/>
    <cellStyle name="Percent 4 2 6 3 3 3" xfId="28506" xr:uid="{9188CE68-AC23-413E-B6FB-133235B7FF00}"/>
    <cellStyle name="Percent 4 2 6 3 3 4" xfId="46422" xr:uid="{4D97CB7B-8FDC-4B04-B491-4E46D247DE56}"/>
    <cellStyle name="Percent 4 2 6 3 4" xfId="10619" xr:uid="{F0AB56DE-F49B-467F-AA83-D420B13A83F0}"/>
    <cellStyle name="Percent 4 2 6 3 4 2" xfId="28508" xr:uid="{55A0B3F9-2C30-46D1-969E-70F1C137DCC2}"/>
    <cellStyle name="Percent 4 2 6 3 4 3" xfId="46424" xr:uid="{491491BF-F941-45D9-8349-93E79293833C}"/>
    <cellStyle name="Percent 4 2 6 3 5" xfId="28503" xr:uid="{37345F01-E00F-4379-ABEA-BB29C6090FED}"/>
    <cellStyle name="Percent 4 2 6 3 6" xfId="46419" xr:uid="{6BCD9FBC-1ABC-4FF5-8F50-EE97F3BBCB54}"/>
    <cellStyle name="Percent 4 2 6 4" xfId="10620" xr:uid="{DD6EA0E7-4D0D-461D-AC9A-64C530A547B3}"/>
    <cellStyle name="Percent 4 2 6 4 2" xfId="10621" xr:uid="{7E897633-6D76-4876-AF4D-2A3A6D5792ED}"/>
    <cellStyle name="Percent 4 2 6 4 2 2" xfId="10622" xr:uid="{C0BC738B-AADE-4C4C-8315-0207A0293F3A}"/>
    <cellStyle name="Percent 4 2 6 4 2 2 2" xfId="28511" xr:uid="{42FFE017-91F3-47BE-ADD7-EC0E9BEA89A1}"/>
    <cellStyle name="Percent 4 2 6 4 2 2 3" xfId="46427" xr:uid="{140CE976-6770-4336-B0ED-E608496C8499}"/>
    <cellStyle name="Percent 4 2 6 4 2 3" xfId="28510" xr:uid="{332327BF-DC95-4CC3-BC26-683A308005F5}"/>
    <cellStyle name="Percent 4 2 6 4 2 4" xfId="46426" xr:uid="{9FA412BC-69F6-40AC-8E8E-08EF3042C142}"/>
    <cellStyle name="Percent 4 2 6 4 3" xfId="10623" xr:uid="{C2F9F89A-7531-40FB-85A4-676F76F1DCB6}"/>
    <cellStyle name="Percent 4 2 6 4 3 2" xfId="10624" xr:uid="{5FEF0258-8756-48A7-AEAC-E157C17ED77A}"/>
    <cellStyle name="Percent 4 2 6 4 3 2 2" xfId="28513" xr:uid="{E733BCB5-228C-4C95-A885-E665DB11CD37}"/>
    <cellStyle name="Percent 4 2 6 4 3 2 3" xfId="46429" xr:uid="{9184518E-AEFE-4DE6-A28A-5D2D23098169}"/>
    <cellStyle name="Percent 4 2 6 4 3 3" xfId="28512" xr:uid="{714B33E2-7195-4AAC-A74A-87C64CDA150A}"/>
    <cellStyle name="Percent 4 2 6 4 3 4" xfId="46428" xr:uid="{94376BD1-8506-4DD8-B929-BDE27465BB4E}"/>
    <cellStyle name="Percent 4 2 6 4 4" xfId="10625" xr:uid="{E7A7DCE6-FD47-4E5D-9363-B215D306A3E7}"/>
    <cellStyle name="Percent 4 2 6 4 4 2" xfId="10626" xr:uid="{0E7009FF-2178-496B-B671-0FA12547F111}"/>
    <cellStyle name="Percent 4 2 6 4 4 2 2" xfId="28515" xr:uid="{9BA8B229-8C1B-4E06-B8F2-AD55DCA1B51A}"/>
    <cellStyle name="Percent 4 2 6 4 4 2 3" xfId="46431" xr:uid="{2D78B816-BBF0-40BC-804F-6FE2B59F4D0E}"/>
    <cellStyle name="Percent 4 2 6 4 4 3" xfId="28514" xr:uid="{34784722-CCAE-45CF-9738-75CA66CEE00C}"/>
    <cellStyle name="Percent 4 2 6 4 4 4" xfId="46430" xr:uid="{A299791B-F4A1-4832-8D3C-0A1DBFFD91CC}"/>
    <cellStyle name="Percent 4 2 6 4 5" xfId="10627" xr:uid="{745DA53A-5AEB-46A2-9DA4-D3EBD438B432}"/>
    <cellStyle name="Percent 4 2 6 4 5 2" xfId="28516" xr:uid="{4B50C4AA-FBFA-42C3-9D81-1820BF868EC9}"/>
    <cellStyle name="Percent 4 2 6 4 5 3" xfId="46432" xr:uid="{089F1589-B0E6-4F27-AC7F-340E8B94807B}"/>
    <cellStyle name="Percent 4 2 6 4 6" xfId="28509" xr:uid="{4CD8B74C-EFDC-4E57-A037-BDA3568EB67A}"/>
    <cellStyle name="Percent 4 2 6 4 7" xfId="46425" xr:uid="{313B31AD-A37A-48DF-B38A-760B285B4F83}"/>
    <cellStyle name="Percent 4 2 6 5" xfId="10628" xr:uid="{1B73D9CE-2CD4-4B57-AC68-5E69F9CEE31A}"/>
    <cellStyle name="Percent 4 2 6 5 2" xfId="10629" xr:uid="{F69D5AFF-9632-4BDD-8010-B5E142AB3103}"/>
    <cellStyle name="Percent 4 2 6 5 2 2" xfId="10630" xr:uid="{66224A0D-7CDE-48BC-9409-762ABFA56C18}"/>
    <cellStyle name="Percent 4 2 6 5 2 2 2" xfId="28519" xr:uid="{033088B5-214E-4F2A-AE0F-5C6944379D38}"/>
    <cellStyle name="Percent 4 2 6 5 2 2 3" xfId="46435" xr:uid="{AB74AB17-2E6B-4E98-A28B-428B89638B0C}"/>
    <cellStyle name="Percent 4 2 6 5 2 3" xfId="28518" xr:uid="{A1CDD8C4-FDEB-4235-B393-C8253373BD49}"/>
    <cellStyle name="Percent 4 2 6 5 2 4" xfId="46434" xr:uid="{D8A5E4C6-ECC4-4A14-B2FB-A76F2CE725ED}"/>
    <cellStyle name="Percent 4 2 6 5 3" xfId="10631" xr:uid="{5C45B736-13CA-4F8C-8976-28E6D1138803}"/>
    <cellStyle name="Percent 4 2 6 5 3 2" xfId="10632" xr:uid="{E81B7CEC-FF36-4527-B922-AB3C65A52BD3}"/>
    <cellStyle name="Percent 4 2 6 5 3 2 2" xfId="28521" xr:uid="{FFA5379F-B177-40A1-8BC2-CDA573C03BCA}"/>
    <cellStyle name="Percent 4 2 6 5 3 2 3" xfId="46437" xr:uid="{97AD1D09-D5CC-4B78-8995-8F10CEEAAD3A}"/>
    <cellStyle name="Percent 4 2 6 5 3 3" xfId="28520" xr:uid="{0F332FDA-96E2-41EE-9294-D9FD35C87764}"/>
    <cellStyle name="Percent 4 2 6 5 3 4" xfId="46436" xr:uid="{623C979E-94F8-465A-8B06-964A5D672BFA}"/>
    <cellStyle name="Percent 4 2 6 5 4" xfId="10633" xr:uid="{AD68C510-9599-4A58-B0D5-58FC1A2AE9BF}"/>
    <cellStyle name="Percent 4 2 6 5 4 2" xfId="28522" xr:uid="{C3FBCD8C-91E0-4CC7-9019-255C30BBB52E}"/>
    <cellStyle name="Percent 4 2 6 5 4 3" xfId="46438" xr:uid="{2316B03D-ECC3-4491-9457-EE2D04D74EEE}"/>
    <cellStyle name="Percent 4 2 6 5 5" xfId="28517" xr:uid="{5B74414F-28B2-4F68-AABD-4A55938BFC65}"/>
    <cellStyle name="Percent 4 2 6 5 6" xfId="46433" xr:uid="{FCC8A75D-E382-47AB-85DE-ACB05DAFC3A4}"/>
    <cellStyle name="Percent 4 2 6 6" xfId="10634" xr:uid="{10536241-499E-4683-BCD6-6799298FC0EB}"/>
    <cellStyle name="Percent 4 2 6 6 2" xfId="10635" xr:uid="{BE15E5A2-9377-48C2-8246-47875086D5E1}"/>
    <cellStyle name="Percent 4 2 6 6 2 2" xfId="28524" xr:uid="{F9E48B20-8EE2-40AA-A446-EF7E5D8E44BA}"/>
    <cellStyle name="Percent 4 2 6 6 2 3" xfId="46440" xr:uid="{AEFF8F32-840E-438A-AD73-3499A39DBA18}"/>
    <cellStyle name="Percent 4 2 6 6 3" xfId="28523" xr:uid="{489B954F-E550-44D5-BC39-0C202FBDEE06}"/>
    <cellStyle name="Percent 4 2 6 6 4" xfId="46439" xr:uid="{B15D8438-2F02-47E5-A782-5D107DA14A1F}"/>
    <cellStyle name="Percent 4 2 6 7" xfId="10636" xr:uid="{3FDA7F78-56E0-406B-AB24-CC200DF165CA}"/>
    <cellStyle name="Percent 4 2 6 7 2" xfId="10637" xr:uid="{F3F74EE0-5593-4B84-9B16-98D03AE1BB2D}"/>
    <cellStyle name="Percent 4 2 6 7 2 2" xfId="28526" xr:uid="{BBC6C611-6A68-42DB-AF40-80ECE6145E56}"/>
    <cellStyle name="Percent 4 2 6 7 2 3" xfId="46442" xr:uid="{14EAF089-9249-4E85-9C63-ED184894BA4D}"/>
    <cellStyle name="Percent 4 2 6 7 3" xfId="28525" xr:uid="{55A0002C-E6A1-4F08-BC2D-B09F4B787B67}"/>
    <cellStyle name="Percent 4 2 6 7 4" xfId="46441" xr:uid="{83B28586-84F9-417A-807F-33C03CFAD8CB}"/>
    <cellStyle name="Percent 4 2 6 8" xfId="10638" xr:uid="{60E5C12E-332D-40EB-94F2-7F090BD62517}"/>
    <cellStyle name="Percent 4 2 6 8 2" xfId="10639" xr:uid="{E7D24D4C-A379-4466-96C2-616194A407BE}"/>
    <cellStyle name="Percent 4 2 6 8 2 2" xfId="28528" xr:uid="{F826F615-434A-4FFA-BDB2-A28C84EB695F}"/>
    <cellStyle name="Percent 4 2 6 8 2 3" xfId="46444" xr:uid="{F5FD1F10-14BA-4716-88E8-58934F0668EB}"/>
    <cellStyle name="Percent 4 2 6 8 3" xfId="28527" xr:uid="{F6252989-C82C-48A0-BB13-B04ADCA5027C}"/>
    <cellStyle name="Percent 4 2 6 8 4" xfId="46443" xr:uid="{7633FED5-8E69-47E4-B926-68D8F15522EA}"/>
    <cellStyle name="Percent 4 2 6 9" xfId="10640" xr:uid="{F7D2AE97-B00C-4BFD-AE63-46E162BD8298}"/>
    <cellStyle name="Percent 4 2 6 9 2" xfId="28529" xr:uid="{C77E0269-25D5-49E6-BB0E-0DC97A5AA952}"/>
    <cellStyle name="Percent 4 2 6 9 3" xfId="46445" xr:uid="{31E87F3F-7C06-41A0-B9AC-E145E87A80AB}"/>
    <cellStyle name="Percent 4 2 7" xfId="5181" xr:uid="{FB1B8DCF-30A7-42BA-A650-55F7D63C664F}"/>
    <cellStyle name="Percent 4 2 7 10" xfId="10642" xr:uid="{8EAE6525-B7CB-4995-A4C7-7D6962571CB9}"/>
    <cellStyle name="Percent 4 2 7 10 2" xfId="28531" xr:uid="{344EC015-53DE-4EFA-BEB2-7A03FD3116A9}"/>
    <cellStyle name="Percent 4 2 7 10 3" xfId="46447" xr:uid="{9411F85C-0C64-4B19-9617-AC40538465F0}"/>
    <cellStyle name="Percent 4 2 7 11" xfId="10641" xr:uid="{942A34FC-E7B0-4AD0-B3C4-97186F9DBD30}"/>
    <cellStyle name="Percent 4 2 7 11 2" xfId="28530" xr:uid="{20E2B0E3-5B35-4519-9E79-5F18DE878B63}"/>
    <cellStyle name="Percent 4 2 7 11 3" xfId="46446" xr:uid="{F976C235-AF67-44E1-AED7-49026F299DD1}"/>
    <cellStyle name="Percent 4 2 7 2" xfId="10643" xr:uid="{120BCA6F-7841-49A8-BF61-F0E83FA13537}"/>
    <cellStyle name="Percent 4 2 7 2 2" xfId="10644" xr:uid="{E2A54361-99F0-46EC-8CB8-D5EB93762EB5}"/>
    <cellStyle name="Percent 4 2 7 2 2 2" xfId="10645" xr:uid="{71B89A84-8E71-4658-87A7-9AAC18A373E5}"/>
    <cellStyle name="Percent 4 2 7 2 2 2 2" xfId="28534" xr:uid="{D313461B-4324-44FE-AAA6-B04E02E6B6CA}"/>
    <cellStyle name="Percent 4 2 7 2 2 2 3" xfId="46450" xr:uid="{765D836D-EE62-4A61-9493-B5953AF7089B}"/>
    <cellStyle name="Percent 4 2 7 2 2 3" xfId="28533" xr:uid="{104B3DA6-E290-46AC-8F85-2CB0721138B7}"/>
    <cellStyle name="Percent 4 2 7 2 2 4" xfId="46449" xr:uid="{16900C33-E19E-46A1-BB7F-C460C3208693}"/>
    <cellStyle name="Percent 4 2 7 2 3" xfId="10646" xr:uid="{912BC130-6FB9-4B7D-854B-557C6091D04D}"/>
    <cellStyle name="Percent 4 2 7 2 3 2" xfId="10647" xr:uid="{91E715A4-31D3-4BEC-ADBD-D7939388D74C}"/>
    <cellStyle name="Percent 4 2 7 2 3 2 2" xfId="28536" xr:uid="{0EEAEEAF-985E-4E34-88BB-C03B3BFBF93B}"/>
    <cellStyle name="Percent 4 2 7 2 3 2 3" xfId="46452" xr:uid="{07E9DF54-49A4-4BEB-BF17-A9482B2B0DB9}"/>
    <cellStyle name="Percent 4 2 7 2 3 3" xfId="28535" xr:uid="{FD727794-B9F7-41C3-AE83-D88D8F884924}"/>
    <cellStyle name="Percent 4 2 7 2 3 4" xfId="46451" xr:uid="{71D58022-2D1E-4EE2-9665-D93513D68D25}"/>
    <cellStyle name="Percent 4 2 7 2 4" xfId="10648" xr:uid="{611EA715-915E-4B4E-A215-9DC7A1274F56}"/>
    <cellStyle name="Percent 4 2 7 2 4 2" xfId="28537" xr:uid="{E06B4F3C-BEF6-4D0D-A805-FD4C400C4065}"/>
    <cellStyle name="Percent 4 2 7 2 4 3" xfId="46453" xr:uid="{A39CF673-1AB2-459E-8A5B-36FFC93AFA66}"/>
    <cellStyle name="Percent 4 2 7 2 5" xfId="28532" xr:uid="{BC06C7EE-6B6E-4D52-B5BC-9B020A10680A}"/>
    <cellStyle name="Percent 4 2 7 2 6" xfId="46448" xr:uid="{CCC1E1A2-21F3-4FFF-9FF6-8563D6700B6B}"/>
    <cellStyle name="Percent 4 2 7 3" xfId="10649" xr:uid="{37E6BB9F-E2BF-4412-B4EF-550240453186}"/>
    <cellStyle name="Percent 4 2 7 3 2" xfId="10650" xr:uid="{331E4086-7E57-43E5-9069-01C12D578815}"/>
    <cellStyle name="Percent 4 2 7 3 2 2" xfId="10651" xr:uid="{B73DC38A-38D9-462A-B0CF-888D1CBF7614}"/>
    <cellStyle name="Percent 4 2 7 3 2 2 2" xfId="28540" xr:uid="{B586632A-6EA6-4B46-A134-E12F8689335E}"/>
    <cellStyle name="Percent 4 2 7 3 2 2 3" xfId="46456" xr:uid="{F90830E2-D664-4602-9DCD-625294E05829}"/>
    <cellStyle name="Percent 4 2 7 3 2 3" xfId="28539" xr:uid="{77F5C185-E712-48D4-904D-D72F0A6F291F}"/>
    <cellStyle name="Percent 4 2 7 3 2 4" xfId="46455" xr:uid="{B5FA1C5B-98E2-4741-AFCA-6D2587592AD0}"/>
    <cellStyle name="Percent 4 2 7 3 3" xfId="10652" xr:uid="{33BAE294-A633-4127-9919-B0D57D2256AB}"/>
    <cellStyle name="Percent 4 2 7 3 3 2" xfId="10653" xr:uid="{E0B142DA-4066-4706-86DC-97FD7B8D8FFD}"/>
    <cellStyle name="Percent 4 2 7 3 3 2 2" xfId="28542" xr:uid="{1E569CDA-B7AB-46BB-98D7-72A76034FEDB}"/>
    <cellStyle name="Percent 4 2 7 3 3 2 3" xfId="46458" xr:uid="{5A658711-A7DE-43AD-9368-A2617738B8E5}"/>
    <cellStyle name="Percent 4 2 7 3 3 3" xfId="28541" xr:uid="{BDB3E9EF-F929-4DCD-A1DB-F2E2B98925B2}"/>
    <cellStyle name="Percent 4 2 7 3 3 4" xfId="46457" xr:uid="{8D361CD3-96F6-41B0-B8D3-8FD7B6C89C6E}"/>
    <cellStyle name="Percent 4 2 7 3 4" xfId="10654" xr:uid="{6576C682-8BAC-4104-A8C9-D94E09AC5205}"/>
    <cellStyle name="Percent 4 2 7 3 4 2" xfId="28543" xr:uid="{5BD1F0F2-27F4-4042-857F-38C3AD5F15FE}"/>
    <cellStyle name="Percent 4 2 7 3 4 3" xfId="46459" xr:uid="{F3194B80-CFB1-4FDD-82C6-1F9AF4A73DFC}"/>
    <cellStyle name="Percent 4 2 7 3 5" xfId="28538" xr:uid="{62DD31D2-FB39-4B87-829C-86C901A9F6A1}"/>
    <cellStyle name="Percent 4 2 7 3 6" xfId="46454" xr:uid="{BDC72771-B2EF-42AD-8EA5-A3445101A598}"/>
    <cellStyle name="Percent 4 2 7 4" xfId="10655" xr:uid="{C19B5E77-6CF8-4808-A7E0-079E8645893F}"/>
    <cellStyle name="Percent 4 2 7 4 2" xfId="10656" xr:uid="{16797055-50EE-497B-B0F6-9A624B521D8C}"/>
    <cellStyle name="Percent 4 2 7 4 2 2" xfId="10657" xr:uid="{0EDD1D3D-BDDA-435D-AB1C-2E7A1A183F0A}"/>
    <cellStyle name="Percent 4 2 7 4 2 2 2" xfId="28546" xr:uid="{58E66C09-2C88-40C5-8FE4-B54A2618C0BB}"/>
    <cellStyle name="Percent 4 2 7 4 2 2 3" xfId="46462" xr:uid="{ABEB99D0-7074-475B-8F73-D49711BCB241}"/>
    <cellStyle name="Percent 4 2 7 4 2 3" xfId="28545" xr:uid="{541E2256-F5F6-419D-8B0A-4CC5B3EBA902}"/>
    <cellStyle name="Percent 4 2 7 4 2 4" xfId="46461" xr:uid="{CA62A7A1-7F4A-4EAB-AB3E-A0612F09E602}"/>
    <cellStyle name="Percent 4 2 7 4 3" xfId="10658" xr:uid="{65433193-F064-42F0-8D0B-2E57EB9EB910}"/>
    <cellStyle name="Percent 4 2 7 4 3 2" xfId="10659" xr:uid="{F32527B6-E488-428A-8672-FEA1209F9CCC}"/>
    <cellStyle name="Percent 4 2 7 4 3 2 2" xfId="28548" xr:uid="{3ECF5020-8096-4C22-BCD7-EC6C418EA829}"/>
    <cellStyle name="Percent 4 2 7 4 3 2 3" xfId="46464" xr:uid="{E313B537-B0CF-414B-96E3-32F971641A19}"/>
    <cellStyle name="Percent 4 2 7 4 3 3" xfId="28547" xr:uid="{24A42950-8EBB-4945-9C83-846D169DEF90}"/>
    <cellStyle name="Percent 4 2 7 4 3 4" xfId="46463" xr:uid="{3A396CAA-442B-4654-B011-4223165D04EE}"/>
    <cellStyle name="Percent 4 2 7 4 4" xfId="10660" xr:uid="{8BD7FB1E-46BE-4CE1-8669-12B4EF61D6FE}"/>
    <cellStyle name="Percent 4 2 7 4 4 2" xfId="10661" xr:uid="{5844241D-3535-4B35-9033-E7F2C3F5CBF8}"/>
    <cellStyle name="Percent 4 2 7 4 4 2 2" xfId="28550" xr:uid="{DB1EE9DD-EBE0-4298-9403-6FF7EAF2B282}"/>
    <cellStyle name="Percent 4 2 7 4 4 2 3" xfId="46466" xr:uid="{68BE00A0-7E03-4508-8BB0-7E335B615190}"/>
    <cellStyle name="Percent 4 2 7 4 4 3" xfId="28549" xr:uid="{F6F48769-A9A2-4ACD-8BA5-F9EF3562C888}"/>
    <cellStyle name="Percent 4 2 7 4 4 4" xfId="46465" xr:uid="{2060A093-653C-4E28-8A46-7D401C4BAC9F}"/>
    <cellStyle name="Percent 4 2 7 4 5" xfId="10662" xr:uid="{3E029010-21BC-4448-9077-6E41B7ED5219}"/>
    <cellStyle name="Percent 4 2 7 4 5 2" xfId="28551" xr:uid="{FFB77F21-D173-4569-AB38-C62773778E81}"/>
    <cellStyle name="Percent 4 2 7 4 5 3" xfId="46467" xr:uid="{EE02DADA-6C77-4C98-BE63-8CB36B96D952}"/>
    <cellStyle name="Percent 4 2 7 4 6" xfId="28544" xr:uid="{64F764CF-A73E-4A64-8287-35493753881E}"/>
    <cellStyle name="Percent 4 2 7 4 7" xfId="46460" xr:uid="{507E5D67-BB82-406C-A480-02BDBF3A86F5}"/>
    <cellStyle name="Percent 4 2 7 5" xfId="10663" xr:uid="{3C332662-69E4-4626-BDB8-5649A0F37352}"/>
    <cellStyle name="Percent 4 2 7 5 2" xfId="10664" xr:uid="{359C7E9A-4054-4148-8F64-16915359F453}"/>
    <cellStyle name="Percent 4 2 7 5 2 2" xfId="10665" xr:uid="{D98B2B4F-0543-4AE0-A72B-E1B7E8B7CBA1}"/>
    <cellStyle name="Percent 4 2 7 5 2 2 2" xfId="28554" xr:uid="{395FD022-42BE-4554-9B34-42DABF23525B}"/>
    <cellStyle name="Percent 4 2 7 5 2 2 3" xfId="46470" xr:uid="{8DD752B3-88FD-4DBD-B305-2B6FD6F90B6E}"/>
    <cellStyle name="Percent 4 2 7 5 2 3" xfId="28553" xr:uid="{E80C9ABC-A460-408E-B3EB-9731A67D064B}"/>
    <cellStyle name="Percent 4 2 7 5 2 4" xfId="46469" xr:uid="{F88DBD4F-213A-4B10-9ABB-990631F7C5BE}"/>
    <cellStyle name="Percent 4 2 7 5 3" xfId="10666" xr:uid="{958084C1-2059-4996-B2E0-6F771D39591F}"/>
    <cellStyle name="Percent 4 2 7 5 3 2" xfId="10667" xr:uid="{1E1CFD35-9ABD-4D5F-8DFD-45F0F4FC2535}"/>
    <cellStyle name="Percent 4 2 7 5 3 2 2" xfId="28556" xr:uid="{E1006779-17A3-40B0-875D-D145B57A0EC6}"/>
    <cellStyle name="Percent 4 2 7 5 3 2 3" xfId="46472" xr:uid="{CF73EFA9-3978-4A74-B97D-E1BEE20901E9}"/>
    <cellStyle name="Percent 4 2 7 5 3 3" xfId="28555" xr:uid="{A7FF0BE1-9B77-4115-9FF7-3147CFA38521}"/>
    <cellStyle name="Percent 4 2 7 5 3 4" xfId="46471" xr:uid="{AD4B9A71-CD96-4469-838E-15CBE6C65688}"/>
    <cellStyle name="Percent 4 2 7 5 4" xfId="10668" xr:uid="{F46B5A76-23F1-4BC1-8CFA-8EEF3D74C794}"/>
    <cellStyle name="Percent 4 2 7 5 4 2" xfId="28557" xr:uid="{2458D1E5-0299-434D-8C18-2844DEE8CE92}"/>
    <cellStyle name="Percent 4 2 7 5 4 3" xfId="46473" xr:uid="{4A571516-3F19-42A5-90AE-DBB789A97F9E}"/>
    <cellStyle name="Percent 4 2 7 5 5" xfId="28552" xr:uid="{8C1CB065-A972-49E1-9772-B62FEB30F600}"/>
    <cellStyle name="Percent 4 2 7 5 6" xfId="46468" xr:uid="{F6D9E7D4-DD3D-4839-8A4E-E4D314452DB2}"/>
    <cellStyle name="Percent 4 2 7 6" xfId="10669" xr:uid="{4C8FC797-E8A8-40D9-A8E6-D3EEAE893E11}"/>
    <cellStyle name="Percent 4 2 7 6 2" xfId="10670" xr:uid="{9180E4F5-99CD-427E-8ACB-AB483DFE716A}"/>
    <cellStyle name="Percent 4 2 7 6 2 2" xfId="28559" xr:uid="{5D70F39B-A11B-438E-9337-805CA129EF2C}"/>
    <cellStyle name="Percent 4 2 7 6 2 3" xfId="46475" xr:uid="{4180BDD0-026A-4928-8E34-70D80D2B1229}"/>
    <cellStyle name="Percent 4 2 7 6 3" xfId="28558" xr:uid="{E44C8294-9B12-42F9-B747-4E05C0B6A1D1}"/>
    <cellStyle name="Percent 4 2 7 6 4" xfId="46474" xr:uid="{B69A6421-07D6-4126-81E5-419E86083E6F}"/>
    <cellStyle name="Percent 4 2 7 7" xfId="10671" xr:uid="{71ACF2AD-19B0-4FDF-9FB6-D58391A22282}"/>
    <cellStyle name="Percent 4 2 7 7 2" xfId="10672" xr:uid="{356CAC79-67F3-438B-ABE9-FE1AE84C891C}"/>
    <cellStyle name="Percent 4 2 7 7 2 2" xfId="28561" xr:uid="{5EA16025-CC6B-4661-AFF1-35847546B270}"/>
    <cellStyle name="Percent 4 2 7 7 2 3" xfId="46477" xr:uid="{7CB69E23-84AE-4729-BC07-10E1A9995024}"/>
    <cellStyle name="Percent 4 2 7 7 3" xfId="28560" xr:uid="{AE5E1A37-FD7A-41CF-85E7-FF9FB86E37BE}"/>
    <cellStyle name="Percent 4 2 7 7 4" xfId="46476" xr:uid="{A5B64AD6-75DB-4C0B-8DCB-89D8A86D255D}"/>
    <cellStyle name="Percent 4 2 7 8" xfId="10673" xr:uid="{3E5BF8A5-F567-432D-8420-95FD9F9C1F20}"/>
    <cellStyle name="Percent 4 2 7 8 2" xfId="10674" xr:uid="{8A35F297-3FC1-4920-82B3-AEAF9C9E17DE}"/>
    <cellStyle name="Percent 4 2 7 8 2 2" xfId="28563" xr:uid="{35DCA83F-D485-4EB6-961C-9B9563951C35}"/>
    <cellStyle name="Percent 4 2 7 8 2 3" xfId="46479" xr:uid="{57E9864A-2A47-4872-84FF-D4CE8E945F62}"/>
    <cellStyle name="Percent 4 2 7 8 3" xfId="28562" xr:uid="{3208A6AF-D342-4EEA-BA28-B540C84D9FC7}"/>
    <cellStyle name="Percent 4 2 7 8 4" xfId="46478" xr:uid="{4454F81D-8B55-45B0-9FFC-500148486D49}"/>
    <cellStyle name="Percent 4 2 7 9" xfId="10675" xr:uid="{B2C4118D-7CB0-457B-A70A-960C247FBF1E}"/>
    <cellStyle name="Percent 4 2 7 9 2" xfId="28564" xr:uid="{B3E31C0E-FDBB-4DAC-8809-E6DEBD757A7A}"/>
    <cellStyle name="Percent 4 2 7 9 3" xfId="46480" xr:uid="{03A6104F-9702-4599-A6DC-715EEC195625}"/>
    <cellStyle name="Percent 4 2 8" xfId="5182" xr:uid="{76490E7A-A158-4580-8242-2E6D6D6BCA24}"/>
    <cellStyle name="Percent 4 2 8 10" xfId="10677" xr:uid="{15FDEDF4-0C5B-4786-BA1E-3AEFC2516353}"/>
    <cellStyle name="Percent 4 2 8 10 2" xfId="28566" xr:uid="{3D401F10-0546-4382-B75B-06F5AA0CEBC7}"/>
    <cellStyle name="Percent 4 2 8 10 3" xfId="46482" xr:uid="{208BC8E4-F283-46B4-8281-F0AAB4798A61}"/>
    <cellStyle name="Percent 4 2 8 11" xfId="10676" xr:uid="{1B53DFD6-BD57-4121-9340-E0354F7329D6}"/>
    <cellStyle name="Percent 4 2 8 11 2" xfId="28565" xr:uid="{89EF5700-3EE7-43F9-93B7-130D2A836765}"/>
    <cellStyle name="Percent 4 2 8 11 3" xfId="46481" xr:uid="{3BF7E343-8E49-4533-8EB4-781CC2394F6F}"/>
    <cellStyle name="Percent 4 2 8 2" xfId="10678" xr:uid="{B340E8C2-B6B5-4112-B5B9-ACF9EC1C423C}"/>
    <cellStyle name="Percent 4 2 8 2 2" xfId="10679" xr:uid="{F1D2ABAE-9049-4502-995F-56E8100CCDC5}"/>
    <cellStyle name="Percent 4 2 8 2 2 2" xfId="10680" xr:uid="{9D6CA124-DABB-4C6D-AEE6-21941B12AA96}"/>
    <cellStyle name="Percent 4 2 8 2 2 2 2" xfId="28569" xr:uid="{A464A4D4-D61F-4BDC-87CC-F085EB2D0118}"/>
    <cellStyle name="Percent 4 2 8 2 2 2 3" xfId="46485" xr:uid="{76D8B2E0-375E-42F4-BBFC-057609701FF9}"/>
    <cellStyle name="Percent 4 2 8 2 2 3" xfId="28568" xr:uid="{20D7E78C-8CFE-4F8C-8CE8-4AC05FF0E884}"/>
    <cellStyle name="Percent 4 2 8 2 2 4" xfId="46484" xr:uid="{8F673807-0B68-418F-AC10-246A93356A41}"/>
    <cellStyle name="Percent 4 2 8 2 3" xfId="10681" xr:uid="{DAAD8731-5F07-490F-BA66-57D7412B463C}"/>
    <cellStyle name="Percent 4 2 8 2 3 2" xfId="10682" xr:uid="{012226CC-0E99-4329-A672-A75C85550FB4}"/>
    <cellStyle name="Percent 4 2 8 2 3 2 2" xfId="28571" xr:uid="{E743F3EA-54F6-43E8-803B-D0CD96AD86BE}"/>
    <cellStyle name="Percent 4 2 8 2 3 2 3" xfId="46487" xr:uid="{F3E310C9-2EE3-401A-BE6C-7218D2D4A649}"/>
    <cellStyle name="Percent 4 2 8 2 3 3" xfId="28570" xr:uid="{D301AFE4-469A-4248-A9DB-582FE4A1D473}"/>
    <cellStyle name="Percent 4 2 8 2 3 4" xfId="46486" xr:uid="{43632694-22BB-4A6F-96AF-6F1831C897D7}"/>
    <cellStyle name="Percent 4 2 8 2 4" xfId="10683" xr:uid="{A513BBCE-4B07-404A-9D79-72B74571DAC1}"/>
    <cellStyle name="Percent 4 2 8 2 4 2" xfId="28572" xr:uid="{31036DCA-D8AA-4908-8235-7F5325BA1077}"/>
    <cellStyle name="Percent 4 2 8 2 4 3" xfId="46488" xr:uid="{2AD77930-BC21-4EF4-BACF-87A89FBA7890}"/>
    <cellStyle name="Percent 4 2 8 2 5" xfId="28567" xr:uid="{BD4975A8-B89C-4310-B955-19F9B289B664}"/>
    <cellStyle name="Percent 4 2 8 2 6" xfId="46483" xr:uid="{C2477C6F-B03E-44C9-B715-3AC912DDA628}"/>
    <cellStyle name="Percent 4 2 8 3" xfId="10684" xr:uid="{6F9C004F-8328-42D8-AEB2-CDA77419A910}"/>
    <cellStyle name="Percent 4 2 8 3 2" xfId="10685" xr:uid="{51E2CE17-3EE3-4056-81C7-14E50389F24B}"/>
    <cellStyle name="Percent 4 2 8 3 2 2" xfId="10686" xr:uid="{D09937F8-1902-4DE9-930C-4E74F05443CA}"/>
    <cellStyle name="Percent 4 2 8 3 2 2 2" xfId="28575" xr:uid="{6F31D789-6921-47A4-AE97-48F78AC403F5}"/>
    <cellStyle name="Percent 4 2 8 3 2 2 3" xfId="46491" xr:uid="{8C704A2B-9DB1-4884-A99D-D84F02301F9F}"/>
    <cellStyle name="Percent 4 2 8 3 2 3" xfId="28574" xr:uid="{4D2917E6-A1C4-4F99-A586-7C06BF478739}"/>
    <cellStyle name="Percent 4 2 8 3 2 4" xfId="46490" xr:uid="{3DF838F2-6060-425F-9528-9DB266DEAEEB}"/>
    <cellStyle name="Percent 4 2 8 3 3" xfId="10687" xr:uid="{8B4692B3-1B51-49B2-AEFE-DD233CAB392F}"/>
    <cellStyle name="Percent 4 2 8 3 3 2" xfId="10688" xr:uid="{D26C6353-B4EB-4B7D-87DF-76239D281D0A}"/>
    <cellStyle name="Percent 4 2 8 3 3 2 2" xfId="28577" xr:uid="{2E178349-7661-4286-9D97-A8600C99C9EC}"/>
    <cellStyle name="Percent 4 2 8 3 3 2 3" xfId="46493" xr:uid="{5325CF15-9DD0-47A2-BA27-7C346E64B6D4}"/>
    <cellStyle name="Percent 4 2 8 3 3 3" xfId="28576" xr:uid="{572467F6-697E-4EF1-9D80-E5F5B297C95B}"/>
    <cellStyle name="Percent 4 2 8 3 3 4" xfId="46492" xr:uid="{B923CA7B-1558-4D6B-ADF1-93AD1FA50A5C}"/>
    <cellStyle name="Percent 4 2 8 3 4" xfId="10689" xr:uid="{4DD66DC4-8789-449B-BFD8-138386421E48}"/>
    <cellStyle name="Percent 4 2 8 3 4 2" xfId="28578" xr:uid="{214ED0F9-79BA-4022-8C8D-13E7BE6B49BD}"/>
    <cellStyle name="Percent 4 2 8 3 4 3" xfId="46494" xr:uid="{5ED96485-96A6-44A3-AD71-DFF99CCDCB0C}"/>
    <cellStyle name="Percent 4 2 8 3 5" xfId="28573" xr:uid="{53FD49DB-EA66-4AAE-89D6-3A488059286F}"/>
    <cellStyle name="Percent 4 2 8 3 6" xfId="46489" xr:uid="{3FCEF11C-B46F-479D-A8AD-B52812EE6D2E}"/>
    <cellStyle name="Percent 4 2 8 4" xfId="10690" xr:uid="{14541EAB-729A-4518-99A0-F4BFBDFA2C5E}"/>
    <cellStyle name="Percent 4 2 8 4 2" xfId="10691" xr:uid="{8AB6A8D2-706A-4A41-9E9A-32D33ACF2AC1}"/>
    <cellStyle name="Percent 4 2 8 4 2 2" xfId="10692" xr:uid="{14DAF28F-E2BB-40B0-BC5E-592B9C5EBF8F}"/>
    <cellStyle name="Percent 4 2 8 4 2 2 2" xfId="28581" xr:uid="{F7B0641D-BB89-4351-A869-F0BAF4355F99}"/>
    <cellStyle name="Percent 4 2 8 4 2 2 3" xfId="46497" xr:uid="{E35A794B-1398-465E-9CA6-817936E2074F}"/>
    <cellStyle name="Percent 4 2 8 4 2 3" xfId="28580" xr:uid="{98738062-2938-4054-9592-D40D8B39581E}"/>
    <cellStyle name="Percent 4 2 8 4 2 4" xfId="46496" xr:uid="{2E99EFD8-87D7-49D4-8466-1A960EAE26BC}"/>
    <cellStyle name="Percent 4 2 8 4 3" xfId="10693" xr:uid="{A493654A-8D53-4C1C-904B-78E54A4E5C51}"/>
    <cellStyle name="Percent 4 2 8 4 3 2" xfId="10694" xr:uid="{194DA700-33F4-4846-AED5-93DE1AF74D65}"/>
    <cellStyle name="Percent 4 2 8 4 3 2 2" xfId="28583" xr:uid="{E13C4177-5B23-4865-B960-3B118E2B7DFD}"/>
    <cellStyle name="Percent 4 2 8 4 3 2 3" xfId="46499" xr:uid="{107B5A11-C701-4022-B7A9-7F87661F9A33}"/>
    <cellStyle name="Percent 4 2 8 4 3 3" xfId="28582" xr:uid="{7F66C85A-4172-454E-A3EE-3961B9FAD1CE}"/>
    <cellStyle name="Percent 4 2 8 4 3 4" xfId="46498" xr:uid="{1D399B03-89A0-4ACC-B3A4-D48896144989}"/>
    <cellStyle name="Percent 4 2 8 4 4" xfId="10695" xr:uid="{DD99D94A-CADC-49CE-B9FF-9871FFD4F614}"/>
    <cellStyle name="Percent 4 2 8 4 4 2" xfId="10696" xr:uid="{0CFC5CBE-B527-4F27-8D95-86D88940178F}"/>
    <cellStyle name="Percent 4 2 8 4 4 2 2" xfId="28585" xr:uid="{7F9E8F47-468E-4D39-88B4-F043DA93059A}"/>
    <cellStyle name="Percent 4 2 8 4 4 2 3" xfId="46501" xr:uid="{3F00C5AC-0BBA-40B5-8446-706E791E8A32}"/>
    <cellStyle name="Percent 4 2 8 4 4 3" xfId="28584" xr:uid="{9BE6F503-6D2B-46D8-A4CF-F7608C2B403D}"/>
    <cellStyle name="Percent 4 2 8 4 4 4" xfId="46500" xr:uid="{7A5FC260-9776-4F7E-BD43-7098D9FBF03A}"/>
    <cellStyle name="Percent 4 2 8 4 5" xfId="10697" xr:uid="{F872769D-334E-4171-BF0E-1D9FEE34B155}"/>
    <cellStyle name="Percent 4 2 8 4 5 2" xfId="28586" xr:uid="{EC358346-C722-4CB7-B12D-022E6B94CA32}"/>
    <cellStyle name="Percent 4 2 8 4 5 3" xfId="46502" xr:uid="{513D2B67-316D-4C27-B2C4-D6E63D69BE7C}"/>
    <cellStyle name="Percent 4 2 8 4 6" xfId="28579" xr:uid="{B7F0565F-7089-4083-90F4-0789368918E9}"/>
    <cellStyle name="Percent 4 2 8 4 7" xfId="46495" xr:uid="{C196ADF1-AA82-4B24-A791-E83B5AAB45F7}"/>
    <cellStyle name="Percent 4 2 8 5" xfId="10698" xr:uid="{F5B8E79F-5228-4F1E-92B5-110EBEFA9C7B}"/>
    <cellStyle name="Percent 4 2 8 5 2" xfId="10699" xr:uid="{2B4A4F1F-6D81-48FA-A7DA-5BB4E62A8C88}"/>
    <cellStyle name="Percent 4 2 8 5 2 2" xfId="10700" xr:uid="{A2BBC584-ACAE-45A8-B7B3-CCA4B2F4E464}"/>
    <cellStyle name="Percent 4 2 8 5 2 2 2" xfId="28589" xr:uid="{BCCEB14E-2842-4C26-B5B5-70BEFF44E697}"/>
    <cellStyle name="Percent 4 2 8 5 2 2 3" xfId="46505" xr:uid="{14E691DF-E708-4497-AD68-643124F54D3C}"/>
    <cellStyle name="Percent 4 2 8 5 2 3" xfId="28588" xr:uid="{61A6019B-691E-4012-977E-3BF3461B0C80}"/>
    <cellStyle name="Percent 4 2 8 5 2 4" xfId="46504" xr:uid="{C29CF6AD-B70E-4360-841F-1E1905D54DF4}"/>
    <cellStyle name="Percent 4 2 8 5 3" xfId="10701" xr:uid="{F3CA6906-CB82-4E2B-B699-BF84115A33B1}"/>
    <cellStyle name="Percent 4 2 8 5 3 2" xfId="10702" xr:uid="{8036201D-3DD5-4772-B79D-293C25C4B0CA}"/>
    <cellStyle name="Percent 4 2 8 5 3 2 2" xfId="28591" xr:uid="{90EC2201-5B5E-408A-AEB3-156C64166AFD}"/>
    <cellStyle name="Percent 4 2 8 5 3 2 3" xfId="46507" xr:uid="{9C1007C7-72EA-4D79-8F43-739453563FE2}"/>
    <cellStyle name="Percent 4 2 8 5 3 3" xfId="28590" xr:uid="{955721FC-A01A-4AD0-A25E-8E0187D8935F}"/>
    <cellStyle name="Percent 4 2 8 5 3 4" xfId="46506" xr:uid="{7C633710-4AA7-4765-92A6-1664D048E04F}"/>
    <cellStyle name="Percent 4 2 8 5 4" xfId="10703" xr:uid="{31B2F123-1087-495A-A38E-6DB3AD111815}"/>
    <cellStyle name="Percent 4 2 8 5 4 2" xfId="28592" xr:uid="{1E63E863-38D0-465C-B274-4DAFB65C4AED}"/>
    <cellStyle name="Percent 4 2 8 5 4 3" xfId="46508" xr:uid="{743CB233-BB8E-4993-B5FC-85D5532EDA5E}"/>
    <cellStyle name="Percent 4 2 8 5 5" xfId="28587" xr:uid="{BAE0148E-FC0A-44A2-BF8F-C7CB347DC832}"/>
    <cellStyle name="Percent 4 2 8 5 6" xfId="46503" xr:uid="{81F7C7D7-B3EC-4F46-90FF-77F4D0CBDB17}"/>
    <cellStyle name="Percent 4 2 8 6" xfId="10704" xr:uid="{7EF26D17-617D-4419-AD92-F1B83552EF50}"/>
    <cellStyle name="Percent 4 2 8 6 2" xfId="10705" xr:uid="{1C0472BD-7202-4CC2-B54E-B6C8CABC8A79}"/>
    <cellStyle name="Percent 4 2 8 6 2 2" xfId="28594" xr:uid="{428B8D6F-F85D-49FB-AD63-04CFBDAFA0D8}"/>
    <cellStyle name="Percent 4 2 8 6 2 3" xfId="46510" xr:uid="{56B35184-438A-4085-A335-9D6418A7242F}"/>
    <cellStyle name="Percent 4 2 8 6 3" xfId="28593" xr:uid="{A9AF15CF-9734-4BC9-81CA-E3E42C3EEBA7}"/>
    <cellStyle name="Percent 4 2 8 6 4" xfId="46509" xr:uid="{04F5E1E7-130C-4494-B8F3-C0A6E0AAACAA}"/>
    <cellStyle name="Percent 4 2 8 7" xfId="10706" xr:uid="{E9C910B0-EEE0-4322-9DB2-E715DBDDB7E6}"/>
    <cellStyle name="Percent 4 2 8 7 2" xfId="10707" xr:uid="{173EB7C8-D894-4F1E-8455-0C81DCAC3494}"/>
    <cellStyle name="Percent 4 2 8 7 2 2" xfId="28596" xr:uid="{161356EA-11D1-405E-B325-D51FA5870EF2}"/>
    <cellStyle name="Percent 4 2 8 7 2 3" xfId="46512" xr:uid="{E48A00D9-6DDF-462F-9004-B0AE2E221C5B}"/>
    <cellStyle name="Percent 4 2 8 7 3" xfId="28595" xr:uid="{AE0F0534-BF7C-4CCE-8FC5-139D817261AF}"/>
    <cellStyle name="Percent 4 2 8 7 4" xfId="46511" xr:uid="{42FBF777-D4F0-41E4-98D4-3BA2C55C1126}"/>
    <cellStyle name="Percent 4 2 8 8" xfId="10708" xr:uid="{F491D4AB-D889-46C0-B3B2-C107FC000A0F}"/>
    <cellStyle name="Percent 4 2 8 8 2" xfId="10709" xr:uid="{8F8598E4-82FF-4F78-9812-82BD3095DEFA}"/>
    <cellStyle name="Percent 4 2 8 8 2 2" xfId="28598" xr:uid="{4159E64A-E219-4A43-9446-8B9226B4949D}"/>
    <cellStyle name="Percent 4 2 8 8 2 3" xfId="46514" xr:uid="{1AE3AC79-4EFB-402E-9A85-E14C78A7D1CD}"/>
    <cellStyle name="Percent 4 2 8 8 3" xfId="28597" xr:uid="{E5E7C8B2-1250-4D50-828A-148C077BCC33}"/>
    <cellStyle name="Percent 4 2 8 8 4" xfId="46513" xr:uid="{4FA5926B-54FE-47AD-B222-23166466F891}"/>
    <cellStyle name="Percent 4 2 8 9" xfId="10710" xr:uid="{EA850EEE-6944-4F44-8064-68310245F8CB}"/>
    <cellStyle name="Percent 4 2 8 9 2" xfId="28599" xr:uid="{A0D0399D-4C1B-46FF-A584-2A362B38C64E}"/>
    <cellStyle name="Percent 4 2 8 9 3" xfId="46515" xr:uid="{9ABEE9E5-1482-4D6E-8743-D05EC4CBFBE7}"/>
    <cellStyle name="Percent 4 2 9" xfId="5183" xr:uid="{C8EC6F5B-CCDC-4C2E-9CE8-26B4C36E7E2B}"/>
    <cellStyle name="Percent 4 2 9 2" xfId="10712" xr:uid="{C616FBAF-7B74-4C31-AD2A-D82C993EC392}"/>
    <cellStyle name="Percent 4 2 9 2 2" xfId="10713" xr:uid="{1ABD1AC1-C398-427F-AAE2-CB9916B5980F}"/>
    <cellStyle name="Percent 4 2 9 2 2 2" xfId="28602" xr:uid="{5CEECB9C-9E5B-4D3E-8A41-FA0A23AA9982}"/>
    <cellStyle name="Percent 4 2 9 2 2 3" xfId="46518" xr:uid="{08B47805-9F11-48D9-B52A-00F9C32309B2}"/>
    <cellStyle name="Percent 4 2 9 2 3" xfId="28601" xr:uid="{49434EAF-016F-46CC-8A34-76009B193CBC}"/>
    <cellStyle name="Percent 4 2 9 2 4" xfId="46517" xr:uid="{96717E78-37D5-48F6-B7D5-A3E97B2EBE25}"/>
    <cellStyle name="Percent 4 2 9 3" xfId="10714" xr:uid="{EB2E84D2-0E58-48D4-9C04-07F245E66FF0}"/>
    <cellStyle name="Percent 4 2 9 3 2" xfId="10715" xr:uid="{B9118D14-B4E0-42B6-B938-490D6B07220D}"/>
    <cellStyle name="Percent 4 2 9 3 2 2" xfId="28604" xr:uid="{4584C6C8-ECF7-4B10-B91E-9190AE0A983D}"/>
    <cellStyle name="Percent 4 2 9 3 2 3" xfId="46520" xr:uid="{04FEDCA9-F781-4458-B734-91022450FC90}"/>
    <cellStyle name="Percent 4 2 9 3 3" xfId="28603" xr:uid="{8E57EEAA-9413-4AF7-8ACF-1E4ABA209C49}"/>
    <cellStyle name="Percent 4 2 9 3 4" xfId="46519" xr:uid="{E663415B-8A77-46D8-98C0-C625218A75A5}"/>
    <cellStyle name="Percent 4 2 9 4" xfId="10716" xr:uid="{695061C3-F861-4907-B1B4-BBFE06BF228E}"/>
    <cellStyle name="Percent 4 2 9 4 2" xfId="28605" xr:uid="{C0E80E97-370A-4443-8ADD-F3496A1BBD06}"/>
    <cellStyle name="Percent 4 2 9 4 3" xfId="46521" xr:uid="{39091F7B-1DAC-409D-BF59-0A48C914F42E}"/>
    <cellStyle name="Percent 4 2 9 5" xfId="10717" xr:uid="{E68BCA22-9E5C-487A-81BB-8DF343CA5D00}"/>
    <cellStyle name="Percent 4 2 9 5 2" xfId="28606" xr:uid="{D462D07C-3C61-4314-B2C0-84435139445E}"/>
    <cellStyle name="Percent 4 2 9 5 3" xfId="46522" xr:uid="{E674033B-334E-4677-8FEC-CEF60BFA18DB}"/>
    <cellStyle name="Percent 4 2 9 6" xfId="10711" xr:uid="{F78F4384-FB92-4762-99EE-9640CC58CA7C}"/>
    <cellStyle name="Percent 4 2 9 6 2" xfId="28600" xr:uid="{3CE2682B-8369-4F97-BB1F-5522E845FA2A}"/>
    <cellStyle name="Percent 4 2 9 6 3" xfId="46516" xr:uid="{68717431-097F-48C3-9F43-E735984C17E8}"/>
    <cellStyle name="Percent 4 20" xfId="3448" xr:uid="{335DEEB6-7011-4788-AA98-50FA1BABF77E}"/>
    <cellStyle name="Percent 4 20 10" xfId="10719" xr:uid="{72E39D58-FFC4-47A7-8C76-DE30D628843E}"/>
    <cellStyle name="Percent 4 20 10 2" xfId="28608" xr:uid="{E7FFB120-153E-4937-9E37-492341E5FD46}"/>
    <cellStyle name="Percent 4 20 10 3" xfId="46524" xr:uid="{51115E51-1EF7-4A49-99DE-84BD6E7EDC83}"/>
    <cellStyle name="Percent 4 20 11" xfId="10720" xr:uid="{405D61F9-D54E-430A-B88A-46C9CD34EBC3}"/>
    <cellStyle name="Percent 4 20 11 2" xfId="28609" xr:uid="{6B81F612-3CAE-412A-BAB7-D8D21C697E81}"/>
    <cellStyle name="Percent 4 20 11 3" xfId="46525" xr:uid="{A61FAC6A-2C73-4C21-82D1-0F3BE40CB23B}"/>
    <cellStyle name="Percent 4 20 12" xfId="10718" xr:uid="{39FAF88D-0FF2-4134-9B05-5A61322ED5F1}"/>
    <cellStyle name="Percent 4 20 12 2" xfId="28607" xr:uid="{4696245A-3511-4C31-8389-EEA4A58615C8}"/>
    <cellStyle name="Percent 4 20 12 3" xfId="46523" xr:uid="{75E9599E-58CF-4FA5-A87D-B5963A407CB8}"/>
    <cellStyle name="Percent 4 20 2" xfId="10721" xr:uid="{5848EFC5-99AA-42D6-A5CC-A2E154B95442}"/>
    <cellStyle name="Percent 4 20 2 2" xfId="10722" xr:uid="{DFAD7234-68D8-4706-831B-A1435ACBB34F}"/>
    <cellStyle name="Percent 4 20 2 2 2" xfId="10723" xr:uid="{0F8C942A-0940-4640-A8F2-338809FA6917}"/>
    <cellStyle name="Percent 4 20 2 2 2 2" xfId="28612" xr:uid="{4273D373-EC72-42E7-ABDA-55D68027204F}"/>
    <cellStyle name="Percent 4 20 2 2 2 3" xfId="46528" xr:uid="{1510F8E8-6C79-4DAF-B8C8-96F769D893DC}"/>
    <cellStyle name="Percent 4 20 2 2 3" xfId="28611" xr:uid="{7EBD5F11-6215-4D51-B845-3721BF6C0569}"/>
    <cellStyle name="Percent 4 20 2 2 4" xfId="46527" xr:uid="{880A4869-25D0-4CA3-AFBE-6BC29AB40F73}"/>
    <cellStyle name="Percent 4 20 2 3" xfId="10724" xr:uid="{315ED41A-EA69-40E6-A0C8-4AD0D6E0E8CF}"/>
    <cellStyle name="Percent 4 20 2 3 2" xfId="10725" xr:uid="{CB3863CE-6038-482B-9EEE-4D83C3001D34}"/>
    <cellStyle name="Percent 4 20 2 3 2 2" xfId="28614" xr:uid="{BAC7CD9A-C173-444C-BDE5-2AF0F025B53C}"/>
    <cellStyle name="Percent 4 20 2 3 2 3" xfId="46530" xr:uid="{81104279-9B78-4395-A9FA-A1036530D5C9}"/>
    <cellStyle name="Percent 4 20 2 3 3" xfId="28613" xr:uid="{42565019-DB13-4FA2-AB35-717190A1678A}"/>
    <cellStyle name="Percent 4 20 2 3 4" xfId="46529" xr:uid="{F764634F-ED4B-4886-B506-024BA1BB539D}"/>
    <cellStyle name="Percent 4 20 2 4" xfId="10726" xr:uid="{D3EE94BC-2E85-4387-B7F6-D227216DF838}"/>
    <cellStyle name="Percent 4 20 2 4 2" xfId="28615" xr:uid="{E357A2F4-AEBE-4D91-8889-163D0661B4D2}"/>
    <cellStyle name="Percent 4 20 2 4 3" xfId="46531" xr:uid="{87F573EF-F2A6-49FD-B609-2D975C1A6813}"/>
    <cellStyle name="Percent 4 20 2 5" xfId="10727" xr:uid="{C887880E-FA8E-4DA1-B027-7A93C10816C6}"/>
    <cellStyle name="Percent 4 20 2 5 2" xfId="28616" xr:uid="{F58094AC-F051-4F15-88A7-65C42E7A280E}"/>
    <cellStyle name="Percent 4 20 2 5 3" xfId="46532" xr:uid="{4FDA4A2F-2DE4-4871-BB02-CEDA702AC6E4}"/>
    <cellStyle name="Percent 4 20 2 6" xfId="28610" xr:uid="{7ACE1E58-8B29-4ABD-9075-EDFB4B27D11B}"/>
    <cellStyle name="Percent 4 20 2 7" xfId="46526" xr:uid="{6D43E3A2-12FB-4AF5-877E-1FBD71C2FD0A}"/>
    <cellStyle name="Percent 4 20 3" xfId="10728" xr:uid="{721D778B-C070-44D0-8C56-32B4D29C7B77}"/>
    <cellStyle name="Percent 4 20 3 2" xfId="10729" xr:uid="{792B4FCF-21E6-4D4C-B31F-67A751B2E596}"/>
    <cellStyle name="Percent 4 20 3 2 2" xfId="10730" xr:uid="{A6A51AA8-4B2E-41FF-9C24-ACA0AD636580}"/>
    <cellStyle name="Percent 4 20 3 2 2 2" xfId="28619" xr:uid="{3347D67B-5CDE-451B-B262-10924D50283D}"/>
    <cellStyle name="Percent 4 20 3 2 2 3" xfId="46535" xr:uid="{BC0CE31C-506E-4E8B-B439-678483EB5C76}"/>
    <cellStyle name="Percent 4 20 3 2 3" xfId="28618" xr:uid="{4E15DE97-025F-480F-8499-385AFA7DEFBC}"/>
    <cellStyle name="Percent 4 20 3 2 4" xfId="46534" xr:uid="{F1B473DE-7C03-40D0-AB66-E25EDD6498EA}"/>
    <cellStyle name="Percent 4 20 3 3" xfId="10731" xr:uid="{4C9C52E1-90FB-4FDA-9C12-EB8F6F803722}"/>
    <cellStyle name="Percent 4 20 3 3 2" xfId="10732" xr:uid="{C2758E7C-4F7A-4B8A-AB3C-0981D6229439}"/>
    <cellStyle name="Percent 4 20 3 3 2 2" xfId="28621" xr:uid="{AE7120DD-FDEA-4521-BC85-E3143D6C889E}"/>
    <cellStyle name="Percent 4 20 3 3 2 3" xfId="46537" xr:uid="{5245FF77-BC60-4D74-9010-A9C6E9C38801}"/>
    <cellStyle name="Percent 4 20 3 3 3" xfId="28620" xr:uid="{9CFA10E4-35BE-4FF8-82AF-DC2DEF55D9B8}"/>
    <cellStyle name="Percent 4 20 3 3 4" xfId="46536" xr:uid="{8FD6F14A-BC00-4BA2-A9BD-408727DFF950}"/>
    <cellStyle name="Percent 4 20 3 4" xfId="10733" xr:uid="{533C92DF-1174-4F95-AE9C-200FE5B33799}"/>
    <cellStyle name="Percent 4 20 3 4 2" xfId="28622" xr:uid="{C35B142A-42F4-4A74-BB39-18F4724FEB99}"/>
    <cellStyle name="Percent 4 20 3 4 3" xfId="46538" xr:uid="{2EFD9D9D-3194-4A08-849B-E8257C6F7CEE}"/>
    <cellStyle name="Percent 4 20 3 5" xfId="28617" xr:uid="{36E36038-0CDD-44B2-9F2B-FE04AD766984}"/>
    <cellStyle name="Percent 4 20 3 6" xfId="46533" xr:uid="{2829A7C7-EC60-4892-A6D4-140A562E56A2}"/>
    <cellStyle name="Percent 4 20 4" xfId="10734" xr:uid="{FF8CAB76-4786-4DED-A98B-D17BE0CFFB2E}"/>
    <cellStyle name="Percent 4 20 4 2" xfId="10735" xr:uid="{4BD86DE6-ABD8-4DD2-8161-CAA0C40BE9C8}"/>
    <cellStyle name="Percent 4 20 4 2 2" xfId="10736" xr:uid="{27EA592A-4942-4744-B0AC-7B342D0C01C9}"/>
    <cellStyle name="Percent 4 20 4 2 2 2" xfId="28625" xr:uid="{F02B47E3-C2FB-43EE-9D3B-88460E3FB0F4}"/>
    <cellStyle name="Percent 4 20 4 2 2 3" xfId="46541" xr:uid="{3790BE30-67C5-43E9-A0FD-9834F9CA2FB0}"/>
    <cellStyle name="Percent 4 20 4 2 3" xfId="28624" xr:uid="{83F037FC-439A-4E19-9D59-249E32740226}"/>
    <cellStyle name="Percent 4 20 4 2 4" xfId="46540" xr:uid="{E65047E1-3BE0-4EE3-AA65-48699683140D}"/>
    <cellStyle name="Percent 4 20 4 3" xfId="10737" xr:uid="{C601F796-58A5-4E61-93A5-0ABB0676987C}"/>
    <cellStyle name="Percent 4 20 4 3 2" xfId="10738" xr:uid="{FD09019F-4404-49FF-B7EA-7D91759D3401}"/>
    <cellStyle name="Percent 4 20 4 3 2 2" xfId="28627" xr:uid="{4B82ECA4-F9F1-42FD-9EDB-489A16F921C8}"/>
    <cellStyle name="Percent 4 20 4 3 2 3" xfId="46543" xr:uid="{AA6E9F53-8C20-4554-BF96-87D2564AB3EF}"/>
    <cellStyle name="Percent 4 20 4 3 3" xfId="28626" xr:uid="{7988657F-E998-4220-967B-0E043D85608D}"/>
    <cellStyle name="Percent 4 20 4 3 4" xfId="46542" xr:uid="{370540A9-8974-464B-8A96-B3AA959B1E1A}"/>
    <cellStyle name="Percent 4 20 4 4" xfId="10739" xr:uid="{185EF0A8-A063-4C0C-8BD0-7D415A487AE2}"/>
    <cellStyle name="Percent 4 20 4 4 2" xfId="28628" xr:uid="{4BDEEA04-CB5C-4742-939C-91AD833DDA52}"/>
    <cellStyle name="Percent 4 20 4 4 3" xfId="46544" xr:uid="{6E6A9364-1D62-42DD-A7CA-1BDAFB38B66D}"/>
    <cellStyle name="Percent 4 20 4 5" xfId="28623" xr:uid="{2F636D9E-238E-4E26-AC74-A040AAAD6664}"/>
    <cellStyle name="Percent 4 20 4 6" xfId="46539" xr:uid="{9B95290B-A7B4-4BC0-BABB-50CD3DDE86BE}"/>
    <cellStyle name="Percent 4 20 5" xfId="10740" xr:uid="{718B24A1-9BB3-4E48-8C1B-339C45ED171B}"/>
    <cellStyle name="Percent 4 20 5 2" xfId="10741" xr:uid="{77058BFA-64ED-4142-B10E-B23A5159B716}"/>
    <cellStyle name="Percent 4 20 5 2 2" xfId="10742" xr:uid="{F7C130D6-0653-4B1A-8496-77B2D023421C}"/>
    <cellStyle name="Percent 4 20 5 2 2 2" xfId="28631" xr:uid="{AE303729-FE09-4BB2-813B-E77DC8019145}"/>
    <cellStyle name="Percent 4 20 5 2 2 3" xfId="46547" xr:uid="{1EAFA1B3-32F5-4014-BAC4-B69C500924DF}"/>
    <cellStyle name="Percent 4 20 5 2 3" xfId="28630" xr:uid="{F4E93394-0CC1-45D4-95D2-1DC65F82E90C}"/>
    <cellStyle name="Percent 4 20 5 2 4" xfId="46546" xr:uid="{3210822C-1CCF-452E-A59D-1FB3F6CB6532}"/>
    <cellStyle name="Percent 4 20 5 3" xfId="10743" xr:uid="{C74DE6CC-63AA-4DF2-9C76-403C828D4497}"/>
    <cellStyle name="Percent 4 20 5 3 2" xfId="10744" xr:uid="{FC6C3851-C3C3-412D-BA8E-F0489FAD904D}"/>
    <cellStyle name="Percent 4 20 5 3 2 2" xfId="28633" xr:uid="{FC0DE419-EFFE-475B-8B8A-824345425916}"/>
    <cellStyle name="Percent 4 20 5 3 2 3" xfId="46549" xr:uid="{07EED97D-E192-42A7-985F-93F1D5A88587}"/>
    <cellStyle name="Percent 4 20 5 3 3" xfId="28632" xr:uid="{B87C5F73-3F83-4953-B457-7F7B2B0DCEC4}"/>
    <cellStyle name="Percent 4 20 5 3 4" xfId="46548" xr:uid="{2062BB16-D225-4885-B279-03A2AD0187D0}"/>
    <cellStyle name="Percent 4 20 5 4" xfId="10745" xr:uid="{F5FB5120-EA74-4096-B3CB-C6677E27CF53}"/>
    <cellStyle name="Percent 4 20 5 4 2" xfId="10746" xr:uid="{75852FA7-542B-43FF-87DA-EAEA6043CD92}"/>
    <cellStyle name="Percent 4 20 5 4 2 2" xfId="28635" xr:uid="{697C5367-2125-4D55-95A6-DC7CE3D2C66D}"/>
    <cellStyle name="Percent 4 20 5 4 2 3" xfId="46551" xr:uid="{C38AE953-D57F-409A-A837-3976FDCA8193}"/>
    <cellStyle name="Percent 4 20 5 4 3" xfId="28634" xr:uid="{F365CF83-0296-45C7-945B-D4A3F577D348}"/>
    <cellStyle name="Percent 4 20 5 4 4" xfId="46550" xr:uid="{9CDF4D12-1D04-4E07-8207-F174D704ACBC}"/>
    <cellStyle name="Percent 4 20 5 5" xfId="10747" xr:uid="{CE880B9A-F7E1-4498-A044-9F9711E7570A}"/>
    <cellStyle name="Percent 4 20 5 5 2" xfId="28636" xr:uid="{4ECF0A10-BBF9-4CC7-954C-5F3B0FDF5FE1}"/>
    <cellStyle name="Percent 4 20 5 5 3" xfId="46552" xr:uid="{6C4223C2-9E0C-4563-8C12-F11995957973}"/>
    <cellStyle name="Percent 4 20 5 6" xfId="28629" xr:uid="{594BE0E0-03F0-4947-851B-6A50B85596C2}"/>
    <cellStyle name="Percent 4 20 5 7" xfId="46545" xr:uid="{01D59B20-A163-4B4D-8920-E45249E7B308}"/>
    <cellStyle name="Percent 4 20 6" xfId="10748" xr:uid="{EA14C8E5-6E46-4437-9433-7DAA6F3C99F2}"/>
    <cellStyle name="Percent 4 20 6 2" xfId="10749" xr:uid="{E4B7D238-0F75-4979-9089-B6029A0C625E}"/>
    <cellStyle name="Percent 4 20 6 2 2" xfId="10750" xr:uid="{80FF2414-AE3B-4A8F-B0EE-40EB19D4D4AE}"/>
    <cellStyle name="Percent 4 20 6 2 2 2" xfId="28639" xr:uid="{160B2A57-03B1-4724-81A3-72485FDD75A2}"/>
    <cellStyle name="Percent 4 20 6 2 2 3" xfId="46555" xr:uid="{8E465A16-DB5E-4F1F-9AA3-7184A12DC081}"/>
    <cellStyle name="Percent 4 20 6 2 3" xfId="28638" xr:uid="{8640FD6E-AE88-4366-B93F-98874460C7C8}"/>
    <cellStyle name="Percent 4 20 6 2 4" xfId="46554" xr:uid="{EEFB26C6-0EE9-48CD-9784-1D729536DCB4}"/>
    <cellStyle name="Percent 4 20 6 3" xfId="10751" xr:uid="{F12C5263-F6B9-4471-B530-29BC931B9B11}"/>
    <cellStyle name="Percent 4 20 6 3 2" xfId="10752" xr:uid="{07BAC9A8-C38E-4AED-BF46-00A9962EC729}"/>
    <cellStyle name="Percent 4 20 6 3 2 2" xfId="28641" xr:uid="{4E0349A0-EACD-4AB3-BA55-2E4147DCADCF}"/>
    <cellStyle name="Percent 4 20 6 3 2 3" xfId="46557" xr:uid="{791921AB-9432-4C9B-8152-7A64429BEAE1}"/>
    <cellStyle name="Percent 4 20 6 3 3" xfId="28640" xr:uid="{9D900016-E6E0-4D83-A714-2F9FF6782DB7}"/>
    <cellStyle name="Percent 4 20 6 3 4" xfId="46556" xr:uid="{7373193E-BBE6-4184-B155-7D3CF1E88401}"/>
    <cellStyle name="Percent 4 20 6 4" xfId="10753" xr:uid="{14DE6B72-884A-48A1-8FA7-D1CC2C3C8812}"/>
    <cellStyle name="Percent 4 20 6 4 2" xfId="28642" xr:uid="{21CD7A1C-43A8-43B3-A562-987CEF8EB191}"/>
    <cellStyle name="Percent 4 20 6 4 3" xfId="46558" xr:uid="{D791208A-0FE0-475F-A5E7-2BD3293E8702}"/>
    <cellStyle name="Percent 4 20 6 5" xfId="28637" xr:uid="{B963BFAE-9A3F-41E2-821D-ECE643363537}"/>
    <cellStyle name="Percent 4 20 6 6" xfId="46553" xr:uid="{F003EC3D-E8E1-4F87-921B-86C1272F533E}"/>
    <cellStyle name="Percent 4 20 7" xfId="10754" xr:uid="{2DFDFB5B-B2BE-427E-82CA-6EAAF0ACE7D0}"/>
    <cellStyle name="Percent 4 20 7 2" xfId="10755" xr:uid="{89761BDE-8C3E-47D6-912B-4C14F5676C1E}"/>
    <cellStyle name="Percent 4 20 7 2 2" xfId="28644" xr:uid="{E03C4169-08D0-45F9-8879-0BB757BB4186}"/>
    <cellStyle name="Percent 4 20 7 2 3" xfId="46560" xr:uid="{5A96664C-270C-42FB-A8F2-2DFB81A977E0}"/>
    <cellStyle name="Percent 4 20 7 3" xfId="28643" xr:uid="{C641FF05-7337-4E5F-9D6B-427E7B3D03B8}"/>
    <cellStyle name="Percent 4 20 7 4" xfId="46559" xr:uid="{F0C70CF5-C43F-4291-9462-5421FC349273}"/>
    <cellStyle name="Percent 4 20 8" xfId="10756" xr:uid="{476085E5-CFE9-4719-A32F-A179563F0A38}"/>
    <cellStyle name="Percent 4 20 8 2" xfId="10757" xr:uid="{3B7DB707-C68E-45C8-8F6D-0BA367E2BAE6}"/>
    <cellStyle name="Percent 4 20 8 2 2" xfId="28646" xr:uid="{914906BE-F9EA-46A0-8FAF-CD0A0E6F1447}"/>
    <cellStyle name="Percent 4 20 8 2 3" xfId="46562" xr:uid="{82305401-9BA9-429F-8483-169EFD101A84}"/>
    <cellStyle name="Percent 4 20 8 3" xfId="28645" xr:uid="{6E542DEC-C71A-4EDC-87A5-610DB605D055}"/>
    <cellStyle name="Percent 4 20 8 4" xfId="46561" xr:uid="{9A9FCE77-834B-4400-9F2E-EBD4BC4852B9}"/>
    <cellStyle name="Percent 4 20 9" xfId="10758" xr:uid="{77C0CF10-6FF4-451B-BA01-E32F42252B12}"/>
    <cellStyle name="Percent 4 20 9 2" xfId="10759" xr:uid="{8B5D2927-87CD-470E-BFD1-A4308F121541}"/>
    <cellStyle name="Percent 4 20 9 2 2" xfId="28648" xr:uid="{1511FF69-F63A-4811-A118-427E6D9097F4}"/>
    <cellStyle name="Percent 4 20 9 2 3" xfId="46564" xr:uid="{D9CE65E9-031D-4449-9A85-4E07DC3E3518}"/>
    <cellStyle name="Percent 4 20 9 3" xfId="28647" xr:uid="{51C54BA5-3FC8-4F0B-A877-F492B00CA71F}"/>
    <cellStyle name="Percent 4 20 9 4" xfId="46563" xr:uid="{43E9BD84-BE0D-4AAF-BFFB-8C7212CFCDDB}"/>
    <cellStyle name="Percent 4 21" xfId="3449" xr:uid="{1EC284BB-AD99-4CE2-BB5F-7F4980969933}"/>
    <cellStyle name="Percent 4 21 10" xfId="10761" xr:uid="{D667EA76-6A66-403D-9B38-0DBF6BC99E85}"/>
    <cellStyle name="Percent 4 21 10 2" xfId="28650" xr:uid="{0A5EBD71-1272-489C-81A7-A763209FD13D}"/>
    <cellStyle name="Percent 4 21 10 3" xfId="46566" xr:uid="{46C4D611-9952-44C6-B09B-8DEE4FBA8ADC}"/>
    <cellStyle name="Percent 4 21 11" xfId="10762" xr:uid="{5DA0F251-3850-433B-89BA-8A31F5E390A7}"/>
    <cellStyle name="Percent 4 21 11 2" xfId="28651" xr:uid="{269DC17A-525E-40BB-9462-A1149A02EC76}"/>
    <cellStyle name="Percent 4 21 11 3" xfId="46567" xr:uid="{6BE7D810-0506-44D7-BFCE-AB61D0F4FBD4}"/>
    <cellStyle name="Percent 4 21 12" xfId="10760" xr:uid="{823E3AF7-73C4-4260-9579-7A33185B8A12}"/>
    <cellStyle name="Percent 4 21 12 2" xfId="28649" xr:uid="{A0399972-78D7-4A8B-8786-F7E7FD6A2DB1}"/>
    <cellStyle name="Percent 4 21 12 3" xfId="46565" xr:uid="{740CEC0E-7254-44B2-B435-F6B042C5DAB7}"/>
    <cellStyle name="Percent 4 21 2" xfId="10763" xr:uid="{E9EF13B1-06C4-4AAF-AD47-971095EA0786}"/>
    <cellStyle name="Percent 4 21 2 2" xfId="10764" xr:uid="{F75A6166-A159-4DB1-A142-51E31476E2F8}"/>
    <cellStyle name="Percent 4 21 2 2 2" xfId="10765" xr:uid="{82F5A816-326B-46FB-A333-36A659457D62}"/>
    <cellStyle name="Percent 4 21 2 2 2 2" xfId="28654" xr:uid="{DFC2758D-8896-46DD-B9D5-36E0F29D364D}"/>
    <cellStyle name="Percent 4 21 2 2 2 3" xfId="46570" xr:uid="{3A4AAA07-CB33-4EF7-920B-20089189D56D}"/>
    <cellStyle name="Percent 4 21 2 2 3" xfId="28653" xr:uid="{AF2E160A-5BAC-4DEE-B70C-F29BEF7D3766}"/>
    <cellStyle name="Percent 4 21 2 2 4" xfId="46569" xr:uid="{4041F8FE-B9C2-4B85-B7A1-DC7E0E72F8E2}"/>
    <cellStyle name="Percent 4 21 2 3" xfId="10766" xr:uid="{39AFF87C-F4B7-4852-822C-14072149AB08}"/>
    <cellStyle name="Percent 4 21 2 3 2" xfId="10767" xr:uid="{FE5E4916-5CB1-4DF8-A1DF-FDAD35AAA39F}"/>
    <cellStyle name="Percent 4 21 2 3 2 2" xfId="28656" xr:uid="{F3ACE01C-C704-4571-A7AB-809DB9BFC483}"/>
    <cellStyle name="Percent 4 21 2 3 2 3" xfId="46572" xr:uid="{A95B0797-8ABC-43A8-A33C-9D4067662FC1}"/>
    <cellStyle name="Percent 4 21 2 3 3" xfId="28655" xr:uid="{51AF2A32-3A9A-400C-905C-9C7A1DC509FA}"/>
    <cellStyle name="Percent 4 21 2 3 4" xfId="46571" xr:uid="{53E0C7C2-A33E-4C3C-A53D-7A7CC2430FC4}"/>
    <cellStyle name="Percent 4 21 2 4" xfId="10768" xr:uid="{D667D193-4F7E-4D32-851A-5F318A34F375}"/>
    <cellStyle name="Percent 4 21 2 4 2" xfId="28657" xr:uid="{54A1C3DE-945A-4E54-91CE-F635C83D7481}"/>
    <cellStyle name="Percent 4 21 2 4 3" xfId="46573" xr:uid="{C258651F-88D5-40FD-8EDD-9B0961B85E3C}"/>
    <cellStyle name="Percent 4 21 2 5" xfId="10769" xr:uid="{F4C93D56-8306-410A-812D-5B799E9E8A77}"/>
    <cellStyle name="Percent 4 21 2 5 2" xfId="28658" xr:uid="{F115B3F9-929D-4528-B450-95FDD6075673}"/>
    <cellStyle name="Percent 4 21 2 5 3" xfId="46574" xr:uid="{A65F30C3-D9D8-4BE3-B74A-2A1F719B652A}"/>
    <cellStyle name="Percent 4 21 2 6" xfId="28652" xr:uid="{3954B18B-BDDF-4D2F-A2B7-B324084269D6}"/>
    <cellStyle name="Percent 4 21 2 7" xfId="46568" xr:uid="{6CC7C31B-8B1C-4FAC-B058-A59832D97D99}"/>
    <cellStyle name="Percent 4 21 3" xfId="10770" xr:uid="{B0C5D2D0-D74D-495B-A807-A35F17D6E721}"/>
    <cellStyle name="Percent 4 21 3 2" xfId="10771" xr:uid="{6A69548A-9B86-438C-AD84-DF0213C6B6FA}"/>
    <cellStyle name="Percent 4 21 3 2 2" xfId="10772" xr:uid="{6D468EBC-166B-40A4-9CFA-339FC74519ED}"/>
    <cellStyle name="Percent 4 21 3 2 2 2" xfId="28661" xr:uid="{C1E3139F-2623-497E-AC0A-15405BC98BD5}"/>
    <cellStyle name="Percent 4 21 3 2 2 3" xfId="46577" xr:uid="{EC33CDF9-C2F1-49EC-A8EA-64954D730CBF}"/>
    <cellStyle name="Percent 4 21 3 2 3" xfId="28660" xr:uid="{235DF4AF-7B1E-45F2-8136-24756DAFC33D}"/>
    <cellStyle name="Percent 4 21 3 2 4" xfId="46576" xr:uid="{662CEB70-EEE9-49C7-BE78-B75F5C703414}"/>
    <cellStyle name="Percent 4 21 3 3" xfId="10773" xr:uid="{5EDEBBBC-2E58-4049-81A9-91ECB6C319D8}"/>
    <cellStyle name="Percent 4 21 3 3 2" xfId="10774" xr:uid="{82AB3403-2998-4032-852E-0FFD42156FD3}"/>
    <cellStyle name="Percent 4 21 3 3 2 2" xfId="28663" xr:uid="{A7776649-2FAC-4A04-B959-8E3F1FB3A329}"/>
    <cellStyle name="Percent 4 21 3 3 2 3" xfId="46579" xr:uid="{5C696004-AA7B-40AE-B860-4402438C1E31}"/>
    <cellStyle name="Percent 4 21 3 3 3" xfId="28662" xr:uid="{5BD559F1-3501-4C84-A024-695150B14C57}"/>
    <cellStyle name="Percent 4 21 3 3 4" xfId="46578" xr:uid="{4D5BAA76-526D-41C7-8A2C-B4F11ED5BE96}"/>
    <cellStyle name="Percent 4 21 3 4" xfId="10775" xr:uid="{043F1A62-2F61-41CB-9043-6CF4BE654FDD}"/>
    <cellStyle name="Percent 4 21 3 4 2" xfId="28664" xr:uid="{7C478299-035B-4CC4-B93C-49CFC302DB3C}"/>
    <cellStyle name="Percent 4 21 3 4 3" xfId="46580" xr:uid="{A6DCA6F1-FC50-45DC-9035-153ABAC6661D}"/>
    <cellStyle name="Percent 4 21 3 5" xfId="28659" xr:uid="{95E4915D-5CFD-494A-A298-F5549CAFE26E}"/>
    <cellStyle name="Percent 4 21 3 6" xfId="46575" xr:uid="{97CFE40B-19EB-4A72-94E5-6C60A0CDECA5}"/>
    <cellStyle name="Percent 4 21 4" xfId="10776" xr:uid="{DC1FEB94-13C9-4C96-A3BD-71C637C89B81}"/>
    <cellStyle name="Percent 4 21 4 2" xfId="10777" xr:uid="{008E7551-1459-45E9-90CB-93E0CF5260A0}"/>
    <cellStyle name="Percent 4 21 4 2 2" xfId="10778" xr:uid="{DCB64E0B-F90C-43DF-860B-48EAC9EE9B4D}"/>
    <cellStyle name="Percent 4 21 4 2 2 2" xfId="28667" xr:uid="{FB05E474-2CF0-4826-814B-3A62EEECB585}"/>
    <cellStyle name="Percent 4 21 4 2 2 3" xfId="46583" xr:uid="{79978E3F-E3D7-40F0-A7CF-EC3121A26D9D}"/>
    <cellStyle name="Percent 4 21 4 2 3" xfId="28666" xr:uid="{8E5B2B75-4C2D-402F-918C-90CB1A92798C}"/>
    <cellStyle name="Percent 4 21 4 2 4" xfId="46582" xr:uid="{8C94CDD7-4919-42FE-AD9C-B36FD0234773}"/>
    <cellStyle name="Percent 4 21 4 3" xfId="10779" xr:uid="{53773B93-B004-4F24-93AB-E4FF100829CF}"/>
    <cellStyle name="Percent 4 21 4 3 2" xfId="10780" xr:uid="{0C5F2FF9-DE49-4C00-99FE-0E092883DC93}"/>
    <cellStyle name="Percent 4 21 4 3 2 2" xfId="28669" xr:uid="{8A7E78AA-D251-4FCD-9DF6-EF553E384D74}"/>
    <cellStyle name="Percent 4 21 4 3 2 3" xfId="46585" xr:uid="{9219AD19-7B04-4392-9F16-973D15B48B6E}"/>
    <cellStyle name="Percent 4 21 4 3 3" xfId="28668" xr:uid="{04F86723-000C-4E5B-A26E-89029C9AE0C7}"/>
    <cellStyle name="Percent 4 21 4 3 4" xfId="46584" xr:uid="{0640AA3B-FFD4-4DC9-8ACA-87B56328A852}"/>
    <cellStyle name="Percent 4 21 4 4" xfId="10781" xr:uid="{5A8953B4-7731-485D-8749-4CD48033ABB7}"/>
    <cellStyle name="Percent 4 21 4 4 2" xfId="28670" xr:uid="{6D0BAC12-19C0-4F49-880C-F8CA07FDA7FB}"/>
    <cellStyle name="Percent 4 21 4 4 3" xfId="46586" xr:uid="{C5619BB7-ABEA-4EC5-98DB-203EC36F5C0E}"/>
    <cellStyle name="Percent 4 21 4 5" xfId="28665" xr:uid="{F193E31F-BAF0-4BC7-BBCF-F375DD8942DB}"/>
    <cellStyle name="Percent 4 21 4 6" xfId="46581" xr:uid="{8610FA2D-EE6B-4C38-8BE4-94E19AEE6D17}"/>
    <cellStyle name="Percent 4 21 5" xfId="10782" xr:uid="{785F3517-D43C-4F3D-BF09-10DDB6F440ED}"/>
    <cellStyle name="Percent 4 21 5 2" xfId="10783" xr:uid="{D24380E2-8156-400F-B2B5-10DA3F4F7683}"/>
    <cellStyle name="Percent 4 21 5 2 2" xfId="10784" xr:uid="{C8E28C0F-B51E-4929-83CD-FD524C0AB8CB}"/>
    <cellStyle name="Percent 4 21 5 2 2 2" xfId="28673" xr:uid="{7DF36004-D0D4-47B6-9DDC-179FB1FD3ACB}"/>
    <cellStyle name="Percent 4 21 5 2 2 3" xfId="46589" xr:uid="{8057458A-B566-48BE-BD0A-9E361F399FCF}"/>
    <cellStyle name="Percent 4 21 5 2 3" xfId="28672" xr:uid="{02D9EE89-CEA3-4015-AFA1-1C4364CB94BD}"/>
    <cellStyle name="Percent 4 21 5 2 4" xfId="46588" xr:uid="{C2A4BDD7-B64D-480F-93F3-969280B05220}"/>
    <cellStyle name="Percent 4 21 5 3" xfId="10785" xr:uid="{DA34BBB0-9FA2-4BE5-8C71-FB5EED4B4F31}"/>
    <cellStyle name="Percent 4 21 5 3 2" xfId="10786" xr:uid="{9F2E40A2-3A34-49EF-B56E-942CE602A194}"/>
    <cellStyle name="Percent 4 21 5 3 2 2" xfId="28675" xr:uid="{0CEC52D8-0C7C-42D1-862A-FDDDF62986FD}"/>
    <cellStyle name="Percent 4 21 5 3 2 3" xfId="46591" xr:uid="{1008A129-256D-4C70-B886-E9E5F64F889F}"/>
    <cellStyle name="Percent 4 21 5 3 3" xfId="28674" xr:uid="{FE2A1A37-5E9B-4AA5-940A-3FF9FCB88086}"/>
    <cellStyle name="Percent 4 21 5 3 4" xfId="46590" xr:uid="{92159AB6-62BB-4469-8199-DE7FAF336520}"/>
    <cellStyle name="Percent 4 21 5 4" xfId="10787" xr:uid="{72601BCC-0109-4FD9-B811-855B8C2E85B8}"/>
    <cellStyle name="Percent 4 21 5 4 2" xfId="10788" xr:uid="{F6FF4431-7463-4F05-B14B-F8E61B0E941A}"/>
    <cellStyle name="Percent 4 21 5 4 2 2" xfId="28677" xr:uid="{0BF8C4B7-466F-4E8C-9958-CC96075B5FF5}"/>
    <cellStyle name="Percent 4 21 5 4 2 3" xfId="46593" xr:uid="{A83B42B4-1073-4C21-B91E-524B10ADE720}"/>
    <cellStyle name="Percent 4 21 5 4 3" xfId="28676" xr:uid="{2DD5CA74-86CC-491E-8FD5-04F3BF3CF337}"/>
    <cellStyle name="Percent 4 21 5 4 4" xfId="46592" xr:uid="{37517305-A13C-49B7-A72E-120A0EC921CF}"/>
    <cellStyle name="Percent 4 21 5 5" xfId="10789" xr:uid="{32CFA03E-F7FF-47A2-AA23-86F151E7905B}"/>
    <cellStyle name="Percent 4 21 5 5 2" xfId="28678" xr:uid="{970D6111-DF33-4009-AB47-C6CE3749A733}"/>
    <cellStyle name="Percent 4 21 5 5 3" xfId="46594" xr:uid="{C2858972-63CB-4FA2-9321-6D9A637216A6}"/>
    <cellStyle name="Percent 4 21 5 6" xfId="28671" xr:uid="{C6D222D5-5093-4EA8-86BD-64208B0311E0}"/>
    <cellStyle name="Percent 4 21 5 7" xfId="46587" xr:uid="{3253CA00-6923-4522-89C9-1B914A112B26}"/>
    <cellStyle name="Percent 4 21 6" xfId="10790" xr:uid="{D4C22533-0E25-4C3A-874F-9F2913FA7CE7}"/>
    <cellStyle name="Percent 4 21 6 2" xfId="10791" xr:uid="{71F837DA-C6FD-4608-AF71-EB13EB03D873}"/>
    <cellStyle name="Percent 4 21 6 2 2" xfId="10792" xr:uid="{837B58BE-3060-41E5-81D4-A45268FF61E9}"/>
    <cellStyle name="Percent 4 21 6 2 2 2" xfId="28681" xr:uid="{655F1D38-78E2-4ABA-8572-C750890035D8}"/>
    <cellStyle name="Percent 4 21 6 2 2 3" xfId="46597" xr:uid="{DE6CFC43-3F06-449D-9802-A629C9DCD98A}"/>
    <cellStyle name="Percent 4 21 6 2 3" xfId="28680" xr:uid="{B29D5865-F26B-4E0E-B73B-5704E8335A92}"/>
    <cellStyle name="Percent 4 21 6 2 4" xfId="46596" xr:uid="{6E6C45C1-9040-4CB2-94C8-2E12B72566B6}"/>
    <cellStyle name="Percent 4 21 6 3" xfId="10793" xr:uid="{46B0B490-4645-4ECD-A68C-41DB82450473}"/>
    <cellStyle name="Percent 4 21 6 3 2" xfId="10794" xr:uid="{6C00ACE4-D1A7-478F-9317-F56A3BFD1DD7}"/>
    <cellStyle name="Percent 4 21 6 3 2 2" xfId="28683" xr:uid="{F1BF6F7B-1377-4B18-A97A-DEB6116D8A61}"/>
    <cellStyle name="Percent 4 21 6 3 2 3" xfId="46599" xr:uid="{A64F51C6-B8AC-4F97-83E0-108AB25E8EC2}"/>
    <cellStyle name="Percent 4 21 6 3 3" xfId="28682" xr:uid="{34CADB52-F6EB-4D00-A07F-13270B4D9D5F}"/>
    <cellStyle name="Percent 4 21 6 3 4" xfId="46598" xr:uid="{28C40866-13AB-4DBE-8E92-EE313B7E76DB}"/>
    <cellStyle name="Percent 4 21 6 4" xfId="10795" xr:uid="{701E0D49-6496-457F-BA38-D8AA63E3D8A8}"/>
    <cellStyle name="Percent 4 21 6 4 2" xfId="28684" xr:uid="{C4012552-6539-4A1A-BE44-71D918E51D31}"/>
    <cellStyle name="Percent 4 21 6 4 3" xfId="46600" xr:uid="{D97E42E0-9F95-4C12-81D2-177D8930E670}"/>
    <cellStyle name="Percent 4 21 6 5" xfId="28679" xr:uid="{EFE5A59D-8AFC-44EE-83B8-57B802190CE1}"/>
    <cellStyle name="Percent 4 21 6 6" xfId="46595" xr:uid="{D999792B-CDCA-4B09-9377-36875FD9861C}"/>
    <cellStyle name="Percent 4 21 7" xfId="10796" xr:uid="{49D70D25-54D9-40AB-B6DD-1CC434C0A622}"/>
    <cellStyle name="Percent 4 21 7 2" xfId="10797" xr:uid="{E404C277-1C05-4510-AAB2-470E923B6B74}"/>
    <cellStyle name="Percent 4 21 7 2 2" xfId="28686" xr:uid="{D269CDBF-4229-4230-AFBB-554128B3ACBB}"/>
    <cellStyle name="Percent 4 21 7 2 3" xfId="46602" xr:uid="{01473597-1A7F-466F-9BC0-68BEED4A622A}"/>
    <cellStyle name="Percent 4 21 7 3" xfId="28685" xr:uid="{697829D7-DC4E-4FED-B277-B561B82649FD}"/>
    <cellStyle name="Percent 4 21 7 4" xfId="46601" xr:uid="{B88443DC-7139-4134-840D-32CD15A7DCC6}"/>
    <cellStyle name="Percent 4 21 8" xfId="10798" xr:uid="{5C891480-0600-4485-9594-228CA3489092}"/>
    <cellStyle name="Percent 4 21 8 2" xfId="10799" xr:uid="{430B9D9A-E3F4-4BCC-9D26-38529BE29623}"/>
    <cellStyle name="Percent 4 21 8 2 2" xfId="28688" xr:uid="{3F5B2F97-501A-4182-8054-5984713FAC89}"/>
    <cellStyle name="Percent 4 21 8 2 3" xfId="46604" xr:uid="{82BB362B-EA0D-4620-A381-5B853A4C7F88}"/>
    <cellStyle name="Percent 4 21 8 3" xfId="28687" xr:uid="{F60C97AC-3EE4-4AB6-A42A-10308BB32785}"/>
    <cellStyle name="Percent 4 21 8 4" xfId="46603" xr:uid="{048E5211-470E-41E5-B2EE-427E54F8CA2B}"/>
    <cellStyle name="Percent 4 21 9" xfId="10800" xr:uid="{C62F2C82-ABB1-4DCA-B74C-777C50411FE7}"/>
    <cellStyle name="Percent 4 21 9 2" xfId="10801" xr:uid="{E0DE2320-7C4A-42CD-9AD5-51C6FF4D3731}"/>
    <cellStyle name="Percent 4 21 9 2 2" xfId="28690" xr:uid="{8F260F9E-4705-49AB-B249-CEB5EEBBA7E4}"/>
    <cellStyle name="Percent 4 21 9 2 3" xfId="46606" xr:uid="{15A9A787-5126-4436-8514-32A7E91EA29B}"/>
    <cellStyle name="Percent 4 21 9 3" xfId="28689" xr:uid="{AB8F83C2-6A63-42B3-9718-253B8C0E4BC6}"/>
    <cellStyle name="Percent 4 21 9 4" xfId="46605" xr:uid="{0B195E17-0EA9-451F-B607-20C1FC9AE685}"/>
    <cellStyle name="Percent 4 22" xfId="3450" xr:uid="{3D7446FE-BA6C-43D9-96A4-433248CD52E8}"/>
    <cellStyle name="Percent 4 22 10" xfId="10803" xr:uid="{35428656-AC2E-4D05-BDB5-4DD51AD139D2}"/>
    <cellStyle name="Percent 4 22 10 2" xfId="28692" xr:uid="{DEC92FA8-7EB6-441F-9A2B-C14B35789D90}"/>
    <cellStyle name="Percent 4 22 10 3" xfId="46608" xr:uid="{56E64543-0B54-4835-A62A-42DD57366E07}"/>
    <cellStyle name="Percent 4 22 11" xfId="10804" xr:uid="{DE216351-ABBC-4486-A022-350788B33DAD}"/>
    <cellStyle name="Percent 4 22 11 2" xfId="28693" xr:uid="{40CBF5B5-8A1A-49D3-94E2-79540FCACFD7}"/>
    <cellStyle name="Percent 4 22 11 3" xfId="46609" xr:uid="{43979479-D653-4EC7-9E63-23BF5A9708C5}"/>
    <cellStyle name="Percent 4 22 12" xfId="10802" xr:uid="{FAFC299A-99C0-483A-A216-F5E7F20148A5}"/>
    <cellStyle name="Percent 4 22 12 2" xfId="28691" xr:uid="{94E23D0D-F3ED-44BB-BC2F-2B72C322D4D2}"/>
    <cellStyle name="Percent 4 22 12 3" xfId="46607" xr:uid="{8CC5CA87-C245-4DC1-BEBE-8682D7D26CD0}"/>
    <cellStyle name="Percent 4 22 2" xfId="10805" xr:uid="{0796BC28-715E-45E7-90AA-85A052BDC252}"/>
    <cellStyle name="Percent 4 22 2 2" xfId="10806" xr:uid="{666B5491-3BE6-4D7D-A678-6E66635B2F49}"/>
    <cellStyle name="Percent 4 22 2 2 2" xfId="10807" xr:uid="{4FA15D14-26E6-4EC9-960A-F6AD7B868196}"/>
    <cellStyle name="Percent 4 22 2 2 2 2" xfId="28696" xr:uid="{C113F37A-A025-4DE3-ADAA-BD0843DE9F39}"/>
    <cellStyle name="Percent 4 22 2 2 2 3" xfId="46612" xr:uid="{3B385A28-4E00-486A-9E67-19E77F5B55CC}"/>
    <cellStyle name="Percent 4 22 2 2 3" xfId="28695" xr:uid="{BF674596-DBD0-4DB8-9FC4-5E121F01A880}"/>
    <cellStyle name="Percent 4 22 2 2 4" xfId="46611" xr:uid="{3EBB9B9D-978A-479B-A274-93F9CC1B0FCE}"/>
    <cellStyle name="Percent 4 22 2 3" xfId="10808" xr:uid="{8D4D3E33-E79A-4F48-9A9C-8185D2E81CC9}"/>
    <cellStyle name="Percent 4 22 2 3 2" xfId="10809" xr:uid="{291E1880-49FC-4019-928D-3C2B5E2514DA}"/>
    <cellStyle name="Percent 4 22 2 3 2 2" xfId="28698" xr:uid="{865A8FC9-E7FF-4183-AB8B-B4AF8E541D5B}"/>
    <cellStyle name="Percent 4 22 2 3 2 3" xfId="46614" xr:uid="{BC879ED8-1C00-4BD9-A7DB-88E448F88D8A}"/>
    <cellStyle name="Percent 4 22 2 3 3" xfId="28697" xr:uid="{69D46DBD-3514-4A4F-B7BB-94376EEF8D17}"/>
    <cellStyle name="Percent 4 22 2 3 4" xfId="46613" xr:uid="{83FB15E6-C8F9-40FF-B2A4-A423ABCD6D1E}"/>
    <cellStyle name="Percent 4 22 2 4" xfId="10810" xr:uid="{0B6571DA-E956-4D24-A184-9021D6487614}"/>
    <cellStyle name="Percent 4 22 2 4 2" xfId="28699" xr:uid="{B53BD904-EA29-41A1-906F-BF80B5B09253}"/>
    <cellStyle name="Percent 4 22 2 4 3" xfId="46615" xr:uid="{BA7A72C8-1BF4-4626-963C-32C62843E208}"/>
    <cellStyle name="Percent 4 22 2 5" xfId="10811" xr:uid="{B7C6FF00-F149-40DC-AD3A-B8C8D46A81E2}"/>
    <cellStyle name="Percent 4 22 2 5 2" xfId="28700" xr:uid="{7E456FBD-1F59-4B4B-8BF4-0B3D62C0E91C}"/>
    <cellStyle name="Percent 4 22 2 5 3" xfId="46616" xr:uid="{9AE2B516-EE8F-46BB-8279-7E7A151B3632}"/>
    <cellStyle name="Percent 4 22 2 6" xfId="28694" xr:uid="{EF4A12E4-A355-44FF-A9BB-BB289ADD2897}"/>
    <cellStyle name="Percent 4 22 2 7" xfId="46610" xr:uid="{2094E956-7282-4B04-853B-4E76E97428CC}"/>
    <cellStyle name="Percent 4 22 3" xfId="10812" xr:uid="{6A2E4D91-D39B-4CD2-B321-53748F6C8048}"/>
    <cellStyle name="Percent 4 22 3 2" xfId="10813" xr:uid="{41BAEA4D-9F32-4062-9A29-54A5C1D0573C}"/>
    <cellStyle name="Percent 4 22 3 2 2" xfId="10814" xr:uid="{2F9B0190-DC94-4114-8744-4D7DFC43FEAD}"/>
    <cellStyle name="Percent 4 22 3 2 2 2" xfId="28703" xr:uid="{42414DDD-9F64-4067-8143-0687CD0B9B27}"/>
    <cellStyle name="Percent 4 22 3 2 2 3" xfId="46619" xr:uid="{3636DA28-56BF-4219-A018-D737ECD1EEDF}"/>
    <cellStyle name="Percent 4 22 3 2 3" xfId="28702" xr:uid="{C7A7EC34-0EEA-4F6C-9DA6-79D1B3044E15}"/>
    <cellStyle name="Percent 4 22 3 2 4" xfId="46618" xr:uid="{DEC899C5-5500-47E3-9DE5-4CC48DEE0477}"/>
    <cellStyle name="Percent 4 22 3 3" xfId="10815" xr:uid="{1717B748-5133-4B8D-AED8-09991AA8C0EF}"/>
    <cellStyle name="Percent 4 22 3 3 2" xfId="10816" xr:uid="{E543E1CB-3CB6-4E75-855A-B55D57E35EAC}"/>
    <cellStyle name="Percent 4 22 3 3 2 2" xfId="28705" xr:uid="{E17E06CC-0843-47DE-A371-12DCCAC7A19F}"/>
    <cellStyle name="Percent 4 22 3 3 2 3" xfId="46621" xr:uid="{304A301A-6AB3-4D3E-896C-9F66DD35CF93}"/>
    <cellStyle name="Percent 4 22 3 3 3" xfId="28704" xr:uid="{5A5F8C71-C708-4866-9660-2301C1A5BCF4}"/>
    <cellStyle name="Percent 4 22 3 3 4" xfId="46620" xr:uid="{DD06FF87-9A4F-4E91-9329-899F780B37B4}"/>
    <cellStyle name="Percent 4 22 3 4" xfId="10817" xr:uid="{F9105772-5339-46F1-BFF0-48AB0BD9375E}"/>
    <cellStyle name="Percent 4 22 3 4 2" xfId="28706" xr:uid="{6DE78767-578D-4E4C-B9E3-52BA01789756}"/>
    <cellStyle name="Percent 4 22 3 4 3" xfId="46622" xr:uid="{AB5636B7-C0DA-4C23-90C7-A1905D35FA51}"/>
    <cellStyle name="Percent 4 22 3 5" xfId="28701" xr:uid="{403F5E97-2E64-4FE9-ADCE-CDA0BB647748}"/>
    <cellStyle name="Percent 4 22 3 6" xfId="46617" xr:uid="{9D37FDEF-6519-457A-8160-EA96B412696A}"/>
    <cellStyle name="Percent 4 22 4" xfId="10818" xr:uid="{D8224320-D0AA-4EFF-BDCE-B23E22805C40}"/>
    <cellStyle name="Percent 4 22 4 2" xfId="10819" xr:uid="{F3D9B67A-F219-4C7E-BC31-C5D782ABB2BD}"/>
    <cellStyle name="Percent 4 22 4 2 2" xfId="10820" xr:uid="{09381F68-B01C-4B0F-B184-2BE1114078FD}"/>
    <cellStyle name="Percent 4 22 4 2 2 2" xfId="28709" xr:uid="{6F770D03-8F17-4DB9-8C05-284DD4A36120}"/>
    <cellStyle name="Percent 4 22 4 2 2 3" xfId="46625" xr:uid="{FCC27DAD-55A8-469E-950F-916B3B58D1CA}"/>
    <cellStyle name="Percent 4 22 4 2 3" xfId="28708" xr:uid="{605EBE44-2C4A-4B4E-A53D-9EAB58A4711D}"/>
    <cellStyle name="Percent 4 22 4 2 4" xfId="46624" xr:uid="{D38E8073-EB17-4891-95C0-93CE87D63FE6}"/>
    <cellStyle name="Percent 4 22 4 3" xfId="10821" xr:uid="{8AC61163-4B56-41BE-80FC-FD6113FB0E93}"/>
    <cellStyle name="Percent 4 22 4 3 2" xfId="10822" xr:uid="{BC9F657A-17A8-48CB-9372-DAC63C6D5FBF}"/>
    <cellStyle name="Percent 4 22 4 3 2 2" xfId="28711" xr:uid="{527DFA25-36D5-49D4-B661-48035161B818}"/>
    <cellStyle name="Percent 4 22 4 3 2 3" xfId="46627" xr:uid="{585E9107-C664-4A1B-81A6-C342BD6D7048}"/>
    <cellStyle name="Percent 4 22 4 3 3" xfId="28710" xr:uid="{BC55FFFE-E9D6-4799-9978-448512C52266}"/>
    <cellStyle name="Percent 4 22 4 3 4" xfId="46626" xr:uid="{72554DAF-3A14-41B2-B086-0546D5FDEBC6}"/>
    <cellStyle name="Percent 4 22 4 4" xfId="10823" xr:uid="{54ACB1FC-0B16-45A2-900E-BB5A38DFDE6C}"/>
    <cellStyle name="Percent 4 22 4 4 2" xfId="28712" xr:uid="{90C50507-18BC-457C-A322-56894E5CBBDD}"/>
    <cellStyle name="Percent 4 22 4 4 3" xfId="46628" xr:uid="{D8D19274-EDCC-4403-AE47-D68A7FB611D7}"/>
    <cellStyle name="Percent 4 22 4 5" xfId="28707" xr:uid="{7DC50AC6-9198-4291-9FD3-15241193F4AD}"/>
    <cellStyle name="Percent 4 22 4 6" xfId="46623" xr:uid="{6D8CAE7F-2C9D-4307-9B47-A661068C097E}"/>
    <cellStyle name="Percent 4 22 5" xfId="10824" xr:uid="{43924BEC-B70D-45D8-B360-860F538570DB}"/>
    <cellStyle name="Percent 4 22 5 2" xfId="10825" xr:uid="{1040E3A2-F7F2-4DB4-8394-645D9858E1E7}"/>
    <cellStyle name="Percent 4 22 5 2 2" xfId="10826" xr:uid="{279BE8C3-7D67-48F4-BA3E-A70282F982A4}"/>
    <cellStyle name="Percent 4 22 5 2 2 2" xfId="28715" xr:uid="{7469BCF2-F408-4263-9011-84F8C14D4EDC}"/>
    <cellStyle name="Percent 4 22 5 2 2 3" xfId="46631" xr:uid="{4DD2CA1A-09FA-4517-98CA-2BBEC94EC400}"/>
    <cellStyle name="Percent 4 22 5 2 3" xfId="28714" xr:uid="{3AF67994-4B45-4F65-B972-820973ED6D89}"/>
    <cellStyle name="Percent 4 22 5 2 4" xfId="46630" xr:uid="{45CF8FFD-AB43-4C05-9B42-07602915245E}"/>
    <cellStyle name="Percent 4 22 5 3" xfId="10827" xr:uid="{E5BE6C75-5E7D-4D81-9682-3B5E4196153C}"/>
    <cellStyle name="Percent 4 22 5 3 2" xfId="10828" xr:uid="{B575BB6C-9AB5-4E1F-AD5C-5613CEFF6254}"/>
    <cellStyle name="Percent 4 22 5 3 2 2" xfId="28717" xr:uid="{D8215FFB-7D63-44FC-948D-0764BC307F45}"/>
    <cellStyle name="Percent 4 22 5 3 2 3" xfId="46633" xr:uid="{AD3E8C46-58C0-45C8-93B4-FF80E8CCBBAE}"/>
    <cellStyle name="Percent 4 22 5 3 3" xfId="28716" xr:uid="{A5B1AA2A-3BF9-4D74-BDE5-CCCDC2918940}"/>
    <cellStyle name="Percent 4 22 5 3 4" xfId="46632" xr:uid="{8D0F938B-2972-4CF5-8CA5-71F680EFBD12}"/>
    <cellStyle name="Percent 4 22 5 4" xfId="10829" xr:uid="{79B72B40-79A5-47B2-9FE7-0DA94E27AB82}"/>
    <cellStyle name="Percent 4 22 5 4 2" xfId="10830" xr:uid="{2AF33237-A0C3-4BC0-9990-B51E236BEE77}"/>
    <cellStyle name="Percent 4 22 5 4 2 2" xfId="28719" xr:uid="{9F6AF92D-1CC3-4588-915D-7B587534526F}"/>
    <cellStyle name="Percent 4 22 5 4 2 3" xfId="46635" xr:uid="{C373488B-35E9-44D3-B8A7-4CEBF2A823C6}"/>
    <cellStyle name="Percent 4 22 5 4 3" xfId="28718" xr:uid="{4A412AC5-E48A-4E0D-A2A6-19CB1BC6EC12}"/>
    <cellStyle name="Percent 4 22 5 4 4" xfId="46634" xr:uid="{FE4021C3-37D4-4100-BA05-56D2855D39D2}"/>
    <cellStyle name="Percent 4 22 5 5" xfId="10831" xr:uid="{4CA2806A-0801-4F47-9B2B-A855B13EEE4F}"/>
    <cellStyle name="Percent 4 22 5 5 2" xfId="28720" xr:uid="{B57BB38F-14DC-4B2D-8819-198B8E5DD17D}"/>
    <cellStyle name="Percent 4 22 5 5 3" xfId="46636" xr:uid="{917D31B5-69F1-49F3-A2FE-AE7EE292BE8E}"/>
    <cellStyle name="Percent 4 22 5 6" xfId="28713" xr:uid="{C09C6CEB-6927-4D9F-AC31-737AE19B4D73}"/>
    <cellStyle name="Percent 4 22 5 7" xfId="46629" xr:uid="{E6C55EF3-F156-46C5-9D83-3BB5D4B65AB0}"/>
    <cellStyle name="Percent 4 22 6" xfId="10832" xr:uid="{81241BF0-8C4C-4B2D-8237-EEB275160C22}"/>
    <cellStyle name="Percent 4 22 6 2" xfId="10833" xr:uid="{0E966AC6-CB4D-4DE6-BB93-B26203476FA0}"/>
    <cellStyle name="Percent 4 22 6 2 2" xfId="10834" xr:uid="{D633E1F3-76FE-4E20-A7D8-7A64ED9FAE3C}"/>
    <cellStyle name="Percent 4 22 6 2 2 2" xfId="28723" xr:uid="{088A6D43-2EA4-4320-9C9B-BC36F7FFC7D2}"/>
    <cellStyle name="Percent 4 22 6 2 2 3" xfId="46639" xr:uid="{AB7B787D-C17C-4567-906E-79218B11D71D}"/>
    <cellStyle name="Percent 4 22 6 2 3" xfId="28722" xr:uid="{BDAB1A20-7016-4807-AA6F-5164919FA317}"/>
    <cellStyle name="Percent 4 22 6 2 4" xfId="46638" xr:uid="{828936AD-7B33-4ECB-9F39-1DCDBC84A0AD}"/>
    <cellStyle name="Percent 4 22 6 3" xfId="10835" xr:uid="{A793AA42-AC1F-4A84-8A66-5D2E932C0A98}"/>
    <cellStyle name="Percent 4 22 6 3 2" xfId="10836" xr:uid="{F49CA4B8-6818-49FE-8755-179F980B5040}"/>
    <cellStyle name="Percent 4 22 6 3 2 2" xfId="28725" xr:uid="{48997CB0-BFE2-41C3-8C45-6742E1C79B26}"/>
    <cellStyle name="Percent 4 22 6 3 2 3" xfId="46641" xr:uid="{15EF036E-C080-47C8-8B56-8B3B6605199D}"/>
    <cellStyle name="Percent 4 22 6 3 3" xfId="28724" xr:uid="{64FEF599-77D6-4605-A4E4-44D06B462CBE}"/>
    <cellStyle name="Percent 4 22 6 3 4" xfId="46640" xr:uid="{341204DE-C34C-4B42-BC1A-A867B35BE531}"/>
    <cellStyle name="Percent 4 22 6 4" xfId="10837" xr:uid="{961F6CFF-E8D6-4201-8682-6F4BEC07725E}"/>
    <cellStyle name="Percent 4 22 6 4 2" xfId="28726" xr:uid="{2EA8225F-C75F-4517-B081-65F5271A1AE5}"/>
    <cellStyle name="Percent 4 22 6 4 3" xfId="46642" xr:uid="{A1C11EF2-76B0-4E50-9996-64DD44BF319E}"/>
    <cellStyle name="Percent 4 22 6 5" xfId="28721" xr:uid="{0668050A-38E5-4162-A994-0292DF1C148E}"/>
    <cellStyle name="Percent 4 22 6 6" xfId="46637" xr:uid="{C577D780-EC5B-4EC2-9CA9-4D6CB8DAD289}"/>
    <cellStyle name="Percent 4 22 7" xfId="10838" xr:uid="{8BD85277-5588-4858-88A3-2DDF782013B4}"/>
    <cellStyle name="Percent 4 22 7 2" xfId="10839" xr:uid="{0B07F79D-727C-4179-B5AD-62CB10BA1470}"/>
    <cellStyle name="Percent 4 22 7 2 2" xfId="28728" xr:uid="{3431A030-B69C-4F14-A19A-DB4AF860981F}"/>
    <cellStyle name="Percent 4 22 7 2 3" xfId="46644" xr:uid="{34E2313A-9948-4BB9-9788-25DD6521409A}"/>
    <cellStyle name="Percent 4 22 7 3" xfId="28727" xr:uid="{525BA225-8263-45C6-9FBA-1FAD14351C95}"/>
    <cellStyle name="Percent 4 22 7 4" xfId="46643" xr:uid="{363C8470-D329-4FF8-8B8A-E56D666A4ABD}"/>
    <cellStyle name="Percent 4 22 8" xfId="10840" xr:uid="{6F06DAD8-3F65-4306-82D7-E6D1751509A7}"/>
    <cellStyle name="Percent 4 22 8 2" xfId="10841" xr:uid="{CBA2FC73-CFC3-4725-9713-A6F7E208F813}"/>
    <cellStyle name="Percent 4 22 8 2 2" xfId="28730" xr:uid="{A02BE3E3-6937-458D-9E2F-6953353B5E22}"/>
    <cellStyle name="Percent 4 22 8 2 3" xfId="46646" xr:uid="{1EF0D257-EF32-4D97-A886-98CDD49B83D8}"/>
    <cellStyle name="Percent 4 22 8 3" xfId="28729" xr:uid="{94AA6D5F-2FEB-473A-B91D-FC48A424B9ED}"/>
    <cellStyle name="Percent 4 22 8 4" xfId="46645" xr:uid="{BE792494-D66C-410E-95B5-EFC60E606D36}"/>
    <cellStyle name="Percent 4 22 9" xfId="10842" xr:uid="{9E356B68-DD26-4043-BCDC-CC0D5F4EBB9E}"/>
    <cellStyle name="Percent 4 22 9 2" xfId="10843" xr:uid="{0F0CADA5-CFB1-4FA5-A96C-8848A159AF1D}"/>
    <cellStyle name="Percent 4 22 9 2 2" xfId="28732" xr:uid="{8EBC42E8-96F6-43E4-922B-5355CC283786}"/>
    <cellStyle name="Percent 4 22 9 2 3" xfId="46648" xr:uid="{C0BB264D-CCD6-4127-8EDD-E98B77B7E89F}"/>
    <cellStyle name="Percent 4 22 9 3" xfId="28731" xr:uid="{DD6D3521-0CB4-4DCD-9ABB-381B207B6864}"/>
    <cellStyle name="Percent 4 22 9 4" xfId="46647" xr:uid="{54853A1F-B62B-4E4A-AFA7-935D943C4603}"/>
    <cellStyle name="Percent 4 23" xfId="3451" xr:uid="{C5542B69-9BD9-401C-8093-98ED5BAE2125}"/>
    <cellStyle name="Percent 4 23 10" xfId="10845" xr:uid="{D4937F91-78E8-4F6E-8B93-E08738259625}"/>
    <cellStyle name="Percent 4 23 10 2" xfId="28734" xr:uid="{14AC982E-4A02-4DE3-AB4B-D1A4F3866BEF}"/>
    <cellStyle name="Percent 4 23 10 3" xfId="46650" xr:uid="{ADC6A5A5-65C5-4C70-B5E6-768E795A3D14}"/>
    <cellStyle name="Percent 4 23 11" xfId="10846" xr:uid="{0D0F268A-6FD8-4272-BDDF-19C1E6BDFD96}"/>
    <cellStyle name="Percent 4 23 11 2" xfId="28735" xr:uid="{EF67A6A9-E7E9-40A2-A01E-434C65592B77}"/>
    <cellStyle name="Percent 4 23 11 3" xfId="46651" xr:uid="{2857D0BD-EA11-45A2-A68D-58887DBB9664}"/>
    <cellStyle name="Percent 4 23 12" xfId="10844" xr:uid="{BFF5C116-791D-45D1-8F1A-86D4F4A099F7}"/>
    <cellStyle name="Percent 4 23 12 2" xfId="28733" xr:uid="{37C96E82-FC2B-4AFA-89E5-6424185342D8}"/>
    <cellStyle name="Percent 4 23 12 3" xfId="46649" xr:uid="{E40E8A2D-B70E-461C-AB27-F052715077F8}"/>
    <cellStyle name="Percent 4 23 2" xfId="10847" xr:uid="{EB137111-38C5-4F8D-8763-D3610C20C2E3}"/>
    <cellStyle name="Percent 4 23 2 2" xfId="10848" xr:uid="{DC5100A3-D2F4-4A19-8BC8-107753DF2FA6}"/>
    <cellStyle name="Percent 4 23 2 2 2" xfId="10849" xr:uid="{097F4190-D75D-4CE0-B9C4-B87607E9BA2E}"/>
    <cellStyle name="Percent 4 23 2 2 2 2" xfId="28738" xr:uid="{606D52FA-7796-4E90-B6BB-171B8504B82E}"/>
    <cellStyle name="Percent 4 23 2 2 2 3" xfId="46654" xr:uid="{F0DFE1C6-5077-4D7F-A881-55FA60AD8690}"/>
    <cellStyle name="Percent 4 23 2 2 3" xfId="28737" xr:uid="{F1BAAABD-6D2C-419B-8C07-9729A6F260E9}"/>
    <cellStyle name="Percent 4 23 2 2 4" xfId="46653" xr:uid="{A5DC0892-03E3-465D-AE19-B9C5DDA25519}"/>
    <cellStyle name="Percent 4 23 2 3" xfId="10850" xr:uid="{4A513AEB-9930-4C9F-B6FF-92B341A97E32}"/>
    <cellStyle name="Percent 4 23 2 3 2" xfId="10851" xr:uid="{EF7AFC16-04DE-4B19-9FA6-F50510C15013}"/>
    <cellStyle name="Percent 4 23 2 3 2 2" xfId="28740" xr:uid="{6E93AA11-A0D8-4582-B18E-24B1787B62BB}"/>
    <cellStyle name="Percent 4 23 2 3 2 3" xfId="46656" xr:uid="{3BB63762-3132-4A72-8BFA-0323684345C6}"/>
    <cellStyle name="Percent 4 23 2 3 3" xfId="28739" xr:uid="{92407FAB-F1C7-4A1D-8823-C8D0ACC9DF07}"/>
    <cellStyle name="Percent 4 23 2 3 4" xfId="46655" xr:uid="{11E2B2D0-4AA7-4322-935D-4C7C54F4BFC7}"/>
    <cellStyle name="Percent 4 23 2 4" xfId="10852" xr:uid="{05FDF73B-B0AA-409D-B1BE-8467BD759738}"/>
    <cellStyle name="Percent 4 23 2 4 2" xfId="28741" xr:uid="{F428E8FE-2CC7-47AF-B304-031A4B2B4845}"/>
    <cellStyle name="Percent 4 23 2 4 3" xfId="46657" xr:uid="{288852FF-A777-430C-8379-A44DA3404650}"/>
    <cellStyle name="Percent 4 23 2 5" xfId="10853" xr:uid="{5B90D9E8-A50F-449F-A5A3-DE4D6CD754F7}"/>
    <cellStyle name="Percent 4 23 2 5 2" xfId="28742" xr:uid="{B69D28FE-58F4-4A3C-B77B-B163BF8A8EE4}"/>
    <cellStyle name="Percent 4 23 2 5 3" xfId="46658" xr:uid="{FFCFDE56-0755-4C6D-9FAF-207AFE193FF0}"/>
    <cellStyle name="Percent 4 23 2 6" xfId="28736" xr:uid="{9B76CE5E-446E-4503-9018-7E2B8101CF7E}"/>
    <cellStyle name="Percent 4 23 2 7" xfId="46652" xr:uid="{E49FED64-707C-423A-8DB1-653DD32AD72E}"/>
    <cellStyle name="Percent 4 23 3" xfId="10854" xr:uid="{C5C12488-10BE-4745-9DAC-DCE15F977F81}"/>
    <cellStyle name="Percent 4 23 3 2" xfId="10855" xr:uid="{2A6704DF-C1EB-4B0E-905D-0967D17BFC5E}"/>
    <cellStyle name="Percent 4 23 3 2 2" xfId="10856" xr:uid="{577CD1E1-0F88-4709-BECC-8F6AB610EDCA}"/>
    <cellStyle name="Percent 4 23 3 2 2 2" xfId="28745" xr:uid="{D36A2A03-258A-4FF4-B1F1-AED44624FE88}"/>
    <cellStyle name="Percent 4 23 3 2 2 3" xfId="46661" xr:uid="{2A040470-FD88-465C-9E0F-1BD6AA296E45}"/>
    <cellStyle name="Percent 4 23 3 2 3" xfId="28744" xr:uid="{780A62E4-AD11-47F9-B55A-A99D2FD083D6}"/>
    <cellStyle name="Percent 4 23 3 2 4" xfId="46660" xr:uid="{8F0926CB-8CD6-4FB6-9CD9-3670B5B85778}"/>
    <cellStyle name="Percent 4 23 3 3" xfId="10857" xr:uid="{09DE9281-75EC-4E13-A91C-24F3731D2F50}"/>
    <cellStyle name="Percent 4 23 3 3 2" xfId="10858" xr:uid="{21B5C27F-A988-4FCC-84AC-52ED73003D25}"/>
    <cellStyle name="Percent 4 23 3 3 2 2" xfId="28747" xr:uid="{96EE3B02-22D1-44BD-93F8-171A8D6A90B5}"/>
    <cellStyle name="Percent 4 23 3 3 2 3" xfId="46663" xr:uid="{CE69A59D-643A-4C04-93C8-FC6CD38EDBAB}"/>
    <cellStyle name="Percent 4 23 3 3 3" xfId="28746" xr:uid="{3598CBF9-E56B-4DF1-B36F-9F1DC2025EC6}"/>
    <cellStyle name="Percent 4 23 3 3 4" xfId="46662" xr:uid="{8AB8D6EC-C2D8-4521-8070-AEA823323B9B}"/>
    <cellStyle name="Percent 4 23 3 4" xfId="10859" xr:uid="{90B9CD30-DAFA-4792-A81F-5A7AFC03B5B6}"/>
    <cellStyle name="Percent 4 23 3 4 2" xfId="28748" xr:uid="{1614C56B-D38D-4A3D-8785-A9ED3DFF7A61}"/>
    <cellStyle name="Percent 4 23 3 4 3" xfId="46664" xr:uid="{3BB88952-B1B7-4592-BA59-6BF858FA3329}"/>
    <cellStyle name="Percent 4 23 3 5" xfId="28743" xr:uid="{71FFB920-A8E2-42C3-B9C9-582C2AFC8F88}"/>
    <cellStyle name="Percent 4 23 3 6" xfId="46659" xr:uid="{F9930144-6DB5-4393-9D9E-4223372601C6}"/>
    <cellStyle name="Percent 4 23 4" xfId="10860" xr:uid="{12CA7F2E-B019-4C80-A9E0-8320669825B5}"/>
    <cellStyle name="Percent 4 23 4 2" xfId="10861" xr:uid="{713BAB13-3948-4621-879F-95D27EA1EAA8}"/>
    <cellStyle name="Percent 4 23 4 2 2" xfId="10862" xr:uid="{5B7BA536-2E9E-4B5E-9DF9-7DC95CA7F405}"/>
    <cellStyle name="Percent 4 23 4 2 2 2" xfId="28751" xr:uid="{5DD206F1-9EE2-46A9-9997-038B44FF6CC6}"/>
    <cellStyle name="Percent 4 23 4 2 2 3" xfId="46667" xr:uid="{4167F037-6B1C-42A4-A22E-55828425ACDF}"/>
    <cellStyle name="Percent 4 23 4 2 3" xfId="28750" xr:uid="{4C1F1ED4-BDA1-4558-B5F5-514C95F3A3C0}"/>
    <cellStyle name="Percent 4 23 4 2 4" xfId="46666" xr:uid="{AC5D3C8B-53BB-48C7-842C-07E348657D61}"/>
    <cellStyle name="Percent 4 23 4 3" xfId="10863" xr:uid="{4BC48D35-301B-4970-A22B-B9A0C92138D5}"/>
    <cellStyle name="Percent 4 23 4 3 2" xfId="10864" xr:uid="{7EB32801-86C9-4C0D-BAD5-90585F5D61D1}"/>
    <cellStyle name="Percent 4 23 4 3 2 2" xfId="28753" xr:uid="{84064D21-F542-4ED2-B259-1D86009098E0}"/>
    <cellStyle name="Percent 4 23 4 3 2 3" xfId="46669" xr:uid="{7A48ED48-7D34-478B-8E40-9BAD7F79ED27}"/>
    <cellStyle name="Percent 4 23 4 3 3" xfId="28752" xr:uid="{6AD3B995-F404-497F-B6E2-42415BA1CE36}"/>
    <cellStyle name="Percent 4 23 4 3 4" xfId="46668" xr:uid="{E8CAB9DB-55C8-44D5-844D-5544E2236D94}"/>
    <cellStyle name="Percent 4 23 4 4" xfId="10865" xr:uid="{8C9F16B3-9148-4D0E-8B71-E35F184B2F72}"/>
    <cellStyle name="Percent 4 23 4 4 2" xfId="28754" xr:uid="{32E55D71-C8B5-49DB-9DF0-5A3E22A552C4}"/>
    <cellStyle name="Percent 4 23 4 4 3" xfId="46670" xr:uid="{316BBD44-FBED-430E-AE67-DA925EE11729}"/>
    <cellStyle name="Percent 4 23 4 5" xfId="28749" xr:uid="{A400AD5B-03AD-488E-B595-9E3DF9A9999B}"/>
    <cellStyle name="Percent 4 23 4 6" xfId="46665" xr:uid="{B1E02ECF-59EF-40F3-AEE3-7E117FEF8FB9}"/>
    <cellStyle name="Percent 4 23 5" xfId="10866" xr:uid="{FD14EA83-D045-4673-AAEB-C99E618EEB0A}"/>
    <cellStyle name="Percent 4 23 5 2" xfId="10867" xr:uid="{0A7F95D9-222D-4656-B640-4017E8778996}"/>
    <cellStyle name="Percent 4 23 5 2 2" xfId="10868" xr:uid="{5156EC24-8413-4A7A-B9FB-F1679856E4C9}"/>
    <cellStyle name="Percent 4 23 5 2 2 2" xfId="28757" xr:uid="{E34F6B01-E521-41DD-98AC-0DF0B109CA27}"/>
    <cellStyle name="Percent 4 23 5 2 2 3" xfId="46673" xr:uid="{EE68DADB-00BF-4EE0-9D62-D3F7265FDB8B}"/>
    <cellStyle name="Percent 4 23 5 2 3" xfId="28756" xr:uid="{F16CB3EC-ED94-45FD-9062-675E9C5711AF}"/>
    <cellStyle name="Percent 4 23 5 2 4" xfId="46672" xr:uid="{EEC14A94-2112-4162-93F7-62D7B750FF81}"/>
    <cellStyle name="Percent 4 23 5 3" xfId="10869" xr:uid="{C8B96DFA-8977-44F6-BA9B-9B88982D0036}"/>
    <cellStyle name="Percent 4 23 5 3 2" xfId="10870" xr:uid="{624595C7-612A-4BA0-B2AC-71F203B36E5C}"/>
    <cellStyle name="Percent 4 23 5 3 2 2" xfId="28759" xr:uid="{B71CB683-6F87-4F05-A0C2-1A79A97AFFFC}"/>
    <cellStyle name="Percent 4 23 5 3 2 3" xfId="46675" xr:uid="{2687FE0E-F24C-48F2-B7C0-A61AAA4DF241}"/>
    <cellStyle name="Percent 4 23 5 3 3" xfId="28758" xr:uid="{5E938A28-8FAA-4287-9547-517A16D1AE21}"/>
    <cellStyle name="Percent 4 23 5 3 4" xfId="46674" xr:uid="{810A34B3-A683-4339-AC2B-28124A479671}"/>
    <cellStyle name="Percent 4 23 5 4" xfId="10871" xr:uid="{17F3F008-CA60-4C53-90B1-A216A0DD5EE5}"/>
    <cellStyle name="Percent 4 23 5 4 2" xfId="10872" xr:uid="{1F2E135A-5BCF-4349-B3AE-34B12ABF16EB}"/>
    <cellStyle name="Percent 4 23 5 4 2 2" xfId="28761" xr:uid="{A2609805-D87E-43B3-954B-95EBFA4BA076}"/>
    <cellStyle name="Percent 4 23 5 4 2 3" xfId="46677" xr:uid="{6B73F311-1324-45B0-9806-70699B1A5AB9}"/>
    <cellStyle name="Percent 4 23 5 4 3" xfId="28760" xr:uid="{918A2EC1-D5D6-47DC-80B2-DF15AECE5D3C}"/>
    <cellStyle name="Percent 4 23 5 4 4" xfId="46676" xr:uid="{558FEAD9-6DE4-44A4-A89C-EBD495756864}"/>
    <cellStyle name="Percent 4 23 5 5" xfId="10873" xr:uid="{78A7BA6D-C2A8-4AA5-A8F0-59DB01FD5901}"/>
    <cellStyle name="Percent 4 23 5 5 2" xfId="28762" xr:uid="{2325722D-CF77-40A7-81AB-F6D2617D2103}"/>
    <cellStyle name="Percent 4 23 5 5 3" xfId="46678" xr:uid="{D42D1BD3-F33E-4851-BC2A-9F256901B8B9}"/>
    <cellStyle name="Percent 4 23 5 6" xfId="28755" xr:uid="{9E93506B-6D20-4753-AD86-48BEBFD5ED85}"/>
    <cellStyle name="Percent 4 23 5 7" xfId="46671" xr:uid="{68D965CA-EE70-4A67-A733-9389BB72AD9E}"/>
    <cellStyle name="Percent 4 23 6" xfId="10874" xr:uid="{B6FA98C4-25B8-4BF7-A0DB-2DAF2B589B53}"/>
    <cellStyle name="Percent 4 23 6 2" xfId="10875" xr:uid="{9ACF66B9-BD77-43FA-BC77-00693DE041E2}"/>
    <cellStyle name="Percent 4 23 6 2 2" xfId="10876" xr:uid="{9BE518CD-161A-42A7-81CA-75E23B084B49}"/>
    <cellStyle name="Percent 4 23 6 2 2 2" xfId="28765" xr:uid="{0B3EE23E-07FB-4EDF-A1A6-72768B20E549}"/>
    <cellStyle name="Percent 4 23 6 2 2 3" xfId="46681" xr:uid="{636158BC-03B2-428E-A86C-AA49EB715B17}"/>
    <cellStyle name="Percent 4 23 6 2 3" xfId="28764" xr:uid="{BFB4AE77-D5A1-40A4-B2F6-F12EBE02DE6D}"/>
    <cellStyle name="Percent 4 23 6 2 4" xfId="46680" xr:uid="{9322A5DB-9916-4419-BF7D-98DA2746DB2F}"/>
    <cellStyle name="Percent 4 23 6 3" xfId="10877" xr:uid="{FD50C018-B4D4-4A9A-8F0B-5316105D408D}"/>
    <cellStyle name="Percent 4 23 6 3 2" xfId="10878" xr:uid="{E49DA13E-B354-449C-8BA1-B9B3112060F7}"/>
    <cellStyle name="Percent 4 23 6 3 2 2" xfId="28767" xr:uid="{023B9161-F5F8-4A1E-BE8B-71465806B98D}"/>
    <cellStyle name="Percent 4 23 6 3 2 3" xfId="46683" xr:uid="{06A3BFD5-3B91-4F54-BCD7-DF93B1FBE0B9}"/>
    <cellStyle name="Percent 4 23 6 3 3" xfId="28766" xr:uid="{1700B0AD-9CA5-41B9-BE40-77ABA6D34236}"/>
    <cellStyle name="Percent 4 23 6 3 4" xfId="46682" xr:uid="{87EFDB92-91C6-4999-95F5-F6ABB5BA3EC6}"/>
    <cellStyle name="Percent 4 23 6 4" xfId="10879" xr:uid="{0A32DE7C-E103-4998-8530-2F9F66BBC31C}"/>
    <cellStyle name="Percent 4 23 6 4 2" xfId="28768" xr:uid="{C2F52414-39FF-4903-8C4E-E85857492F51}"/>
    <cellStyle name="Percent 4 23 6 4 3" xfId="46684" xr:uid="{1DDBBD98-CB77-4D38-A789-EDF6F65194CA}"/>
    <cellStyle name="Percent 4 23 6 5" xfId="28763" xr:uid="{41BD67B0-9772-4BBC-8D7A-2ED637E5F435}"/>
    <cellStyle name="Percent 4 23 6 6" xfId="46679" xr:uid="{0E0335C7-46F3-4A7E-AB24-C6F8A7DE6550}"/>
    <cellStyle name="Percent 4 23 7" xfId="10880" xr:uid="{85DC6515-7A76-4F3B-B5E9-CE66FC6D7896}"/>
    <cellStyle name="Percent 4 23 7 2" xfId="10881" xr:uid="{DAF0EDAC-F81E-45B9-8FDA-68EF5A53FC38}"/>
    <cellStyle name="Percent 4 23 7 2 2" xfId="28770" xr:uid="{2C462F9E-3DA4-4384-A87B-F5C089F2BAB3}"/>
    <cellStyle name="Percent 4 23 7 2 3" xfId="46686" xr:uid="{7B5AEBFB-7CA9-4D21-BCF1-39CAA3AC128A}"/>
    <cellStyle name="Percent 4 23 7 3" xfId="28769" xr:uid="{7948835E-CF45-47B3-914F-6D6BB493C38E}"/>
    <cellStyle name="Percent 4 23 7 4" xfId="46685" xr:uid="{C9BB5AE2-CA88-4D0B-8C92-D6AE7394F277}"/>
    <cellStyle name="Percent 4 23 8" xfId="10882" xr:uid="{D34E09A6-4D89-4240-B58D-5D2449DF89D7}"/>
    <cellStyle name="Percent 4 23 8 2" xfId="10883" xr:uid="{10E2D4F7-5A3A-40A2-9F27-E8A255C556A9}"/>
    <cellStyle name="Percent 4 23 8 2 2" xfId="28772" xr:uid="{43B7DD89-98DA-4170-A29A-72AB5A95EC13}"/>
    <cellStyle name="Percent 4 23 8 2 3" xfId="46688" xr:uid="{1759E01E-3395-44EF-90B3-C399B7E0E62B}"/>
    <cellStyle name="Percent 4 23 8 3" xfId="28771" xr:uid="{84773E16-7F4B-4022-9D87-1C6B156E3AED}"/>
    <cellStyle name="Percent 4 23 8 4" xfId="46687" xr:uid="{1F0FF935-9ABB-4EFB-9593-84EA829D518A}"/>
    <cellStyle name="Percent 4 23 9" xfId="10884" xr:uid="{F147C4F4-5C6A-4DE9-BFE9-72BC87ED8809}"/>
    <cellStyle name="Percent 4 23 9 2" xfId="10885" xr:uid="{E46C1244-9021-44EF-B0F4-92A3BA220C94}"/>
    <cellStyle name="Percent 4 23 9 2 2" xfId="28774" xr:uid="{C8E5CC6C-2EDF-45AA-809E-342B284E5754}"/>
    <cellStyle name="Percent 4 23 9 2 3" xfId="46690" xr:uid="{97F27A1A-38F4-45D7-B7EE-BBC1232D740E}"/>
    <cellStyle name="Percent 4 23 9 3" xfId="28773" xr:uid="{ECAF8EBD-7AD3-4C6B-AFA8-2D4BBE1C498C}"/>
    <cellStyle name="Percent 4 23 9 4" xfId="46689" xr:uid="{2734C14D-27DD-42C6-980F-C6928D1344BF}"/>
    <cellStyle name="Percent 4 24" xfId="3452" xr:uid="{748BC38A-E8E9-499E-8428-116787FD1D1D}"/>
    <cellStyle name="Percent 4 24 10" xfId="10887" xr:uid="{C4EA27F7-1CF7-4BAC-B970-0A70B80A8C49}"/>
    <cellStyle name="Percent 4 24 10 2" xfId="28776" xr:uid="{3FB15004-879B-4F48-BDF3-0A2DD8EB73D3}"/>
    <cellStyle name="Percent 4 24 10 3" xfId="46692" xr:uid="{F58D054A-D521-4406-A05D-2632BB731037}"/>
    <cellStyle name="Percent 4 24 11" xfId="10888" xr:uid="{BF894C7D-D4DE-4580-A0D4-BEA17762AFD0}"/>
    <cellStyle name="Percent 4 24 11 2" xfId="28777" xr:uid="{4CC52232-7552-4BA5-91BD-21592748618D}"/>
    <cellStyle name="Percent 4 24 11 3" xfId="46693" xr:uid="{AECEA910-D5D7-492C-B559-857E014A538C}"/>
    <cellStyle name="Percent 4 24 12" xfId="10886" xr:uid="{8A294946-D786-41BB-8ACA-4C7D37E22207}"/>
    <cellStyle name="Percent 4 24 12 2" xfId="28775" xr:uid="{573835D1-82D1-4D61-A736-8C90F98A3901}"/>
    <cellStyle name="Percent 4 24 12 3" xfId="46691" xr:uid="{238F9950-1453-4466-B1BC-03D34C100672}"/>
    <cellStyle name="Percent 4 24 2" xfId="10889" xr:uid="{45F3AA55-CA88-4002-90CC-20BD5E2ABCC6}"/>
    <cellStyle name="Percent 4 24 2 2" xfId="10890" xr:uid="{35B1E9E4-519F-428D-B835-09B698A4C309}"/>
    <cellStyle name="Percent 4 24 2 2 2" xfId="10891" xr:uid="{9BE0A4AC-B831-42D9-B0A3-245A0431F3ED}"/>
    <cellStyle name="Percent 4 24 2 2 2 2" xfId="28780" xr:uid="{026B0913-4CF4-4540-9761-FA1DF5FEC05E}"/>
    <cellStyle name="Percent 4 24 2 2 2 3" xfId="46696" xr:uid="{481A804B-6035-49EE-9DA7-71E3F1351562}"/>
    <cellStyle name="Percent 4 24 2 2 3" xfId="28779" xr:uid="{1F6EAFCB-D626-46A4-9B29-0705726DC151}"/>
    <cellStyle name="Percent 4 24 2 2 4" xfId="46695" xr:uid="{45B0B22C-2A34-4E4A-BE16-44C98FDE7912}"/>
    <cellStyle name="Percent 4 24 2 3" xfId="10892" xr:uid="{5D107DB8-8F69-43A6-B5B9-DAF29844E9F2}"/>
    <cellStyle name="Percent 4 24 2 3 2" xfId="10893" xr:uid="{62D4B4E8-0C42-42A4-8AD5-939357533A62}"/>
    <cellStyle name="Percent 4 24 2 3 2 2" xfId="28782" xr:uid="{E5117C76-418E-45A2-9F67-AD835C5E73F2}"/>
    <cellStyle name="Percent 4 24 2 3 2 3" xfId="46698" xr:uid="{CD8C674C-5DD2-40E1-AE34-FE7CDB100C0F}"/>
    <cellStyle name="Percent 4 24 2 3 3" xfId="28781" xr:uid="{485B7D69-F65D-42F3-8C4A-F7E229165CFE}"/>
    <cellStyle name="Percent 4 24 2 3 4" xfId="46697" xr:uid="{9C6C6E9D-DCFD-4699-AF3A-9123B0DF7DF0}"/>
    <cellStyle name="Percent 4 24 2 4" xfId="10894" xr:uid="{331FECDE-9D24-4283-82CB-B27C4C06A15D}"/>
    <cellStyle name="Percent 4 24 2 4 2" xfId="28783" xr:uid="{476F5820-065B-4AE5-9B2E-4D1488AA0BA5}"/>
    <cellStyle name="Percent 4 24 2 4 3" xfId="46699" xr:uid="{64538DA7-4362-4D30-84F0-DA5D4975AF95}"/>
    <cellStyle name="Percent 4 24 2 5" xfId="10895" xr:uid="{AE388BC1-64F5-4732-AAD4-AE8BC0BEF634}"/>
    <cellStyle name="Percent 4 24 2 5 2" xfId="28784" xr:uid="{012386CA-70A7-4E8B-A49D-50EE7370812E}"/>
    <cellStyle name="Percent 4 24 2 5 3" xfId="46700" xr:uid="{171CFF31-D9D0-47A5-B2A5-B8C69117AC71}"/>
    <cellStyle name="Percent 4 24 2 6" xfId="28778" xr:uid="{07242786-C56E-4A4B-BB3D-3A16DF7EDEB1}"/>
    <cellStyle name="Percent 4 24 2 7" xfId="46694" xr:uid="{FE204B82-E92D-40DD-958B-445A3BF62302}"/>
    <cellStyle name="Percent 4 24 3" xfId="10896" xr:uid="{A690EB8A-5832-401C-B7CF-7576A7618B5A}"/>
    <cellStyle name="Percent 4 24 3 2" xfId="10897" xr:uid="{9203F73C-514A-4FA8-AC38-D580027D8D41}"/>
    <cellStyle name="Percent 4 24 3 2 2" xfId="10898" xr:uid="{24DEC9CB-83C8-4C68-8DF6-6E777C96F566}"/>
    <cellStyle name="Percent 4 24 3 2 2 2" xfId="28787" xr:uid="{8E135406-F3DF-41C8-83EF-5444DA0A0B74}"/>
    <cellStyle name="Percent 4 24 3 2 2 3" xfId="46703" xr:uid="{02F535CF-A666-4373-8422-EE85FFA00032}"/>
    <cellStyle name="Percent 4 24 3 2 3" xfId="28786" xr:uid="{6B06385F-6F58-4F3E-8BAA-2A75A7E2EE0A}"/>
    <cellStyle name="Percent 4 24 3 2 4" xfId="46702" xr:uid="{2BE639F0-C1EE-42CC-883E-31652F49E565}"/>
    <cellStyle name="Percent 4 24 3 3" xfId="10899" xr:uid="{C9FFB782-7519-426B-B8A8-69C8C46D05A2}"/>
    <cellStyle name="Percent 4 24 3 3 2" xfId="10900" xr:uid="{822A2905-B9AE-4D07-9714-154FB4DFA159}"/>
    <cellStyle name="Percent 4 24 3 3 2 2" xfId="28789" xr:uid="{AF669059-488B-446F-92A1-1DBF48B07490}"/>
    <cellStyle name="Percent 4 24 3 3 2 3" xfId="46705" xr:uid="{B2F8D605-D2CF-4283-AEE2-B62DBC5128A9}"/>
    <cellStyle name="Percent 4 24 3 3 3" xfId="28788" xr:uid="{7F552AA3-01AD-434F-A00D-326D7B27A9FD}"/>
    <cellStyle name="Percent 4 24 3 3 4" xfId="46704" xr:uid="{C27D4883-95DC-484A-B628-7A0E4A565E0F}"/>
    <cellStyle name="Percent 4 24 3 4" xfId="10901" xr:uid="{9A4743B4-DB07-4DEC-B226-386EF7B95869}"/>
    <cellStyle name="Percent 4 24 3 4 2" xfId="28790" xr:uid="{621BBC0A-C7BC-4713-9B7F-A29A00E3149B}"/>
    <cellStyle name="Percent 4 24 3 4 3" xfId="46706" xr:uid="{C2A6B59A-6B9A-4C31-A916-8196F23C7DE6}"/>
    <cellStyle name="Percent 4 24 3 5" xfId="28785" xr:uid="{425FE68E-5083-470D-B979-1AD0D506C47B}"/>
    <cellStyle name="Percent 4 24 3 6" xfId="46701" xr:uid="{0F8B44A4-561F-4741-B476-F9400F5A7E0C}"/>
    <cellStyle name="Percent 4 24 4" xfId="10902" xr:uid="{75C96197-C614-4B92-8C80-B0663D75B41E}"/>
    <cellStyle name="Percent 4 24 4 2" xfId="10903" xr:uid="{407A0A54-A237-4079-8D90-738537FB8D69}"/>
    <cellStyle name="Percent 4 24 4 2 2" xfId="10904" xr:uid="{2D555714-F101-45A7-A8D2-76B54CC90C1E}"/>
    <cellStyle name="Percent 4 24 4 2 2 2" xfId="28793" xr:uid="{6748D4DF-2AE4-4724-8C66-BC09B825CF54}"/>
    <cellStyle name="Percent 4 24 4 2 2 3" xfId="46709" xr:uid="{E3A0D7DC-5B61-487B-AE5E-04AA02D66C63}"/>
    <cellStyle name="Percent 4 24 4 2 3" xfId="28792" xr:uid="{93CD9D55-D42B-402B-85B8-C280E2614E87}"/>
    <cellStyle name="Percent 4 24 4 2 4" xfId="46708" xr:uid="{C1E3D5BD-4668-435F-9934-6F3B408CC4BA}"/>
    <cellStyle name="Percent 4 24 4 3" xfId="10905" xr:uid="{5F595716-C239-4FD5-884A-7CF23CE48851}"/>
    <cellStyle name="Percent 4 24 4 3 2" xfId="10906" xr:uid="{E4F92AA3-C3C4-4F5F-BBB3-7ADD578B6AF7}"/>
    <cellStyle name="Percent 4 24 4 3 2 2" xfId="28795" xr:uid="{67A0C3F5-AE43-4665-81C5-3C5E06703A28}"/>
    <cellStyle name="Percent 4 24 4 3 2 3" xfId="46711" xr:uid="{FFF88CB5-3B2E-41F4-AD61-33E56A4C9264}"/>
    <cellStyle name="Percent 4 24 4 3 3" xfId="28794" xr:uid="{5025A3E9-936A-417B-BE26-F75FD8C455A2}"/>
    <cellStyle name="Percent 4 24 4 3 4" xfId="46710" xr:uid="{32D37400-3600-438D-A52D-0A64044C23C9}"/>
    <cellStyle name="Percent 4 24 4 4" xfId="10907" xr:uid="{FD8BE103-FE14-437C-8E57-F781613A752A}"/>
    <cellStyle name="Percent 4 24 4 4 2" xfId="28796" xr:uid="{0507D2B3-E493-45D2-B438-DD17969541F1}"/>
    <cellStyle name="Percent 4 24 4 4 3" xfId="46712" xr:uid="{A880FE50-C41D-41B6-993D-5D56EFE38C85}"/>
    <cellStyle name="Percent 4 24 4 5" xfId="28791" xr:uid="{AD70C8AA-D76A-44AF-B1D4-CD776CCF6E0E}"/>
    <cellStyle name="Percent 4 24 4 6" xfId="46707" xr:uid="{395DFFA7-AF95-4CA5-87B1-4663E73F7768}"/>
    <cellStyle name="Percent 4 24 5" xfId="10908" xr:uid="{9E88712E-B3F6-42BD-A0D1-ACBF71ED75C6}"/>
    <cellStyle name="Percent 4 24 5 2" xfId="10909" xr:uid="{E7B9B224-6A13-4BEF-803E-1208A07B4E4D}"/>
    <cellStyle name="Percent 4 24 5 2 2" xfId="10910" xr:uid="{CAB61FB2-1B6D-4C29-B68E-D56BCEAF0DE7}"/>
    <cellStyle name="Percent 4 24 5 2 2 2" xfId="28799" xr:uid="{8A78F8B3-7C8A-411A-A6F1-626DDF3C6147}"/>
    <cellStyle name="Percent 4 24 5 2 2 3" xfId="46715" xr:uid="{54948F40-4BE4-47EF-A2C0-C8DAFE22B8F9}"/>
    <cellStyle name="Percent 4 24 5 2 3" xfId="28798" xr:uid="{3A940C52-6E50-4CBB-B072-C20F6DF6A6BE}"/>
    <cellStyle name="Percent 4 24 5 2 4" xfId="46714" xr:uid="{8704FE2A-F11F-4916-BB6A-2D168BFA398F}"/>
    <cellStyle name="Percent 4 24 5 3" xfId="10911" xr:uid="{42273E86-5C16-4F4D-A228-296424CBBA8F}"/>
    <cellStyle name="Percent 4 24 5 3 2" xfId="10912" xr:uid="{2756103C-6E1A-4BA5-880F-24F7430BF24F}"/>
    <cellStyle name="Percent 4 24 5 3 2 2" xfId="28801" xr:uid="{995022C3-394F-4510-9EE9-EF1F2670D819}"/>
    <cellStyle name="Percent 4 24 5 3 2 3" xfId="46717" xr:uid="{4FC6BB73-8E57-435B-8DBD-01F7C5B8EAD8}"/>
    <cellStyle name="Percent 4 24 5 3 3" xfId="28800" xr:uid="{36049C51-5C1D-4F7A-8F64-B36BE20D4574}"/>
    <cellStyle name="Percent 4 24 5 3 4" xfId="46716" xr:uid="{0B857B16-12F2-40E2-A1C1-9D71C18B7FD9}"/>
    <cellStyle name="Percent 4 24 5 4" xfId="10913" xr:uid="{AC028AC0-D6FE-4B24-9C41-4603C84583C0}"/>
    <cellStyle name="Percent 4 24 5 4 2" xfId="10914" xr:uid="{F122C91E-3638-4322-9A86-16B2AB77534F}"/>
    <cellStyle name="Percent 4 24 5 4 2 2" xfId="28803" xr:uid="{C53B5BCC-B4E8-4B51-AFC1-E24E5955462D}"/>
    <cellStyle name="Percent 4 24 5 4 2 3" xfId="46719" xr:uid="{7F485504-089E-45EF-B88B-0BBDB9A51332}"/>
    <cellStyle name="Percent 4 24 5 4 3" xfId="28802" xr:uid="{8053A6AD-B29E-42B9-9DFA-CA71DFBC1543}"/>
    <cellStyle name="Percent 4 24 5 4 4" xfId="46718" xr:uid="{EB4D9E94-CB5E-4B94-9678-3B9CFB050532}"/>
    <cellStyle name="Percent 4 24 5 5" xfId="10915" xr:uid="{D88AF638-3A3E-4959-8B6C-F412095132C6}"/>
    <cellStyle name="Percent 4 24 5 5 2" xfId="28804" xr:uid="{D9D2EF36-98C5-4C00-AD8E-61B1EA106671}"/>
    <cellStyle name="Percent 4 24 5 5 3" xfId="46720" xr:uid="{9C89B145-62EE-493F-B9D2-275CCAF4318A}"/>
    <cellStyle name="Percent 4 24 5 6" xfId="28797" xr:uid="{AA5418CB-4F1B-493D-8EE5-C5896DFD7740}"/>
    <cellStyle name="Percent 4 24 5 7" xfId="46713" xr:uid="{C43D2B93-B100-4F6A-9FDE-146FF7C90158}"/>
    <cellStyle name="Percent 4 24 6" xfId="10916" xr:uid="{479CD654-1C24-4452-BD5A-BAD0D0555740}"/>
    <cellStyle name="Percent 4 24 6 2" xfId="10917" xr:uid="{8255A475-865D-4B88-976B-B89B615B51C4}"/>
    <cellStyle name="Percent 4 24 6 2 2" xfId="10918" xr:uid="{C185B323-DC1E-4427-9BF9-3DDB7B1D79CD}"/>
    <cellStyle name="Percent 4 24 6 2 2 2" xfId="28807" xr:uid="{86C0553E-C37F-4127-8B71-6E83D3E98042}"/>
    <cellStyle name="Percent 4 24 6 2 2 3" xfId="46723" xr:uid="{8BE3EB04-69CD-4049-B59E-71BED8BA88C8}"/>
    <cellStyle name="Percent 4 24 6 2 3" xfId="28806" xr:uid="{5D9B41B1-0586-4D63-B924-39D5EB5F1037}"/>
    <cellStyle name="Percent 4 24 6 2 4" xfId="46722" xr:uid="{13FB02B0-0F2E-4393-B157-7B511DCAF04B}"/>
    <cellStyle name="Percent 4 24 6 3" xfId="10919" xr:uid="{435FE78C-864A-415F-A3AD-E26DA82ED39F}"/>
    <cellStyle name="Percent 4 24 6 3 2" xfId="10920" xr:uid="{ECF228EC-DA7F-47DF-AC94-35D49912CC5F}"/>
    <cellStyle name="Percent 4 24 6 3 2 2" xfId="28809" xr:uid="{D1B57841-9BCD-4979-A4AC-5E726D613C36}"/>
    <cellStyle name="Percent 4 24 6 3 2 3" xfId="46725" xr:uid="{B5F9D348-B0B3-4406-B771-9C6557814113}"/>
    <cellStyle name="Percent 4 24 6 3 3" xfId="28808" xr:uid="{8FE37DF1-3B18-425E-9D0F-94FE788D166F}"/>
    <cellStyle name="Percent 4 24 6 3 4" xfId="46724" xr:uid="{A821A739-85CD-4D41-893A-9A6F17006031}"/>
    <cellStyle name="Percent 4 24 6 4" xfId="10921" xr:uid="{7FF789F9-4589-49CD-B8E7-72F6351A627C}"/>
    <cellStyle name="Percent 4 24 6 4 2" xfId="28810" xr:uid="{C16F7A29-C174-4C75-A269-6B1D6F5CEA0C}"/>
    <cellStyle name="Percent 4 24 6 4 3" xfId="46726" xr:uid="{DA665DAD-25E5-49AE-AD13-D91B7EF3D464}"/>
    <cellStyle name="Percent 4 24 6 5" xfId="28805" xr:uid="{E24E2E00-E46C-4446-823B-7311CA4FCA25}"/>
    <cellStyle name="Percent 4 24 6 6" xfId="46721" xr:uid="{A61C8CFB-4889-4651-A513-F44606484F29}"/>
    <cellStyle name="Percent 4 24 7" xfId="10922" xr:uid="{4007159C-74E6-4C67-93C5-856689B2C224}"/>
    <cellStyle name="Percent 4 24 7 2" xfId="10923" xr:uid="{54435068-A571-49F2-8FCD-947DB0344CB5}"/>
    <cellStyle name="Percent 4 24 7 2 2" xfId="28812" xr:uid="{25E9CFB1-6AC5-4C5E-B81C-4A7D560B21B6}"/>
    <cellStyle name="Percent 4 24 7 2 3" xfId="46728" xr:uid="{116BB9DE-94FF-428C-8152-50626ACB242D}"/>
    <cellStyle name="Percent 4 24 7 3" xfId="28811" xr:uid="{B8C33DD5-14C6-4FEB-AE60-5502AE0F8747}"/>
    <cellStyle name="Percent 4 24 7 4" xfId="46727" xr:uid="{76EADB2A-FE6E-442A-A9E5-062495DCA2CE}"/>
    <cellStyle name="Percent 4 24 8" xfId="10924" xr:uid="{5D2894BD-DD85-45C8-8B99-641D402271B2}"/>
    <cellStyle name="Percent 4 24 8 2" xfId="10925" xr:uid="{F0721ADE-FEDF-475B-9AA5-2BF201D12C86}"/>
    <cellStyle name="Percent 4 24 8 2 2" xfId="28814" xr:uid="{DCC51761-6E5B-45F7-98DE-ACF58543198F}"/>
    <cellStyle name="Percent 4 24 8 2 3" xfId="46730" xr:uid="{6B40FD31-AAD0-4204-BF52-D64EE8FDCE60}"/>
    <cellStyle name="Percent 4 24 8 3" xfId="28813" xr:uid="{84E1C921-9540-4B99-AA14-7D071C93DA04}"/>
    <cellStyle name="Percent 4 24 8 4" xfId="46729" xr:uid="{B3769B7C-7383-4EA6-BCF2-1AE2243D0A22}"/>
    <cellStyle name="Percent 4 24 9" xfId="10926" xr:uid="{D6D4C40C-1A1F-4C3A-BFD8-D008A51D0032}"/>
    <cellStyle name="Percent 4 24 9 2" xfId="10927" xr:uid="{A39F9B4C-77B7-4349-A0CD-1DDA58587F4E}"/>
    <cellStyle name="Percent 4 24 9 2 2" xfId="28816" xr:uid="{AF90F1C0-B20D-4D91-BCEE-CAD7526F5592}"/>
    <cellStyle name="Percent 4 24 9 2 3" xfId="46732" xr:uid="{39ECC4D8-0F36-4EEC-84DD-CEADA5731E9A}"/>
    <cellStyle name="Percent 4 24 9 3" xfId="28815" xr:uid="{1D1F0EA3-789F-4CCC-9DC6-CA40A3408259}"/>
    <cellStyle name="Percent 4 24 9 4" xfId="46731" xr:uid="{27733DC2-E16E-4378-9963-1B4A8FF57152}"/>
    <cellStyle name="Percent 4 25" xfId="3453" xr:uid="{957C918B-F89F-4E4D-B09C-F428A72FCDA2}"/>
    <cellStyle name="Percent 4 25 10" xfId="10929" xr:uid="{FF872B5D-6782-4FFD-A690-973D62CAA615}"/>
    <cellStyle name="Percent 4 25 10 2" xfId="28818" xr:uid="{334CFD32-34E5-4102-A540-959FCF3591C9}"/>
    <cellStyle name="Percent 4 25 10 3" xfId="46734" xr:uid="{412E286B-98B6-49BF-AF4E-DBCCE220F970}"/>
    <cellStyle name="Percent 4 25 11" xfId="10930" xr:uid="{9E469931-22BE-4A04-A629-0D25E1FF755B}"/>
    <cellStyle name="Percent 4 25 11 2" xfId="28819" xr:uid="{9A3A8C8F-3014-4229-977A-C893D0E2FF91}"/>
    <cellStyle name="Percent 4 25 11 3" xfId="46735" xr:uid="{A56854CA-FC16-45CA-BBA0-00A78E586B68}"/>
    <cellStyle name="Percent 4 25 12" xfId="10928" xr:uid="{C537BF23-71A6-4A03-B64B-A7FA805A8BAC}"/>
    <cellStyle name="Percent 4 25 12 2" xfId="28817" xr:uid="{6289D5A3-0190-4830-8930-FBCACD82A791}"/>
    <cellStyle name="Percent 4 25 12 3" xfId="46733" xr:uid="{2DE17F60-1DEF-4B54-9B17-758F26967C94}"/>
    <cellStyle name="Percent 4 25 2" xfId="10931" xr:uid="{D46D2CF3-3891-416E-9E7F-A2F72B30E835}"/>
    <cellStyle name="Percent 4 25 2 2" xfId="10932" xr:uid="{73BE8A95-02D3-43C9-B678-8559D64D3B7B}"/>
    <cellStyle name="Percent 4 25 2 2 2" xfId="10933" xr:uid="{FED25AFF-DA32-4D9E-89BD-FE370C14B19D}"/>
    <cellStyle name="Percent 4 25 2 2 2 2" xfId="28822" xr:uid="{81240ED0-4B33-4DC5-934C-0CE26AB485EB}"/>
    <cellStyle name="Percent 4 25 2 2 2 3" xfId="46738" xr:uid="{50AE62C6-1E7C-4AAC-8EF0-B82B832E5AD4}"/>
    <cellStyle name="Percent 4 25 2 2 3" xfId="28821" xr:uid="{1910B671-69AD-4936-9C17-8A4DDCC6276B}"/>
    <cellStyle name="Percent 4 25 2 2 4" xfId="46737" xr:uid="{A4EFE592-3415-433F-BF8F-630D22830C77}"/>
    <cellStyle name="Percent 4 25 2 3" xfId="10934" xr:uid="{85C0B3C2-0243-4413-9060-AAC2C1B7EE8E}"/>
    <cellStyle name="Percent 4 25 2 3 2" xfId="10935" xr:uid="{485B7876-5E6F-422B-A15E-628C318B0AA1}"/>
    <cellStyle name="Percent 4 25 2 3 2 2" xfId="28824" xr:uid="{C3DEFB80-FC7F-45E9-AECE-5F0C784FF852}"/>
    <cellStyle name="Percent 4 25 2 3 2 3" xfId="46740" xr:uid="{D467D5CC-FE19-4B0B-AFBC-7E4839DB9B9B}"/>
    <cellStyle name="Percent 4 25 2 3 3" xfId="28823" xr:uid="{80B48F6A-922A-496B-A901-1B28007CE9A8}"/>
    <cellStyle name="Percent 4 25 2 3 4" xfId="46739" xr:uid="{B98E1CE4-F9F7-4EAF-A020-F97FB8429981}"/>
    <cellStyle name="Percent 4 25 2 4" xfId="10936" xr:uid="{E95C6853-DF5B-4364-8F38-620A5369DBFD}"/>
    <cellStyle name="Percent 4 25 2 4 2" xfId="28825" xr:uid="{C76B0D39-7953-49B5-BD3C-772796EA2970}"/>
    <cellStyle name="Percent 4 25 2 4 3" xfId="46741" xr:uid="{4A3651F9-2339-4E63-9A5A-EEA19BD77F64}"/>
    <cellStyle name="Percent 4 25 2 5" xfId="10937" xr:uid="{13709B07-DF19-4422-BC21-D2B00285C033}"/>
    <cellStyle name="Percent 4 25 2 5 2" xfId="28826" xr:uid="{851C67DB-994C-4342-822D-42C345059209}"/>
    <cellStyle name="Percent 4 25 2 5 3" xfId="46742" xr:uid="{055E6702-0E90-46E9-9664-DD809EC49912}"/>
    <cellStyle name="Percent 4 25 2 6" xfId="28820" xr:uid="{689CC555-D8B5-4F4E-8693-4822E0E239EE}"/>
    <cellStyle name="Percent 4 25 2 7" xfId="46736" xr:uid="{8E4319D9-43EB-47C9-8F67-92342A7AB0D9}"/>
    <cellStyle name="Percent 4 25 3" xfId="10938" xr:uid="{3D21114B-FE3E-4BA5-94E9-4038B5C2E197}"/>
    <cellStyle name="Percent 4 25 3 2" xfId="10939" xr:uid="{764DAEDA-3267-4968-90E7-D44952AC9699}"/>
    <cellStyle name="Percent 4 25 3 2 2" xfId="10940" xr:uid="{2335B4E8-5EE1-4A63-9DDB-DC2EA13D3E2A}"/>
    <cellStyle name="Percent 4 25 3 2 2 2" xfId="28829" xr:uid="{3E46E747-30F9-49F4-B820-C56468482B85}"/>
    <cellStyle name="Percent 4 25 3 2 2 3" xfId="46745" xr:uid="{E7934FDE-F07E-469E-BA5C-D3CE11BB870E}"/>
    <cellStyle name="Percent 4 25 3 2 3" xfId="28828" xr:uid="{3C29E52F-C7F6-43EB-B603-EA18236EBE6A}"/>
    <cellStyle name="Percent 4 25 3 2 4" xfId="46744" xr:uid="{0E383018-6C73-413E-9A28-FC7547E93422}"/>
    <cellStyle name="Percent 4 25 3 3" xfId="10941" xr:uid="{94070502-A90F-4936-9EF2-6064C90460FA}"/>
    <cellStyle name="Percent 4 25 3 3 2" xfId="10942" xr:uid="{01342C71-871B-4C3E-9916-DE0DA09EF295}"/>
    <cellStyle name="Percent 4 25 3 3 2 2" xfId="28831" xr:uid="{371C1DC5-1529-4F38-AA92-0C2659DC8F60}"/>
    <cellStyle name="Percent 4 25 3 3 2 3" xfId="46747" xr:uid="{BF630BE3-4634-48D5-A156-752C19994805}"/>
    <cellStyle name="Percent 4 25 3 3 3" xfId="28830" xr:uid="{03690126-B616-4063-8A4C-1F83845D5FF3}"/>
    <cellStyle name="Percent 4 25 3 3 4" xfId="46746" xr:uid="{0AC4148F-DD68-476A-A3E2-8B7662B24BAC}"/>
    <cellStyle name="Percent 4 25 3 4" xfId="10943" xr:uid="{4CF02BDC-5082-4A39-A618-A5221C664D10}"/>
    <cellStyle name="Percent 4 25 3 4 2" xfId="28832" xr:uid="{1E13DB13-9E57-48AE-B090-4A479B13EB5D}"/>
    <cellStyle name="Percent 4 25 3 4 3" xfId="46748" xr:uid="{4E553D89-919C-47C3-9D18-15480F1BFB6A}"/>
    <cellStyle name="Percent 4 25 3 5" xfId="28827" xr:uid="{CD480EE1-3E80-440B-A5D6-9A7B5B974F30}"/>
    <cellStyle name="Percent 4 25 3 6" xfId="46743" xr:uid="{D326C875-76E3-49E7-B60B-E8A674609602}"/>
    <cellStyle name="Percent 4 25 4" xfId="10944" xr:uid="{FF9713FB-8859-4EF2-91AE-E4709EC70FB0}"/>
    <cellStyle name="Percent 4 25 4 2" xfId="10945" xr:uid="{ADB95C45-B4BF-4B6F-9F0A-A32ADCF577EE}"/>
    <cellStyle name="Percent 4 25 4 2 2" xfId="10946" xr:uid="{583E9774-9334-47D2-8896-595752E47045}"/>
    <cellStyle name="Percent 4 25 4 2 2 2" xfId="28835" xr:uid="{2C09EADA-F3D0-4E19-A3EA-AC90D97489FF}"/>
    <cellStyle name="Percent 4 25 4 2 2 3" xfId="46751" xr:uid="{CF11C2AF-38C4-45B5-8544-0FA42A6B60CA}"/>
    <cellStyle name="Percent 4 25 4 2 3" xfId="28834" xr:uid="{B1A11166-24A1-4ECA-ADC9-FF4922BF156D}"/>
    <cellStyle name="Percent 4 25 4 2 4" xfId="46750" xr:uid="{0BCF5AF2-4D2C-4FA5-B0C8-074B6D6181B1}"/>
    <cellStyle name="Percent 4 25 4 3" xfId="10947" xr:uid="{9A88966A-91A2-4BF5-A8A1-C042AF9DBC6C}"/>
    <cellStyle name="Percent 4 25 4 3 2" xfId="10948" xr:uid="{78C25D00-BDDA-42C6-8833-D0E2D2D49A09}"/>
    <cellStyle name="Percent 4 25 4 3 2 2" xfId="28837" xr:uid="{FE31AF62-13FA-4D0B-A69A-74FC3F548FCD}"/>
    <cellStyle name="Percent 4 25 4 3 2 3" xfId="46753" xr:uid="{3AB7EFBD-0266-4E60-A0B8-C32B56470D94}"/>
    <cellStyle name="Percent 4 25 4 3 3" xfId="28836" xr:uid="{3C862F73-46AE-44E0-BA9F-244CEC26F074}"/>
    <cellStyle name="Percent 4 25 4 3 4" xfId="46752" xr:uid="{9F27F138-C6FA-4527-934D-3C35D8DDC8ED}"/>
    <cellStyle name="Percent 4 25 4 4" xfId="10949" xr:uid="{0DA7C2AB-9445-4955-9950-2563172671DA}"/>
    <cellStyle name="Percent 4 25 4 4 2" xfId="28838" xr:uid="{6B398515-69AA-417E-9FC1-13AA82775D9C}"/>
    <cellStyle name="Percent 4 25 4 4 3" xfId="46754" xr:uid="{C298A88E-2394-45BE-BE72-1345A671570B}"/>
    <cellStyle name="Percent 4 25 4 5" xfId="28833" xr:uid="{609B7958-4C49-4F21-8B48-EC7B5503A3DA}"/>
    <cellStyle name="Percent 4 25 4 6" xfId="46749" xr:uid="{98BA96C1-E082-4128-B9C9-6A548342A4EE}"/>
    <cellStyle name="Percent 4 25 5" xfId="10950" xr:uid="{5B40020D-450F-4D86-834A-6D2E4464AE1C}"/>
    <cellStyle name="Percent 4 25 5 2" xfId="10951" xr:uid="{5EEC87A2-F365-4A99-BB40-8E1CA8CBF046}"/>
    <cellStyle name="Percent 4 25 5 2 2" xfId="10952" xr:uid="{DF8CF80B-A348-4D07-AFB8-7B55D23091E8}"/>
    <cellStyle name="Percent 4 25 5 2 2 2" xfId="28841" xr:uid="{E5A537BD-EEE4-42DC-AA04-363B16D4E0F7}"/>
    <cellStyle name="Percent 4 25 5 2 2 3" xfId="46757" xr:uid="{EA83A1FB-73D0-4725-B1FB-4B39E69728B1}"/>
    <cellStyle name="Percent 4 25 5 2 3" xfId="28840" xr:uid="{935771C6-BDEE-4EFD-A1A1-C9EFB7C95DE4}"/>
    <cellStyle name="Percent 4 25 5 2 4" xfId="46756" xr:uid="{34A615F0-BF87-458D-8647-0D229E5F841A}"/>
    <cellStyle name="Percent 4 25 5 3" xfId="10953" xr:uid="{11815D37-7F69-4A10-B5A6-0A8B4232C664}"/>
    <cellStyle name="Percent 4 25 5 3 2" xfId="10954" xr:uid="{E4C10034-3BDF-4FBE-B964-61DA87C9F767}"/>
    <cellStyle name="Percent 4 25 5 3 2 2" xfId="28843" xr:uid="{39E605A8-4B60-44BA-8885-DE8F551FC4CD}"/>
    <cellStyle name="Percent 4 25 5 3 2 3" xfId="46759" xr:uid="{9F599E0D-0F87-40C5-AD51-BF753C25D8F5}"/>
    <cellStyle name="Percent 4 25 5 3 3" xfId="28842" xr:uid="{67FEE5A3-C455-4E3D-BE5B-24DA8E3787A8}"/>
    <cellStyle name="Percent 4 25 5 3 4" xfId="46758" xr:uid="{C32B168D-011C-4E97-94B1-01AE6FFE400C}"/>
    <cellStyle name="Percent 4 25 5 4" xfId="10955" xr:uid="{D3A56A5F-7F65-4C08-AB01-FE2D9768F588}"/>
    <cellStyle name="Percent 4 25 5 4 2" xfId="10956" xr:uid="{26D2F00B-6BEB-459D-9A02-D1A7D908F274}"/>
    <cellStyle name="Percent 4 25 5 4 2 2" xfId="28845" xr:uid="{B86EB69E-D956-4491-A1DA-275BB46FF3A0}"/>
    <cellStyle name="Percent 4 25 5 4 2 3" xfId="46761" xr:uid="{9FADA872-C1A4-4791-ADE3-D0D1B6096592}"/>
    <cellStyle name="Percent 4 25 5 4 3" xfId="28844" xr:uid="{C3C4DF99-9C33-4849-9BED-6F62C73E6131}"/>
    <cellStyle name="Percent 4 25 5 4 4" xfId="46760" xr:uid="{CCDBE9CA-058D-4B1D-A46E-F55275641FD8}"/>
    <cellStyle name="Percent 4 25 5 5" xfId="10957" xr:uid="{02FD0813-CC12-4106-B952-02F418D9F10B}"/>
    <cellStyle name="Percent 4 25 5 5 2" xfId="28846" xr:uid="{AF680FB6-6EF7-4861-A694-1B4F88822EBB}"/>
    <cellStyle name="Percent 4 25 5 5 3" xfId="46762" xr:uid="{B7C05392-F85F-491C-89A0-83C6A7DBAD6E}"/>
    <cellStyle name="Percent 4 25 5 6" xfId="28839" xr:uid="{437DD369-0E32-4AF3-AD05-BB8C48CE7BD7}"/>
    <cellStyle name="Percent 4 25 5 7" xfId="46755" xr:uid="{C7317B74-A187-4A3B-911C-DBFDB771BEDB}"/>
    <cellStyle name="Percent 4 25 6" xfId="10958" xr:uid="{14DD08FB-03FD-4428-9723-F0D150A83331}"/>
    <cellStyle name="Percent 4 25 6 2" xfId="10959" xr:uid="{7FFAEE96-D079-4C67-94F1-1DCA9D76EA48}"/>
    <cellStyle name="Percent 4 25 6 2 2" xfId="10960" xr:uid="{3FE2E8A2-8E81-4D42-8442-66D02A60FE51}"/>
    <cellStyle name="Percent 4 25 6 2 2 2" xfId="28849" xr:uid="{B71F9B1F-1395-4B92-A970-1977D34A3E91}"/>
    <cellStyle name="Percent 4 25 6 2 2 3" xfId="46765" xr:uid="{F8D8D11E-C690-4395-AAE2-4E38845B93EF}"/>
    <cellStyle name="Percent 4 25 6 2 3" xfId="28848" xr:uid="{240DF890-1EF1-4125-8C89-980A7E24A015}"/>
    <cellStyle name="Percent 4 25 6 2 4" xfId="46764" xr:uid="{16004CE6-CE0A-4492-8C2A-EFAA6851C024}"/>
    <cellStyle name="Percent 4 25 6 3" xfId="10961" xr:uid="{535B84FD-5388-4F34-B6E2-D21E7A7118BE}"/>
    <cellStyle name="Percent 4 25 6 3 2" xfId="10962" xr:uid="{C2A55480-8350-4F30-8D11-233BBDEBF384}"/>
    <cellStyle name="Percent 4 25 6 3 2 2" xfId="28851" xr:uid="{43FA8CB1-BA84-41E4-B094-5989AE5FE896}"/>
    <cellStyle name="Percent 4 25 6 3 2 3" xfId="46767" xr:uid="{85712572-19D0-4836-8CAD-A230A13DE786}"/>
    <cellStyle name="Percent 4 25 6 3 3" xfId="28850" xr:uid="{AF695B69-24B6-4AB9-9A2B-2247FD69B3E8}"/>
    <cellStyle name="Percent 4 25 6 3 4" xfId="46766" xr:uid="{F26E34E9-948E-401E-96D1-8108FACE1A4E}"/>
    <cellStyle name="Percent 4 25 6 4" xfId="10963" xr:uid="{381AF0B5-1FE1-4B38-8095-18523663A0F5}"/>
    <cellStyle name="Percent 4 25 6 4 2" xfId="28852" xr:uid="{3AB6CE43-BCDD-4E75-8E31-9575A252CB38}"/>
    <cellStyle name="Percent 4 25 6 4 3" xfId="46768" xr:uid="{C046FF87-9048-43BF-B5BF-2A264C2172A4}"/>
    <cellStyle name="Percent 4 25 6 5" xfId="28847" xr:uid="{EDC6632B-C45F-407B-A1E0-E91157F52361}"/>
    <cellStyle name="Percent 4 25 6 6" xfId="46763" xr:uid="{0D604E9F-A645-47AF-A40A-51A7D33382CA}"/>
    <cellStyle name="Percent 4 25 7" xfId="10964" xr:uid="{E43A8C68-1911-4400-BAFF-0BC5886F9B9F}"/>
    <cellStyle name="Percent 4 25 7 2" xfId="10965" xr:uid="{211E7363-5354-4740-812B-05057275A8CB}"/>
    <cellStyle name="Percent 4 25 7 2 2" xfId="28854" xr:uid="{9B06697A-AFBE-4DEE-9390-4552687DB24F}"/>
    <cellStyle name="Percent 4 25 7 2 3" xfId="46770" xr:uid="{13C25B95-138E-4853-A8DC-18FC47CB4AFA}"/>
    <cellStyle name="Percent 4 25 7 3" xfId="28853" xr:uid="{01A2D839-AFFE-48FD-A510-A5FCAE02E7FE}"/>
    <cellStyle name="Percent 4 25 7 4" xfId="46769" xr:uid="{85BFA65A-E7ED-4750-805E-8D53445AFDF1}"/>
    <cellStyle name="Percent 4 25 8" xfId="10966" xr:uid="{CD23B2FE-A4BD-47D9-80C6-F63FB72598C8}"/>
    <cellStyle name="Percent 4 25 8 2" xfId="10967" xr:uid="{65BF3BD3-E5AA-4453-AF96-1D36564C715B}"/>
    <cellStyle name="Percent 4 25 8 2 2" xfId="28856" xr:uid="{7D877DF2-CE34-432C-BA7C-FFF0405E9A06}"/>
    <cellStyle name="Percent 4 25 8 2 3" xfId="46772" xr:uid="{F6BD5E5B-927E-4B9F-B2FE-4277E93C6076}"/>
    <cellStyle name="Percent 4 25 8 3" xfId="28855" xr:uid="{41B4AE8D-063E-40B7-B0BC-34F8BC9153A8}"/>
    <cellStyle name="Percent 4 25 8 4" xfId="46771" xr:uid="{EBFF84C3-17BC-4132-913F-1EC7C7E67A56}"/>
    <cellStyle name="Percent 4 25 9" xfId="10968" xr:uid="{B5420DA3-2B61-412A-97E6-C65EF5360F62}"/>
    <cellStyle name="Percent 4 25 9 2" xfId="10969" xr:uid="{D000F3CB-68A8-45D4-A642-D55AAF01F3C2}"/>
    <cellStyle name="Percent 4 25 9 2 2" xfId="28858" xr:uid="{937722D6-3957-478C-90CA-2AFEFF1FF6E9}"/>
    <cellStyle name="Percent 4 25 9 2 3" xfId="46774" xr:uid="{076F718B-B141-432D-88E8-AF89D7FE2A80}"/>
    <cellStyle name="Percent 4 25 9 3" xfId="28857" xr:uid="{04E7D9D4-50DF-4B4A-BAAF-9C393366618D}"/>
    <cellStyle name="Percent 4 25 9 4" xfId="46773" xr:uid="{BE62919B-5BEB-487E-B90B-4B64A0139643}"/>
    <cellStyle name="Percent 4 26" xfId="3454" xr:uid="{3B3D000A-483C-4D9A-B226-446B1978544B}"/>
    <cellStyle name="Percent 4 26 10" xfId="10971" xr:uid="{D4403055-0A6B-4EA5-95D8-85C6526D0E20}"/>
    <cellStyle name="Percent 4 26 10 2" xfId="28860" xr:uid="{38990505-B842-489B-8A2F-E4F32F8AF361}"/>
    <cellStyle name="Percent 4 26 10 3" xfId="46776" xr:uid="{A2BE509E-BBDB-430C-90DE-74F3F1006D2E}"/>
    <cellStyle name="Percent 4 26 11" xfId="10972" xr:uid="{B8AEB440-C7EF-4C1E-841A-ADC9FD38594C}"/>
    <cellStyle name="Percent 4 26 11 2" xfId="28861" xr:uid="{B8087BB4-03E1-4214-9F59-DE5C9F107556}"/>
    <cellStyle name="Percent 4 26 11 3" xfId="46777" xr:uid="{560089EB-B10B-4FEB-B84E-0E33316E80F0}"/>
    <cellStyle name="Percent 4 26 12" xfId="10970" xr:uid="{AD6D56BE-BF9A-4D24-A3CE-6491FF009BCD}"/>
    <cellStyle name="Percent 4 26 12 2" xfId="28859" xr:uid="{EFB33CE8-2508-41A4-8636-727FDFDEBCE3}"/>
    <cellStyle name="Percent 4 26 12 3" xfId="46775" xr:uid="{878BF744-74E8-446F-AA21-706EEDFA2B60}"/>
    <cellStyle name="Percent 4 26 2" xfId="10973" xr:uid="{663ED3B8-6C99-4379-845D-AC9F919627DE}"/>
    <cellStyle name="Percent 4 26 2 2" xfId="10974" xr:uid="{7CDEE78A-3055-47CB-9C3F-6BE126BF78B9}"/>
    <cellStyle name="Percent 4 26 2 2 2" xfId="10975" xr:uid="{967B6C83-4163-48A3-96C3-40CA5B61F053}"/>
    <cellStyle name="Percent 4 26 2 2 2 2" xfId="28864" xr:uid="{6F87D325-907B-4D63-B44E-FD8496EEDE75}"/>
    <cellStyle name="Percent 4 26 2 2 2 3" xfId="46780" xr:uid="{C6D36028-38A7-4E4C-B4FB-5DCA42035EF8}"/>
    <cellStyle name="Percent 4 26 2 2 3" xfId="28863" xr:uid="{0EC5966D-B53A-490D-9BB0-1A0EF2340C40}"/>
    <cellStyle name="Percent 4 26 2 2 4" xfId="46779" xr:uid="{C569F243-8CB8-4CBA-A9F7-44E3958D4897}"/>
    <cellStyle name="Percent 4 26 2 3" xfId="10976" xr:uid="{DC34AB5E-340C-465F-A71A-6D7FA4834B45}"/>
    <cellStyle name="Percent 4 26 2 3 2" xfId="10977" xr:uid="{D3CA4B6D-DB44-4ED4-B7A2-49AD4FE8653F}"/>
    <cellStyle name="Percent 4 26 2 3 2 2" xfId="28866" xr:uid="{C7D238E4-ACD6-44E4-8BA7-0FC2DEE3619B}"/>
    <cellStyle name="Percent 4 26 2 3 2 3" xfId="46782" xr:uid="{169F53A9-F6FF-4FDA-9703-A802954BF7DE}"/>
    <cellStyle name="Percent 4 26 2 3 3" xfId="28865" xr:uid="{AB03499A-6E12-4F97-A4FD-61AD74522766}"/>
    <cellStyle name="Percent 4 26 2 3 4" xfId="46781" xr:uid="{EAAA56B7-53BA-48A8-B576-35336E992822}"/>
    <cellStyle name="Percent 4 26 2 4" xfId="10978" xr:uid="{3CBA5951-18D8-4A57-BD12-10EEE88E75CB}"/>
    <cellStyle name="Percent 4 26 2 4 2" xfId="28867" xr:uid="{FED0E504-6E1B-454E-A17C-E17D4D08A279}"/>
    <cellStyle name="Percent 4 26 2 4 3" xfId="46783" xr:uid="{95C6EB3D-BE92-42E3-A9FF-6BEA8D4554E9}"/>
    <cellStyle name="Percent 4 26 2 5" xfId="10979" xr:uid="{DABF5353-9C06-4808-9F19-460C05E1AD24}"/>
    <cellStyle name="Percent 4 26 2 5 2" xfId="28868" xr:uid="{8DFB9059-5981-4EE8-AD0D-5FA02A4D0030}"/>
    <cellStyle name="Percent 4 26 2 5 3" xfId="46784" xr:uid="{C8E1D6E4-3A69-4B01-AF6E-21E642376428}"/>
    <cellStyle name="Percent 4 26 2 6" xfId="28862" xr:uid="{1C89CD87-514D-40EE-8748-C348376EA9A8}"/>
    <cellStyle name="Percent 4 26 2 7" xfId="46778" xr:uid="{D9C3E084-14EB-4C55-8D3D-7C75F65B494B}"/>
    <cellStyle name="Percent 4 26 3" xfId="10980" xr:uid="{5B3C4934-309F-4507-8828-AAEBDC1D8B64}"/>
    <cellStyle name="Percent 4 26 3 2" xfId="10981" xr:uid="{CF1B86C0-D9EB-4466-AD2E-21B56400C8CF}"/>
    <cellStyle name="Percent 4 26 3 2 2" xfId="10982" xr:uid="{FF40345A-AE2F-4AC6-AB45-614B971510AB}"/>
    <cellStyle name="Percent 4 26 3 2 2 2" xfId="28871" xr:uid="{FFC64374-C08E-43C9-BC2F-0CBD2477A346}"/>
    <cellStyle name="Percent 4 26 3 2 2 3" xfId="46787" xr:uid="{DCA17AFC-BE3E-4AF1-AF10-E377567110A4}"/>
    <cellStyle name="Percent 4 26 3 2 3" xfId="28870" xr:uid="{AF820BC5-1C54-42E2-B682-9C34A2A3714D}"/>
    <cellStyle name="Percent 4 26 3 2 4" xfId="46786" xr:uid="{F02AB664-D85C-4165-BEC2-C2D9337E969A}"/>
    <cellStyle name="Percent 4 26 3 3" xfId="10983" xr:uid="{CCB5D113-EE92-4359-84CE-9E152BC758DE}"/>
    <cellStyle name="Percent 4 26 3 3 2" xfId="10984" xr:uid="{32109635-D7AC-4ED6-9FDC-214C7B5DD5BD}"/>
    <cellStyle name="Percent 4 26 3 3 2 2" xfId="28873" xr:uid="{E013AB4D-2CD4-4348-846A-81ECDB6A9034}"/>
    <cellStyle name="Percent 4 26 3 3 2 3" xfId="46789" xr:uid="{FFF6B26D-8439-42E1-97FE-0C65D7E9204F}"/>
    <cellStyle name="Percent 4 26 3 3 3" xfId="28872" xr:uid="{C7B77A50-B18C-401A-ADFD-2CA118938C4B}"/>
    <cellStyle name="Percent 4 26 3 3 4" xfId="46788" xr:uid="{4704A9BA-962C-480C-8B3E-8913514540EB}"/>
    <cellStyle name="Percent 4 26 3 4" xfId="10985" xr:uid="{A56194E0-0229-4D47-AE46-E5AB6DDEC624}"/>
    <cellStyle name="Percent 4 26 3 4 2" xfId="28874" xr:uid="{19816F8F-641F-4A16-A866-C90806B4A83F}"/>
    <cellStyle name="Percent 4 26 3 4 3" xfId="46790" xr:uid="{44765A86-A9CA-4575-8375-9064C7BD871F}"/>
    <cellStyle name="Percent 4 26 3 5" xfId="28869" xr:uid="{99A589E9-46D2-4950-AC52-136436B2CC42}"/>
    <cellStyle name="Percent 4 26 3 6" xfId="46785" xr:uid="{7ACEB962-3DED-44E0-9511-47BF07E751F6}"/>
    <cellStyle name="Percent 4 26 4" xfId="10986" xr:uid="{1A00ADF7-9737-489A-A02D-BBC985CDA546}"/>
    <cellStyle name="Percent 4 26 4 2" xfId="10987" xr:uid="{BCF281CE-41D2-42AA-9E00-E2E85E5E1491}"/>
    <cellStyle name="Percent 4 26 4 2 2" xfId="10988" xr:uid="{BE1F7544-A501-4998-AD03-9DFE702D85BB}"/>
    <cellStyle name="Percent 4 26 4 2 2 2" xfId="28877" xr:uid="{C9659874-849B-48A2-A87D-3313B2F1121D}"/>
    <cellStyle name="Percent 4 26 4 2 2 3" xfId="46793" xr:uid="{B1ACFB48-133E-4EBC-95AC-0AF5F5842861}"/>
    <cellStyle name="Percent 4 26 4 2 3" xfId="28876" xr:uid="{4DC907CF-5236-43D2-82DB-AE9A9ABEAA8F}"/>
    <cellStyle name="Percent 4 26 4 2 4" xfId="46792" xr:uid="{89F6C605-D0A3-46C3-87F0-3D32DFA7A5F4}"/>
    <cellStyle name="Percent 4 26 4 3" xfId="10989" xr:uid="{8CED701D-3529-446E-895D-69732EC3CC9A}"/>
    <cellStyle name="Percent 4 26 4 3 2" xfId="10990" xr:uid="{0AD1AC2B-240F-4509-B7A2-3A449A464F2F}"/>
    <cellStyle name="Percent 4 26 4 3 2 2" xfId="28879" xr:uid="{43EC66DC-FE0F-4DAA-A739-6C9EAACBD030}"/>
    <cellStyle name="Percent 4 26 4 3 2 3" xfId="46795" xr:uid="{9932C0AF-04BC-486B-8326-E06A945CF030}"/>
    <cellStyle name="Percent 4 26 4 3 3" xfId="28878" xr:uid="{BC488630-A201-4E1F-B17B-F77353EED763}"/>
    <cellStyle name="Percent 4 26 4 3 4" xfId="46794" xr:uid="{928A7A4E-58E8-4C40-B6C4-E6ADA40C730C}"/>
    <cellStyle name="Percent 4 26 4 4" xfId="10991" xr:uid="{0CC8DC5E-AE29-4852-89C5-EEE41A997E99}"/>
    <cellStyle name="Percent 4 26 4 4 2" xfId="28880" xr:uid="{3DCA48B1-1B63-41CA-A088-D85199244AC3}"/>
    <cellStyle name="Percent 4 26 4 4 3" xfId="46796" xr:uid="{66FB43BA-9F56-4A86-8463-87E21B568C5C}"/>
    <cellStyle name="Percent 4 26 4 5" xfId="28875" xr:uid="{87365FC8-FC1E-48A8-84EB-1EFF810CD61F}"/>
    <cellStyle name="Percent 4 26 4 6" xfId="46791" xr:uid="{2F8A782E-24E6-4609-A823-CFCEA9D8FFAF}"/>
    <cellStyle name="Percent 4 26 5" xfId="10992" xr:uid="{DC6D5AC0-85F7-4113-9CB4-B675953D9A80}"/>
    <cellStyle name="Percent 4 26 5 2" xfId="10993" xr:uid="{BC8FEDDE-0B3F-4B82-AF8C-67292E3945A7}"/>
    <cellStyle name="Percent 4 26 5 2 2" xfId="10994" xr:uid="{73254DBE-2DCC-4A8F-A5AF-6EBCDA810EED}"/>
    <cellStyle name="Percent 4 26 5 2 2 2" xfId="28883" xr:uid="{87762125-D0F1-45EF-8D88-DBC878288E01}"/>
    <cellStyle name="Percent 4 26 5 2 2 3" xfId="46799" xr:uid="{0F9D4525-F1FE-4593-AB19-1F8E428C8180}"/>
    <cellStyle name="Percent 4 26 5 2 3" xfId="28882" xr:uid="{28D8BB9D-BF22-494C-BD79-E47C76D9B04E}"/>
    <cellStyle name="Percent 4 26 5 2 4" xfId="46798" xr:uid="{FDBA6BF0-ADAC-4531-8F0E-EB054041E114}"/>
    <cellStyle name="Percent 4 26 5 3" xfId="10995" xr:uid="{04ACAC24-9458-4F78-AFE3-3C76BE94F8E9}"/>
    <cellStyle name="Percent 4 26 5 3 2" xfId="10996" xr:uid="{6FE128FA-6489-4EB9-AAFE-FD1FEC6B78D2}"/>
    <cellStyle name="Percent 4 26 5 3 2 2" xfId="28885" xr:uid="{6DC12EE2-2B84-485F-969C-B6ADC9D2A8E3}"/>
    <cellStyle name="Percent 4 26 5 3 2 3" xfId="46801" xr:uid="{88C224CE-3C11-4027-9B07-12876F5FDF75}"/>
    <cellStyle name="Percent 4 26 5 3 3" xfId="28884" xr:uid="{49EC9348-BB37-4965-8929-2211D7D8C117}"/>
    <cellStyle name="Percent 4 26 5 3 4" xfId="46800" xr:uid="{61814EDD-44B9-48BD-836B-5A96D90241D2}"/>
    <cellStyle name="Percent 4 26 5 4" xfId="10997" xr:uid="{ED7FC992-1B2D-4109-BFF2-BEDC2476ABBC}"/>
    <cellStyle name="Percent 4 26 5 4 2" xfId="10998" xr:uid="{C8B6D423-A470-4609-BA1D-B47667091EFF}"/>
    <cellStyle name="Percent 4 26 5 4 2 2" xfId="28887" xr:uid="{B89F1CF8-DC9C-4F5F-8515-774C19E3B392}"/>
    <cellStyle name="Percent 4 26 5 4 2 3" xfId="46803" xr:uid="{B09CADDF-A3CF-4343-96CB-1645774A55FC}"/>
    <cellStyle name="Percent 4 26 5 4 3" xfId="28886" xr:uid="{C2782238-2856-4B95-A439-8426E309D54C}"/>
    <cellStyle name="Percent 4 26 5 4 4" xfId="46802" xr:uid="{4585F735-D440-4C82-8CB9-461DE1C32D11}"/>
    <cellStyle name="Percent 4 26 5 5" xfId="10999" xr:uid="{9F7C48CE-13A7-4A50-9566-61C675F498CE}"/>
    <cellStyle name="Percent 4 26 5 5 2" xfId="28888" xr:uid="{339D89BD-512A-4409-83D8-2D16B927F180}"/>
    <cellStyle name="Percent 4 26 5 5 3" xfId="46804" xr:uid="{8205E7AE-833C-4D8C-B7C3-BBC485F27875}"/>
    <cellStyle name="Percent 4 26 5 6" xfId="28881" xr:uid="{1D62F1AE-C83A-4F85-9F68-4370B3283EEA}"/>
    <cellStyle name="Percent 4 26 5 7" xfId="46797" xr:uid="{0CAD179D-C5BC-42F1-9979-DCCE793C24E0}"/>
    <cellStyle name="Percent 4 26 6" xfId="11000" xr:uid="{D361FCEF-7F45-4FC2-AD71-65CBCBF0C291}"/>
    <cellStyle name="Percent 4 26 6 2" xfId="11001" xr:uid="{47C03D4B-68CE-4940-B0C6-E1BB058CDC8E}"/>
    <cellStyle name="Percent 4 26 6 2 2" xfId="11002" xr:uid="{B18F9FDA-65C4-46F4-B711-1916BF2AB6AA}"/>
    <cellStyle name="Percent 4 26 6 2 2 2" xfId="28891" xr:uid="{585219A4-992D-4BD8-922A-8134B3CFA206}"/>
    <cellStyle name="Percent 4 26 6 2 2 3" xfId="46807" xr:uid="{23CC37A4-4ACC-4922-95D9-E10E4A4CBB56}"/>
    <cellStyle name="Percent 4 26 6 2 3" xfId="28890" xr:uid="{798755E0-6DCC-49E8-B2C0-29E5840850AB}"/>
    <cellStyle name="Percent 4 26 6 2 4" xfId="46806" xr:uid="{016786F0-3564-4484-BA11-77960AB2079D}"/>
    <cellStyle name="Percent 4 26 6 3" xfId="11003" xr:uid="{CFD4387F-767F-4BF7-87CE-5609DB2C1579}"/>
    <cellStyle name="Percent 4 26 6 3 2" xfId="11004" xr:uid="{4FE932BA-120A-46A4-B124-CBF24A7030D2}"/>
    <cellStyle name="Percent 4 26 6 3 2 2" xfId="28893" xr:uid="{F8AD737C-5F51-45F6-9EF3-C8634EFAFF53}"/>
    <cellStyle name="Percent 4 26 6 3 2 3" xfId="46809" xr:uid="{B596FA02-AB4A-47B7-94DA-747C9FBF630C}"/>
    <cellStyle name="Percent 4 26 6 3 3" xfId="28892" xr:uid="{B327940C-B348-461E-8FDB-CC6033E6D003}"/>
    <cellStyle name="Percent 4 26 6 3 4" xfId="46808" xr:uid="{615D6943-6369-48E1-B4B3-3BD2F1CC1666}"/>
    <cellStyle name="Percent 4 26 6 4" xfId="11005" xr:uid="{90635A90-52DB-4137-9026-FF17FEBA9F94}"/>
    <cellStyle name="Percent 4 26 6 4 2" xfId="28894" xr:uid="{DFB7C068-6ECE-4AB4-9F83-426BE36D9DAC}"/>
    <cellStyle name="Percent 4 26 6 4 3" xfId="46810" xr:uid="{57111C0F-1085-4D79-A585-E1D76B49746C}"/>
    <cellStyle name="Percent 4 26 6 5" xfId="28889" xr:uid="{1228D341-75F2-48FF-8873-C1CB0118AE6C}"/>
    <cellStyle name="Percent 4 26 6 6" xfId="46805" xr:uid="{C8C50E88-035D-4D99-8B21-116DFDA2C248}"/>
    <cellStyle name="Percent 4 26 7" xfId="11006" xr:uid="{C66C3648-6C93-4232-BD60-9CE195AECE6C}"/>
    <cellStyle name="Percent 4 26 7 2" xfId="11007" xr:uid="{EF875C65-0D28-4B12-9DCC-72105976EAE8}"/>
    <cellStyle name="Percent 4 26 7 2 2" xfId="28896" xr:uid="{93B57209-9293-4CFD-881A-AB27E5B0D1E0}"/>
    <cellStyle name="Percent 4 26 7 2 3" xfId="46812" xr:uid="{EFDDFAF2-3212-4048-9980-8C996DAAEE5F}"/>
    <cellStyle name="Percent 4 26 7 3" xfId="28895" xr:uid="{AA134725-F46C-478E-8312-6F950156B43B}"/>
    <cellStyle name="Percent 4 26 7 4" xfId="46811" xr:uid="{B685B0F4-E717-4BA1-ACCD-0A741B3E96F2}"/>
    <cellStyle name="Percent 4 26 8" xfId="11008" xr:uid="{3C52E9A1-2B5D-437A-BAD6-5B0482646C27}"/>
    <cellStyle name="Percent 4 26 8 2" xfId="11009" xr:uid="{A1739414-D8C4-44FE-8136-BACC5B73BC07}"/>
    <cellStyle name="Percent 4 26 8 2 2" xfId="28898" xr:uid="{1E2FECD8-DD84-428B-A78E-298DA6C3DC35}"/>
    <cellStyle name="Percent 4 26 8 2 3" xfId="46814" xr:uid="{E1FD0D11-3660-4228-BAAF-7837E576C4CF}"/>
    <cellStyle name="Percent 4 26 8 3" xfId="28897" xr:uid="{765D9EA0-86CC-4561-9C7E-AA4D07FCD524}"/>
    <cellStyle name="Percent 4 26 8 4" xfId="46813" xr:uid="{A41866DF-FAAC-4A5E-8F3E-4DA6A5D20D5C}"/>
    <cellStyle name="Percent 4 26 9" xfId="11010" xr:uid="{4933482E-2E7D-4EA4-9240-E034D27C22B3}"/>
    <cellStyle name="Percent 4 26 9 2" xfId="11011" xr:uid="{63A04C8B-FCBA-4849-AE22-3849246616D2}"/>
    <cellStyle name="Percent 4 26 9 2 2" xfId="28900" xr:uid="{9D367C12-E756-4FDE-9910-C668D22E61FD}"/>
    <cellStyle name="Percent 4 26 9 2 3" xfId="46816" xr:uid="{4DB54F19-F988-4C40-B5F9-8DD9021F7085}"/>
    <cellStyle name="Percent 4 26 9 3" xfId="28899" xr:uid="{A8776DCA-525F-4090-B37B-41D16753ABE2}"/>
    <cellStyle name="Percent 4 26 9 4" xfId="46815" xr:uid="{188C62F3-D916-4905-9535-A0CD248DE5F3}"/>
    <cellStyle name="Percent 4 27" xfId="3455" xr:uid="{CAF3CB38-F201-4E19-AD33-BB4711662BA7}"/>
    <cellStyle name="Percent 4 27 10" xfId="11013" xr:uid="{1FD80C48-A1B9-4A4A-8056-0D326B2C3E7A}"/>
    <cellStyle name="Percent 4 27 10 2" xfId="28902" xr:uid="{9A256474-7767-40AA-823B-DEFFF7AEFADB}"/>
    <cellStyle name="Percent 4 27 10 3" xfId="46818" xr:uid="{CCD0CB1E-2C08-4CAA-BC93-72A6E0B15E93}"/>
    <cellStyle name="Percent 4 27 11" xfId="11014" xr:uid="{F0E14CDF-04F7-4699-87D0-4FEFD2761FF4}"/>
    <cellStyle name="Percent 4 27 11 2" xfId="28903" xr:uid="{86B5C431-DBC5-4EC1-96A1-7A5AFD2403FF}"/>
    <cellStyle name="Percent 4 27 11 3" xfId="46819" xr:uid="{C2EF7279-397A-4905-9B61-560F2EC58843}"/>
    <cellStyle name="Percent 4 27 12" xfId="11012" xr:uid="{A3E76B00-6060-42AB-8390-D076A9275B47}"/>
    <cellStyle name="Percent 4 27 12 2" xfId="28901" xr:uid="{AA75E2C8-C7A9-4A92-9C21-2A7BDB6C61F1}"/>
    <cellStyle name="Percent 4 27 12 3" xfId="46817" xr:uid="{224CFA5B-458A-4111-A210-B6FAB5415FC3}"/>
    <cellStyle name="Percent 4 27 2" xfId="11015" xr:uid="{8D7886C0-21AE-416F-ADDE-CC07BEE9F4EC}"/>
    <cellStyle name="Percent 4 27 2 2" xfId="11016" xr:uid="{C83C375F-4372-49DC-BCB5-F291E834F0C2}"/>
    <cellStyle name="Percent 4 27 2 2 2" xfId="11017" xr:uid="{6D7108B6-577B-4639-8DB3-ADC7868D3196}"/>
    <cellStyle name="Percent 4 27 2 2 2 2" xfId="28906" xr:uid="{2E948324-DD60-4CD0-AAC9-1577ACA36EF0}"/>
    <cellStyle name="Percent 4 27 2 2 2 3" xfId="46822" xr:uid="{1A095565-86A7-4FEE-AE6E-35F4F32F13DC}"/>
    <cellStyle name="Percent 4 27 2 2 3" xfId="28905" xr:uid="{B437BDEF-DA03-4546-8D98-53165FEC3700}"/>
    <cellStyle name="Percent 4 27 2 2 4" xfId="46821" xr:uid="{FD8E8C13-D030-4E02-9BF6-795EEA180F07}"/>
    <cellStyle name="Percent 4 27 2 3" xfId="11018" xr:uid="{E06979ED-6ABE-4AE3-A30D-83D2684ADD80}"/>
    <cellStyle name="Percent 4 27 2 3 2" xfId="11019" xr:uid="{5D84347F-E6F4-4EB4-ABF8-B25486F17A26}"/>
    <cellStyle name="Percent 4 27 2 3 2 2" xfId="28908" xr:uid="{49878E58-D169-4FD3-A0FC-5AB0EDAFE07F}"/>
    <cellStyle name="Percent 4 27 2 3 2 3" xfId="46824" xr:uid="{F04E05FA-92B8-496B-95CF-CCC44F137C71}"/>
    <cellStyle name="Percent 4 27 2 3 3" xfId="28907" xr:uid="{20C4EB46-B502-4907-89BD-7A5AB6C230AD}"/>
    <cellStyle name="Percent 4 27 2 3 4" xfId="46823" xr:uid="{16B04FE4-5341-46A7-84E4-6D9158DA4E5A}"/>
    <cellStyle name="Percent 4 27 2 4" xfId="11020" xr:uid="{A4D9ED5F-95EF-46A8-8C84-59D5DA2A27F3}"/>
    <cellStyle name="Percent 4 27 2 4 2" xfId="28909" xr:uid="{BC25176A-FB59-40BF-A1F6-746CC58F4F07}"/>
    <cellStyle name="Percent 4 27 2 4 3" xfId="46825" xr:uid="{81E36729-D187-4C3E-B72B-56C54E352BD9}"/>
    <cellStyle name="Percent 4 27 2 5" xfId="11021" xr:uid="{C476C858-0BF4-41F0-8A8F-EF82DE107E56}"/>
    <cellStyle name="Percent 4 27 2 5 2" xfId="28910" xr:uid="{76D9EEA5-F7A6-47B2-9EEA-C3AB0D288857}"/>
    <cellStyle name="Percent 4 27 2 5 3" xfId="46826" xr:uid="{90F2D242-4DE4-475E-90E6-5E72E8874D09}"/>
    <cellStyle name="Percent 4 27 2 6" xfId="28904" xr:uid="{EE29E327-5ADA-4B14-8ABA-8854ADE48EA5}"/>
    <cellStyle name="Percent 4 27 2 7" xfId="46820" xr:uid="{037B711D-495A-493A-8964-50F4240E1436}"/>
    <cellStyle name="Percent 4 27 3" xfId="11022" xr:uid="{B424E03E-3897-41F4-B32C-637DB33DC785}"/>
    <cellStyle name="Percent 4 27 3 2" xfId="11023" xr:uid="{1E37055B-7456-47D4-A9E0-EE0500C8D5F4}"/>
    <cellStyle name="Percent 4 27 3 2 2" xfId="11024" xr:uid="{A7D85A5E-A201-4FB7-B801-6765C3720998}"/>
    <cellStyle name="Percent 4 27 3 2 2 2" xfId="28913" xr:uid="{C97716DF-35AF-47A0-84FF-9B9B22E1C682}"/>
    <cellStyle name="Percent 4 27 3 2 2 3" xfId="46829" xr:uid="{52E5EE19-6FE8-45F6-A530-A28E05B1005B}"/>
    <cellStyle name="Percent 4 27 3 2 3" xfId="28912" xr:uid="{8212D2FA-1253-41C1-B030-72BDF8709C3A}"/>
    <cellStyle name="Percent 4 27 3 2 4" xfId="46828" xr:uid="{1E57C79C-F3D0-4CF1-88EF-3A6C0FD3FCA1}"/>
    <cellStyle name="Percent 4 27 3 3" xfId="11025" xr:uid="{A142EEC3-8643-4DA9-BF15-16DC1368AF55}"/>
    <cellStyle name="Percent 4 27 3 3 2" xfId="11026" xr:uid="{E92882AE-6D4A-4E24-9BB5-214156713461}"/>
    <cellStyle name="Percent 4 27 3 3 2 2" xfId="28915" xr:uid="{E8B37270-0D01-4F21-9EC1-C2E7640D9559}"/>
    <cellStyle name="Percent 4 27 3 3 2 3" xfId="46831" xr:uid="{055A69D9-164E-4B24-8684-6A2C28F8CCA8}"/>
    <cellStyle name="Percent 4 27 3 3 3" xfId="28914" xr:uid="{9F057B78-49B9-4F09-96A3-D6C17E4B1078}"/>
    <cellStyle name="Percent 4 27 3 3 4" xfId="46830" xr:uid="{AC351A04-7F9C-4D26-B812-17605C6028A6}"/>
    <cellStyle name="Percent 4 27 3 4" xfId="11027" xr:uid="{F6325148-D68B-47D0-B5D2-74C87D401AAB}"/>
    <cellStyle name="Percent 4 27 3 4 2" xfId="28916" xr:uid="{21875FEC-FDC6-48DD-9576-541D784B99C4}"/>
    <cellStyle name="Percent 4 27 3 4 3" xfId="46832" xr:uid="{68B14691-DA63-40D6-8C1E-F4560864ADC0}"/>
    <cellStyle name="Percent 4 27 3 5" xfId="28911" xr:uid="{74CF10CC-BDBA-42ED-98C1-439067DA66EF}"/>
    <cellStyle name="Percent 4 27 3 6" xfId="46827" xr:uid="{809D4F54-D096-4479-A5C3-159DAABC3FFF}"/>
    <cellStyle name="Percent 4 27 4" xfId="11028" xr:uid="{1A84E025-CA7B-4085-8004-DD72C73F6266}"/>
    <cellStyle name="Percent 4 27 4 2" xfId="11029" xr:uid="{EEB992B4-43E0-4F30-880C-55D0BD4A4D45}"/>
    <cellStyle name="Percent 4 27 4 2 2" xfId="11030" xr:uid="{EB7D8043-7C67-4FD9-BE96-CCA41F39D360}"/>
    <cellStyle name="Percent 4 27 4 2 2 2" xfId="28919" xr:uid="{89F17C40-8C4D-4976-AB18-30D28992C74A}"/>
    <cellStyle name="Percent 4 27 4 2 2 3" xfId="46835" xr:uid="{210D9802-3ABC-4BD2-8FB0-7BDA39E6C46D}"/>
    <cellStyle name="Percent 4 27 4 2 3" xfId="28918" xr:uid="{63CB19FB-5CE1-4E6D-9659-516F7BCB058A}"/>
    <cellStyle name="Percent 4 27 4 2 4" xfId="46834" xr:uid="{C9879908-AEB3-4B71-8201-21C16BFAC081}"/>
    <cellStyle name="Percent 4 27 4 3" xfId="11031" xr:uid="{56C7A7E8-93CE-4726-A203-463253423727}"/>
    <cellStyle name="Percent 4 27 4 3 2" xfId="11032" xr:uid="{6065171C-2C34-4A8D-A64E-D4D711B98829}"/>
    <cellStyle name="Percent 4 27 4 3 2 2" xfId="28921" xr:uid="{4F04DA21-42E4-442E-B833-5D272CB1327C}"/>
    <cellStyle name="Percent 4 27 4 3 2 3" xfId="46837" xr:uid="{95993E6F-1B7E-495B-9B14-B3D034F321F7}"/>
    <cellStyle name="Percent 4 27 4 3 3" xfId="28920" xr:uid="{AB596093-5BA9-4D6E-96C1-131FE55D49C0}"/>
    <cellStyle name="Percent 4 27 4 3 4" xfId="46836" xr:uid="{18417C3D-B7F8-4861-AE5D-70927BC281DA}"/>
    <cellStyle name="Percent 4 27 4 4" xfId="11033" xr:uid="{213624B9-1E1B-4481-BB9D-1A6118E1DD95}"/>
    <cellStyle name="Percent 4 27 4 4 2" xfId="28922" xr:uid="{E61709E1-2D6A-4732-9B36-C339376B0A6A}"/>
    <cellStyle name="Percent 4 27 4 4 3" xfId="46838" xr:uid="{5E0D71ED-F80F-421C-80D7-99E4303D0749}"/>
    <cellStyle name="Percent 4 27 4 5" xfId="28917" xr:uid="{EC103241-B944-4F11-9BDA-D6B3F825FE0F}"/>
    <cellStyle name="Percent 4 27 4 6" xfId="46833" xr:uid="{2158EC64-3F7C-41DF-A38A-7491BF7A5A81}"/>
    <cellStyle name="Percent 4 27 5" xfId="11034" xr:uid="{057EB2B8-BE04-47E1-B9E0-BA1B554F4A7A}"/>
    <cellStyle name="Percent 4 27 5 2" xfId="11035" xr:uid="{20742745-BB53-45E5-9650-5FB432E2374D}"/>
    <cellStyle name="Percent 4 27 5 2 2" xfId="11036" xr:uid="{F9F2EA4E-E953-4A50-8C99-960117C7061D}"/>
    <cellStyle name="Percent 4 27 5 2 2 2" xfId="28925" xr:uid="{5573C32A-41BB-4698-A01A-AF47EE382B17}"/>
    <cellStyle name="Percent 4 27 5 2 2 3" xfId="46841" xr:uid="{7AD7A224-41AE-439D-AD48-56A8CA5C7116}"/>
    <cellStyle name="Percent 4 27 5 2 3" xfId="28924" xr:uid="{7FB7739A-666D-4C6F-BE77-53F9802ADACF}"/>
    <cellStyle name="Percent 4 27 5 2 4" xfId="46840" xr:uid="{0F31371E-2D97-40B8-A8C5-77476912375F}"/>
    <cellStyle name="Percent 4 27 5 3" xfId="11037" xr:uid="{DF5517CB-79B6-42D5-BB1B-80CDADBA2032}"/>
    <cellStyle name="Percent 4 27 5 3 2" xfId="11038" xr:uid="{306ACD77-D12E-446A-98B7-BD82B185E666}"/>
    <cellStyle name="Percent 4 27 5 3 2 2" xfId="28927" xr:uid="{E045C56A-49CD-4FA3-8FCE-3863CD47E921}"/>
    <cellStyle name="Percent 4 27 5 3 2 3" xfId="46843" xr:uid="{2112A428-0D67-4FD5-AAC8-AAE758B34A22}"/>
    <cellStyle name="Percent 4 27 5 3 3" xfId="28926" xr:uid="{FA6F0291-8E0F-4DCE-A4E4-A10992C867B8}"/>
    <cellStyle name="Percent 4 27 5 3 4" xfId="46842" xr:uid="{5EFB39CE-A8B9-4F2D-8045-F9199D6753E6}"/>
    <cellStyle name="Percent 4 27 5 4" xfId="11039" xr:uid="{14128194-11A2-433F-B9D4-9282B74C3A68}"/>
    <cellStyle name="Percent 4 27 5 4 2" xfId="11040" xr:uid="{F4F99AF5-3095-4D77-BC45-43D07CEA4F34}"/>
    <cellStyle name="Percent 4 27 5 4 2 2" xfId="28929" xr:uid="{95F057AF-5FDD-4769-BD8C-17E1794AEBAC}"/>
    <cellStyle name="Percent 4 27 5 4 2 3" xfId="46845" xr:uid="{68F2BBF6-A253-4A24-A0BD-C091BECD39FF}"/>
    <cellStyle name="Percent 4 27 5 4 3" xfId="28928" xr:uid="{D49CDF85-B183-42C5-AA1D-2DACB332ECAE}"/>
    <cellStyle name="Percent 4 27 5 4 4" xfId="46844" xr:uid="{1ECAAA7F-1738-4A44-80EF-989B910878C9}"/>
    <cellStyle name="Percent 4 27 5 5" xfId="11041" xr:uid="{42FDC717-13E0-4002-98D4-A0B1EE1DDE8E}"/>
    <cellStyle name="Percent 4 27 5 5 2" xfId="28930" xr:uid="{32B124DA-329A-4371-BA62-4FCAA7BCDB3E}"/>
    <cellStyle name="Percent 4 27 5 5 3" xfId="46846" xr:uid="{153D3FCC-A4FC-4F4E-B432-81758E20281D}"/>
    <cellStyle name="Percent 4 27 5 6" xfId="28923" xr:uid="{2B09C060-AA15-45B6-AD83-6F72E2998240}"/>
    <cellStyle name="Percent 4 27 5 7" xfId="46839" xr:uid="{BD56A3E4-C69A-481D-A088-0EE69F77CBC1}"/>
    <cellStyle name="Percent 4 27 6" xfId="11042" xr:uid="{3C97DB82-B0AF-434C-B252-138F349618A3}"/>
    <cellStyle name="Percent 4 27 6 2" xfId="11043" xr:uid="{9F66B303-F56B-4A2F-AD11-6EF711F5B1C5}"/>
    <cellStyle name="Percent 4 27 6 2 2" xfId="11044" xr:uid="{6C833DEF-9F65-4FA8-BDCA-69CDF7EF1EC9}"/>
    <cellStyle name="Percent 4 27 6 2 2 2" xfId="28933" xr:uid="{FCE79CE6-E5D2-4CF1-9F65-CB2F1F9A48E2}"/>
    <cellStyle name="Percent 4 27 6 2 2 3" xfId="46849" xr:uid="{51DF91FF-B331-4738-BA8F-6FFA80B7B11D}"/>
    <cellStyle name="Percent 4 27 6 2 3" xfId="28932" xr:uid="{A331F386-4BA3-4D25-87B5-D2D22C996449}"/>
    <cellStyle name="Percent 4 27 6 2 4" xfId="46848" xr:uid="{7088F6FE-46CA-45E3-A423-D570355BD2DE}"/>
    <cellStyle name="Percent 4 27 6 3" xfId="11045" xr:uid="{45FC2820-272D-4DC2-9ADB-E3810C57B0AB}"/>
    <cellStyle name="Percent 4 27 6 3 2" xfId="11046" xr:uid="{5DEE4994-727C-43F4-AD81-CC602D9E30CB}"/>
    <cellStyle name="Percent 4 27 6 3 2 2" xfId="28935" xr:uid="{20A2C000-123F-41AE-AABA-F6D93A764BC8}"/>
    <cellStyle name="Percent 4 27 6 3 2 3" xfId="46851" xr:uid="{21E30721-56F3-4668-BDC6-0FF3CBA67C00}"/>
    <cellStyle name="Percent 4 27 6 3 3" xfId="28934" xr:uid="{AB0ABF1A-7929-437B-9B62-11F573E63118}"/>
    <cellStyle name="Percent 4 27 6 3 4" xfId="46850" xr:uid="{BF9DECDE-8511-4F89-9A78-C73393A27E84}"/>
    <cellStyle name="Percent 4 27 6 4" xfId="11047" xr:uid="{F1B26294-15A4-41BD-901F-BBAC914FCA68}"/>
    <cellStyle name="Percent 4 27 6 4 2" xfId="28936" xr:uid="{B1ED0ACD-76AC-4C1F-902D-41A2A2452D83}"/>
    <cellStyle name="Percent 4 27 6 4 3" xfId="46852" xr:uid="{C0CDE8FF-135E-4E0A-B1E8-2DFA5300578B}"/>
    <cellStyle name="Percent 4 27 6 5" xfId="28931" xr:uid="{D99167B7-118A-4628-8B3C-2631C893A5FF}"/>
    <cellStyle name="Percent 4 27 6 6" xfId="46847" xr:uid="{C44D7116-A55D-4428-A806-AE56D5FF3CB9}"/>
    <cellStyle name="Percent 4 27 7" xfId="11048" xr:uid="{52C4D133-D942-43FA-B301-E4A69148247D}"/>
    <cellStyle name="Percent 4 27 7 2" xfId="11049" xr:uid="{D222E8EA-0801-4B07-BEBB-7BFD10E5C20F}"/>
    <cellStyle name="Percent 4 27 7 2 2" xfId="28938" xr:uid="{8A2EDE60-A865-4804-A447-B900C96AE4E2}"/>
    <cellStyle name="Percent 4 27 7 2 3" xfId="46854" xr:uid="{CC8FD2BE-3AA4-4066-BF60-4671ABFA28DA}"/>
    <cellStyle name="Percent 4 27 7 3" xfId="28937" xr:uid="{FD2C256F-9B6D-4083-94A1-EFE27E5FD25A}"/>
    <cellStyle name="Percent 4 27 7 4" xfId="46853" xr:uid="{711C9FFE-609F-40AF-A383-52E2E004F23F}"/>
    <cellStyle name="Percent 4 27 8" xfId="11050" xr:uid="{0ABB6948-10DB-4BEA-B3C2-3FEC245C8C2B}"/>
    <cellStyle name="Percent 4 27 8 2" xfId="11051" xr:uid="{1D15BE7C-483F-4F0A-94A1-B582AE0E9555}"/>
    <cellStyle name="Percent 4 27 8 2 2" xfId="28940" xr:uid="{6A49B870-9BFE-4DEC-B9C5-DD6DD3969A1E}"/>
    <cellStyle name="Percent 4 27 8 2 3" xfId="46856" xr:uid="{2FD9EDA8-F60A-467E-A861-4CC7F9E9D658}"/>
    <cellStyle name="Percent 4 27 8 3" xfId="28939" xr:uid="{45EE3CEC-E180-4AE1-A77B-D246B9B6CA85}"/>
    <cellStyle name="Percent 4 27 8 4" xfId="46855" xr:uid="{D6D7F1FD-2475-4414-BDC9-D0D17F4276DD}"/>
    <cellStyle name="Percent 4 27 9" xfId="11052" xr:uid="{EE13279E-0BB6-4E90-9320-AF9E028428CE}"/>
    <cellStyle name="Percent 4 27 9 2" xfId="11053" xr:uid="{949202B5-4E8E-4377-A7EE-BE8458B99A78}"/>
    <cellStyle name="Percent 4 27 9 2 2" xfId="28942" xr:uid="{C6211A0F-57ED-498D-BDEE-1E819C98F2A7}"/>
    <cellStyle name="Percent 4 27 9 2 3" xfId="46858" xr:uid="{5D314AE5-7B12-4094-BB1D-2394248B94AB}"/>
    <cellStyle name="Percent 4 27 9 3" xfId="28941" xr:uid="{F918A243-6990-4AA8-9179-A7456AFBDEDF}"/>
    <cellStyle name="Percent 4 27 9 4" xfId="46857" xr:uid="{4CBEBC7B-062D-4B62-88EE-F2AA17FDC186}"/>
    <cellStyle name="Percent 4 28" xfId="3456" xr:uid="{2A7C08FC-DA93-4097-B6FD-72CADE6738FA}"/>
    <cellStyle name="Percent 4 28 10" xfId="11055" xr:uid="{699CF3D1-5168-41D1-9854-A542A73FEACE}"/>
    <cellStyle name="Percent 4 28 10 2" xfId="28944" xr:uid="{EB9F1CCB-84EF-472A-85BB-625F3297F801}"/>
    <cellStyle name="Percent 4 28 10 3" xfId="46860" xr:uid="{DBC70EC4-C5C2-4E89-8020-A8F1A22E24C9}"/>
    <cellStyle name="Percent 4 28 11" xfId="11056" xr:uid="{9A53C40E-8355-4387-8FA8-A46729A8C54D}"/>
    <cellStyle name="Percent 4 28 11 2" xfId="28945" xr:uid="{36DD5A8F-ED38-4F50-8CA1-E05EB40A9C67}"/>
    <cellStyle name="Percent 4 28 11 3" xfId="46861" xr:uid="{5FC085CB-8EDC-4054-90EB-B610D61AF808}"/>
    <cellStyle name="Percent 4 28 12" xfId="11054" xr:uid="{BBCF1112-4D32-4D4D-95A0-D72C84199D7C}"/>
    <cellStyle name="Percent 4 28 12 2" xfId="28943" xr:uid="{C93E81A5-DE45-4AB1-AED3-2491DE6429A5}"/>
    <cellStyle name="Percent 4 28 12 3" xfId="46859" xr:uid="{ACE403D6-C318-4175-8EFE-0301C761FAB3}"/>
    <cellStyle name="Percent 4 28 2" xfId="11057" xr:uid="{21B7C76D-224A-47FA-805E-6841AA3DC885}"/>
    <cellStyle name="Percent 4 28 2 2" xfId="11058" xr:uid="{60E65556-362D-4E19-8574-5AF1E3EE7BEB}"/>
    <cellStyle name="Percent 4 28 2 2 2" xfId="11059" xr:uid="{7CE5EACC-5597-4F2F-AA56-F094BF9FF5D7}"/>
    <cellStyle name="Percent 4 28 2 2 2 2" xfId="28948" xr:uid="{FCC8300A-00FD-4DDE-9C57-C762E3B87F1F}"/>
    <cellStyle name="Percent 4 28 2 2 2 3" xfId="46864" xr:uid="{174B80D8-9FDE-4C9E-867B-40DA009BDB54}"/>
    <cellStyle name="Percent 4 28 2 2 3" xfId="28947" xr:uid="{BB18FDCD-C24C-4A79-B5C0-3B8C7407A160}"/>
    <cellStyle name="Percent 4 28 2 2 4" xfId="46863" xr:uid="{A831B4DB-9671-4CDE-AC6B-7FB56BDE792A}"/>
    <cellStyle name="Percent 4 28 2 3" xfId="11060" xr:uid="{2E39F1EE-3CBA-441B-BECA-C44F35E3B690}"/>
    <cellStyle name="Percent 4 28 2 3 2" xfId="11061" xr:uid="{BE18D2AD-8D60-47DA-8D8B-41BDACCCF884}"/>
    <cellStyle name="Percent 4 28 2 3 2 2" xfId="28950" xr:uid="{3AD53EAC-7275-4CDB-BFE5-6CBDF0B877EA}"/>
    <cellStyle name="Percent 4 28 2 3 2 3" xfId="46866" xr:uid="{2CF16583-6FA9-48FF-AA5E-949960A51460}"/>
    <cellStyle name="Percent 4 28 2 3 3" xfId="28949" xr:uid="{25CEDC26-F4DD-4115-81BE-BA8640256D9A}"/>
    <cellStyle name="Percent 4 28 2 3 4" xfId="46865" xr:uid="{4784E7B2-5AF3-431D-A9BA-585F52E41531}"/>
    <cellStyle name="Percent 4 28 2 4" xfId="11062" xr:uid="{36411F14-0D41-48BF-BEEE-8626E115E2E0}"/>
    <cellStyle name="Percent 4 28 2 4 2" xfId="28951" xr:uid="{F03D1C05-E2AF-4C98-B427-113AA98B6EED}"/>
    <cellStyle name="Percent 4 28 2 4 3" xfId="46867" xr:uid="{F5D2D764-BFCF-453E-B4C3-220DC37EECD0}"/>
    <cellStyle name="Percent 4 28 2 5" xfId="11063" xr:uid="{D36A4C47-A865-4A70-A6E1-3CDB32757447}"/>
    <cellStyle name="Percent 4 28 2 5 2" xfId="28952" xr:uid="{5A4BE68D-F3DC-452F-8CBD-272A05D00B71}"/>
    <cellStyle name="Percent 4 28 2 5 3" xfId="46868" xr:uid="{66649C12-0615-43F0-8AE1-CF6CC4D8BA2F}"/>
    <cellStyle name="Percent 4 28 2 6" xfId="28946" xr:uid="{C2F919DD-ECB5-40A5-A4C2-32B56217F954}"/>
    <cellStyle name="Percent 4 28 2 7" xfId="46862" xr:uid="{A656A60A-1AF2-4CF3-B0AF-2D96AB6640AB}"/>
    <cellStyle name="Percent 4 28 3" xfId="11064" xr:uid="{0BDF4BE8-3A4A-4443-AC60-9B104951970C}"/>
    <cellStyle name="Percent 4 28 3 2" xfId="11065" xr:uid="{9C970FAE-F062-420B-A6B1-BB1ABD1F2E96}"/>
    <cellStyle name="Percent 4 28 3 2 2" xfId="11066" xr:uid="{F069D9A1-0459-4FB9-9E26-EFF25A2B6DB6}"/>
    <cellStyle name="Percent 4 28 3 2 2 2" xfId="28955" xr:uid="{CD524A02-558B-420E-AABD-E41CED673BF9}"/>
    <cellStyle name="Percent 4 28 3 2 2 3" xfId="46871" xr:uid="{E19E79EB-2989-4908-87A7-F8A0AC782900}"/>
    <cellStyle name="Percent 4 28 3 2 3" xfId="28954" xr:uid="{FC518DF6-DA38-495C-824D-86634537C6E0}"/>
    <cellStyle name="Percent 4 28 3 2 4" xfId="46870" xr:uid="{2AD98933-904D-41A7-A29E-21D65CE20411}"/>
    <cellStyle name="Percent 4 28 3 3" xfId="11067" xr:uid="{D18F0898-971E-42D3-9F09-85A35C4FA35B}"/>
    <cellStyle name="Percent 4 28 3 3 2" xfId="11068" xr:uid="{8DF93AEF-F86F-4734-8E91-ACD56C4A3870}"/>
    <cellStyle name="Percent 4 28 3 3 2 2" xfId="28957" xr:uid="{BD7AC1CE-2780-4BFE-A494-B4435A370293}"/>
    <cellStyle name="Percent 4 28 3 3 2 3" xfId="46873" xr:uid="{A529F507-1D5A-460A-9E2C-DC25345E9DD5}"/>
    <cellStyle name="Percent 4 28 3 3 3" xfId="28956" xr:uid="{0F28A993-054D-46E6-96A3-BADF5628D826}"/>
    <cellStyle name="Percent 4 28 3 3 4" xfId="46872" xr:uid="{BBDD846D-EA54-435A-940E-9FC7D678E72A}"/>
    <cellStyle name="Percent 4 28 3 4" xfId="11069" xr:uid="{041AFDE2-9340-47FA-9A4B-C47FC56D083F}"/>
    <cellStyle name="Percent 4 28 3 4 2" xfId="28958" xr:uid="{EEC82392-E079-4C26-BD81-68829FE4DA13}"/>
    <cellStyle name="Percent 4 28 3 4 3" xfId="46874" xr:uid="{979DD6A0-B137-4E0C-8E1A-17962C48B383}"/>
    <cellStyle name="Percent 4 28 3 5" xfId="28953" xr:uid="{67DAE25E-4AA8-40D9-95E9-74E141EBA399}"/>
    <cellStyle name="Percent 4 28 3 6" xfId="46869" xr:uid="{5141B321-E27F-431F-8F2B-50A3E5790270}"/>
    <cellStyle name="Percent 4 28 4" xfId="11070" xr:uid="{B485570C-DEC5-442A-ADA0-E3F71B8CBAE5}"/>
    <cellStyle name="Percent 4 28 4 2" xfId="11071" xr:uid="{4A6EA742-8F46-4472-A68C-80E4544FCF86}"/>
    <cellStyle name="Percent 4 28 4 2 2" xfId="11072" xr:uid="{492FC25E-7FA1-48ED-B808-C22CB8B79D19}"/>
    <cellStyle name="Percent 4 28 4 2 2 2" xfId="28961" xr:uid="{14AF1E8F-BC3B-4662-9F0C-48F16268D37C}"/>
    <cellStyle name="Percent 4 28 4 2 2 3" xfId="46877" xr:uid="{656F7EE2-29D6-4CAF-8829-B5CAE017D418}"/>
    <cellStyle name="Percent 4 28 4 2 3" xfId="28960" xr:uid="{C414A3DA-2A08-486A-B88A-69C44560C89B}"/>
    <cellStyle name="Percent 4 28 4 2 4" xfId="46876" xr:uid="{56414C9B-09F9-4A5B-91E0-ECADF9FEFFEA}"/>
    <cellStyle name="Percent 4 28 4 3" xfId="11073" xr:uid="{518E9514-CF64-40E8-A4D9-7532838BCFFD}"/>
    <cellStyle name="Percent 4 28 4 3 2" xfId="11074" xr:uid="{5F28418C-24A5-482E-A150-CD2B3A0F35FB}"/>
    <cellStyle name="Percent 4 28 4 3 2 2" xfId="28963" xr:uid="{0C319023-B7F6-438B-87CE-46D7CA0F8EF2}"/>
    <cellStyle name="Percent 4 28 4 3 2 3" xfId="46879" xr:uid="{CD862293-3743-4FD6-A6F7-585070FE70CC}"/>
    <cellStyle name="Percent 4 28 4 3 3" xfId="28962" xr:uid="{4A593440-C254-4A6B-ABEE-D2996CC2627B}"/>
    <cellStyle name="Percent 4 28 4 3 4" xfId="46878" xr:uid="{219FE18A-E572-431F-B3BE-D4E6A2613A5C}"/>
    <cellStyle name="Percent 4 28 4 4" xfId="11075" xr:uid="{2CE49F3B-B524-4F52-9995-298FB1FB2D8E}"/>
    <cellStyle name="Percent 4 28 4 4 2" xfId="28964" xr:uid="{A53D5F26-2110-4DA8-8973-D557A6DFD819}"/>
    <cellStyle name="Percent 4 28 4 4 3" xfId="46880" xr:uid="{D29863DD-8064-470A-B3A9-D29D9B12CC4A}"/>
    <cellStyle name="Percent 4 28 4 5" xfId="28959" xr:uid="{8058790A-5F01-4A12-A3B8-EE05C0486770}"/>
    <cellStyle name="Percent 4 28 4 6" xfId="46875" xr:uid="{A5EF7766-D80A-46AD-AD58-CE2252570A67}"/>
    <cellStyle name="Percent 4 28 5" xfId="11076" xr:uid="{022345D9-FF00-4FEA-AEE6-9EA9F077235E}"/>
    <cellStyle name="Percent 4 28 5 2" xfId="11077" xr:uid="{12E98908-059C-43B2-9075-1C7CC95FB5C8}"/>
    <cellStyle name="Percent 4 28 5 2 2" xfId="11078" xr:uid="{83584902-2A73-4929-9195-ED43E742EAF2}"/>
    <cellStyle name="Percent 4 28 5 2 2 2" xfId="28967" xr:uid="{17F352D8-0CD2-4467-8AB0-90E94B302AAD}"/>
    <cellStyle name="Percent 4 28 5 2 2 3" xfId="46883" xr:uid="{68E3F359-ECD0-4E69-B6D2-72675986D039}"/>
    <cellStyle name="Percent 4 28 5 2 3" xfId="28966" xr:uid="{431BC71A-31B1-44D0-A85C-1AE05B175475}"/>
    <cellStyle name="Percent 4 28 5 2 4" xfId="46882" xr:uid="{D9283639-A475-4E2E-8BDD-8101D927E0FE}"/>
    <cellStyle name="Percent 4 28 5 3" xfId="11079" xr:uid="{6E1ABB58-1572-457E-9D7F-DCB396604BB6}"/>
    <cellStyle name="Percent 4 28 5 3 2" xfId="11080" xr:uid="{B1D667D4-9B78-4EA5-9A07-8884A4AC6A5E}"/>
    <cellStyle name="Percent 4 28 5 3 2 2" xfId="28969" xr:uid="{DFA6E26B-AEEF-4C19-8407-39D0D358EE2D}"/>
    <cellStyle name="Percent 4 28 5 3 2 3" xfId="46885" xr:uid="{EB5AF8F7-EB2D-4456-9CF6-CC5EBF047EE9}"/>
    <cellStyle name="Percent 4 28 5 3 3" xfId="28968" xr:uid="{34D21376-B6E2-4F8B-897A-033D73C0D2E2}"/>
    <cellStyle name="Percent 4 28 5 3 4" xfId="46884" xr:uid="{3409EDA6-5848-4FAD-B80D-A19F0CFC743B}"/>
    <cellStyle name="Percent 4 28 5 4" xfId="11081" xr:uid="{C64DEFC5-6305-4833-B7D7-24026AFCF20F}"/>
    <cellStyle name="Percent 4 28 5 4 2" xfId="11082" xr:uid="{02A87DE7-C7BF-455C-94F8-F1F0B8FB6E99}"/>
    <cellStyle name="Percent 4 28 5 4 2 2" xfId="28971" xr:uid="{B7D582E0-7C18-4E36-A4BC-38C5A4EB081C}"/>
    <cellStyle name="Percent 4 28 5 4 2 3" xfId="46887" xr:uid="{09A9CA72-4D56-49E3-8CD1-90B5C006B18B}"/>
    <cellStyle name="Percent 4 28 5 4 3" xfId="28970" xr:uid="{5741B60C-E39D-4884-8394-3C753050DF2D}"/>
    <cellStyle name="Percent 4 28 5 4 4" xfId="46886" xr:uid="{5A76E89F-8DF6-4BF0-A3CA-9D1BF88695AF}"/>
    <cellStyle name="Percent 4 28 5 5" xfId="11083" xr:uid="{120F5B68-49BE-42AD-9572-F948758DCE0B}"/>
    <cellStyle name="Percent 4 28 5 5 2" xfId="28972" xr:uid="{C20A2F33-549B-4085-8DD1-3EA8880DC977}"/>
    <cellStyle name="Percent 4 28 5 5 3" xfId="46888" xr:uid="{C8F467F9-71D4-42BC-8B0F-611D3F8A6C7C}"/>
    <cellStyle name="Percent 4 28 5 6" xfId="28965" xr:uid="{CA086920-E921-447B-A761-5846717CD018}"/>
    <cellStyle name="Percent 4 28 5 7" xfId="46881" xr:uid="{74C526D4-2707-415A-BD39-CAF8A3BECF6E}"/>
    <cellStyle name="Percent 4 28 6" xfId="11084" xr:uid="{7B5D551F-0B74-47B9-A10B-81210F8FE4FD}"/>
    <cellStyle name="Percent 4 28 6 2" xfId="11085" xr:uid="{50F3FC6D-8657-4971-936D-B92E8A736344}"/>
    <cellStyle name="Percent 4 28 6 2 2" xfId="11086" xr:uid="{14377255-ABC0-4DAB-B8F1-C36DEBAA91B4}"/>
    <cellStyle name="Percent 4 28 6 2 2 2" xfId="28975" xr:uid="{D08FE03C-7CE9-4E76-BB99-B8594304F011}"/>
    <cellStyle name="Percent 4 28 6 2 2 3" xfId="46891" xr:uid="{3CA48E06-94A0-4471-BAFF-11116B05605A}"/>
    <cellStyle name="Percent 4 28 6 2 3" xfId="28974" xr:uid="{EC102876-2204-4242-BA4D-FFF2D1517A57}"/>
    <cellStyle name="Percent 4 28 6 2 4" xfId="46890" xr:uid="{E6E21190-B2C1-4AE2-AC76-40ABC2A4F3CB}"/>
    <cellStyle name="Percent 4 28 6 3" xfId="11087" xr:uid="{CE97E04F-9178-4D3B-96E9-4EEACD6866C1}"/>
    <cellStyle name="Percent 4 28 6 3 2" xfId="11088" xr:uid="{DA5512F1-48DE-4EC0-88C5-3CAC7CB77076}"/>
    <cellStyle name="Percent 4 28 6 3 2 2" xfId="28977" xr:uid="{CB0200B2-1417-4C35-8C97-4676E58CB2FC}"/>
    <cellStyle name="Percent 4 28 6 3 2 3" xfId="46893" xr:uid="{C7B7C2F3-F029-4051-B5C7-CC3FF20F0F80}"/>
    <cellStyle name="Percent 4 28 6 3 3" xfId="28976" xr:uid="{E0D3F752-C93B-47C0-AA9D-877F77C57E6F}"/>
    <cellStyle name="Percent 4 28 6 3 4" xfId="46892" xr:uid="{F8522C7C-2031-4EF7-9725-71FCC0E92A8D}"/>
    <cellStyle name="Percent 4 28 6 4" xfId="11089" xr:uid="{4EB16A9E-AA2C-4F10-A1F3-4DAF73DE132D}"/>
    <cellStyle name="Percent 4 28 6 4 2" xfId="28978" xr:uid="{24FCAD79-3DA4-47A2-9DBA-F30FB2C755D7}"/>
    <cellStyle name="Percent 4 28 6 4 3" xfId="46894" xr:uid="{819BBFEE-C80F-4EE2-9624-91CB5531926D}"/>
    <cellStyle name="Percent 4 28 6 5" xfId="28973" xr:uid="{84074E5A-174C-4475-BD4D-0FC2C93A7287}"/>
    <cellStyle name="Percent 4 28 6 6" xfId="46889" xr:uid="{064D5095-2529-4C3C-9870-05A5310E0671}"/>
    <cellStyle name="Percent 4 28 7" xfId="11090" xr:uid="{7ADC21F8-2242-4D32-9FF5-CC257E94741F}"/>
    <cellStyle name="Percent 4 28 7 2" xfId="11091" xr:uid="{7FEF45DF-717A-43B4-B2B7-01A3122F0085}"/>
    <cellStyle name="Percent 4 28 7 2 2" xfId="28980" xr:uid="{B0810A7D-D15D-443D-B3FC-4838DACC0D9F}"/>
    <cellStyle name="Percent 4 28 7 2 3" xfId="46896" xr:uid="{15B0E663-BC60-4F49-BE3F-E7B97FF4CE6E}"/>
    <cellStyle name="Percent 4 28 7 3" xfId="28979" xr:uid="{4C15FA70-24A3-4D78-99AB-90A2F54A277B}"/>
    <cellStyle name="Percent 4 28 7 4" xfId="46895" xr:uid="{532C6EE1-DBDC-4630-AD5A-078EAC1ABC2F}"/>
    <cellStyle name="Percent 4 28 8" xfId="11092" xr:uid="{6B192FD8-AE8F-4DBA-A333-8B92B2BE5030}"/>
    <cellStyle name="Percent 4 28 8 2" xfId="11093" xr:uid="{83700BCC-E8FB-45EC-BD66-40F3C83961E5}"/>
    <cellStyle name="Percent 4 28 8 2 2" xfId="28982" xr:uid="{76931652-485A-4195-8724-750E8CACE26F}"/>
    <cellStyle name="Percent 4 28 8 2 3" xfId="46898" xr:uid="{734D7D45-A68C-486D-9F55-E105CBFB6AB4}"/>
    <cellStyle name="Percent 4 28 8 3" xfId="28981" xr:uid="{F9C39AE3-6CB3-46E7-8C09-372928370868}"/>
    <cellStyle name="Percent 4 28 8 4" xfId="46897" xr:uid="{F7B9121E-4A2F-497B-8AE8-8C4AD534F058}"/>
    <cellStyle name="Percent 4 28 9" xfId="11094" xr:uid="{04990656-CB79-4AB8-A470-EF2EF808C4CC}"/>
    <cellStyle name="Percent 4 28 9 2" xfId="11095" xr:uid="{3066A39A-39BD-4E67-9B60-1B5E06684795}"/>
    <cellStyle name="Percent 4 28 9 2 2" xfId="28984" xr:uid="{7B1C0FAE-D71B-475E-8FB6-902650363B95}"/>
    <cellStyle name="Percent 4 28 9 2 3" xfId="46900" xr:uid="{50673562-C317-4E5C-B627-E0551820ED5B}"/>
    <cellStyle name="Percent 4 28 9 3" xfId="28983" xr:uid="{0D4E20C7-356F-4E4F-9E7F-4FBB260B8BE1}"/>
    <cellStyle name="Percent 4 28 9 4" xfId="46899" xr:uid="{CB07E543-0EB9-41AA-A0DB-305A841B815D}"/>
    <cellStyle name="Percent 4 29" xfId="3457" xr:uid="{03BDA81F-55D9-4CF0-B2DA-415BC29225DF}"/>
    <cellStyle name="Percent 4 29 10" xfId="11097" xr:uid="{9B58C861-19EA-4BA1-B151-34052E36C934}"/>
    <cellStyle name="Percent 4 29 10 2" xfId="28986" xr:uid="{39A9BCB7-1041-4C83-9BE7-40B8AA30BBE1}"/>
    <cellStyle name="Percent 4 29 10 3" xfId="46902" xr:uid="{C3907F6A-1039-4B52-9948-1916CC41B1EE}"/>
    <cellStyle name="Percent 4 29 11" xfId="11098" xr:uid="{03FE0222-F323-44E1-97EC-6224023CD293}"/>
    <cellStyle name="Percent 4 29 11 2" xfId="28987" xr:uid="{526356B0-1FE6-4D24-BC12-0B3C2A9F6A83}"/>
    <cellStyle name="Percent 4 29 11 3" xfId="46903" xr:uid="{AA741464-2AE2-4737-A191-927C5369FA38}"/>
    <cellStyle name="Percent 4 29 12" xfId="11096" xr:uid="{801157D3-1C52-4AF8-AA62-B9A49C0741DB}"/>
    <cellStyle name="Percent 4 29 12 2" xfId="28985" xr:uid="{D9A74E21-6DF0-4C35-B013-4F0C191FBEC6}"/>
    <cellStyle name="Percent 4 29 12 3" xfId="46901" xr:uid="{6529BAF5-169B-4E8E-8487-3E9D1ADD7921}"/>
    <cellStyle name="Percent 4 29 13" xfId="23128" xr:uid="{0A0C8FAA-0864-469B-B20B-2F1500088ECB}"/>
    <cellStyle name="Percent 4 29 14" xfId="41047" xr:uid="{7EB15617-EE07-4A6A-A660-CA08F1FA8BA6}"/>
    <cellStyle name="Percent 4 29 2" xfId="3458" xr:uid="{BD61E4B5-AA84-4180-8EC8-8DC55769FDC7}"/>
    <cellStyle name="Percent 4 29 2 2" xfId="11100" xr:uid="{77BC241A-003D-4DD1-B4AD-2852E6198DD9}"/>
    <cellStyle name="Percent 4 29 2 2 2" xfId="11101" xr:uid="{8F1CDBFB-90E0-4502-8A17-D993BB548B26}"/>
    <cellStyle name="Percent 4 29 2 2 2 2" xfId="28990" xr:uid="{7985DDB5-166A-49A7-8EF4-BCA6F2E5B18F}"/>
    <cellStyle name="Percent 4 29 2 2 2 3" xfId="46906" xr:uid="{A87BC843-0882-43EE-96B4-F1D2BFDAC525}"/>
    <cellStyle name="Percent 4 29 2 2 3" xfId="11102" xr:uid="{CDDCC573-87FC-456E-A10B-43773A996888}"/>
    <cellStyle name="Percent 4 29 2 2 3 2" xfId="28991" xr:uid="{5B2104DA-2EFF-45C7-8E51-C5E4F2754831}"/>
    <cellStyle name="Percent 4 29 2 2 3 3" xfId="46907" xr:uid="{C423CC10-B730-4468-B83B-FF666BFE4EBA}"/>
    <cellStyle name="Percent 4 29 2 2 4" xfId="28989" xr:uid="{034711EE-0081-4806-A963-86C2CAA585AB}"/>
    <cellStyle name="Percent 4 29 2 2 5" xfId="46905" xr:uid="{0D0A7503-848A-4273-B903-1C85E7EDB89A}"/>
    <cellStyle name="Percent 4 29 2 3" xfId="11103" xr:uid="{81DCCE23-3527-4707-AED3-CAE7FC11D6D2}"/>
    <cellStyle name="Percent 4 29 2 3 2" xfId="11104" xr:uid="{79DCEBA0-E9DB-47C3-B054-66A5C18458F8}"/>
    <cellStyle name="Percent 4 29 2 3 2 2" xfId="28993" xr:uid="{3872323D-EC2A-419F-BA78-454DDFC7DA41}"/>
    <cellStyle name="Percent 4 29 2 3 2 3" xfId="46909" xr:uid="{3670B795-7D0E-498F-8B06-EB27AA7F2C21}"/>
    <cellStyle name="Percent 4 29 2 3 3" xfId="28992" xr:uid="{FFAAC3A3-B905-409A-BA3A-C4EB89F5557B}"/>
    <cellStyle name="Percent 4 29 2 3 4" xfId="46908" xr:uid="{00E9D95B-B4CA-4127-B96D-4787646156CD}"/>
    <cellStyle name="Percent 4 29 2 4" xfId="11105" xr:uid="{394A39C0-D9AB-43F8-8B68-2411F6606C18}"/>
    <cellStyle name="Percent 4 29 2 4 2" xfId="28994" xr:uid="{75E7BBEF-7174-4D24-A0A2-A6666C9A9A8B}"/>
    <cellStyle name="Percent 4 29 2 4 3" xfId="46910" xr:uid="{FDD97057-148A-496B-9278-5EDE910C2C0A}"/>
    <cellStyle name="Percent 4 29 2 5" xfId="11106" xr:uid="{3DA35433-74A0-4A8F-94CC-CC56C77AE86F}"/>
    <cellStyle name="Percent 4 29 2 5 2" xfId="28995" xr:uid="{7E63E4F4-46F5-4C7A-9FFD-4335C29E72E2}"/>
    <cellStyle name="Percent 4 29 2 5 3" xfId="46911" xr:uid="{ED03EA33-26E6-485A-883E-0BAF84FE8643}"/>
    <cellStyle name="Percent 4 29 2 6" xfId="11099" xr:uid="{207A377E-C7FB-4F5B-9C89-A3060B629F6A}"/>
    <cellStyle name="Percent 4 29 2 6 2" xfId="28988" xr:uid="{5761287F-95DA-48CE-A95B-1C77AD139A6B}"/>
    <cellStyle name="Percent 4 29 2 6 3" xfId="46904" xr:uid="{B19644DF-9078-491C-9BEE-1CF3689DFAF4}"/>
    <cellStyle name="Percent 4 29 3" xfId="11107" xr:uid="{B470C453-2D8A-4A52-B937-2C9138B4C9B1}"/>
    <cellStyle name="Percent 4 29 3 2" xfId="11108" xr:uid="{F3347693-1155-4D9F-9CEB-510325B7FC65}"/>
    <cellStyle name="Percent 4 29 3 2 2" xfId="11109" xr:uid="{6E97AAFE-4AA3-4FFE-9333-FFFE1F814BAF}"/>
    <cellStyle name="Percent 4 29 3 2 2 2" xfId="28998" xr:uid="{CBE26BE7-A803-494E-B2BB-7D6C58FD8B3E}"/>
    <cellStyle name="Percent 4 29 3 2 2 3" xfId="46914" xr:uid="{42166273-066C-4B31-BCA7-8FAB9C01C556}"/>
    <cellStyle name="Percent 4 29 3 2 3" xfId="28997" xr:uid="{7B2ADC4C-43F4-4AA0-A30F-EECB808CCFAB}"/>
    <cellStyle name="Percent 4 29 3 2 4" xfId="46913" xr:uid="{FB4A2416-405E-45FE-B434-0E307ABD42B3}"/>
    <cellStyle name="Percent 4 29 3 3" xfId="11110" xr:uid="{F06347EC-07F0-4C53-B3C8-911A32658767}"/>
    <cellStyle name="Percent 4 29 3 3 2" xfId="11111" xr:uid="{6FF3DC3A-520A-43DF-905E-238CD98D6007}"/>
    <cellStyle name="Percent 4 29 3 3 2 2" xfId="29000" xr:uid="{A89BD4FC-B7D5-4216-90C4-B610FB1D6E05}"/>
    <cellStyle name="Percent 4 29 3 3 2 3" xfId="46916" xr:uid="{531A6B2A-54CF-4C47-9F4D-A46B334EA886}"/>
    <cellStyle name="Percent 4 29 3 3 3" xfId="28999" xr:uid="{2DE9B005-4EA8-49A7-84FD-5D268B36015F}"/>
    <cellStyle name="Percent 4 29 3 3 4" xfId="46915" xr:uid="{0D8B44F7-36FF-45F8-BC89-E203F6289B00}"/>
    <cellStyle name="Percent 4 29 3 4" xfId="11112" xr:uid="{358BF4B9-7B7D-48DF-8436-7B94E759B563}"/>
    <cellStyle name="Percent 4 29 3 4 2" xfId="29001" xr:uid="{71261162-C3CC-473A-BC22-BAF60C98782B}"/>
    <cellStyle name="Percent 4 29 3 4 3" xfId="46917" xr:uid="{714D1940-83D6-4F5A-84E3-7FC6D682012C}"/>
    <cellStyle name="Percent 4 29 3 5" xfId="11113" xr:uid="{FEF6BD10-CFA0-458F-9EC7-51643B1CE255}"/>
    <cellStyle name="Percent 4 29 3 5 2" xfId="29002" xr:uid="{72E76E85-8CC3-40F2-AE9E-034FAF170280}"/>
    <cellStyle name="Percent 4 29 3 5 3" xfId="46918" xr:uid="{0EA39B6A-F0F3-43FB-AA67-A10302FA1863}"/>
    <cellStyle name="Percent 4 29 3 6" xfId="28996" xr:uid="{EA542DA5-ABAE-42BE-B4A9-113E9C5C128F}"/>
    <cellStyle name="Percent 4 29 3 7" xfId="46912" xr:uid="{9B28505F-3574-416E-A87D-EE310DAF146F}"/>
    <cellStyle name="Percent 4 29 4" xfId="11114" xr:uid="{396B4A2A-2C8C-470C-A9FE-F34874D6BC1C}"/>
    <cellStyle name="Percent 4 29 4 2" xfId="11115" xr:uid="{46618251-263E-4367-BD13-A64C528A3E87}"/>
    <cellStyle name="Percent 4 29 4 2 2" xfId="11116" xr:uid="{BCD51C81-5669-482D-B6FB-6F580C5008CC}"/>
    <cellStyle name="Percent 4 29 4 2 2 2" xfId="29005" xr:uid="{8F38FE23-E498-467C-9D38-A0226AFD1917}"/>
    <cellStyle name="Percent 4 29 4 2 2 3" xfId="46921" xr:uid="{6C4D101F-86C7-4907-BF96-1C43FD0858A7}"/>
    <cellStyle name="Percent 4 29 4 2 3" xfId="29004" xr:uid="{B2622BFD-1F6C-4F51-8C80-EEE7BB412F79}"/>
    <cellStyle name="Percent 4 29 4 2 4" xfId="46920" xr:uid="{5AD435D2-880D-4B2E-A14C-0D92271153D6}"/>
    <cellStyle name="Percent 4 29 4 3" xfId="11117" xr:uid="{822FD279-2D3E-40F4-BD90-135F70A6F8D7}"/>
    <cellStyle name="Percent 4 29 4 3 2" xfId="11118" xr:uid="{59200666-431F-4916-8387-F635B595D950}"/>
    <cellStyle name="Percent 4 29 4 3 2 2" xfId="29007" xr:uid="{F2FAC092-9350-47E1-9FAE-2E32D17AC20A}"/>
    <cellStyle name="Percent 4 29 4 3 2 3" xfId="46923" xr:uid="{1E7B5CE1-05BE-4569-80D1-41D0CF340406}"/>
    <cellStyle name="Percent 4 29 4 3 3" xfId="29006" xr:uid="{3DA8B870-10D5-4FBC-8088-E84F3B74AE41}"/>
    <cellStyle name="Percent 4 29 4 3 4" xfId="46922" xr:uid="{E5F57BCF-2483-40B8-B853-45F26CB89EB1}"/>
    <cellStyle name="Percent 4 29 4 4" xfId="11119" xr:uid="{30D7D462-E83F-4C92-AD6D-8DFB8510F1D4}"/>
    <cellStyle name="Percent 4 29 4 4 2" xfId="29008" xr:uid="{43A3A413-D7FE-42B2-9535-C0A0EBD2525C}"/>
    <cellStyle name="Percent 4 29 4 4 3" xfId="46924" xr:uid="{3BE3F058-7B9B-4537-8773-C715ADE35090}"/>
    <cellStyle name="Percent 4 29 4 5" xfId="11120" xr:uid="{0F80B9E3-5C8D-48D1-8455-DB7F33E645A6}"/>
    <cellStyle name="Percent 4 29 4 5 2" xfId="29009" xr:uid="{BA283728-B1E7-4B98-B597-96178DCD8C10}"/>
    <cellStyle name="Percent 4 29 4 5 3" xfId="46925" xr:uid="{86643E1E-8AA7-42D3-B2D6-157763759C17}"/>
    <cellStyle name="Percent 4 29 4 6" xfId="29003" xr:uid="{8332064E-D0DB-413E-8D74-B499A6DA8C18}"/>
    <cellStyle name="Percent 4 29 4 7" xfId="46919" xr:uid="{5EC3917D-22F8-4D50-A007-C97DADE040EB}"/>
    <cellStyle name="Percent 4 29 5" xfId="11121" xr:uid="{69FC615E-9C21-44E6-AA78-0674976135C6}"/>
    <cellStyle name="Percent 4 29 5 2" xfId="11122" xr:uid="{A78DB341-C14A-4A09-A5B9-8719283B88F4}"/>
    <cellStyle name="Percent 4 29 5 2 2" xfId="11123" xr:uid="{A11411CB-88B9-4AB2-B186-5B7C48BAAFE1}"/>
    <cellStyle name="Percent 4 29 5 2 2 2" xfId="29012" xr:uid="{D998BEBE-30F8-4445-BE6C-F14F92BF5E8F}"/>
    <cellStyle name="Percent 4 29 5 2 2 3" xfId="46928" xr:uid="{E9156218-96CD-43D4-930F-13BBCBE1F0C0}"/>
    <cellStyle name="Percent 4 29 5 2 3" xfId="29011" xr:uid="{E3D95006-E3B3-4E68-AD54-560C82862A01}"/>
    <cellStyle name="Percent 4 29 5 2 4" xfId="46927" xr:uid="{46B4B947-144D-4351-99B4-84F0699D597F}"/>
    <cellStyle name="Percent 4 29 5 3" xfId="11124" xr:uid="{1C49214F-29F4-487B-8233-23ED72011DBA}"/>
    <cellStyle name="Percent 4 29 5 3 2" xfId="11125" xr:uid="{42E7AE2B-B8C2-4EFA-A3C3-E3C5D08E1F6C}"/>
    <cellStyle name="Percent 4 29 5 3 2 2" xfId="29014" xr:uid="{EB7AA548-2D78-4B92-B97E-A8097BE0DBEF}"/>
    <cellStyle name="Percent 4 29 5 3 2 3" xfId="46930" xr:uid="{8AA71177-6099-4DF4-B6CF-1E94EF17F422}"/>
    <cellStyle name="Percent 4 29 5 3 3" xfId="29013" xr:uid="{28EC6389-2A74-4752-8401-49C6921247EB}"/>
    <cellStyle name="Percent 4 29 5 3 4" xfId="46929" xr:uid="{C4502DE9-CA3E-4377-9BB3-21A3C9E449F1}"/>
    <cellStyle name="Percent 4 29 5 4" xfId="11126" xr:uid="{77BBDFCC-4B0F-494B-BB34-BA591079B143}"/>
    <cellStyle name="Percent 4 29 5 4 2" xfId="11127" xr:uid="{BE4362DE-83B0-44F6-B05F-5FE0AA657523}"/>
    <cellStyle name="Percent 4 29 5 4 2 2" xfId="29016" xr:uid="{AA9E1325-DE8C-4715-AF79-101C035D7B2A}"/>
    <cellStyle name="Percent 4 29 5 4 2 3" xfId="46932" xr:uid="{3BFC9440-E054-45FD-BD26-A8CD98F66E90}"/>
    <cellStyle name="Percent 4 29 5 4 3" xfId="29015" xr:uid="{DCDB93BF-0F92-44D6-8E2B-C6250D0A5710}"/>
    <cellStyle name="Percent 4 29 5 4 4" xfId="46931" xr:uid="{435DD190-ED62-4F4D-B3FF-F81949879A29}"/>
    <cellStyle name="Percent 4 29 5 5" xfId="11128" xr:uid="{BD7088D8-94C0-41D6-96DD-AADF705FA6F9}"/>
    <cellStyle name="Percent 4 29 5 5 2" xfId="29017" xr:uid="{B7B696E8-8D3E-4606-B761-086E18C59815}"/>
    <cellStyle name="Percent 4 29 5 5 3" xfId="46933" xr:uid="{900D18F8-8DD6-4A04-BC28-CACBDD807EF5}"/>
    <cellStyle name="Percent 4 29 5 6" xfId="29010" xr:uid="{B974A2D8-6E5B-40FE-95F0-DDD6B717D05D}"/>
    <cellStyle name="Percent 4 29 5 7" xfId="46926" xr:uid="{430487CF-5C7B-40D3-AB06-1E656B6E34C4}"/>
    <cellStyle name="Percent 4 29 6" xfId="11129" xr:uid="{A4FBB33C-9D64-42D3-BAE8-F45794AB8EE7}"/>
    <cellStyle name="Percent 4 29 6 2" xfId="11130" xr:uid="{E7083ECC-9014-412B-90B2-7A73F6F36D3E}"/>
    <cellStyle name="Percent 4 29 6 2 2" xfId="11131" xr:uid="{1587D244-C2EE-40BF-BF5E-6C53C9B0FCC0}"/>
    <cellStyle name="Percent 4 29 6 2 2 2" xfId="29020" xr:uid="{8DB8CD01-851E-44E2-B1BF-51AB135870EC}"/>
    <cellStyle name="Percent 4 29 6 2 2 3" xfId="46936" xr:uid="{22C63B60-0678-4C52-A4A7-62EFBFB3F210}"/>
    <cellStyle name="Percent 4 29 6 2 3" xfId="29019" xr:uid="{D8618C89-68DC-4595-87B6-1FF20C1CF964}"/>
    <cellStyle name="Percent 4 29 6 2 4" xfId="46935" xr:uid="{B580EB1D-040D-4C35-8478-F1388093539E}"/>
    <cellStyle name="Percent 4 29 6 3" xfId="11132" xr:uid="{BC5BAA41-A0EE-46B0-8A9F-94D404EC4B0E}"/>
    <cellStyle name="Percent 4 29 6 3 2" xfId="11133" xr:uid="{63E4F739-51D1-49DD-AA9E-D3257A96BD7D}"/>
    <cellStyle name="Percent 4 29 6 3 2 2" xfId="29022" xr:uid="{47CC8E67-6D99-4407-81BD-4E39B771B4B6}"/>
    <cellStyle name="Percent 4 29 6 3 2 3" xfId="46938" xr:uid="{E40104FB-017B-4ECB-8256-F81E262E8AAD}"/>
    <cellStyle name="Percent 4 29 6 3 3" xfId="29021" xr:uid="{CA611A79-F91E-46D3-9ECC-62C5E1A73674}"/>
    <cellStyle name="Percent 4 29 6 3 4" xfId="46937" xr:uid="{C0621671-5ADA-4A05-926B-5F6BF67716DC}"/>
    <cellStyle name="Percent 4 29 6 4" xfId="11134" xr:uid="{F9FB47C5-0E70-4389-B2C6-D593607681AA}"/>
    <cellStyle name="Percent 4 29 6 4 2" xfId="29023" xr:uid="{F1E538B5-7709-4A84-96AE-3828D6408C51}"/>
    <cellStyle name="Percent 4 29 6 4 3" xfId="46939" xr:uid="{046E1315-5DE8-46C7-97F4-1B4E79342057}"/>
    <cellStyle name="Percent 4 29 6 5" xfId="29018" xr:uid="{E4E06668-19B2-438C-AA2A-AFE2ED0CE2F8}"/>
    <cellStyle name="Percent 4 29 6 6" xfId="46934" xr:uid="{99C87A4A-2586-4D05-926E-BB23AC7FBA09}"/>
    <cellStyle name="Percent 4 29 7" xfId="11135" xr:uid="{4ED6E73F-5DAD-41DA-A490-0B0556654CED}"/>
    <cellStyle name="Percent 4 29 7 2" xfId="11136" xr:uid="{970C47C8-CE9E-4FA3-877B-3875EE292E09}"/>
    <cellStyle name="Percent 4 29 7 2 2" xfId="29025" xr:uid="{82A5F9C5-C0E6-46D1-9865-C0A516CC6DE2}"/>
    <cellStyle name="Percent 4 29 7 2 3" xfId="46941" xr:uid="{34C66C45-2E55-4503-9923-49DF21224627}"/>
    <cellStyle name="Percent 4 29 7 3" xfId="29024" xr:uid="{26196D74-5E0A-41AA-828B-6A566EA29DD6}"/>
    <cellStyle name="Percent 4 29 7 4" xfId="46940" xr:uid="{B1676B23-385B-4B9E-840C-5857ABC999D1}"/>
    <cellStyle name="Percent 4 29 8" xfId="11137" xr:uid="{281E232C-8D15-48D1-86BC-5EFB6DA8A135}"/>
    <cellStyle name="Percent 4 29 8 2" xfId="11138" xr:uid="{64C15EFD-45B2-441B-9C0C-098F43FA1053}"/>
    <cellStyle name="Percent 4 29 8 2 2" xfId="29027" xr:uid="{B98AE5D1-5140-42A3-BEA5-2FC00DC41283}"/>
    <cellStyle name="Percent 4 29 8 2 3" xfId="46943" xr:uid="{98B76415-493B-4248-84D4-AB85671AA089}"/>
    <cellStyle name="Percent 4 29 8 3" xfId="29026" xr:uid="{126821AE-A671-4E5E-B666-5C050BF178A0}"/>
    <cellStyle name="Percent 4 29 8 4" xfId="46942" xr:uid="{5FC4E7F6-4ADE-4EEB-91E8-F342237B7AE5}"/>
    <cellStyle name="Percent 4 29 9" xfId="11139" xr:uid="{742B5D09-FA5F-46CB-9B9E-E4E9701AEC77}"/>
    <cellStyle name="Percent 4 29 9 2" xfId="11140" xr:uid="{B7ACBBE7-C779-4FD2-8725-D32733E98E43}"/>
    <cellStyle name="Percent 4 29 9 2 2" xfId="29029" xr:uid="{6A293D52-C878-46B8-93A7-1658C13E2D79}"/>
    <cellStyle name="Percent 4 29 9 2 3" xfId="46945" xr:uid="{180FC1C0-D79F-4BC4-91FE-9D1AC1235553}"/>
    <cellStyle name="Percent 4 29 9 3" xfId="29028" xr:uid="{260AF59F-1693-48CB-846B-9884861E13EB}"/>
    <cellStyle name="Percent 4 29 9 4" xfId="46944" xr:uid="{AC5D80AB-D95A-4A2A-BD14-E091CFB59A3A}"/>
    <cellStyle name="Percent 4 3" xfId="435" xr:uid="{5263F248-72AC-4065-933F-4A4A73D710AE}"/>
    <cellStyle name="Percent 4 3 10" xfId="11142" xr:uid="{40692130-99D9-4325-8AF2-517CED870A3E}"/>
    <cellStyle name="Percent 4 3 10 2" xfId="11143" xr:uid="{86F0B6D6-F660-437E-8AF1-A63AB9877DBE}"/>
    <cellStyle name="Percent 4 3 10 2 2" xfId="11144" xr:uid="{E3FCE6FE-C6FC-44BF-AB0E-6CDFCFB62A7B}"/>
    <cellStyle name="Percent 4 3 10 2 2 2" xfId="29033" xr:uid="{07B8C6DD-C539-43EE-8369-E931665EF1CC}"/>
    <cellStyle name="Percent 4 3 10 2 2 3" xfId="46949" xr:uid="{EA744684-D057-437B-84F6-94B1D9DD139F}"/>
    <cellStyle name="Percent 4 3 10 2 3" xfId="29032" xr:uid="{B1D1D9FF-F306-44B8-BDBC-9AE031307A92}"/>
    <cellStyle name="Percent 4 3 10 2 4" xfId="46948" xr:uid="{A3AF50C7-59AD-4A67-B301-254D1BBF9464}"/>
    <cellStyle name="Percent 4 3 10 3" xfId="11145" xr:uid="{07A8964C-32E9-4339-9AD1-EF34DBB44494}"/>
    <cellStyle name="Percent 4 3 10 3 2" xfId="11146" xr:uid="{639774C7-9077-46C6-9982-402B563D6FC7}"/>
    <cellStyle name="Percent 4 3 10 3 2 2" xfId="29035" xr:uid="{A4FA7E8C-02CC-4B3D-A33A-2EA397FB1A72}"/>
    <cellStyle name="Percent 4 3 10 3 2 3" xfId="46951" xr:uid="{7B1C0DCA-C37B-49D3-B40B-005DB48DC140}"/>
    <cellStyle name="Percent 4 3 10 3 3" xfId="29034" xr:uid="{2F913368-A80E-4FCB-954A-8879E1EE4C74}"/>
    <cellStyle name="Percent 4 3 10 3 4" xfId="46950" xr:uid="{D6382256-CF5C-4D39-B949-259072717608}"/>
    <cellStyle name="Percent 4 3 10 4" xfId="11147" xr:uid="{419A33E7-3FC3-45C7-A070-6AA56E2349DE}"/>
    <cellStyle name="Percent 4 3 10 4 2" xfId="29036" xr:uid="{56E881C7-10E0-46E5-AC84-B203710AD29B}"/>
    <cellStyle name="Percent 4 3 10 4 3" xfId="46952" xr:uid="{C6BABBB9-B603-4E49-A626-0EC819181F73}"/>
    <cellStyle name="Percent 4 3 10 5" xfId="29031" xr:uid="{6A2ACD1A-D643-45C8-BC71-8D108155230A}"/>
    <cellStyle name="Percent 4 3 10 6" xfId="46947" xr:uid="{8D2FA4B1-EB98-455C-99D5-1C2CACF7BA44}"/>
    <cellStyle name="Percent 4 3 11" xfId="11148" xr:uid="{7820F0F0-C93D-4247-ABFD-9FAC5BE9E752}"/>
    <cellStyle name="Percent 4 3 11 2" xfId="11149" xr:uid="{EE407AA6-EEBB-448E-AA3B-B44B6A95449F}"/>
    <cellStyle name="Percent 4 3 11 2 2" xfId="11150" xr:uid="{58788BDC-9A88-4554-9FBB-3D10BAD58E3F}"/>
    <cellStyle name="Percent 4 3 11 2 2 2" xfId="29039" xr:uid="{FA70C3D1-0BFD-4CF3-AD4D-00384CE9D99C}"/>
    <cellStyle name="Percent 4 3 11 2 2 3" xfId="46955" xr:uid="{F9925405-EA46-46A4-AAC5-AA221FF4393C}"/>
    <cellStyle name="Percent 4 3 11 2 3" xfId="29038" xr:uid="{2CF2B048-0088-40CA-A93A-9CF4B90A8079}"/>
    <cellStyle name="Percent 4 3 11 2 4" xfId="46954" xr:uid="{7D4D4E1B-18DA-4F27-90FD-F6F0191FE0C1}"/>
    <cellStyle name="Percent 4 3 11 3" xfId="11151" xr:uid="{19A44E44-6267-4905-B7B9-D3D78603DA10}"/>
    <cellStyle name="Percent 4 3 11 3 2" xfId="11152" xr:uid="{67552300-A6FA-4267-B8F8-82F509C5A5F2}"/>
    <cellStyle name="Percent 4 3 11 3 2 2" xfId="29041" xr:uid="{FA9E7826-A9E9-4B62-B0CF-FD05F9F71641}"/>
    <cellStyle name="Percent 4 3 11 3 2 3" xfId="46957" xr:uid="{B31425ED-D14D-45D0-8BBF-1B7E5474552A}"/>
    <cellStyle name="Percent 4 3 11 3 3" xfId="29040" xr:uid="{42C5126F-3956-44B8-8A31-472FF31DB8AE}"/>
    <cellStyle name="Percent 4 3 11 3 4" xfId="46956" xr:uid="{49F568A1-8870-4A91-8100-069C523BF1B8}"/>
    <cellStyle name="Percent 4 3 11 4" xfId="11153" xr:uid="{B57847C0-D9FE-409E-BDB3-B9AD9DAB08B8}"/>
    <cellStyle name="Percent 4 3 11 4 2" xfId="29042" xr:uid="{CAB336A9-A770-4EBA-8A45-46EF9A5636CF}"/>
    <cellStyle name="Percent 4 3 11 4 3" xfId="46958" xr:uid="{33B3F824-ED1A-4F7A-9BDF-488CFC3A84C9}"/>
    <cellStyle name="Percent 4 3 11 5" xfId="29037" xr:uid="{B43BFB12-A3B2-4253-8A6E-F3724DF91BE8}"/>
    <cellStyle name="Percent 4 3 11 6" xfId="46953" xr:uid="{E97FA8A0-15A5-4659-AF69-71560A8B1C48}"/>
    <cellStyle name="Percent 4 3 12" xfId="11154" xr:uid="{D0074C3E-8898-46C6-82AA-A80ECC16C94C}"/>
    <cellStyle name="Percent 4 3 12 2" xfId="11155" xr:uid="{865C545C-13AD-416E-BCB0-7733ED6BBEF5}"/>
    <cellStyle name="Percent 4 3 12 2 2" xfId="11156" xr:uid="{BA1E7A82-8DA3-49E3-B0CE-4A1E2C398AC0}"/>
    <cellStyle name="Percent 4 3 12 2 2 2" xfId="29045" xr:uid="{B966C3F1-0CFE-4EB4-8CF5-7E67D12D0074}"/>
    <cellStyle name="Percent 4 3 12 2 2 3" xfId="46961" xr:uid="{706E1F72-2516-44C2-93D2-1A5674401F10}"/>
    <cellStyle name="Percent 4 3 12 2 3" xfId="29044" xr:uid="{159E3E97-19B3-4AE8-8F75-827468129960}"/>
    <cellStyle name="Percent 4 3 12 2 4" xfId="46960" xr:uid="{EB472F6E-DCD8-48E5-AFE3-E95FFC634179}"/>
    <cellStyle name="Percent 4 3 12 3" xfId="11157" xr:uid="{4EAAE031-2F94-4EB9-AE8F-CA6EDC2D8FCD}"/>
    <cellStyle name="Percent 4 3 12 3 2" xfId="11158" xr:uid="{B4175935-5D7B-4879-A610-2F70512B9190}"/>
    <cellStyle name="Percent 4 3 12 3 2 2" xfId="29047" xr:uid="{28F877E5-2376-405D-BCDB-E494B7533B5D}"/>
    <cellStyle name="Percent 4 3 12 3 2 3" xfId="46963" xr:uid="{9891CCCC-C967-4ED9-A9B6-223859A87578}"/>
    <cellStyle name="Percent 4 3 12 3 3" xfId="29046" xr:uid="{B90470D8-B517-4027-9AA6-4EEF95740397}"/>
    <cellStyle name="Percent 4 3 12 3 4" xfId="46962" xr:uid="{E42137F0-FE45-4CB0-8F5A-C790BE7D0511}"/>
    <cellStyle name="Percent 4 3 12 4" xfId="11159" xr:uid="{37A95571-B36F-4387-B7E3-1ECAA1597716}"/>
    <cellStyle name="Percent 4 3 12 4 2" xfId="11160" xr:uid="{74E57899-BABC-4111-9583-4C29A73BCE0C}"/>
    <cellStyle name="Percent 4 3 12 4 2 2" xfId="29049" xr:uid="{FF5589D7-9EE1-474D-86C8-9839A8083516}"/>
    <cellStyle name="Percent 4 3 12 4 2 3" xfId="46965" xr:uid="{8F1621D8-4420-4946-A1F1-B97C00794637}"/>
    <cellStyle name="Percent 4 3 12 4 3" xfId="29048" xr:uid="{60732728-42E1-4B62-8CD9-AC174CF73F87}"/>
    <cellStyle name="Percent 4 3 12 4 4" xfId="46964" xr:uid="{F1069E6E-8778-44C7-8527-459314BA6829}"/>
    <cellStyle name="Percent 4 3 12 5" xfId="11161" xr:uid="{AEBB22DF-D044-4B8D-9C9C-B5E747C63236}"/>
    <cellStyle name="Percent 4 3 12 5 2" xfId="29050" xr:uid="{C337E2C3-A546-4502-83AB-F486625F5181}"/>
    <cellStyle name="Percent 4 3 12 5 3" xfId="46966" xr:uid="{C792D17D-2AAD-475A-A213-E33DFD3D6185}"/>
    <cellStyle name="Percent 4 3 12 6" xfId="29043" xr:uid="{FCF883B4-DA74-4980-BE01-177C2A716812}"/>
    <cellStyle name="Percent 4 3 12 7" xfId="46959" xr:uid="{13826FA1-3E85-49BB-A46E-E2BBAA416FD0}"/>
    <cellStyle name="Percent 4 3 13" xfId="11162" xr:uid="{60DD155E-8911-4406-AF35-666D53126D4E}"/>
    <cellStyle name="Percent 4 3 13 2" xfId="11163" xr:uid="{A1320459-E7B1-4074-9108-3D03E9915D51}"/>
    <cellStyle name="Percent 4 3 13 2 2" xfId="11164" xr:uid="{4FE19A71-BC22-49F5-8E33-7BB64CAF9751}"/>
    <cellStyle name="Percent 4 3 13 2 2 2" xfId="29053" xr:uid="{7F8AB1A4-853F-43BA-B9E0-28D42667A87F}"/>
    <cellStyle name="Percent 4 3 13 2 2 3" xfId="46969" xr:uid="{D4C3A789-79CE-4285-A12E-5F311C75FA17}"/>
    <cellStyle name="Percent 4 3 13 2 3" xfId="29052" xr:uid="{9C4A7A09-B77F-46CC-833C-0A2D5B941A7B}"/>
    <cellStyle name="Percent 4 3 13 2 4" xfId="46968" xr:uid="{F0D419AC-7319-44EF-960E-EB19AC95CCB3}"/>
    <cellStyle name="Percent 4 3 13 3" xfId="11165" xr:uid="{213327B1-8263-4E7A-AD60-38EE01C9FCC4}"/>
    <cellStyle name="Percent 4 3 13 3 2" xfId="11166" xr:uid="{6F39C99B-5609-4614-8AAD-5CAB0FE0F68E}"/>
    <cellStyle name="Percent 4 3 13 3 2 2" xfId="29055" xr:uid="{6DEFCC74-F953-4A7F-97EB-E06636BB23EA}"/>
    <cellStyle name="Percent 4 3 13 3 2 3" xfId="46971" xr:uid="{1F86D820-3B9D-421B-8256-C32C7B036F71}"/>
    <cellStyle name="Percent 4 3 13 3 3" xfId="29054" xr:uid="{7BE50BFD-1BB7-4CEB-9864-0055351FE7A9}"/>
    <cellStyle name="Percent 4 3 13 3 4" xfId="46970" xr:uid="{093E4259-8BD8-4B3A-B885-31CF8C2E3E2C}"/>
    <cellStyle name="Percent 4 3 13 4" xfId="11167" xr:uid="{7DF166D8-7851-4623-BDC9-FE0132405207}"/>
    <cellStyle name="Percent 4 3 13 4 2" xfId="29056" xr:uid="{882F79DC-9D11-439B-821A-5D5D8392160C}"/>
    <cellStyle name="Percent 4 3 13 4 3" xfId="46972" xr:uid="{8F89375E-3416-44EA-8DB5-0F66E6E8BA1E}"/>
    <cellStyle name="Percent 4 3 13 5" xfId="29051" xr:uid="{D1BD4EEA-5BAC-4233-84BC-BD9EDA553A49}"/>
    <cellStyle name="Percent 4 3 13 6" xfId="46967" xr:uid="{71EDDF5B-1230-4F3B-8607-53FC8D842C50}"/>
    <cellStyle name="Percent 4 3 14" xfId="11168" xr:uid="{A7C28142-7D60-4BFE-B874-169B2DC264C7}"/>
    <cellStyle name="Percent 4 3 14 2" xfId="11169" xr:uid="{301B8FE1-1399-4713-A788-7D8728B80870}"/>
    <cellStyle name="Percent 4 3 14 2 2" xfId="29058" xr:uid="{00DF93FB-A723-439E-BB3C-D85A618777D8}"/>
    <cellStyle name="Percent 4 3 14 2 3" xfId="46974" xr:uid="{FAEAABE0-19B7-4948-A476-5F4D844C5337}"/>
    <cellStyle name="Percent 4 3 14 3" xfId="29057" xr:uid="{DE51830E-316E-41CE-B72B-0B8E09B2A41A}"/>
    <cellStyle name="Percent 4 3 14 4" xfId="46973" xr:uid="{34FEDDD6-37FC-4ACE-8D33-FC931A8128C1}"/>
    <cellStyle name="Percent 4 3 15" xfId="11170" xr:uid="{FD74A3F3-7EAF-4684-BF8B-69747FA0FF11}"/>
    <cellStyle name="Percent 4 3 15 2" xfId="11171" xr:uid="{7084150A-8A53-4A30-A0FE-F579774E0C8C}"/>
    <cellStyle name="Percent 4 3 15 2 2" xfId="29060" xr:uid="{7EAC5B85-7752-4390-9C25-2EB6BEE5DE45}"/>
    <cellStyle name="Percent 4 3 15 2 3" xfId="46976" xr:uid="{3FEBD834-1C6D-479A-932C-E64A13C08E20}"/>
    <cellStyle name="Percent 4 3 15 3" xfId="29059" xr:uid="{4A0B7603-D215-4B26-9D67-B9E584696381}"/>
    <cellStyle name="Percent 4 3 15 4" xfId="46975" xr:uid="{9FDEE4BD-CD16-49B0-BAE0-3C907B109407}"/>
    <cellStyle name="Percent 4 3 16" xfId="11172" xr:uid="{E2C9EAF5-4890-4DF1-8D03-8A0E675121A6}"/>
    <cellStyle name="Percent 4 3 16 2" xfId="11173" xr:uid="{F730BC14-EA7F-43D1-BF21-3378E5BDEB20}"/>
    <cellStyle name="Percent 4 3 16 2 2" xfId="29062" xr:uid="{CE09C16B-A61D-47BD-AA4D-C30E57E449F8}"/>
    <cellStyle name="Percent 4 3 16 2 3" xfId="46978" xr:uid="{99C22472-1EDE-4CA3-B363-7C2E79A2A5D6}"/>
    <cellStyle name="Percent 4 3 16 3" xfId="29061" xr:uid="{BFD4C1E2-6C7D-4ED5-9A91-894AB42EA80B}"/>
    <cellStyle name="Percent 4 3 16 4" xfId="46977" xr:uid="{EC19F573-3A3D-42EA-AB2F-F89840902D50}"/>
    <cellStyle name="Percent 4 3 17" xfId="11174" xr:uid="{B1B6A5DD-684A-4985-BEC7-4FAF432D47FF}"/>
    <cellStyle name="Percent 4 3 17 2" xfId="29063" xr:uid="{6C112F78-1651-4845-83CD-4FB859AC1447}"/>
    <cellStyle name="Percent 4 3 17 3" xfId="46979" xr:uid="{286CB68F-8F05-47FD-BC37-7959A75DB1E1}"/>
    <cellStyle name="Percent 4 3 18" xfId="11175" xr:uid="{0991ECA3-29E5-4EE9-ADC5-CB5BC7BB82DF}"/>
    <cellStyle name="Percent 4 3 18 2" xfId="29064" xr:uid="{3DA06EE5-282D-495A-B39F-548A09BB3641}"/>
    <cellStyle name="Percent 4 3 18 3" xfId="46980" xr:uid="{99A731F7-3DF4-4915-9676-7E490D721E94}"/>
    <cellStyle name="Percent 4 3 19" xfId="11141" xr:uid="{B62B6068-9456-4975-A99B-0928EBD359B3}"/>
    <cellStyle name="Percent 4 3 19 2" xfId="29030" xr:uid="{77FDA590-A353-4E18-8E30-3C2F4F278D12}"/>
    <cellStyle name="Percent 4 3 19 3" xfId="46946" xr:uid="{9A545DC0-AB9F-4189-9757-51BE4FD6C391}"/>
    <cellStyle name="Percent 4 3 2" xfId="5184" xr:uid="{33B7D5C3-5AF3-417C-9878-DA2A4270ABC1}"/>
    <cellStyle name="Percent 4 3 2 10" xfId="11177" xr:uid="{991AB9CA-5482-43CA-A902-62DBD5FC739F}"/>
    <cellStyle name="Percent 4 3 2 10 2" xfId="29066" xr:uid="{D8B5F582-4A38-4242-8A8F-C4B065576AD9}"/>
    <cellStyle name="Percent 4 3 2 10 3" xfId="46982" xr:uid="{EFC257F6-91C5-4BEC-B63F-50FAC41A1651}"/>
    <cellStyle name="Percent 4 3 2 11" xfId="11176" xr:uid="{CA6FC0F0-8AAB-4780-82A4-3013A21D98E5}"/>
    <cellStyle name="Percent 4 3 2 11 2" xfId="29065" xr:uid="{100D7369-F868-4BC0-A5CC-604CF6EE82FE}"/>
    <cellStyle name="Percent 4 3 2 11 3" xfId="46981" xr:uid="{26940A08-AB62-4960-85AD-AA65E5A7CB60}"/>
    <cellStyle name="Percent 4 3 2 12" xfId="60749" xr:uid="{F4BBBB95-C078-4E2C-80E9-E3B78239B47B}"/>
    <cellStyle name="Percent 4 3 2 2" xfId="11178" xr:uid="{D6572B33-8BDF-4D1F-80D3-C89221A05C94}"/>
    <cellStyle name="Percent 4 3 2 2 2" xfId="11179" xr:uid="{5F21681A-B3D9-4B68-BD20-80F997D5B484}"/>
    <cellStyle name="Percent 4 3 2 2 2 2" xfId="11180" xr:uid="{28B02BF3-B512-400A-B7C0-5E09CF874BF4}"/>
    <cellStyle name="Percent 4 3 2 2 2 2 2" xfId="29069" xr:uid="{5661BB3F-345D-4B93-B5BA-64529CAB73C7}"/>
    <cellStyle name="Percent 4 3 2 2 2 2 3" xfId="46985" xr:uid="{18858F21-1352-49C8-A215-3A64894D1B41}"/>
    <cellStyle name="Percent 4 3 2 2 2 3" xfId="29068" xr:uid="{3EF98FA6-BBE8-4DC4-BAB2-6B34E59AE400}"/>
    <cellStyle name="Percent 4 3 2 2 2 4" xfId="46984" xr:uid="{A3B21D0B-50F4-482E-A79D-5AAD8B0C8BAA}"/>
    <cellStyle name="Percent 4 3 2 2 3" xfId="11181" xr:uid="{23A86747-39BC-4AAF-864D-E2D7B7475A3C}"/>
    <cellStyle name="Percent 4 3 2 2 3 2" xfId="11182" xr:uid="{EC73B384-0411-4FA4-A50F-796DEB4C93BA}"/>
    <cellStyle name="Percent 4 3 2 2 3 2 2" xfId="29071" xr:uid="{AF59E7BB-B3AA-44CA-8C9E-3A88DC12FEAF}"/>
    <cellStyle name="Percent 4 3 2 2 3 2 3" xfId="46987" xr:uid="{970FF73A-9E8E-47FB-9DED-6558A9D99566}"/>
    <cellStyle name="Percent 4 3 2 2 3 3" xfId="29070" xr:uid="{77B4996F-3F69-427C-8ACC-380DA86B281B}"/>
    <cellStyle name="Percent 4 3 2 2 3 4" xfId="46986" xr:uid="{1499BB32-49D6-4A7D-B9D2-5934D2915E92}"/>
    <cellStyle name="Percent 4 3 2 2 4" xfId="11183" xr:uid="{C4754B24-9585-4C9C-B95A-4ACBE8C4FC0F}"/>
    <cellStyle name="Percent 4 3 2 2 4 2" xfId="29072" xr:uid="{D31C8049-8D36-4362-B239-5C217A7B5FC9}"/>
    <cellStyle name="Percent 4 3 2 2 4 3" xfId="46988" xr:uid="{2ADF4DA7-E585-47DA-8318-C02CA67C97BE}"/>
    <cellStyle name="Percent 4 3 2 2 5" xfId="29067" xr:uid="{87D0DD89-197B-4D64-8878-E516D6546AA5}"/>
    <cellStyle name="Percent 4 3 2 2 6" xfId="46983" xr:uid="{8B89D9E0-8B7C-4CEA-9F74-AD67295DBB4B}"/>
    <cellStyle name="Percent 4 3 2 3" xfId="11184" xr:uid="{B6F180EC-0B11-47BA-890C-BB87A8D759F6}"/>
    <cellStyle name="Percent 4 3 2 3 2" xfId="11185" xr:uid="{14A75745-7EE1-403F-B058-CB1923264767}"/>
    <cellStyle name="Percent 4 3 2 3 2 2" xfId="11186" xr:uid="{231E50E7-BD98-4D6F-81FC-B29C6E23A945}"/>
    <cellStyle name="Percent 4 3 2 3 2 2 2" xfId="29075" xr:uid="{F4C8D84B-04EA-4F44-8770-7276B60396CC}"/>
    <cellStyle name="Percent 4 3 2 3 2 2 3" xfId="46991" xr:uid="{4AF42705-FA73-408D-8F7F-4FCC251F2ADD}"/>
    <cellStyle name="Percent 4 3 2 3 2 3" xfId="29074" xr:uid="{B82F4652-1BD7-493E-9BC3-EDCC0CAE567D}"/>
    <cellStyle name="Percent 4 3 2 3 2 4" xfId="46990" xr:uid="{FEBF4698-4D55-4CDA-9D18-33D07AA6CA3E}"/>
    <cellStyle name="Percent 4 3 2 3 3" xfId="11187" xr:uid="{AA60016A-7CB5-449A-A1E6-2CD7C1003113}"/>
    <cellStyle name="Percent 4 3 2 3 3 2" xfId="11188" xr:uid="{AE1EBAEF-F724-4EB4-B3B9-95DC53C73F80}"/>
    <cellStyle name="Percent 4 3 2 3 3 2 2" xfId="29077" xr:uid="{9BAABBE5-B8E2-47AA-8259-9A000761565F}"/>
    <cellStyle name="Percent 4 3 2 3 3 2 3" xfId="46993" xr:uid="{543695E0-1F8D-4DF3-BF50-87D08EDEA07B}"/>
    <cellStyle name="Percent 4 3 2 3 3 3" xfId="29076" xr:uid="{23535C49-36FD-4111-A801-91400083D821}"/>
    <cellStyle name="Percent 4 3 2 3 3 4" xfId="46992" xr:uid="{80DD285C-3240-4B37-98BF-D029D10A1F43}"/>
    <cellStyle name="Percent 4 3 2 3 4" xfId="11189" xr:uid="{D19201BF-8D73-43E6-B7F1-95AC2E6DD45A}"/>
    <cellStyle name="Percent 4 3 2 3 4 2" xfId="29078" xr:uid="{0E79DA6F-44DA-4F5B-B4BA-D45BD9F6D5C1}"/>
    <cellStyle name="Percent 4 3 2 3 4 3" xfId="46994" xr:uid="{D0B91F59-0038-48A7-AA9A-BD457F7DAA08}"/>
    <cellStyle name="Percent 4 3 2 3 5" xfId="29073" xr:uid="{E0F5E5C4-8B36-40CB-880E-0EB380B0DADB}"/>
    <cellStyle name="Percent 4 3 2 3 6" xfId="46989" xr:uid="{581B3FD9-CD97-4196-B4DC-6EAA6F907125}"/>
    <cellStyle name="Percent 4 3 2 4" xfId="11190" xr:uid="{7134E884-6760-49C0-8313-FDA930288D2A}"/>
    <cellStyle name="Percent 4 3 2 4 2" xfId="11191" xr:uid="{09D217FE-3E9B-43BD-9412-BD7A3A7A4D75}"/>
    <cellStyle name="Percent 4 3 2 4 2 2" xfId="11192" xr:uid="{DCF8D357-AB54-441F-8F49-86E9BA03152A}"/>
    <cellStyle name="Percent 4 3 2 4 2 2 2" xfId="29081" xr:uid="{63D5C0ED-92F6-4C9B-883F-7A5FD6AF777B}"/>
    <cellStyle name="Percent 4 3 2 4 2 2 3" xfId="46997" xr:uid="{756791FA-D66A-4D75-8C2E-BE3B1F184820}"/>
    <cellStyle name="Percent 4 3 2 4 2 3" xfId="29080" xr:uid="{D36FF4CA-4288-4BD2-9F0F-E714C652EE10}"/>
    <cellStyle name="Percent 4 3 2 4 2 4" xfId="46996" xr:uid="{E46AAE1A-A224-4DC1-85E1-BA40E51C7FEB}"/>
    <cellStyle name="Percent 4 3 2 4 3" xfId="11193" xr:uid="{BB2F335F-6D98-4571-818D-A7ADC0B5BF1F}"/>
    <cellStyle name="Percent 4 3 2 4 3 2" xfId="11194" xr:uid="{4AD13CDB-358D-46E3-AEDD-F635299FD0CF}"/>
    <cellStyle name="Percent 4 3 2 4 3 2 2" xfId="29083" xr:uid="{E50B88CE-2909-46A0-8C4C-C289E84610B6}"/>
    <cellStyle name="Percent 4 3 2 4 3 2 3" xfId="46999" xr:uid="{CFE6CB8C-5554-41D8-9D38-F2842F6BEB01}"/>
    <cellStyle name="Percent 4 3 2 4 3 3" xfId="29082" xr:uid="{F4A11229-2FF1-423E-ADE5-0B7065119E4D}"/>
    <cellStyle name="Percent 4 3 2 4 3 4" xfId="46998" xr:uid="{232DCE63-564F-4F85-9303-26A9755DCC2B}"/>
    <cellStyle name="Percent 4 3 2 4 4" xfId="11195" xr:uid="{BB630B5E-729A-4E7E-BD64-27CC0616C4FA}"/>
    <cellStyle name="Percent 4 3 2 4 4 2" xfId="11196" xr:uid="{4201DABF-1E46-43F1-A873-E39392B60245}"/>
    <cellStyle name="Percent 4 3 2 4 4 2 2" xfId="29085" xr:uid="{ED3615A2-03F4-405F-A6B2-A4ED727662D1}"/>
    <cellStyle name="Percent 4 3 2 4 4 2 3" xfId="47001" xr:uid="{CA93F2D2-3F2D-418D-A231-B4729CBD3C04}"/>
    <cellStyle name="Percent 4 3 2 4 4 3" xfId="29084" xr:uid="{7DF730A2-5B9C-4808-A3A8-3C44F2DAED0F}"/>
    <cellStyle name="Percent 4 3 2 4 4 4" xfId="47000" xr:uid="{93ACAF20-FF9A-4739-BF22-B32FC968F6F1}"/>
    <cellStyle name="Percent 4 3 2 4 5" xfId="11197" xr:uid="{E101A4ED-331B-41C0-A1C7-8BBA67534022}"/>
    <cellStyle name="Percent 4 3 2 4 5 2" xfId="29086" xr:uid="{80BEF36B-D31F-40CF-8625-F8280B8F11AF}"/>
    <cellStyle name="Percent 4 3 2 4 5 3" xfId="47002" xr:uid="{A4ADAFB4-43EA-4501-91AB-7C3165527576}"/>
    <cellStyle name="Percent 4 3 2 4 6" xfId="29079" xr:uid="{8ED320B0-F5D8-4DAC-BD6A-DC8E63BF5400}"/>
    <cellStyle name="Percent 4 3 2 4 7" xfId="46995" xr:uid="{8480B8AD-8A12-4E10-92B9-30E68396C33B}"/>
    <cellStyle name="Percent 4 3 2 5" xfId="11198" xr:uid="{A70B3C1A-57CE-4DFB-ABDB-E823C455804F}"/>
    <cellStyle name="Percent 4 3 2 5 2" xfId="11199" xr:uid="{CCD0A748-529E-476E-9D92-3A814A9E1C27}"/>
    <cellStyle name="Percent 4 3 2 5 2 2" xfId="11200" xr:uid="{D1D26D65-CD36-4535-8E20-408BF4F0DC8B}"/>
    <cellStyle name="Percent 4 3 2 5 2 2 2" xfId="29089" xr:uid="{FA8BDE82-6981-4A7A-BFB7-8A8F3FA094F8}"/>
    <cellStyle name="Percent 4 3 2 5 2 2 3" xfId="47005" xr:uid="{F25FD69E-51DE-4CB1-99F4-45C86AC2B552}"/>
    <cellStyle name="Percent 4 3 2 5 2 3" xfId="29088" xr:uid="{33C6CC1B-FBF7-497B-82B9-EE3AAF4EE598}"/>
    <cellStyle name="Percent 4 3 2 5 2 4" xfId="47004" xr:uid="{E10A05D0-B86D-493A-9D08-732165DEC264}"/>
    <cellStyle name="Percent 4 3 2 5 3" xfId="11201" xr:uid="{2B44D398-43D2-401A-BD78-2B2BA1938BC9}"/>
    <cellStyle name="Percent 4 3 2 5 3 2" xfId="11202" xr:uid="{E74F5383-2376-4526-88E9-7EA0EF3A824D}"/>
    <cellStyle name="Percent 4 3 2 5 3 2 2" xfId="29091" xr:uid="{3F09CB28-9DFA-4524-BB24-F0A2ABBEB617}"/>
    <cellStyle name="Percent 4 3 2 5 3 2 3" xfId="47007" xr:uid="{701F3082-3EC0-4301-87E4-FB154DBE7FFB}"/>
    <cellStyle name="Percent 4 3 2 5 3 3" xfId="29090" xr:uid="{88997272-8F18-4392-912E-476E314179AA}"/>
    <cellStyle name="Percent 4 3 2 5 3 4" xfId="47006" xr:uid="{9D138011-CD54-4F47-9436-4CCEF612875D}"/>
    <cellStyle name="Percent 4 3 2 5 4" xfId="11203" xr:uid="{5FBD146F-5C53-4A71-BFC1-5EB99DBEC7A6}"/>
    <cellStyle name="Percent 4 3 2 5 4 2" xfId="29092" xr:uid="{B65AEA69-C32A-4CB8-A32D-6BA91CF95191}"/>
    <cellStyle name="Percent 4 3 2 5 4 3" xfId="47008" xr:uid="{4E0C400E-3AB3-4896-808A-DFD9E1FF0B95}"/>
    <cellStyle name="Percent 4 3 2 5 5" xfId="29087" xr:uid="{7700D99F-BC18-4CE8-BBDD-BEC6AA35AD01}"/>
    <cellStyle name="Percent 4 3 2 5 6" xfId="47003" xr:uid="{D3186831-3406-45FA-99A8-D9502A166A70}"/>
    <cellStyle name="Percent 4 3 2 6" xfId="11204" xr:uid="{01365C4E-5CE4-4AC0-979C-981CF478FA87}"/>
    <cellStyle name="Percent 4 3 2 6 2" xfId="11205" xr:uid="{FF7B0E79-5253-469C-90CC-B4B2CB126790}"/>
    <cellStyle name="Percent 4 3 2 6 2 2" xfId="29094" xr:uid="{F6002A81-1B9B-4BEC-BC98-0801FA26C2E3}"/>
    <cellStyle name="Percent 4 3 2 6 2 3" xfId="47010" xr:uid="{FD3A0FF9-BF9C-488D-8569-1815C8E06691}"/>
    <cellStyle name="Percent 4 3 2 6 3" xfId="29093" xr:uid="{5A68F471-C162-4F31-982C-9BAAF61A3D4D}"/>
    <cellStyle name="Percent 4 3 2 6 4" xfId="47009" xr:uid="{F0A8769B-29BF-4AA6-9750-85F526AC1C21}"/>
    <cellStyle name="Percent 4 3 2 7" xfId="11206" xr:uid="{964C3CDB-0AEC-4F4D-ABBD-BD46D8C840B0}"/>
    <cellStyle name="Percent 4 3 2 7 2" xfId="11207" xr:uid="{02D45E0A-58A8-4270-BE0A-5A7FA80AA95B}"/>
    <cellStyle name="Percent 4 3 2 7 2 2" xfId="29096" xr:uid="{5206DA21-F7E3-42FC-8075-0538BFE91F82}"/>
    <cellStyle name="Percent 4 3 2 7 2 3" xfId="47012" xr:uid="{8AC5C6CE-7240-4E80-AD9F-6441B41F7BC2}"/>
    <cellStyle name="Percent 4 3 2 7 3" xfId="29095" xr:uid="{73581D58-9559-4B26-9993-4C3B5B75C06E}"/>
    <cellStyle name="Percent 4 3 2 7 4" xfId="47011" xr:uid="{4E3E3418-18A0-4529-8B8E-56563AAAC55F}"/>
    <cellStyle name="Percent 4 3 2 8" xfId="11208" xr:uid="{0A670FAF-6930-4A1A-8AA6-D5EE703EC3ED}"/>
    <cellStyle name="Percent 4 3 2 8 2" xfId="11209" xr:uid="{BBEDC78E-2C87-4B5D-9763-B780C5A349FE}"/>
    <cellStyle name="Percent 4 3 2 8 2 2" xfId="29098" xr:uid="{551B046E-1843-40FD-890F-4A22F79F2EDC}"/>
    <cellStyle name="Percent 4 3 2 8 2 3" xfId="47014" xr:uid="{B3266E78-DEE0-41A6-B4FF-3594F2BC557B}"/>
    <cellStyle name="Percent 4 3 2 8 3" xfId="29097" xr:uid="{44AAB2F7-8010-4152-BB0B-7FAA0A1AE9A5}"/>
    <cellStyle name="Percent 4 3 2 8 4" xfId="47013" xr:uid="{D0567F77-C1E6-465B-97D5-8E63C82A813C}"/>
    <cellStyle name="Percent 4 3 2 9" xfId="11210" xr:uid="{5E22666C-435A-431C-BA41-6BF5D2E2FBFE}"/>
    <cellStyle name="Percent 4 3 2 9 2" xfId="29099" xr:uid="{0961509D-97EF-47C9-97D0-9C8B132DCD57}"/>
    <cellStyle name="Percent 4 3 2 9 3" xfId="47015" xr:uid="{ADEAF9B3-A7FD-48A0-A7F0-DD094C417F40}"/>
    <cellStyle name="Percent 4 3 3" xfId="5185" xr:uid="{05F4D981-71D9-4384-9285-87CC4629E617}"/>
    <cellStyle name="Percent 4 3 3 10" xfId="11212" xr:uid="{C2E2CACB-BBD0-4FF6-BBAD-5F463F35BBF5}"/>
    <cellStyle name="Percent 4 3 3 10 2" xfId="29101" xr:uid="{550EFF16-331B-4571-BCB8-EDC4993E11B5}"/>
    <cellStyle name="Percent 4 3 3 10 3" xfId="47017" xr:uid="{C03B1E43-B39B-4248-A3AC-7410189E61F4}"/>
    <cellStyle name="Percent 4 3 3 11" xfId="11211" xr:uid="{EB2D4B8A-EEB6-4B8F-A3E1-1302314DF2EF}"/>
    <cellStyle name="Percent 4 3 3 11 2" xfId="29100" xr:uid="{BA452CC3-D9F4-48EE-B0CC-D78BB35EBE7B}"/>
    <cellStyle name="Percent 4 3 3 11 3" xfId="47016" xr:uid="{4E1FB211-1FF0-4679-ADA4-B45B6FBCE2B0}"/>
    <cellStyle name="Percent 4 3 3 12" xfId="61693" xr:uid="{40458B56-0F3C-444D-9F0A-5257CBE7B0C8}"/>
    <cellStyle name="Percent 4 3 3 2" xfId="11213" xr:uid="{781815D8-5BCD-4EB8-A27F-B6A5F320FDDC}"/>
    <cellStyle name="Percent 4 3 3 2 2" xfId="11214" xr:uid="{E0AA60C1-D724-497D-997E-713399D72FAB}"/>
    <cellStyle name="Percent 4 3 3 2 2 2" xfId="11215" xr:uid="{BB604C96-2103-4492-A4FB-0866BD82781E}"/>
    <cellStyle name="Percent 4 3 3 2 2 2 2" xfId="29104" xr:uid="{9C21B30A-33A5-44E6-BCCC-AD36B1529A86}"/>
    <cellStyle name="Percent 4 3 3 2 2 2 3" xfId="47020" xr:uid="{9A5921E9-3734-4260-8EA9-CA6B386061DA}"/>
    <cellStyle name="Percent 4 3 3 2 2 3" xfId="29103" xr:uid="{A059F2CF-01BA-4DA9-9A7D-9C6D418534B2}"/>
    <cellStyle name="Percent 4 3 3 2 2 4" xfId="47019" xr:uid="{0714C09E-38AC-46C4-92E4-FE5914E5D77C}"/>
    <cellStyle name="Percent 4 3 3 2 3" xfId="11216" xr:uid="{129C8200-472E-4F70-B531-9CF3D789D5D4}"/>
    <cellStyle name="Percent 4 3 3 2 3 2" xfId="11217" xr:uid="{FF8F6B30-67EE-47B4-BE0F-BE3EA55979B4}"/>
    <cellStyle name="Percent 4 3 3 2 3 2 2" xfId="29106" xr:uid="{B73A9A43-E0D7-41A7-9DD6-AB0C89BB80AB}"/>
    <cellStyle name="Percent 4 3 3 2 3 2 3" xfId="47022" xr:uid="{2940A7A9-D85F-4F55-BCCA-1FE50A4D552D}"/>
    <cellStyle name="Percent 4 3 3 2 3 3" xfId="29105" xr:uid="{C6E36BCB-8DDC-428A-A91D-C3DCCB21B475}"/>
    <cellStyle name="Percent 4 3 3 2 3 4" xfId="47021" xr:uid="{CEA4FE4C-D1B6-43FE-8CDE-4C832371BD37}"/>
    <cellStyle name="Percent 4 3 3 2 4" xfId="11218" xr:uid="{645B3B55-A6EE-419E-B171-55419FED4B84}"/>
    <cellStyle name="Percent 4 3 3 2 4 2" xfId="29107" xr:uid="{2F15AE95-C9E3-4A6C-B6DF-7D18760196CA}"/>
    <cellStyle name="Percent 4 3 3 2 4 3" xfId="47023" xr:uid="{BA24C86F-8A0C-42FF-8808-D4B1B22A4E50}"/>
    <cellStyle name="Percent 4 3 3 2 5" xfId="29102" xr:uid="{A9CBDC8E-6373-47E0-A21E-A7F9E5F8BE40}"/>
    <cellStyle name="Percent 4 3 3 2 6" xfId="47018" xr:uid="{809E54D2-DC80-4D52-ADA7-77DC1AE35AB2}"/>
    <cellStyle name="Percent 4 3 3 3" xfId="11219" xr:uid="{481EE73A-AB07-4BE1-8AFD-9622373BFF6D}"/>
    <cellStyle name="Percent 4 3 3 3 2" xfId="11220" xr:uid="{F20F3752-FE8B-400D-BF03-1BB3F7A054B0}"/>
    <cellStyle name="Percent 4 3 3 3 2 2" xfId="11221" xr:uid="{15E2EFBC-75E8-47E1-96F3-671E04002077}"/>
    <cellStyle name="Percent 4 3 3 3 2 2 2" xfId="29110" xr:uid="{753EE2CE-4383-4FB5-BD41-36E0891DD5D5}"/>
    <cellStyle name="Percent 4 3 3 3 2 2 3" xfId="47026" xr:uid="{5CBEE4BB-53FC-4D0C-933A-864E90E293B7}"/>
    <cellStyle name="Percent 4 3 3 3 2 3" xfId="29109" xr:uid="{24BD7073-0CCB-4038-BEBD-DE128F432452}"/>
    <cellStyle name="Percent 4 3 3 3 2 4" xfId="47025" xr:uid="{9FAB6BEC-656D-442E-A331-6E199D242FBF}"/>
    <cellStyle name="Percent 4 3 3 3 3" xfId="11222" xr:uid="{A8E6AAB9-E2D7-4943-BA86-36C86A0C64FE}"/>
    <cellStyle name="Percent 4 3 3 3 3 2" xfId="11223" xr:uid="{9EB0D9D5-7B6E-4B42-98D8-BD19462D647E}"/>
    <cellStyle name="Percent 4 3 3 3 3 2 2" xfId="29112" xr:uid="{93A61642-827E-48F9-B708-780450710651}"/>
    <cellStyle name="Percent 4 3 3 3 3 2 3" xfId="47028" xr:uid="{53D34913-AAF2-4429-A887-9BF9A516B288}"/>
    <cellStyle name="Percent 4 3 3 3 3 3" xfId="29111" xr:uid="{C5E6D921-D88B-4679-8201-4FE9AB3ABF34}"/>
    <cellStyle name="Percent 4 3 3 3 3 4" xfId="47027" xr:uid="{71845718-61E5-4A40-A369-A04749F8DD6F}"/>
    <cellStyle name="Percent 4 3 3 3 4" xfId="11224" xr:uid="{736CE84F-6CBC-43F4-8B8B-59351BAE22E2}"/>
    <cellStyle name="Percent 4 3 3 3 4 2" xfId="29113" xr:uid="{3DA78082-3A27-4DE6-BF7E-EFCBB259FD1A}"/>
    <cellStyle name="Percent 4 3 3 3 4 3" xfId="47029" xr:uid="{7A87B6BC-4930-4A73-B93B-AB75BDE93BF5}"/>
    <cellStyle name="Percent 4 3 3 3 5" xfId="29108" xr:uid="{5ADC3319-A166-4207-B594-BD7A6FCA1A50}"/>
    <cellStyle name="Percent 4 3 3 3 6" xfId="47024" xr:uid="{E67D1A51-54A2-40F9-9296-83FDC784294A}"/>
    <cellStyle name="Percent 4 3 3 4" xfId="11225" xr:uid="{B72BB314-E6EA-4C2B-94CB-04B2A5E98BFB}"/>
    <cellStyle name="Percent 4 3 3 4 2" xfId="11226" xr:uid="{4C304BD9-2EED-454D-8AE3-F2167E673333}"/>
    <cellStyle name="Percent 4 3 3 4 2 2" xfId="11227" xr:uid="{879522AB-F38A-4B67-A47F-E549F3C371DC}"/>
    <cellStyle name="Percent 4 3 3 4 2 2 2" xfId="29116" xr:uid="{A2337C76-14F7-44C6-896C-5A1EC2D0CB2D}"/>
    <cellStyle name="Percent 4 3 3 4 2 2 3" xfId="47032" xr:uid="{9A903B60-DA81-46EE-B9CC-642F51543EA3}"/>
    <cellStyle name="Percent 4 3 3 4 2 3" xfId="29115" xr:uid="{246A6D17-50C5-47F6-B543-34092BA31F86}"/>
    <cellStyle name="Percent 4 3 3 4 2 4" xfId="47031" xr:uid="{0EEE1A88-6485-42EE-B401-D5231E0DF549}"/>
    <cellStyle name="Percent 4 3 3 4 3" xfId="11228" xr:uid="{65518CD1-1B5A-42C1-B856-D9E701F5F95F}"/>
    <cellStyle name="Percent 4 3 3 4 3 2" xfId="11229" xr:uid="{19F2E19F-7287-4DD7-B8B6-64E4D3A595C2}"/>
    <cellStyle name="Percent 4 3 3 4 3 2 2" xfId="29118" xr:uid="{49927A81-0B2C-4153-8F27-B2A8F9C43F12}"/>
    <cellStyle name="Percent 4 3 3 4 3 2 3" xfId="47034" xr:uid="{E620E0BF-E347-435A-B790-057868D86B6C}"/>
    <cellStyle name="Percent 4 3 3 4 3 3" xfId="29117" xr:uid="{0E5A187A-FA06-4E89-A920-2D65F9CA1133}"/>
    <cellStyle name="Percent 4 3 3 4 3 4" xfId="47033" xr:uid="{605238C5-986A-445E-89CE-E0E8E1FFB9FE}"/>
    <cellStyle name="Percent 4 3 3 4 4" xfId="11230" xr:uid="{D26529C9-CF92-419A-913D-25BE8A4DB430}"/>
    <cellStyle name="Percent 4 3 3 4 4 2" xfId="11231" xr:uid="{D6FB9F1C-A095-4B64-9C73-F2BD5F73A19D}"/>
    <cellStyle name="Percent 4 3 3 4 4 2 2" xfId="29120" xr:uid="{A647E1D8-03EB-4836-9C74-150A65761243}"/>
    <cellStyle name="Percent 4 3 3 4 4 2 3" xfId="47036" xr:uid="{96F5FB86-EE94-473D-B399-8954254B81D8}"/>
    <cellStyle name="Percent 4 3 3 4 4 3" xfId="29119" xr:uid="{7852528B-BBF7-4E7B-AEF6-9653F80DAEB6}"/>
    <cellStyle name="Percent 4 3 3 4 4 4" xfId="47035" xr:uid="{E041A48D-C1D8-457E-9D06-0B5DE0366D49}"/>
    <cellStyle name="Percent 4 3 3 4 5" xfId="11232" xr:uid="{D155F053-A518-44C6-8AF1-65B589DDEF23}"/>
    <cellStyle name="Percent 4 3 3 4 5 2" xfId="29121" xr:uid="{8E6ACBD0-7492-4C9A-80BC-67B953E233B6}"/>
    <cellStyle name="Percent 4 3 3 4 5 3" xfId="47037" xr:uid="{F79FCE69-CA77-4738-A637-6C66E10F03EB}"/>
    <cellStyle name="Percent 4 3 3 4 6" xfId="29114" xr:uid="{8E654AF5-8A04-4644-8E9C-931007519B56}"/>
    <cellStyle name="Percent 4 3 3 4 7" xfId="47030" xr:uid="{CD5BCE94-AFA4-413B-8F4A-687A395BF2C1}"/>
    <cellStyle name="Percent 4 3 3 5" xfId="11233" xr:uid="{405A4773-8AAF-4B6F-9AD9-C6467527881B}"/>
    <cellStyle name="Percent 4 3 3 5 2" xfId="11234" xr:uid="{E5024270-C69B-4ED3-9179-EF70F9B8CD12}"/>
    <cellStyle name="Percent 4 3 3 5 2 2" xfId="11235" xr:uid="{5A96765E-BA49-4AAC-88F2-04BE0D2CDD9D}"/>
    <cellStyle name="Percent 4 3 3 5 2 2 2" xfId="29124" xr:uid="{FB67E5AB-F262-4B4E-ADDB-3D00E8733D77}"/>
    <cellStyle name="Percent 4 3 3 5 2 2 3" xfId="47040" xr:uid="{035A0E49-7AFA-40EA-AB63-64E645439970}"/>
    <cellStyle name="Percent 4 3 3 5 2 3" xfId="29123" xr:uid="{EA6FDEF1-B462-4E1F-A0E0-0AF46E5E0493}"/>
    <cellStyle name="Percent 4 3 3 5 2 4" xfId="47039" xr:uid="{6D78D665-5797-48D0-AB2F-D382DAE16D8E}"/>
    <cellStyle name="Percent 4 3 3 5 3" xfId="11236" xr:uid="{42313D0D-DEC4-4093-899C-270BF88EDE36}"/>
    <cellStyle name="Percent 4 3 3 5 3 2" xfId="11237" xr:uid="{58B0FBEE-D499-497F-9149-DE82B1943E2D}"/>
    <cellStyle name="Percent 4 3 3 5 3 2 2" xfId="29126" xr:uid="{9013BB0B-C897-4263-962B-ABC88474198A}"/>
    <cellStyle name="Percent 4 3 3 5 3 2 3" xfId="47042" xr:uid="{9FBABF3D-1D65-4ABC-84F3-B2D9833B2343}"/>
    <cellStyle name="Percent 4 3 3 5 3 3" xfId="29125" xr:uid="{CA617C19-A642-4ED9-A60B-C328DE0D6BDE}"/>
    <cellStyle name="Percent 4 3 3 5 3 4" xfId="47041" xr:uid="{957D316B-DEDB-4079-917C-DD60883BAFEA}"/>
    <cellStyle name="Percent 4 3 3 5 4" xfId="11238" xr:uid="{B67DDDC6-4670-4283-8B69-2E9968811154}"/>
    <cellStyle name="Percent 4 3 3 5 4 2" xfId="29127" xr:uid="{0FEAA120-DA6B-4A81-9B6F-70B251BD7A22}"/>
    <cellStyle name="Percent 4 3 3 5 4 3" xfId="47043" xr:uid="{7862EDE2-5E10-4EEF-9335-6C0AAC5D4299}"/>
    <cellStyle name="Percent 4 3 3 5 5" xfId="29122" xr:uid="{C2EB4AE7-972F-4FD3-AC24-C2A9563FACA9}"/>
    <cellStyle name="Percent 4 3 3 5 6" xfId="47038" xr:uid="{605D1FA7-BDB8-4CD0-98B1-13329239EA1B}"/>
    <cellStyle name="Percent 4 3 3 6" xfId="11239" xr:uid="{2AAE3EA1-BC98-44AC-95DF-435B2DDA9952}"/>
    <cellStyle name="Percent 4 3 3 6 2" xfId="11240" xr:uid="{99F01404-1207-4C2E-8CD9-5D398925406D}"/>
    <cellStyle name="Percent 4 3 3 6 2 2" xfId="29129" xr:uid="{83084093-8EDB-4AB9-8DF0-9EB5B778C965}"/>
    <cellStyle name="Percent 4 3 3 6 2 3" xfId="47045" xr:uid="{50416501-7CD6-4003-991F-E9CF0E847C11}"/>
    <cellStyle name="Percent 4 3 3 6 3" xfId="29128" xr:uid="{13E805E6-803D-4CD8-942A-CC6D6DC692A2}"/>
    <cellStyle name="Percent 4 3 3 6 4" xfId="47044" xr:uid="{362690D0-E755-4F99-8021-A99263E96CEC}"/>
    <cellStyle name="Percent 4 3 3 7" xfId="11241" xr:uid="{47185DEB-E636-42B9-AFC5-A977E12FB201}"/>
    <cellStyle name="Percent 4 3 3 7 2" xfId="11242" xr:uid="{8836C99B-BFEA-42D9-BE4B-CFCB699C1636}"/>
    <cellStyle name="Percent 4 3 3 7 2 2" xfId="29131" xr:uid="{EA73E768-CB02-4655-9737-09FF5CF8AE95}"/>
    <cellStyle name="Percent 4 3 3 7 2 3" xfId="47047" xr:uid="{86E77A65-F6E8-4C57-8515-47F941512ACB}"/>
    <cellStyle name="Percent 4 3 3 7 3" xfId="29130" xr:uid="{34680CC4-7412-45D1-8683-F4ED844557CD}"/>
    <cellStyle name="Percent 4 3 3 7 4" xfId="47046" xr:uid="{9177A8C4-4432-4BFC-88BD-702B3C302692}"/>
    <cellStyle name="Percent 4 3 3 8" xfId="11243" xr:uid="{14CBC3EA-1DB6-417F-B2EB-54E1F32B6475}"/>
    <cellStyle name="Percent 4 3 3 8 2" xfId="11244" xr:uid="{E5EB6874-D5A8-417C-A280-2436A0FA2A10}"/>
    <cellStyle name="Percent 4 3 3 8 2 2" xfId="29133" xr:uid="{0FFDA8E2-7019-492E-AEEA-A458CF3B3415}"/>
    <cellStyle name="Percent 4 3 3 8 2 3" xfId="47049" xr:uid="{10621389-20FC-496A-A7FF-DB72815C7272}"/>
    <cellStyle name="Percent 4 3 3 8 3" xfId="29132" xr:uid="{91BCF418-0880-4D7A-9A09-3A195393D2C6}"/>
    <cellStyle name="Percent 4 3 3 8 4" xfId="47048" xr:uid="{E7BB11E0-18B2-43CD-932B-F2FCC8EE0C23}"/>
    <cellStyle name="Percent 4 3 3 9" xfId="11245" xr:uid="{B5BB253D-95B0-48D0-9E0C-F276C8005C90}"/>
    <cellStyle name="Percent 4 3 3 9 2" xfId="29134" xr:uid="{FC7018C9-4F1E-4669-8501-14A220D0E2B8}"/>
    <cellStyle name="Percent 4 3 3 9 3" xfId="47050" xr:uid="{83D0F961-4DA6-4B46-B8A0-7A9D0732D09A}"/>
    <cellStyle name="Percent 4 3 4" xfId="5186" xr:uid="{5DE96AB5-A9A3-472E-BB4A-E05927DD036B}"/>
    <cellStyle name="Percent 4 3 4 10" xfId="11247" xr:uid="{B99203E6-362F-4CDC-B76E-1D0AFC89F401}"/>
    <cellStyle name="Percent 4 3 4 10 2" xfId="29136" xr:uid="{A40BF73F-E9AF-464C-A064-1EC23ED862B7}"/>
    <cellStyle name="Percent 4 3 4 10 3" xfId="47052" xr:uid="{4256E125-C833-4C76-B67D-59AD4F3D4E12}"/>
    <cellStyle name="Percent 4 3 4 11" xfId="11246" xr:uid="{1C31B0E2-CDA1-4E22-B407-7E9DC71CD3A8}"/>
    <cellStyle name="Percent 4 3 4 11 2" xfId="29135" xr:uid="{DFCA6BFF-A901-4B4D-8FC7-B2B0B82DC00B}"/>
    <cellStyle name="Percent 4 3 4 11 3" xfId="47051" xr:uid="{7F6794DA-CD83-4F84-8095-6E294F346088}"/>
    <cellStyle name="Percent 4 3 4 12" xfId="62715" xr:uid="{2087DF78-1DC6-4ACD-903B-22254268D3DF}"/>
    <cellStyle name="Percent 4 3 4 2" xfId="11248" xr:uid="{A2934C40-DD84-4612-83B7-D00EE52585FE}"/>
    <cellStyle name="Percent 4 3 4 2 2" xfId="11249" xr:uid="{3A98A01D-F68E-4F39-A929-93DE6B73C43B}"/>
    <cellStyle name="Percent 4 3 4 2 2 2" xfId="11250" xr:uid="{B841FF36-FB96-4C0D-A617-32035EB7914A}"/>
    <cellStyle name="Percent 4 3 4 2 2 2 2" xfId="29139" xr:uid="{0F41A20D-51EA-46B5-9E4A-877C68B2B6DD}"/>
    <cellStyle name="Percent 4 3 4 2 2 2 3" xfId="47055" xr:uid="{536C7214-0068-4C7B-91C6-426FB133027F}"/>
    <cellStyle name="Percent 4 3 4 2 2 3" xfId="29138" xr:uid="{B65816C3-6287-4061-908B-26A399C1FF82}"/>
    <cellStyle name="Percent 4 3 4 2 2 4" xfId="47054" xr:uid="{2FA97E11-C264-480B-AA2E-992809FBDD1A}"/>
    <cellStyle name="Percent 4 3 4 2 3" xfId="11251" xr:uid="{79E07CF7-AED0-4406-B29D-8111328C877E}"/>
    <cellStyle name="Percent 4 3 4 2 3 2" xfId="11252" xr:uid="{24179710-D311-42F3-BA71-CC654D2F1757}"/>
    <cellStyle name="Percent 4 3 4 2 3 2 2" xfId="29141" xr:uid="{7097746E-994C-4837-8BEF-F7A8D4EBEE04}"/>
    <cellStyle name="Percent 4 3 4 2 3 2 3" xfId="47057" xr:uid="{BD8B9994-E5E6-4C0B-B1FC-23FE7C47E18A}"/>
    <cellStyle name="Percent 4 3 4 2 3 3" xfId="29140" xr:uid="{23579FEC-F4C5-4F68-8B6D-A86563655F31}"/>
    <cellStyle name="Percent 4 3 4 2 3 4" xfId="47056" xr:uid="{31DCFDC4-4516-4E8C-9C72-690FA4EABAFF}"/>
    <cellStyle name="Percent 4 3 4 2 4" xfId="11253" xr:uid="{4C10632F-03CF-4BC8-9DED-D79AB95B59A0}"/>
    <cellStyle name="Percent 4 3 4 2 4 2" xfId="29142" xr:uid="{9E4EA3DD-444D-4991-B79A-F41A128DD273}"/>
    <cellStyle name="Percent 4 3 4 2 4 3" xfId="47058" xr:uid="{77310A3D-89CE-4308-A8BA-C2FF49234EB5}"/>
    <cellStyle name="Percent 4 3 4 2 5" xfId="29137" xr:uid="{3CEA87DE-724A-4508-8D00-52D7DD4AABB4}"/>
    <cellStyle name="Percent 4 3 4 2 6" xfId="47053" xr:uid="{21911A5B-9277-4A2B-BB89-633774758155}"/>
    <cellStyle name="Percent 4 3 4 3" xfId="11254" xr:uid="{D89E5155-DB95-4F6C-9C0C-CAA19754BA2A}"/>
    <cellStyle name="Percent 4 3 4 3 2" xfId="11255" xr:uid="{24F9AD96-447D-43C4-A25C-2643AFA05551}"/>
    <cellStyle name="Percent 4 3 4 3 2 2" xfId="11256" xr:uid="{B5DD7E05-7FBB-4A36-9DEA-E096F131D7AA}"/>
    <cellStyle name="Percent 4 3 4 3 2 2 2" xfId="29145" xr:uid="{4CA5EB4D-476F-4032-B5A5-B1697AB0993B}"/>
    <cellStyle name="Percent 4 3 4 3 2 2 3" xfId="47061" xr:uid="{77F08AFF-F25C-4A2B-A38E-7E37DCF3CB12}"/>
    <cellStyle name="Percent 4 3 4 3 2 3" xfId="29144" xr:uid="{9555B644-EA45-415E-AEE8-F380C170DA86}"/>
    <cellStyle name="Percent 4 3 4 3 2 4" xfId="47060" xr:uid="{E74DAEBF-ECA4-4F80-B6F3-881AF290FE68}"/>
    <cellStyle name="Percent 4 3 4 3 3" xfId="11257" xr:uid="{1AF775EE-7622-4568-9AD1-D763D9712BFB}"/>
    <cellStyle name="Percent 4 3 4 3 3 2" xfId="11258" xr:uid="{D4E2EB3B-8199-4E54-9182-83C2150CC4FC}"/>
    <cellStyle name="Percent 4 3 4 3 3 2 2" xfId="29147" xr:uid="{BF788271-70EA-4BAE-834F-AA61211D303E}"/>
    <cellStyle name="Percent 4 3 4 3 3 2 3" xfId="47063" xr:uid="{4C478773-C8C2-4C44-A2E5-00F7FF408C40}"/>
    <cellStyle name="Percent 4 3 4 3 3 3" xfId="29146" xr:uid="{5FFC0175-E16F-434A-9CD8-AE31B6D1EA3F}"/>
    <cellStyle name="Percent 4 3 4 3 3 4" xfId="47062" xr:uid="{5CD66D31-B564-43F6-9F3F-55CCCAD4A27C}"/>
    <cellStyle name="Percent 4 3 4 3 4" xfId="11259" xr:uid="{D442463C-DAB4-4D45-95CD-BEB9ECA7306C}"/>
    <cellStyle name="Percent 4 3 4 3 4 2" xfId="29148" xr:uid="{2667FDA1-4C61-466B-A5C1-FD0DDD76932A}"/>
    <cellStyle name="Percent 4 3 4 3 4 3" xfId="47064" xr:uid="{0B7739AD-F0D1-4E03-BDB5-B8885FE37A95}"/>
    <cellStyle name="Percent 4 3 4 3 5" xfId="29143" xr:uid="{BE8AAF67-0D42-4165-B927-D64596E04731}"/>
    <cellStyle name="Percent 4 3 4 3 6" xfId="47059" xr:uid="{528A5B49-662D-4026-B9B1-3AFFFC0562E6}"/>
    <cellStyle name="Percent 4 3 4 4" xfId="11260" xr:uid="{10D51430-4E6F-42C9-9784-72873B483CE9}"/>
    <cellStyle name="Percent 4 3 4 4 2" xfId="11261" xr:uid="{74DF00CC-85E6-428B-8D46-61D3C39D176B}"/>
    <cellStyle name="Percent 4 3 4 4 2 2" xfId="11262" xr:uid="{06A3EC60-00D5-4D52-B628-13C1E0C897DB}"/>
    <cellStyle name="Percent 4 3 4 4 2 2 2" xfId="29151" xr:uid="{FB305D78-37FE-43DA-B6C4-A109D5B068B1}"/>
    <cellStyle name="Percent 4 3 4 4 2 2 3" xfId="47067" xr:uid="{A453F991-AE25-4747-AC4E-56595FFBCF07}"/>
    <cellStyle name="Percent 4 3 4 4 2 3" xfId="29150" xr:uid="{078C22EE-F8BC-44AD-98A5-B35B94F81F9C}"/>
    <cellStyle name="Percent 4 3 4 4 2 4" xfId="47066" xr:uid="{F4D28336-ACE8-44BE-825C-61B771CC604E}"/>
    <cellStyle name="Percent 4 3 4 4 3" xfId="11263" xr:uid="{41903640-4CEF-4910-B375-45A222E8C327}"/>
    <cellStyle name="Percent 4 3 4 4 3 2" xfId="11264" xr:uid="{01EDDB02-A24B-4C3A-9417-222E83488A07}"/>
    <cellStyle name="Percent 4 3 4 4 3 2 2" xfId="29153" xr:uid="{162805DC-46E6-46BA-AD53-3FE3DCF16B36}"/>
    <cellStyle name="Percent 4 3 4 4 3 2 3" xfId="47069" xr:uid="{B06AB9A3-2DB7-4018-AC7B-840E09CBEDDA}"/>
    <cellStyle name="Percent 4 3 4 4 3 3" xfId="29152" xr:uid="{F887706B-81C0-4FE3-81ED-B75E9CAA2338}"/>
    <cellStyle name="Percent 4 3 4 4 3 4" xfId="47068" xr:uid="{08643A9D-2377-4E30-8A57-934EF5A5B112}"/>
    <cellStyle name="Percent 4 3 4 4 4" xfId="11265" xr:uid="{4E151EBB-2EB4-4B4C-9BC7-6C265C830F23}"/>
    <cellStyle name="Percent 4 3 4 4 4 2" xfId="11266" xr:uid="{423E5439-5AA4-4F0B-B253-4699D725E01C}"/>
    <cellStyle name="Percent 4 3 4 4 4 2 2" xfId="29155" xr:uid="{62AF12EF-1F4B-467B-B6BB-0333AA6E89DA}"/>
    <cellStyle name="Percent 4 3 4 4 4 2 3" xfId="47071" xr:uid="{1330C218-C23E-4C1B-8520-99D7DCF5538E}"/>
    <cellStyle name="Percent 4 3 4 4 4 3" xfId="29154" xr:uid="{4212079E-84ED-43B4-9B8F-5FBC5A2476A2}"/>
    <cellStyle name="Percent 4 3 4 4 4 4" xfId="47070" xr:uid="{994D7D1E-A3A1-4EC2-BCD6-BC77371DEA34}"/>
    <cellStyle name="Percent 4 3 4 4 5" xfId="11267" xr:uid="{89964D11-0222-4288-9E49-7C5755D94408}"/>
    <cellStyle name="Percent 4 3 4 4 5 2" xfId="29156" xr:uid="{6EDD55E8-CE8C-43F5-B6A3-8F9E51380289}"/>
    <cellStyle name="Percent 4 3 4 4 5 3" xfId="47072" xr:uid="{85A97003-06B7-49D6-B5F6-C7184845A37E}"/>
    <cellStyle name="Percent 4 3 4 4 6" xfId="29149" xr:uid="{EE186A46-E61A-4091-8EBE-D827A7F9C3EC}"/>
    <cellStyle name="Percent 4 3 4 4 7" xfId="47065" xr:uid="{3862C326-B811-4959-8F5B-D0F760E54205}"/>
    <cellStyle name="Percent 4 3 4 5" xfId="11268" xr:uid="{EBF8A06D-8DD1-4E88-A4E2-A7E5B224EA9A}"/>
    <cellStyle name="Percent 4 3 4 5 2" xfId="11269" xr:uid="{25633DBE-B5C6-41B4-8940-8A6A339EA74E}"/>
    <cellStyle name="Percent 4 3 4 5 2 2" xfId="11270" xr:uid="{D59EFD1D-41D9-4773-BBAE-0E6DD2C33F51}"/>
    <cellStyle name="Percent 4 3 4 5 2 2 2" xfId="29159" xr:uid="{D6248A45-4878-41CA-8973-0428DA7C7445}"/>
    <cellStyle name="Percent 4 3 4 5 2 2 3" xfId="47075" xr:uid="{353F6DD2-4297-45B5-A5E7-69391D8CB5FC}"/>
    <cellStyle name="Percent 4 3 4 5 2 3" xfId="29158" xr:uid="{BEF43163-DBC0-4370-9091-A9E5B206A9F0}"/>
    <cellStyle name="Percent 4 3 4 5 2 4" xfId="47074" xr:uid="{14D0B625-59D0-4498-9F44-DF8A510FFF0A}"/>
    <cellStyle name="Percent 4 3 4 5 3" xfId="11271" xr:uid="{E1A2B5D8-23E1-49E4-8F2A-C24A8DD353D2}"/>
    <cellStyle name="Percent 4 3 4 5 3 2" xfId="11272" xr:uid="{399F04BB-A87B-42D0-AECC-FB8EB6B074AA}"/>
    <cellStyle name="Percent 4 3 4 5 3 2 2" xfId="29161" xr:uid="{5B6178B1-3EB5-4411-AE00-423371F9B1FF}"/>
    <cellStyle name="Percent 4 3 4 5 3 2 3" xfId="47077" xr:uid="{FE257869-BBEF-467B-88FD-E66C2901A59C}"/>
    <cellStyle name="Percent 4 3 4 5 3 3" xfId="29160" xr:uid="{2C0AE56F-5C12-4746-964D-741CC889B20C}"/>
    <cellStyle name="Percent 4 3 4 5 3 4" xfId="47076" xr:uid="{BB7F8F17-65A0-4E34-A564-FADB3945B4DC}"/>
    <cellStyle name="Percent 4 3 4 5 4" xfId="11273" xr:uid="{7D689649-1D11-42F3-A938-9D90F2846CC0}"/>
    <cellStyle name="Percent 4 3 4 5 4 2" xfId="29162" xr:uid="{88690951-6899-4A4D-8653-B111212B367C}"/>
    <cellStyle name="Percent 4 3 4 5 4 3" xfId="47078" xr:uid="{970A8D43-720B-4C8B-A5A7-1CDB5F6327D0}"/>
    <cellStyle name="Percent 4 3 4 5 5" xfId="29157" xr:uid="{4B29F908-F4DB-4B76-8E84-EBA3CBCF96EF}"/>
    <cellStyle name="Percent 4 3 4 5 6" xfId="47073" xr:uid="{37E76843-D949-4951-A53C-129AF351DAD9}"/>
    <cellStyle name="Percent 4 3 4 6" xfId="11274" xr:uid="{1B61949F-BFFC-47BB-9583-4F34519F3335}"/>
    <cellStyle name="Percent 4 3 4 6 2" xfId="11275" xr:uid="{4D1D4E26-ED44-45D6-A5E0-5C87A79014E3}"/>
    <cellStyle name="Percent 4 3 4 6 2 2" xfId="29164" xr:uid="{3A9DD04C-ADC0-41A9-8C0A-448ACCD5DF8F}"/>
    <cellStyle name="Percent 4 3 4 6 2 3" xfId="47080" xr:uid="{84F61040-110A-4E28-A03A-4AF6B2AADA9E}"/>
    <cellStyle name="Percent 4 3 4 6 3" xfId="29163" xr:uid="{0A45FE2D-A560-4F4E-8B12-E5B83E849717}"/>
    <cellStyle name="Percent 4 3 4 6 4" xfId="47079" xr:uid="{FE9A28AB-37B8-4E38-B766-6F3E26159439}"/>
    <cellStyle name="Percent 4 3 4 7" xfId="11276" xr:uid="{8A9275F3-A76A-4B74-A712-5EEC7C08E7A6}"/>
    <cellStyle name="Percent 4 3 4 7 2" xfId="11277" xr:uid="{3DE361BD-D4D8-48B0-A285-F471AFD15691}"/>
    <cellStyle name="Percent 4 3 4 7 2 2" xfId="29166" xr:uid="{589605E1-2213-438B-8B25-B46D742FD979}"/>
    <cellStyle name="Percent 4 3 4 7 2 3" xfId="47082" xr:uid="{0CF951FB-4F36-4C7F-8F93-5490531E2B01}"/>
    <cellStyle name="Percent 4 3 4 7 3" xfId="29165" xr:uid="{DD7FA143-31D8-412A-8756-8D97EC1267D2}"/>
    <cellStyle name="Percent 4 3 4 7 4" xfId="47081" xr:uid="{4F369F12-B635-4B7C-9256-FA9CDF30E2DA}"/>
    <cellStyle name="Percent 4 3 4 8" xfId="11278" xr:uid="{31D133F1-76CB-41FA-AB03-E361B995EDF3}"/>
    <cellStyle name="Percent 4 3 4 8 2" xfId="11279" xr:uid="{669F1B46-1A63-4986-8716-83E6B1EFC73D}"/>
    <cellStyle name="Percent 4 3 4 8 2 2" xfId="29168" xr:uid="{76BAEB9C-814F-43A4-8D3F-D862D01FBF4F}"/>
    <cellStyle name="Percent 4 3 4 8 2 3" xfId="47084" xr:uid="{A65E3944-DFAC-43B9-80AA-04C32A67C957}"/>
    <cellStyle name="Percent 4 3 4 8 3" xfId="29167" xr:uid="{C0A9084F-B73F-4D80-A564-79A698A565D1}"/>
    <cellStyle name="Percent 4 3 4 8 4" xfId="47083" xr:uid="{B2B907E7-F90F-410A-BD74-2A1A5C6ADD27}"/>
    <cellStyle name="Percent 4 3 4 9" xfId="11280" xr:uid="{1839EF87-6B02-4C2A-875C-2273C7E91E3D}"/>
    <cellStyle name="Percent 4 3 4 9 2" xfId="29169" xr:uid="{DBB678D3-DEDC-4203-AB2A-B60360271134}"/>
    <cellStyle name="Percent 4 3 4 9 3" xfId="47085" xr:uid="{87BC3B60-FFE3-44FD-ADF6-A32ADD820CCF}"/>
    <cellStyle name="Percent 4 3 5" xfId="5187" xr:uid="{12768515-E729-43C3-8E00-F03E9C67697E}"/>
    <cellStyle name="Percent 4 3 5 10" xfId="11282" xr:uid="{6EAF31C8-1939-4254-8B67-DAE86CDAC651}"/>
    <cellStyle name="Percent 4 3 5 10 2" xfId="29171" xr:uid="{B8A1748B-6826-4DE9-A0B3-AFAA96BE611D}"/>
    <cellStyle name="Percent 4 3 5 10 3" xfId="47087" xr:uid="{6C28254A-FC1D-469E-ABBA-3E5188A3EECC}"/>
    <cellStyle name="Percent 4 3 5 11" xfId="11281" xr:uid="{20748389-2233-42F8-8924-5E0BBFE0949F}"/>
    <cellStyle name="Percent 4 3 5 11 2" xfId="29170" xr:uid="{03062A5A-78C8-49CE-BA2C-B40B05510FC9}"/>
    <cellStyle name="Percent 4 3 5 11 3" xfId="47086" xr:uid="{03C07E69-559B-4368-B9D7-730FC47A3EEC}"/>
    <cellStyle name="Percent 4 3 5 12" xfId="59755" xr:uid="{C0D857E4-19F5-43D2-8C7B-75236BF8AE2A}"/>
    <cellStyle name="Percent 4 3 5 2" xfId="11283" xr:uid="{D0E1619B-A3E1-4FA1-ADE5-FA43598559F7}"/>
    <cellStyle name="Percent 4 3 5 2 2" xfId="11284" xr:uid="{810C895D-2DD0-4BAF-8706-CCB7E5F993E4}"/>
    <cellStyle name="Percent 4 3 5 2 2 2" xfId="11285" xr:uid="{D3E673A7-060D-4D21-8B10-9427E330109D}"/>
    <cellStyle name="Percent 4 3 5 2 2 2 2" xfId="29174" xr:uid="{E7356B17-1498-41A1-AF48-B266DDEFB97A}"/>
    <cellStyle name="Percent 4 3 5 2 2 2 3" xfId="47090" xr:uid="{409AE9DC-9F10-4EC3-8522-801F19ECA337}"/>
    <cellStyle name="Percent 4 3 5 2 2 3" xfId="29173" xr:uid="{EBF47149-EC14-44A6-B0A6-BB96A5A88BCA}"/>
    <cellStyle name="Percent 4 3 5 2 2 4" xfId="47089" xr:uid="{CE9A4BDB-FAB6-446D-BFD0-448E6E967086}"/>
    <cellStyle name="Percent 4 3 5 2 3" xfId="11286" xr:uid="{10795201-8D48-4602-85CB-04FA4D362954}"/>
    <cellStyle name="Percent 4 3 5 2 3 2" xfId="11287" xr:uid="{59CB4112-F80C-4CC3-9C7B-60F590AA3C34}"/>
    <cellStyle name="Percent 4 3 5 2 3 2 2" xfId="29176" xr:uid="{72D58BDF-C7D7-4143-BD5B-FF4B0BF451FF}"/>
    <cellStyle name="Percent 4 3 5 2 3 2 3" xfId="47092" xr:uid="{F9B2F934-F6BF-4BEA-B6A4-654992D15E4D}"/>
    <cellStyle name="Percent 4 3 5 2 3 3" xfId="29175" xr:uid="{911037E9-F7B2-4B1D-B606-1D0BEB94B2E3}"/>
    <cellStyle name="Percent 4 3 5 2 3 4" xfId="47091" xr:uid="{2CCC80E6-1684-45CA-93FD-B85C19FFE2C2}"/>
    <cellStyle name="Percent 4 3 5 2 4" xfId="11288" xr:uid="{8EE3016C-3448-44FF-9E5F-6B97275D2864}"/>
    <cellStyle name="Percent 4 3 5 2 4 2" xfId="29177" xr:uid="{0E56EAE6-5BC7-4FC2-AE8F-9D3047375337}"/>
    <cellStyle name="Percent 4 3 5 2 4 3" xfId="47093" xr:uid="{C65ABD4C-A297-4044-AD7F-90424F956485}"/>
    <cellStyle name="Percent 4 3 5 2 5" xfId="29172" xr:uid="{9098C602-CC65-4D10-B26A-D1DDBE3070B7}"/>
    <cellStyle name="Percent 4 3 5 2 6" xfId="47088" xr:uid="{3895DA0E-8641-48D8-888C-01CB97BC4BA2}"/>
    <cellStyle name="Percent 4 3 5 3" xfId="11289" xr:uid="{B51AD4FD-65E4-477C-9F8A-67443850ADD6}"/>
    <cellStyle name="Percent 4 3 5 3 2" xfId="11290" xr:uid="{396A8C1D-DEAF-4525-95D2-78FC0E649A89}"/>
    <cellStyle name="Percent 4 3 5 3 2 2" xfId="11291" xr:uid="{E5B14A60-125B-4568-9C64-3610D5B9C24B}"/>
    <cellStyle name="Percent 4 3 5 3 2 2 2" xfId="29180" xr:uid="{5FD4936A-7B34-4EF1-AAB3-CC0D3F0222C8}"/>
    <cellStyle name="Percent 4 3 5 3 2 2 3" xfId="47096" xr:uid="{475AD60C-4B0E-4F55-8660-67103F605268}"/>
    <cellStyle name="Percent 4 3 5 3 2 3" xfId="29179" xr:uid="{0B302EA7-7AB2-4CB3-B7D6-4D94897F189E}"/>
    <cellStyle name="Percent 4 3 5 3 2 4" xfId="47095" xr:uid="{963E99C1-1204-4EEA-9BEC-FAB29A258A2B}"/>
    <cellStyle name="Percent 4 3 5 3 3" xfId="11292" xr:uid="{497C43D7-A064-4AD7-9D3E-6AC98EAC9BBB}"/>
    <cellStyle name="Percent 4 3 5 3 3 2" xfId="11293" xr:uid="{47FB58ED-5292-4789-8FE5-98B84E9C5FED}"/>
    <cellStyle name="Percent 4 3 5 3 3 2 2" xfId="29182" xr:uid="{97E7281A-2EEF-43F5-89BB-460EF5752B14}"/>
    <cellStyle name="Percent 4 3 5 3 3 2 3" xfId="47098" xr:uid="{A56D5E73-D8FE-4B9B-8274-C25CF742193F}"/>
    <cellStyle name="Percent 4 3 5 3 3 3" xfId="29181" xr:uid="{A350AB5C-84F6-43C0-9CAD-C8743E199C73}"/>
    <cellStyle name="Percent 4 3 5 3 3 4" xfId="47097" xr:uid="{594983E6-439F-45BD-8F28-B0C1B2216AFB}"/>
    <cellStyle name="Percent 4 3 5 3 4" xfId="11294" xr:uid="{80089746-0B3D-4C13-A689-06DB53EA629D}"/>
    <cellStyle name="Percent 4 3 5 3 4 2" xfId="29183" xr:uid="{4849E5DC-B470-422F-9EEA-378B77CA8C70}"/>
    <cellStyle name="Percent 4 3 5 3 4 3" xfId="47099" xr:uid="{1DAC30EF-AA93-40F8-B946-0D2993B4A908}"/>
    <cellStyle name="Percent 4 3 5 3 5" xfId="29178" xr:uid="{09490896-A9C3-4BBA-B463-C38C6C27150A}"/>
    <cellStyle name="Percent 4 3 5 3 6" xfId="47094" xr:uid="{7134CE79-B056-470B-A3E9-0B39C7CDF8C3}"/>
    <cellStyle name="Percent 4 3 5 4" xfId="11295" xr:uid="{02C9530B-4AF6-43AB-A89E-C5D3A562201E}"/>
    <cellStyle name="Percent 4 3 5 4 2" xfId="11296" xr:uid="{1B02FDA0-71B1-4E58-B658-D6FA7C681173}"/>
    <cellStyle name="Percent 4 3 5 4 2 2" xfId="11297" xr:uid="{EBBE17D2-7035-40CE-9E03-A7637F7C6F43}"/>
    <cellStyle name="Percent 4 3 5 4 2 2 2" xfId="29186" xr:uid="{B286BC30-9A17-477D-B587-9588E35F970C}"/>
    <cellStyle name="Percent 4 3 5 4 2 2 3" xfId="47102" xr:uid="{4BDA425A-533D-453A-A9DF-B5D5F9799D24}"/>
    <cellStyle name="Percent 4 3 5 4 2 3" xfId="29185" xr:uid="{B597D9C3-E881-46A3-9137-A6376F906B34}"/>
    <cellStyle name="Percent 4 3 5 4 2 4" xfId="47101" xr:uid="{7EADE5EF-4FD9-4675-B310-E799ED86F8FE}"/>
    <cellStyle name="Percent 4 3 5 4 3" xfId="11298" xr:uid="{9F5EAEB2-07FB-431C-9E9B-F0904475C00F}"/>
    <cellStyle name="Percent 4 3 5 4 3 2" xfId="11299" xr:uid="{9E766D3F-4EFF-4C68-8FB7-0E8330071C40}"/>
    <cellStyle name="Percent 4 3 5 4 3 2 2" xfId="29188" xr:uid="{F0B0E123-8E09-4D3B-8181-C1CCBB76A327}"/>
    <cellStyle name="Percent 4 3 5 4 3 2 3" xfId="47104" xr:uid="{14E8185C-BC99-4F61-96DA-F0F365739218}"/>
    <cellStyle name="Percent 4 3 5 4 3 3" xfId="29187" xr:uid="{8442E5D4-D840-4BFE-BBB7-61466934A074}"/>
    <cellStyle name="Percent 4 3 5 4 3 4" xfId="47103" xr:uid="{80763E58-84E5-4C60-9095-9C16B589B61F}"/>
    <cellStyle name="Percent 4 3 5 4 4" xfId="11300" xr:uid="{DFAAE03F-BE24-4D19-A6A8-E8565CA47F23}"/>
    <cellStyle name="Percent 4 3 5 4 4 2" xfId="11301" xr:uid="{BDEB3F8E-8762-4027-A757-034FD38DD402}"/>
    <cellStyle name="Percent 4 3 5 4 4 2 2" xfId="29190" xr:uid="{BB84A659-D575-4F6A-8B41-A6F5580040BC}"/>
    <cellStyle name="Percent 4 3 5 4 4 2 3" xfId="47106" xr:uid="{623554C5-DB93-437C-947B-C132325DEE17}"/>
    <cellStyle name="Percent 4 3 5 4 4 3" xfId="29189" xr:uid="{27B570EC-2C5D-43C4-A47C-046D94659181}"/>
    <cellStyle name="Percent 4 3 5 4 4 4" xfId="47105" xr:uid="{6AF0A9C5-510F-484D-8D87-3AB53D144AC3}"/>
    <cellStyle name="Percent 4 3 5 4 5" xfId="11302" xr:uid="{501F4AA0-9BE1-41BB-9C40-C3E2FA14837B}"/>
    <cellStyle name="Percent 4 3 5 4 5 2" xfId="29191" xr:uid="{F2034274-6155-4E5B-BD04-5FE8C43E0AA7}"/>
    <cellStyle name="Percent 4 3 5 4 5 3" xfId="47107" xr:uid="{80CF8DFC-150A-42F4-AC71-8EC7F82B7977}"/>
    <cellStyle name="Percent 4 3 5 4 6" xfId="29184" xr:uid="{FD824D2A-5D16-4C35-9169-1C8913F50278}"/>
    <cellStyle name="Percent 4 3 5 4 7" xfId="47100" xr:uid="{1196933A-EF7A-407F-8039-4C6F05FECDBA}"/>
    <cellStyle name="Percent 4 3 5 5" xfId="11303" xr:uid="{3F289090-4310-4231-A276-87CCBDFC2368}"/>
    <cellStyle name="Percent 4 3 5 5 2" xfId="11304" xr:uid="{3C370500-3FCD-481A-8810-F44C896E137C}"/>
    <cellStyle name="Percent 4 3 5 5 2 2" xfId="11305" xr:uid="{0B5200EE-FAAB-4C4A-B703-AE9DDD3D89F3}"/>
    <cellStyle name="Percent 4 3 5 5 2 2 2" xfId="29194" xr:uid="{042DED4B-1136-437A-A5F2-FAA4BD17E64C}"/>
    <cellStyle name="Percent 4 3 5 5 2 2 3" xfId="47110" xr:uid="{BF9B9788-5FCD-4596-ABFD-48A1BA3C61E6}"/>
    <cellStyle name="Percent 4 3 5 5 2 3" xfId="29193" xr:uid="{25D96641-934A-4F9A-81DB-F1907185C06C}"/>
    <cellStyle name="Percent 4 3 5 5 2 4" xfId="47109" xr:uid="{CE6D250D-E88E-4562-85A4-F4571F04AB52}"/>
    <cellStyle name="Percent 4 3 5 5 3" xfId="11306" xr:uid="{EC2AF5AE-36BE-4C31-9EE0-3FE2D9E4EEC6}"/>
    <cellStyle name="Percent 4 3 5 5 3 2" xfId="11307" xr:uid="{9481631C-5C01-489D-9BF1-9BD1DABD6BF0}"/>
    <cellStyle name="Percent 4 3 5 5 3 2 2" xfId="29196" xr:uid="{F4B01AF1-268F-4E7D-A3A8-EB43309292D8}"/>
    <cellStyle name="Percent 4 3 5 5 3 2 3" xfId="47112" xr:uid="{2CD1B1C5-105F-4D6C-BE85-2863BDED8435}"/>
    <cellStyle name="Percent 4 3 5 5 3 3" xfId="29195" xr:uid="{F7CE020F-E0FD-41BD-B6D6-CA018D3BF02B}"/>
    <cellStyle name="Percent 4 3 5 5 3 4" xfId="47111" xr:uid="{8BB72E04-3E4F-442C-B1FC-99B2FD8797A0}"/>
    <cellStyle name="Percent 4 3 5 5 4" xfId="11308" xr:uid="{F7B52111-C058-4B14-99EA-17673B3788A3}"/>
    <cellStyle name="Percent 4 3 5 5 4 2" xfId="29197" xr:uid="{DAF68F54-0C44-4F3D-AFA2-640AD829FFCC}"/>
    <cellStyle name="Percent 4 3 5 5 4 3" xfId="47113" xr:uid="{97414CD4-AB77-46BB-992E-271B514AB764}"/>
    <cellStyle name="Percent 4 3 5 5 5" xfId="29192" xr:uid="{1E9CC22F-BF13-40B6-8B18-D45D71821367}"/>
    <cellStyle name="Percent 4 3 5 5 6" xfId="47108" xr:uid="{B9D6EE24-93F5-4792-A878-73C75F9E8186}"/>
    <cellStyle name="Percent 4 3 5 6" xfId="11309" xr:uid="{A1EF4964-BE04-4B5B-A0F5-514015AA4151}"/>
    <cellStyle name="Percent 4 3 5 6 2" xfId="11310" xr:uid="{2E3AA782-02D7-4FF4-8B7F-A040230A7354}"/>
    <cellStyle name="Percent 4 3 5 6 2 2" xfId="29199" xr:uid="{5BF14B4C-A4C1-4CF7-9378-C8B6240A6066}"/>
    <cellStyle name="Percent 4 3 5 6 2 3" xfId="47115" xr:uid="{7DC7F2AB-7F7D-4CCC-8131-BACBB5354892}"/>
    <cellStyle name="Percent 4 3 5 6 3" xfId="29198" xr:uid="{A12A93D5-0201-4D77-BBB4-2B88BF978D19}"/>
    <cellStyle name="Percent 4 3 5 6 4" xfId="47114" xr:uid="{1BCB47CA-DD4D-470A-AC72-475CB80BEB41}"/>
    <cellStyle name="Percent 4 3 5 7" xfId="11311" xr:uid="{942A098D-570D-4DF8-B74A-BED860407793}"/>
    <cellStyle name="Percent 4 3 5 7 2" xfId="11312" xr:uid="{76BF676F-474E-4293-83E1-6120A3BF7FD5}"/>
    <cellStyle name="Percent 4 3 5 7 2 2" xfId="29201" xr:uid="{44426363-1AEA-4EBE-9A3F-16BE9CD9632F}"/>
    <cellStyle name="Percent 4 3 5 7 2 3" xfId="47117" xr:uid="{355D7A91-C833-496D-A80C-423D38D34814}"/>
    <cellStyle name="Percent 4 3 5 7 3" xfId="29200" xr:uid="{B95A851A-F585-42D7-A4C2-43015279329D}"/>
    <cellStyle name="Percent 4 3 5 7 4" xfId="47116" xr:uid="{0099BB50-3998-4D0D-B682-1E18E419EE2D}"/>
    <cellStyle name="Percent 4 3 5 8" xfId="11313" xr:uid="{107AD4B2-A605-40AB-9B5C-AA1EE497883E}"/>
    <cellStyle name="Percent 4 3 5 8 2" xfId="11314" xr:uid="{0D0255D4-A699-4427-B8A9-D7F4B47DE6FD}"/>
    <cellStyle name="Percent 4 3 5 8 2 2" xfId="29203" xr:uid="{6145AAA7-B368-4A0E-904E-69A7CE4683D8}"/>
    <cellStyle name="Percent 4 3 5 8 2 3" xfId="47119" xr:uid="{C0CA7B6A-D912-4DD2-BD98-EDE0707F465F}"/>
    <cellStyle name="Percent 4 3 5 8 3" xfId="29202" xr:uid="{B35D3A20-2C7A-4347-8C6B-274C46F2A5C2}"/>
    <cellStyle name="Percent 4 3 5 8 4" xfId="47118" xr:uid="{823484F5-E5CB-4A56-87ED-689D668262FD}"/>
    <cellStyle name="Percent 4 3 5 9" xfId="11315" xr:uid="{192D48EA-9830-4B49-BFBA-0884E718EC73}"/>
    <cellStyle name="Percent 4 3 5 9 2" xfId="29204" xr:uid="{FB43B03D-516A-4424-9857-20B78DA73507}"/>
    <cellStyle name="Percent 4 3 5 9 3" xfId="47120" xr:uid="{FE20E68A-B264-456A-AC37-41C37E61B0D9}"/>
    <cellStyle name="Percent 4 3 6" xfId="5188" xr:uid="{03D3118B-BDCD-4A28-949D-BEEE7258D881}"/>
    <cellStyle name="Percent 4 3 6 10" xfId="11317" xr:uid="{CC2522E3-642C-45BE-B77B-19A967A08CDC}"/>
    <cellStyle name="Percent 4 3 6 10 2" xfId="29206" xr:uid="{EE6CBAC5-38A8-4DA9-9BF9-3D4F24C40705}"/>
    <cellStyle name="Percent 4 3 6 10 3" xfId="47122" xr:uid="{AE2FC62E-A87B-4FA7-A5B8-3006CB259C96}"/>
    <cellStyle name="Percent 4 3 6 11" xfId="11316" xr:uid="{A6E9B4C4-7FB9-4EA9-A9CD-9174A53803E1}"/>
    <cellStyle name="Percent 4 3 6 11 2" xfId="29205" xr:uid="{C520C8F6-07CA-4A00-B6B5-151A8AA6B3F3}"/>
    <cellStyle name="Percent 4 3 6 11 3" xfId="47121" xr:uid="{7B6A4CAA-ECEC-45F0-855A-E976CB1C1DB3}"/>
    <cellStyle name="Percent 4 3 6 2" xfId="11318" xr:uid="{939E0926-6A7B-4E0F-9EBF-505ACA3F20E1}"/>
    <cellStyle name="Percent 4 3 6 2 2" xfId="11319" xr:uid="{E3504EA1-5555-4D20-B9DF-98F85961E7A1}"/>
    <cellStyle name="Percent 4 3 6 2 2 2" xfId="11320" xr:uid="{4E4B739F-E832-4B13-B686-568085914677}"/>
    <cellStyle name="Percent 4 3 6 2 2 2 2" xfId="29209" xr:uid="{CD999C64-C345-4BA1-BB31-F782A16FBC4A}"/>
    <cellStyle name="Percent 4 3 6 2 2 2 3" xfId="47125" xr:uid="{21DF1F11-92FD-4F5C-B4E6-972238F063A0}"/>
    <cellStyle name="Percent 4 3 6 2 2 3" xfId="29208" xr:uid="{623DEDD2-662E-47DA-B4D1-D6B15AF8792D}"/>
    <cellStyle name="Percent 4 3 6 2 2 4" xfId="47124" xr:uid="{4B82760B-7369-415B-81FC-D8A022019901}"/>
    <cellStyle name="Percent 4 3 6 2 3" xfId="11321" xr:uid="{908522D1-FDE7-4657-BC83-3D9B403F7A27}"/>
    <cellStyle name="Percent 4 3 6 2 3 2" xfId="11322" xr:uid="{AB13B7F2-EC46-4BE9-BAA4-38E19DE1018D}"/>
    <cellStyle name="Percent 4 3 6 2 3 2 2" xfId="29211" xr:uid="{15F38E94-9B93-47A6-8023-96F8F9B2605F}"/>
    <cellStyle name="Percent 4 3 6 2 3 2 3" xfId="47127" xr:uid="{1050D7B7-F0BC-4214-9A7D-83658953E01D}"/>
    <cellStyle name="Percent 4 3 6 2 3 3" xfId="29210" xr:uid="{29C98765-B26E-4865-880F-EE66D6598EF3}"/>
    <cellStyle name="Percent 4 3 6 2 3 4" xfId="47126" xr:uid="{A17D6962-0665-4E86-90EF-423BC4A8DA09}"/>
    <cellStyle name="Percent 4 3 6 2 4" xfId="11323" xr:uid="{68222D89-5A11-4731-B9E1-2D1114A7011C}"/>
    <cellStyle name="Percent 4 3 6 2 4 2" xfId="29212" xr:uid="{599109A7-43D6-4610-8946-8E465FCD16FA}"/>
    <cellStyle name="Percent 4 3 6 2 4 3" xfId="47128" xr:uid="{A02D89FE-46F2-4EA7-868B-E114FFC069B4}"/>
    <cellStyle name="Percent 4 3 6 2 5" xfId="29207" xr:uid="{90C32B20-8B15-42FC-945A-FD20FDDCE722}"/>
    <cellStyle name="Percent 4 3 6 2 6" xfId="47123" xr:uid="{D87E88ED-E718-4E80-86C2-1851638D59C9}"/>
    <cellStyle name="Percent 4 3 6 3" xfId="11324" xr:uid="{6BE99CA4-BB4E-4D6C-9117-DF81E6DB65A4}"/>
    <cellStyle name="Percent 4 3 6 3 2" xfId="11325" xr:uid="{892633B0-A840-40E9-AFE9-CE70231D61E0}"/>
    <cellStyle name="Percent 4 3 6 3 2 2" xfId="11326" xr:uid="{F4F8F0A2-45AE-4AB5-8105-52EAC4FBCD13}"/>
    <cellStyle name="Percent 4 3 6 3 2 2 2" xfId="29215" xr:uid="{F6B0ADF4-9A22-451A-96E3-96D062BD1360}"/>
    <cellStyle name="Percent 4 3 6 3 2 2 3" xfId="47131" xr:uid="{E93DCD94-AB9E-4982-8E9E-36FF0193FBFA}"/>
    <cellStyle name="Percent 4 3 6 3 2 3" xfId="29214" xr:uid="{56E0A4C1-8A33-4849-99FE-BD71607D59BC}"/>
    <cellStyle name="Percent 4 3 6 3 2 4" xfId="47130" xr:uid="{7D56A820-7A35-49EA-9EDC-87D6F4F14253}"/>
    <cellStyle name="Percent 4 3 6 3 3" xfId="11327" xr:uid="{38C4959C-1655-44F3-AC77-16FF848056FF}"/>
    <cellStyle name="Percent 4 3 6 3 3 2" xfId="11328" xr:uid="{65143974-09EA-48AE-8D82-E58456CE7DF4}"/>
    <cellStyle name="Percent 4 3 6 3 3 2 2" xfId="29217" xr:uid="{8A346D8D-68F2-4228-9474-398060D63E89}"/>
    <cellStyle name="Percent 4 3 6 3 3 2 3" xfId="47133" xr:uid="{0C1E00BF-F7B5-4388-86D5-655ED223E79B}"/>
    <cellStyle name="Percent 4 3 6 3 3 3" xfId="29216" xr:uid="{98319C24-E9CB-4474-8818-AB17A12D1221}"/>
    <cellStyle name="Percent 4 3 6 3 3 4" xfId="47132" xr:uid="{133A0255-FB0C-4960-8861-A14D0DD41BE6}"/>
    <cellStyle name="Percent 4 3 6 3 4" xfId="11329" xr:uid="{94AD7AE0-2838-42AF-9B61-5DF92B0F19BE}"/>
    <cellStyle name="Percent 4 3 6 3 4 2" xfId="29218" xr:uid="{B03CE85E-F543-4CBC-8E55-2F0E18EC29B0}"/>
    <cellStyle name="Percent 4 3 6 3 4 3" xfId="47134" xr:uid="{E4526083-D395-4C01-909A-00C30B6FF27F}"/>
    <cellStyle name="Percent 4 3 6 3 5" xfId="29213" xr:uid="{2A5E52BF-A1E4-4BBC-B1FE-354ECF2CD51A}"/>
    <cellStyle name="Percent 4 3 6 3 6" xfId="47129" xr:uid="{CC7F3F6D-21CE-4A6A-AE4D-F5C3F861A2CA}"/>
    <cellStyle name="Percent 4 3 6 4" xfId="11330" xr:uid="{169D0EC1-C0A6-4A16-ACA1-6BD5D7583A59}"/>
    <cellStyle name="Percent 4 3 6 4 2" xfId="11331" xr:uid="{D3E51019-BACF-4F01-A9EF-4DFB6A30AE4A}"/>
    <cellStyle name="Percent 4 3 6 4 2 2" xfId="11332" xr:uid="{04955FDF-8598-4517-85A1-8D32C42C128C}"/>
    <cellStyle name="Percent 4 3 6 4 2 2 2" xfId="29221" xr:uid="{BEA3E721-000F-4C48-8BFA-1D6A5BB4B389}"/>
    <cellStyle name="Percent 4 3 6 4 2 2 3" xfId="47137" xr:uid="{A99D75AD-7835-4776-B503-FCAF10DDA093}"/>
    <cellStyle name="Percent 4 3 6 4 2 3" xfId="29220" xr:uid="{50B91161-F186-4F52-80C0-A9487912ADDA}"/>
    <cellStyle name="Percent 4 3 6 4 2 4" xfId="47136" xr:uid="{6F76B6E2-811D-4599-84BF-409911634049}"/>
    <cellStyle name="Percent 4 3 6 4 3" xfId="11333" xr:uid="{05E858ED-645A-4D18-8BD5-3507C16BA6D6}"/>
    <cellStyle name="Percent 4 3 6 4 3 2" xfId="11334" xr:uid="{66030151-80F3-4A7A-AED8-6BC1EF046223}"/>
    <cellStyle name="Percent 4 3 6 4 3 2 2" xfId="29223" xr:uid="{F55E2ECD-A886-4FC1-88E0-F2FA699CA86D}"/>
    <cellStyle name="Percent 4 3 6 4 3 2 3" xfId="47139" xr:uid="{396F64A0-7731-4324-8E59-5E5AFDF3DCD5}"/>
    <cellStyle name="Percent 4 3 6 4 3 3" xfId="29222" xr:uid="{D05A83E9-5579-4673-A6E4-EC7942891A6E}"/>
    <cellStyle name="Percent 4 3 6 4 3 4" xfId="47138" xr:uid="{AE2B1F91-C546-4B88-9D80-9809095A265C}"/>
    <cellStyle name="Percent 4 3 6 4 4" xfId="11335" xr:uid="{01750331-BA47-4DC8-BBC0-CBFEB0370A44}"/>
    <cellStyle name="Percent 4 3 6 4 4 2" xfId="11336" xr:uid="{F84467B3-0C57-494C-8D0D-983D0CB889DF}"/>
    <cellStyle name="Percent 4 3 6 4 4 2 2" xfId="29225" xr:uid="{7E0359D2-0B38-4372-AF2F-AFE5269BA061}"/>
    <cellStyle name="Percent 4 3 6 4 4 2 3" xfId="47141" xr:uid="{F9E0B01B-BBE6-427E-B3AE-EAB4E6F0324E}"/>
    <cellStyle name="Percent 4 3 6 4 4 3" xfId="29224" xr:uid="{80474B2A-F4FE-4207-A87D-750CA6EFAA6F}"/>
    <cellStyle name="Percent 4 3 6 4 4 4" xfId="47140" xr:uid="{1DB6A62E-3A37-4F25-8142-7622E6A0A0CF}"/>
    <cellStyle name="Percent 4 3 6 4 5" xfId="11337" xr:uid="{FD9D11CB-CADF-4309-A7D2-A97FC2C35D95}"/>
    <cellStyle name="Percent 4 3 6 4 5 2" xfId="29226" xr:uid="{B47128DC-4EB3-4F76-92F9-04364A4F5E68}"/>
    <cellStyle name="Percent 4 3 6 4 5 3" xfId="47142" xr:uid="{D73EA016-9613-47B4-9C5B-4C1E378C5AC7}"/>
    <cellStyle name="Percent 4 3 6 4 6" xfId="29219" xr:uid="{FAB330BC-5635-4DEB-BE3B-49015F4AC48D}"/>
    <cellStyle name="Percent 4 3 6 4 7" xfId="47135" xr:uid="{C4EAAAE9-98B4-42A1-8C08-7E73979A79A5}"/>
    <cellStyle name="Percent 4 3 6 5" xfId="11338" xr:uid="{D362493A-A902-459B-BC45-C2811DF09F3F}"/>
    <cellStyle name="Percent 4 3 6 5 2" xfId="11339" xr:uid="{1170E92A-F3CC-4B0D-8F36-9466A936CF61}"/>
    <cellStyle name="Percent 4 3 6 5 2 2" xfId="11340" xr:uid="{1B0A20E9-6371-4FFC-A443-66049C663F2B}"/>
    <cellStyle name="Percent 4 3 6 5 2 2 2" xfId="29229" xr:uid="{B46E5599-888B-4FCC-9AFA-249564C37457}"/>
    <cellStyle name="Percent 4 3 6 5 2 2 3" xfId="47145" xr:uid="{4261B51B-1451-45A5-9DA5-2E92BDFB5320}"/>
    <cellStyle name="Percent 4 3 6 5 2 3" xfId="29228" xr:uid="{7CF87828-141E-4693-97E6-96D0D2757E47}"/>
    <cellStyle name="Percent 4 3 6 5 2 4" xfId="47144" xr:uid="{6E863246-C627-4C54-B9E8-63B2588A6ECC}"/>
    <cellStyle name="Percent 4 3 6 5 3" xfId="11341" xr:uid="{0493CB4C-1029-483E-947D-DE31D6326847}"/>
    <cellStyle name="Percent 4 3 6 5 3 2" xfId="11342" xr:uid="{F4761D8D-E8ED-4D7E-A2CE-5274730C0777}"/>
    <cellStyle name="Percent 4 3 6 5 3 2 2" xfId="29231" xr:uid="{146F0CB0-39E7-4C31-A67F-3BD753916416}"/>
    <cellStyle name="Percent 4 3 6 5 3 2 3" xfId="47147" xr:uid="{C125D0B5-5298-4128-ACA2-B5012461892F}"/>
    <cellStyle name="Percent 4 3 6 5 3 3" xfId="29230" xr:uid="{F25065BF-6207-41D3-B08D-01BE565244FB}"/>
    <cellStyle name="Percent 4 3 6 5 3 4" xfId="47146" xr:uid="{6B4CFA7F-2C54-4042-B194-839134697D3C}"/>
    <cellStyle name="Percent 4 3 6 5 4" xfId="11343" xr:uid="{CB51C1E3-7E63-4FDF-AC42-B48145D96938}"/>
    <cellStyle name="Percent 4 3 6 5 4 2" xfId="29232" xr:uid="{06BA61CE-D2A0-4B78-9F7E-00B8D2F2441F}"/>
    <cellStyle name="Percent 4 3 6 5 4 3" xfId="47148" xr:uid="{1A8A921B-0F46-44B1-8144-C86441690737}"/>
    <cellStyle name="Percent 4 3 6 5 5" xfId="29227" xr:uid="{EA087EA4-EF2C-4224-8D5C-BE4FA8C3AEE9}"/>
    <cellStyle name="Percent 4 3 6 5 6" xfId="47143" xr:uid="{38843C00-7001-4967-B1B4-FB3B8A24CE33}"/>
    <cellStyle name="Percent 4 3 6 6" xfId="11344" xr:uid="{F7A761C9-603C-42FD-A10F-D9502E6B133D}"/>
    <cellStyle name="Percent 4 3 6 6 2" xfId="11345" xr:uid="{39813B39-2D2F-4F8C-B20E-7796C8415A7B}"/>
    <cellStyle name="Percent 4 3 6 6 2 2" xfId="29234" xr:uid="{8D73FD9E-F900-4A76-8EF5-107BEB0B41BF}"/>
    <cellStyle name="Percent 4 3 6 6 2 3" xfId="47150" xr:uid="{257501E4-5ED1-46A6-BBC6-0E10E17C5C2B}"/>
    <cellStyle name="Percent 4 3 6 6 3" xfId="29233" xr:uid="{F5C1477B-E415-43F9-93A8-B9B5D776B167}"/>
    <cellStyle name="Percent 4 3 6 6 4" xfId="47149" xr:uid="{CE4C21E5-DA8B-416F-AB8E-95AC21869B68}"/>
    <cellStyle name="Percent 4 3 6 7" xfId="11346" xr:uid="{975947EE-C14A-44FB-B2AD-68414963CEB7}"/>
    <cellStyle name="Percent 4 3 6 7 2" xfId="11347" xr:uid="{CC05DFA5-0066-4EE7-91F7-07143A42EFD7}"/>
    <cellStyle name="Percent 4 3 6 7 2 2" xfId="29236" xr:uid="{9DE17078-4CC9-4702-BBD9-5C115A478BF1}"/>
    <cellStyle name="Percent 4 3 6 7 2 3" xfId="47152" xr:uid="{FD66FDD2-E83D-43E5-B84F-0645773FE8CB}"/>
    <cellStyle name="Percent 4 3 6 7 3" xfId="29235" xr:uid="{7D546F53-19EE-4A8C-BB5C-AB297DFA804A}"/>
    <cellStyle name="Percent 4 3 6 7 4" xfId="47151" xr:uid="{E53ED46D-8508-4144-B566-AF5AE2A06FDB}"/>
    <cellStyle name="Percent 4 3 6 8" xfId="11348" xr:uid="{E16C56CF-B899-4AEC-ACA9-9C86225BB095}"/>
    <cellStyle name="Percent 4 3 6 8 2" xfId="11349" xr:uid="{D0406AA8-7200-4406-BCD6-D5999131D0BD}"/>
    <cellStyle name="Percent 4 3 6 8 2 2" xfId="29238" xr:uid="{672FDEA5-CA34-464C-9132-287DD68E539D}"/>
    <cellStyle name="Percent 4 3 6 8 2 3" xfId="47154" xr:uid="{4823D1CD-1F5C-4CB5-897D-93F9817299E5}"/>
    <cellStyle name="Percent 4 3 6 8 3" xfId="29237" xr:uid="{2FAAA934-4B2B-49B6-8832-B2CCAD75561A}"/>
    <cellStyle name="Percent 4 3 6 8 4" xfId="47153" xr:uid="{90C1088E-F16C-46D3-8E6D-816C3E65D336}"/>
    <cellStyle name="Percent 4 3 6 9" xfId="11350" xr:uid="{D100BC18-C2E0-44DD-AA24-02730A59BFC5}"/>
    <cellStyle name="Percent 4 3 6 9 2" xfId="29239" xr:uid="{49A8AC41-DAF7-4F02-AF7C-2D9683851CC1}"/>
    <cellStyle name="Percent 4 3 6 9 3" xfId="47155" xr:uid="{78D89040-B8AD-4695-B8A6-E8A6C7E34F7B}"/>
    <cellStyle name="Percent 4 3 7" xfId="5189" xr:uid="{D2D2DAFB-EFDE-4707-A02B-B09B3D34BC24}"/>
    <cellStyle name="Percent 4 3 7 10" xfId="11352" xr:uid="{BB146E1B-2A9E-44D0-A98B-8554285A2553}"/>
    <cellStyle name="Percent 4 3 7 10 2" xfId="29241" xr:uid="{48A91456-B0A0-42F0-A698-E6457864DC73}"/>
    <cellStyle name="Percent 4 3 7 10 3" xfId="47157" xr:uid="{10BF621A-CBE3-4933-B340-E53D5959F690}"/>
    <cellStyle name="Percent 4 3 7 11" xfId="11351" xr:uid="{AC00279E-536E-449D-9651-640873FEA35F}"/>
    <cellStyle name="Percent 4 3 7 11 2" xfId="29240" xr:uid="{2488551E-339B-4B02-9675-2AB0ED0B37CD}"/>
    <cellStyle name="Percent 4 3 7 11 3" xfId="47156" xr:uid="{AFC40989-5367-4287-81F5-C206FA538C34}"/>
    <cellStyle name="Percent 4 3 7 2" xfId="11353" xr:uid="{C2607D6D-4C4E-430B-9153-77F0E136F8A6}"/>
    <cellStyle name="Percent 4 3 7 2 2" xfId="11354" xr:uid="{36830A64-CE74-4DEC-B7D4-8A73986134B1}"/>
    <cellStyle name="Percent 4 3 7 2 2 2" xfId="11355" xr:uid="{AC64ED4B-7F31-4501-99ED-DCB8A06F862A}"/>
    <cellStyle name="Percent 4 3 7 2 2 2 2" xfId="29244" xr:uid="{30D20890-385D-47DC-84B9-390B7E8F26E6}"/>
    <cellStyle name="Percent 4 3 7 2 2 2 3" xfId="47160" xr:uid="{5691BC08-B78D-4872-910B-15501AEAC53A}"/>
    <cellStyle name="Percent 4 3 7 2 2 3" xfId="29243" xr:uid="{CC6C2617-040E-4A7F-B99F-EDED157E08BC}"/>
    <cellStyle name="Percent 4 3 7 2 2 4" xfId="47159" xr:uid="{41F510CA-A9D1-4DC7-9BD1-5DCDBBFFC260}"/>
    <cellStyle name="Percent 4 3 7 2 3" xfId="11356" xr:uid="{B04EC3BE-2D86-43AD-906E-2E0F51F0BC46}"/>
    <cellStyle name="Percent 4 3 7 2 3 2" xfId="11357" xr:uid="{B098C4A9-9CFF-442E-9681-806F8646C12A}"/>
    <cellStyle name="Percent 4 3 7 2 3 2 2" xfId="29246" xr:uid="{1B5A8D30-A2C1-450F-BB59-7FB4EA25E4F5}"/>
    <cellStyle name="Percent 4 3 7 2 3 2 3" xfId="47162" xr:uid="{17696CAB-9D4D-4FFB-BECD-630614D67C17}"/>
    <cellStyle name="Percent 4 3 7 2 3 3" xfId="29245" xr:uid="{C55B334E-E12A-44B8-AA0D-9252CD9B4C5B}"/>
    <cellStyle name="Percent 4 3 7 2 3 4" xfId="47161" xr:uid="{0B326663-E2B9-4B0C-A108-C4F27AB015D6}"/>
    <cellStyle name="Percent 4 3 7 2 4" xfId="11358" xr:uid="{B619C6C0-90FB-4BFA-B250-188EDB819EF4}"/>
    <cellStyle name="Percent 4 3 7 2 4 2" xfId="29247" xr:uid="{3255D3E8-DF47-4A62-87DB-11712341E64B}"/>
    <cellStyle name="Percent 4 3 7 2 4 3" xfId="47163" xr:uid="{C5523D7D-1E13-49E8-9DF6-C472391E09D7}"/>
    <cellStyle name="Percent 4 3 7 2 5" xfId="29242" xr:uid="{44A9160D-6DA4-4224-BEBF-370342A45A75}"/>
    <cellStyle name="Percent 4 3 7 2 6" xfId="47158" xr:uid="{70022600-6B61-47F1-89A5-E6C1421DDC71}"/>
    <cellStyle name="Percent 4 3 7 3" xfId="11359" xr:uid="{ACB14C14-E43A-45A1-92BA-C18AF17B3C4C}"/>
    <cellStyle name="Percent 4 3 7 3 2" xfId="11360" xr:uid="{47F9E093-4140-421A-B660-88D1CDF25C8E}"/>
    <cellStyle name="Percent 4 3 7 3 2 2" xfId="11361" xr:uid="{7882445B-9C68-41B6-80FB-C9312EB5AA52}"/>
    <cellStyle name="Percent 4 3 7 3 2 2 2" xfId="29250" xr:uid="{E35CB0B1-38D6-4A87-BCAC-3F08E7DB8238}"/>
    <cellStyle name="Percent 4 3 7 3 2 2 3" xfId="47166" xr:uid="{F9F587EE-9064-4927-AB3B-8F5EAB18E900}"/>
    <cellStyle name="Percent 4 3 7 3 2 3" xfId="29249" xr:uid="{BD25FD37-6D78-44E7-9918-F44C82C77F21}"/>
    <cellStyle name="Percent 4 3 7 3 2 4" xfId="47165" xr:uid="{94D4FBDA-D091-466C-8FB8-DCEBBD2197CB}"/>
    <cellStyle name="Percent 4 3 7 3 3" xfId="11362" xr:uid="{F56E8C72-4AAB-4812-B21B-4C7A25C7F114}"/>
    <cellStyle name="Percent 4 3 7 3 3 2" xfId="11363" xr:uid="{0CE16A76-1197-4890-BCCE-CA1655D18E2B}"/>
    <cellStyle name="Percent 4 3 7 3 3 2 2" xfId="29252" xr:uid="{F1FD4072-D091-45E4-AE52-8FE8C9AD7C7A}"/>
    <cellStyle name="Percent 4 3 7 3 3 2 3" xfId="47168" xr:uid="{C3F1BADD-CA0F-4885-BEB6-CB28880E3CB2}"/>
    <cellStyle name="Percent 4 3 7 3 3 3" xfId="29251" xr:uid="{7AB988C6-C04A-4FFF-B7E7-6A2B4D1DF94A}"/>
    <cellStyle name="Percent 4 3 7 3 3 4" xfId="47167" xr:uid="{AFF11AC1-1FBF-4164-AF1E-932F9C527232}"/>
    <cellStyle name="Percent 4 3 7 3 4" xfId="11364" xr:uid="{5674F2E4-9B8D-45E8-A8D7-4E1B0F0BA3C1}"/>
    <cellStyle name="Percent 4 3 7 3 4 2" xfId="29253" xr:uid="{A39CA2F9-3B0A-4DFE-9909-2E171907576F}"/>
    <cellStyle name="Percent 4 3 7 3 4 3" xfId="47169" xr:uid="{A9F298E0-E932-4B8B-8BB1-7ED7A8327E1A}"/>
    <cellStyle name="Percent 4 3 7 3 5" xfId="29248" xr:uid="{2E6CE891-C389-46D5-9188-CA933EBA9A27}"/>
    <cellStyle name="Percent 4 3 7 3 6" xfId="47164" xr:uid="{60C85449-9BB9-43AA-B601-BA4E651F172D}"/>
    <cellStyle name="Percent 4 3 7 4" xfId="11365" xr:uid="{9A67A69E-A204-4091-BF0B-16559FBE7D62}"/>
    <cellStyle name="Percent 4 3 7 4 2" xfId="11366" xr:uid="{402F9F8E-2FC9-41D1-9B5E-0A45153320F1}"/>
    <cellStyle name="Percent 4 3 7 4 2 2" xfId="11367" xr:uid="{45CB6AD2-A64B-4298-A24C-5B9CD4AA63B2}"/>
    <cellStyle name="Percent 4 3 7 4 2 2 2" xfId="29256" xr:uid="{99BF044B-A3C1-4FDF-B412-06400B7633CD}"/>
    <cellStyle name="Percent 4 3 7 4 2 2 3" xfId="47172" xr:uid="{6250F340-177B-4E0C-BB15-FFB36AF61D26}"/>
    <cellStyle name="Percent 4 3 7 4 2 3" xfId="29255" xr:uid="{4A9A21AD-CB7D-4886-AFDD-A2F5AEB749B5}"/>
    <cellStyle name="Percent 4 3 7 4 2 4" xfId="47171" xr:uid="{8B176DA2-0B87-4FEF-B28E-C82E303DC369}"/>
    <cellStyle name="Percent 4 3 7 4 3" xfId="11368" xr:uid="{DBFDB5DE-E31A-4021-BB3C-B9EBCDF98C8C}"/>
    <cellStyle name="Percent 4 3 7 4 3 2" xfId="11369" xr:uid="{B5FFB7BB-85C2-42ED-B706-7F22B4831C4B}"/>
    <cellStyle name="Percent 4 3 7 4 3 2 2" xfId="29258" xr:uid="{8A10029E-E058-4A97-89F4-C7329CFD27D3}"/>
    <cellStyle name="Percent 4 3 7 4 3 2 3" xfId="47174" xr:uid="{A4F2E661-7BD1-419C-89C2-2FCADFAA6F92}"/>
    <cellStyle name="Percent 4 3 7 4 3 3" xfId="29257" xr:uid="{8CD79E67-F7F3-4A51-8813-CAB2ABBFC685}"/>
    <cellStyle name="Percent 4 3 7 4 3 4" xfId="47173" xr:uid="{25B0C834-D10E-4AF3-B8C8-C77357BB119E}"/>
    <cellStyle name="Percent 4 3 7 4 4" xfId="11370" xr:uid="{5DE3DD4A-6EB5-4BFE-B3BE-9A4901EC78C3}"/>
    <cellStyle name="Percent 4 3 7 4 4 2" xfId="11371" xr:uid="{46F2E9BE-3D3E-47E4-8F18-C65AC07AD342}"/>
    <cellStyle name="Percent 4 3 7 4 4 2 2" xfId="29260" xr:uid="{296301B7-E506-426F-911A-431C01991576}"/>
    <cellStyle name="Percent 4 3 7 4 4 2 3" xfId="47176" xr:uid="{A1DF1A67-E41D-4EF9-B52E-9BFAE23BF8F2}"/>
    <cellStyle name="Percent 4 3 7 4 4 3" xfId="29259" xr:uid="{82903D38-5E61-49DF-A67B-F45E0D8C6A14}"/>
    <cellStyle name="Percent 4 3 7 4 4 4" xfId="47175" xr:uid="{84D2B4AD-0F00-4080-9528-E2F37A94F38A}"/>
    <cellStyle name="Percent 4 3 7 4 5" xfId="11372" xr:uid="{CE3CBD47-AE81-417C-933D-ABF13447A37E}"/>
    <cellStyle name="Percent 4 3 7 4 5 2" xfId="29261" xr:uid="{BC6F092A-546C-4116-9F57-EBEB2FEE3E0F}"/>
    <cellStyle name="Percent 4 3 7 4 5 3" xfId="47177" xr:uid="{BBDA4354-FC0E-422B-98D6-19157A83B8A5}"/>
    <cellStyle name="Percent 4 3 7 4 6" xfId="29254" xr:uid="{E096D1D6-B0AA-4864-87FE-1E123D3DDC9D}"/>
    <cellStyle name="Percent 4 3 7 4 7" xfId="47170" xr:uid="{CF742D90-ACD9-456D-A0BF-761D403290EF}"/>
    <cellStyle name="Percent 4 3 7 5" xfId="11373" xr:uid="{67C48250-2AA1-413E-97A1-4A2CCD4422E4}"/>
    <cellStyle name="Percent 4 3 7 5 2" xfId="11374" xr:uid="{CC569EAC-4A17-4200-8126-C670D6D7A96F}"/>
    <cellStyle name="Percent 4 3 7 5 2 2" xfId="11375" xr:uid="{36A6C33F-0E37-495C-9E6C-E483D21E1691}"/>
    <cellStyle name="Percent 4 3 7 5 2 2 2" xfId="29264" xr:uid="{123B4138-FE9A-46A3-A5FF-463F9AF7C0C5}"/>
    <cellStyle name="Percent 4 3 7 5 2 2 3" xfId="47180" xr:uid="{E6BE4481-6222-4F4B-9886-AA3BB74F4026}"/>
    <cellStyle name="Percent 4 3 7 5 2 3" xfId="29263" xr:uid="{48445493-3070-478B-A747-5F41FEA37ED0}"/>
    <cellStyle name="Percent 4 3 7 5 2 4" xfId="47179" xr:uid="{795A10E6-2C6A-4421-8420-6889ED69F91B}"/>
    <cellStyle name="Percent 4 3 7 5 3" xfId="11376" xr:uid="{130FAA97-B536-4ED2-AA0F-DDEE5A4B6928}"/>
    <cellStyle name="Percent 4 3 7 5 3 2" xfId="11377" xr:uid="{E2592FA2-9904-4224-9E08-2C26D91474A8}"/>
    <cellStyle name="Percent 4 3 7 5 3 2 2" xfId="29266" xr:uid="{18106B81-8A56-4109-9772-CDDFDAB2C2FC}"/>
    <cellStyle name="Percent 4 3 7 5 3 2 3" xfId="47182" xr:uid="{57AE599A-8691-4C56-8A3E-10D07341FF6A}"/>
    <cellStyle name="Percent 4 3 7 5 3 3" xfId="29265" xr:uid="{F612F669-4EFB-40CE-B9AA-A37E02DDBCED}"/>
    <cellStyle name="Percent 4 3 7 5 3 4" xfId="47181" xr:uid="{E5E7CD84-E882-45B9-831F-D87A57F04189}"/>
    <cellStyle name="Percent 4 3 7 5 4" xfId="11378" xr:uid="{D2107178-6349-43A5-87A4-3387B6904D86}"/>
    <cellStyle name="Percent 4 3 7 5 4 2" xfId="29267" xr:uid="{69903647-1313-46E5-BCA9-70BED7821ADC}"/>
    <cellStyle name="Percent 4 3 7 5 4 3" xfId="47183" xr:uid="{EDDA4B21-0C8A-4305-90D2-66C872313B81}"/>
    <cellStyle name="Percent 4 3 7 5 5" xfId="29262" xr:uid="{05FE1D6E-0D44-4B39-9E47-96F878570335}"/>
    <cellStyle name="Percent 4 3 7 5 6" xfId="47178" xr:uid="{4A8FD31F-2F56-42E3-8F90-16C3E3288528}"/>
    <cellStyle name="Percent 4 3 7 6" xfId="11379" xr:uid="{23BFC3D6-D7C6-461E-BD59-53497C9EF291}"/>
    <cellStyle name="Percent 4 3 7 6 2" xfId="11380" xr:uid="{2571333A-B2AA-437B-AED9-874F4639B0E9}"/>
    <cellStyle name="Percent 4 3 7 6 2 2" xfId="29269" xr:uid="{AFE33C63-F641-4881-B9AD-6EB0A096C0C2}"/>
    <cellStyle name="Percent 4 3 7 6 2 3" xfId="47185" xr:uid="{4D102C38-0B7D-470A-9FCA-3C9A6C4DD0AE}"/>
    <cellStyle name="Percent 4 3 7 6 3" xfId="29268" xr:uid="{5277E2CD-D1A8-4A00-A1A3-ADBBBED9CBFD}"/>
    <cellStyle name="Percent 4 3 7 6 4" xfId="47184" xr:uid="{F12C79C5-EEDD-4D8E-896C-329811F43282}"/>
    <cellStyle name="Percent 4 3 7 7" xfId="11381" xr:uid="{B7AF9126-8F02-4672-B811-237160585DAD}"/>
    <cellStyle name="Percent 4 3 7 7 2" xfId="11382" xr:uid="{92D4EE53-5273-471A-86C9-33756F2CB238}"/>
    <cellStyle name="Percent 4 3 7 7 2 2" xfId="29271" xr:uid="{ADA7E36D-114F-4624-9764-7B81D27700A2}"/>
    <cellStyle name="Percent 4 3 7 7 2 3" xfId="47187" xr:uid="{1C56DA14-AB4C-4988-AC64-3AEFA6B27DDE}"/>
    <cellStyle name="Percent 4 3 7 7 3" xfId="29270" xr:uid="{B7BF907E-6B59-4A3C-B4B8-BD2F50EDA232}"/>
    <cellStyle name="Percent 4 3 7 7 4" xfId="47186" xr:uid="{31885FEC-48FC-4CC2-BB2E-F456A9E387BE}"/>
    <cellStyle name="Percent 4 3 7 8" xfId="11383" xr:uid="{9894577A-D7ED-428F-8F1F-07C36052CA00}"/>
    <cellStyle name="Percent 4 3 7 8 2" xfId="11384" xr:uid="{88E96E1B-354D-425E-94FE-4C4405F49E2A}"/>
    <cellStyle name="Percent 4 3 7 8 2 2" xfId="29273" xr:uid="{8AFE8D70-EF5B-44BB-B833-E53F826518EE}"/>
    <cellStyle name="Percent 4 3 7 8 2 3" xfId="47189" xr:uid="{CACE93C3-DAE9-4C31-A4EF-1D6DCE9CBE28}"/>
    <cellStyle name="Percent 4 3 7 8 3" xfId="29272" xr:uid="{03643A02-FCAE-4E92-B368-BAC152FA7738}"/>
    <cellStyle name="Percent 4 3 7 8 4" xfId="47188" xr:uid="{5ACA8F60-FB01-4C3A-A268-A447FA0CF4A1}"/>
    <cellStyle name="Percent 4 3 7 9" xfId="11385" xr:uid="{4B3AB480-8CD4-4B7A-8131-B982D068B412}"/>
    <cellStyle name="Percent 4 3 7 9 2" xfId="29274" xr:uid="{8085995A-1236-40E5-B5DF-044E2CBE4071}"/>
    <cellStyle name="Percent 4 3 7 9 3" xfId="47190" xr:uid="{B34B5B26-D444-4DA0-AA19-C6AF7E13C1AB}"/>
    <cellStyle name="Percent 4 3 8" xfId="5190" xr:uid="{C99F1E14-8110-4745-9B10-BDD7DA88FECF}"/>
    <cellStyle name="Percent 4 3 8 10" xfId="11387" xr:uid="{AD1FF43E-48A7-40F8-81DB-853931B4286E}"/>
    <cellStyle name="Percent 4 3 8 10 2" xfId="29276" xr:uid="{9E4CCC14-BF47-4960-8C6B-A2E04A4307D4}"/>
    <cellStyle name="Percent 4 3 8 10 3" xfId="47192" xr:uid="{7555D98B-0D3F-454F-BF75-26288E4698E7}"/>
    <cellStyle name="Percent 4 3 8 11" xfId="11386" xr:uid="{A44648BE-7305-4236-8028-0948BFF3EE8D}"/>
    <cellStyle name="Percent 4 3 8 11 2" xfId="29275" xr:uid="{40592E7B-A452-4A16-871C-F7AADB92C3D2}"/>
    <cellStyle name="Percent 4 3 8 11 3" xfId="47191" xr:uid="{81132149-F7A0-4D32-A7D9-9C477271D475}"/>
    <cellStyle name="Percent 4 3 8 2" xfId="11388" xr:uid="{187BB8CE-93D3-4F18-8937-ED72B1138576}"/>
    <cellStyle name="Percent 4 3 8 2 2" xfId="11389" xr:uid="{F4EC05F3-BCB1-4848-8317-F4715E9D9153}"/>
    <cellStyle name="Percent 4 3 8 2 2 2" xfId="11390" xr:uid="{83B97F62-33FC-4BB8-A6C4-45B75F06F7A7}"/>
    <cellStyle name="Percent 4 3 8 2 2 2 2" xfId="29279" xr:uid="{18586B4F-D89E-4248-A7B2-6BD9BCF916AA}"/>
    <cellStyle name="Percent 4 3 8 2 2 2 3" xfId="47195" xr:uid="{B81C7E80-7753-443F-9C54-9D6615822B4E}"/>
    <cellStyle name="Percent 4 3 8 2 2 3" xfId="29278" xr:uid="{B59999B9-178F-43A2-ABB3-975071947BE9}"/>
    <cellStyle name="Percent 4 3 8 2 2 4" xfId="47194" xr:uid="{C68A2569-F21E-447D-8F40-3921024C2728}"/>
    <cellStyle name="Percent 4 3 8 2 3" xfId="11391" xr:uid="{88655416-18BC-4AEF-9853-C9D794081E08}"/>
    <cellStyle name="Percent 4 3 8 2 3 2" xfId="11392" xr:uid="{2407A82C-2D36-4216-8422-58EEB54519BE}"/>
    <cellStyle name="Percent 4 3 8 2 3 2 2" xfId="29281" xr:uid="{051A74EB-B59A-4086-AB3F-9B89DB517A11}"/>
    <cellStyle name="Percent 4 3 8 2 3 2 3" xfId="47197" xr:uid="{8E41D90B-BD7E-4B83-ACB0-C72DE3A74D32}"/>
    <cellStyle name="Percent 4 3 8 2 3 3" xfId="29280" xr:uid="{D9619888-10C3-402F-A56D-2FD6692541F3}"/>
    <cellStyle name="Percent 4 3 8 2 3 4" xfId="47196" xr:uid="{0D0976C0-B573-4B27-A3EC-479DB0826DC1}"/>
    <cellStyle name="Percent 4 3 8 2 4" xfId="11393" xr:uid="{4D4BA130-28D9-4D16-81F4-877F529DD564}"/>
    <cellStyle name="Percent 4 3 8 2 4 2" xfId="29282" xr:uid="{31109EF1-8AE2-49FE-831B-AD4EA6CA7F12}"/>
    <cellStyle name="Percent 4 3 8 2 4 3" xfId="47198" xr:uid="{F5014ABD-99AD-4828-AD65-5B0D73A53093}"/>
    <cellStyle name="Percent 4 3 8 2 5" xfId="29277" xr:uid="{3B7169BB-13FA-4ECA-944B-61EEED2B7BC8}"/>
    <cellStyle name="Percent 4 3 8 2 6" xfId="47193" xr:uid="{BD6FBAA5-0FDE-4DDD-846C-F4A2EBB7E027}"/>
    <cellStyle name="Percent 4 3 8 3" xfId="11394" xr:uid="{18D2812D-4372-4366-96C6-A39C50EA20E1}"/>
    <cellStyle name="Percent 4 3 8 3 2" xfId="11395" xr:uid="{4C676925-E6DF-44CB-8D86-365917FBA77B}"/>
    <cellStyle name="Percent 4 3 8 3 2 2" xfId="11396" xr:uid="{5F80D2C0-D42D-4950-A697-279C3E88EAD0}"/>
    <cellStyle name="Percent 4 3 8 3 2 2 2" xfId="29285" xr:uid="{CABB9A20-1B3E-4FE8-8654-D5CAE25C5E3B}"/>
    <cellStyle name="Percent 4 3 8 3 2 2 3" xfId="47201" xr:uid="{B66E3642-5747-40F2-8209-A7F9721BC04E}"/>
    <cellStyle name="Percent 4 3 8 3 2 3" xfId="29284" xr:uid="{EB7170A9-2576-4D69-804B-F973F3029D26}"/>
    <cellStyle name="Percent 4 3 8 3 2 4" xfId="47200" xr:uid="{87A5A8D8-4A2F-494A-BC1A-874EB184AD72}"/>
    <cellStyle name="Percent 4 3 8 3 3" xfId="11397" xr:uid="{63D53AFB-0464-4ED5-88FA-5A93BD2565AB}"/>
    <cellStyle name="Percent 4 3 8 3 3 2" xfId="11398" xr:uid="{CB3F9D57-9F70-4A02-8E0D-B5E40816AEDF}"/>
    <cellStyle name="Percent 4 3 8 3 3 2 2" xfId="29287" xr:uid="{A0EF79D4-3D0C-4998-A468-F498747F6FDE}"/>
    <cellStyle name="Percent 4 3 8 3 3 2 3" xfId="47203" xr:uid="{0E2F1D9E-BC7D-4A81-90DF-D629BC09803D}"/>
    <cellStyle name="Percent 4 3 8 3 3 3" xfId="29286" xr:uid="{24E4006B-9610-4067-AE8E-592954302AE5}"/>
    <cellStyle name="Percent 4 3 8 3 3 4" xfId="47202" xr:uid="{CD00AE1F-B56D-4DDC-B4CD-26B2B786858E}"/>
    <cellStyle name="Percent 4 3 8 3 4" xfId="11399" xr:uid="{31809CBE-3C71-4B74-AE8C-9D73A5CA8FBC}"/>
    <cellStyle name="Percent 4 3 8 3 4 2" xfId="29288" xr:uid="{2001764A-467C-4D26-8E1E-300D5B378C33}"/>
    <cellStyle name="Percent 4 3 8 3 4 3" xfId="47204" xr:uid="{C4CB8426-DA10-430C-9353-A7F29967709C}"/>
    <cellStyle name="Percent 4 3 8 3 5" xfId="29283" xr:uid="{B0ED57C7-9072-461A-92F3-BEF32D088F34}"/>
    <cellStyle name="Percent 4 3 8 3 6" xfId="47199" xr:uid="{489C168B-D572-4FFC-A885-812ACB565D22}"/>
    <cellStyle name="Percent 4 3 8 4" xfId="11400" xr:uid="{6F1281D9-4A89-416B-BF10-15A26CB5187B}"/>
    <cellStyle name="Percent 4 3 8 4 2" xfId="11401" xr:uid="{D2C51740-F2F8-490C-A100-05F23E588F02}"/>
    <cellStyle name="Percent 4 3 8 4 2 2" xfId="11402" xr:uid="{17D3AC51-B754-472A-8105-83C5102B2D69}"/>
    <cellStyle name="Percent 4 3 8 4 2 2 2" xfId="29291" xr:uid="{93817042-BBF6-4E48-8C6D-71428FECF7C7}"/>
    <cellStyle name="Percent 4 3 8 4 2 2 3" xfId="47207" xr:uid="{17DF68A4-AAB3-4629-8CCA-89322543F4EB}"/>
    <cellStyle name="Percent 4 3 8 4 2 3" xfId="29290" xr:uid="{A649907F-8EF0-4334-909D-447DE1F83CFA}"/>
    <cellStyle name="Percent 4 3 8 4 2 4" xfId="47206" xr:uid="{8AB8944B-CE8E-4F08-BDB5-9F0203AB2462}"/>
    <cellStyle name="Percent 4 3 8 4 3" xfId="11403" xr:uid="{7B500578-4092-4286-8F43-5D85BAF181CE}"/>
    <cellStyle name="Percent 4 3 8 4 3 2" xfId="11404" xr:uid="{518B4818-E152-4680-8857-CDFC380333D2}"/>
    <cellStyle name="Percent 4 3 8 4 3 2 2" xfId="29293" xr:uid="{9F3FAB09-8EDB-4873-B89D-A3ACF6D941EF}"/>
    <cellStyle name="Percent 4 3 8 4 3 2 3" xfId="47209" xr:uid="{A97779DB-0AF0-49F1-93D4-E188832D17F2}"/>
    <cellStyle name="Percent 4 3 8 4 3 3" xfId="29292" xr:uid="{A9C6D8BE-9047-454B-AD4B-24AE279D2D30}"/>
    <cellStyle name="Percent 4 3 8 4 3 4" xfId="47208" xr:uid="{2A0CF164-F899-43E2-9D47-0DC5268475D1}"/>
    <cellStyle name="Percent 4 3 8 4 4" xfId="11405" xr:uid="{C771B994-1BAA-46CF-A8E7-02CE3B99F5CB}"/>
    <cellStyle name="Percent 4 3 8 4 4 2" xfId="11406" xr:uid="{AD7CB4A2-C90F-4B2C-9B85-FC5C3D255E06}"/>
    <cellStyle name="Percent 4 3 8 4 4 2 2" xfId="29295" xr:uid="{1A32BBDB-0148-4071-933B-09328A2CD86F}"/>
    <cellStyle name="Percent 4 3 8 4 4 2 3" xfId="47211" xr:uid="{B880ADA5-E07B-414C-8473-9CF22ECE1703}"/>
    <cellStyle name="Percent 4 3 8 4 4 3" xfId="29294" xr:uid="{86F8C7F5-5804-4F52-AC24-69FA28A275DF}"/>
    <cellStyle name="Percent 4 3 8 4 4 4" xfId="47210" xr:uid="{3D516751-85E9-4841-93E1-296344342D04}"/>
    <cellStyle name="Percent 4 3 8 4 5" xfId="11407" xr:uid="{0FED9564-9D70-4552-86C9-6E183006F89E}"/>
    <cellStyle name="Percent 4 3 8 4 5 2" xfId="29296" xr:uid="{F81F3CEA-34D6-4D41-A852-B78FDB221B1A}"/>
    <cellStyle name="Percent 4 3 8 4 5 3" xfId="47212" xr:uid="{C7C612DB-3765-49A5-BE0D-3E88B439C346}"/>
    <cellStyle name="Percent 4 3 8 4 6" xfId="29289" xr:uid="{D47F2A5C-B285-42D9-A796-D1B915FBB2A3}"/>
    <cellStyle name="Percent 4 3 8 4 7" xfId="47205" xr:uid="{91D9CAB6-8FF4-4EC0-974A-C71495AD5BC3}"/>
    <cellStyle name="Percent 4 3 8 5" xfId="11408" xr:uid="{C1EC2009-2D41-4EC4-BA54-6AAB73DDE060}"/>
    <cellStyle name="Percent 4 3 8 5 2" xfId="11409" xr:uid="{C5B5C0A6-3614-4BCA-8301-42DF017783D4}"/>
    <cellStyle name="Percent 4 3 8 5 2 2" xfId="11410" xr:uid="{3A9C28B9-AA67-4C0C-9083-6F5549E25B59}"/>
    <cellStyle name="Percent 4 3 8 5 2 2 2" xfId="29299" xr:uid="{EBDA37FB-FB20-4564-9FAD-986B859C5219}"/>
    <cellStyle name="Percent 4 3 8 5 2 2 3" xfId="47215" xr:uid="{C63F7DC8-D1CA-4077-BDE9-C472D45A28B3}"/>
    <cellStyle name="Percent 4 3 8 5 2 3" xfId="29298" xr:uid="{97FEFF97-A3DA-473A-8298-4AAB4DEDFB49}"/>
    <cellStyle name="Percent 4 3 8 5 2 4" xfId="47214" xr:uid="{2D7A90D1-C209-4927-8EA0-518F2998794C}"/>
    <cellStyle name="Percent 4 3 8 5 3" xfId="11411" xr:uid="{D50CB811-DD9A-49DB-9AC2-D846A3B2330B}"/>
    <cellStyle name="Percent 4 3 8 5 3 2" xfId="11412" xr:uid="{3A7BD166-C248-4C24-AFF5-5D22FD17DB85}"/>
    <cellStyle name="Percent 4 3 8 5 3 2 2" xfId="29301" xr:uid="{A0EE7627-5DC0-44CD-B686-BBC02BF8FC8D}"/>
    <cellStyle name="Percent 4 3 8 5 3 2 3" xfId="47217" xr:uid="{B4358766-EEB2-438C-8FB7-E1F1772EA28B}"/>
    <cellStyle name="Percent 4 3 8 5 3 3" xfId="29300" xr:uid="{30E64C15-9181-4298-ABA8-EC8D0D79A5FD}"/>
    <cellStyle name="Percent 4 3 8 5 3 4" xfId="47216" xr:uid="{5B7C8F10-C9C7-44CA-8572-98A24E3E0DA3}"/>
    <cellStyle name="Percent 4 3 8 5 4" xfId="11413" xr:uid="{5C397A69-1E4A-4E7C-91A5-0FB791A92A7A}"/>
    <cellStyle name="Percent 4 3 8 5 4 2" xfId="29302" xr:uid="{081E11EC-941E-41A0-8E39-5F064B7E1D0B}"/>
    <cellStyle name="Percent 4 3 8 5 4 3" xfId="47218" xr:uid="{1BD1CAA5-6BB2-4DE7-A6D7-3191B479BC37}"/>
    <cellStyle name="Percent 4 3 8 5 5" xfId="29297" xr:uid="{F9EFC4D7-A095-476E-A698-47896DB9BC79}"/>
    <cellStyle name="Percent 4 3 8 5 6" xfId="47213" xr:uid="{16A6563F-6BCC-417A-A380-195FBC43D795}"/>
    <cellStyle name="Percent 4 3 8 6" xfId="11414" xr:uid="{B217C9AD-BA6B-4B85-89E9-77047D26311B}"/>
    <cellStyle name="Percent 4 3 8 6 2" xfId="11415" xr:uid="{BA46F605-2737-4461-B63D-A5F199B2FA12}"/>
    <cellStyle name="Percent 4 3 8 6 2 2" xfId="29304" xr:uid="{557D053C-C56B-4CF2-BF8F-09D7D32D5166}"/>
    <cellStyle name="Percent 4 3 8 6 2 3" xfId="47220" xr:uid="{27D760E3-2811-4670-8C59-3F9039BA354C}"/>
    <cellStyle name="Percent 4 3 8 6 3" xfId="29303" xr:uid="{3AE65F33-29BE-4107-B1F1-0CCF0D6C4117}"/>
    <cellStyle name="Percent 4 3 8 6 4" xfId="47219" xr:uid="{9B0A3373-61A3-4467-AAE1-CCC7F23FDB4C}"/>
    <cellStyle name="Percent 4 3 8 7" xfId="11416" xr:uid="{84E7ABA1-736A-474A-A97E-7503DCD103C8}"/>
    <cellStyle name="Percent 4 3 8 7 2" xfId="11417" xr:uid="{49D5E79A-7828-4F34-888C-2BE8E4823F65}"/>
    <cellStyle name="Percent 4 3 8 7 2 2" xfId="29306" xr:uid="{34DD4CCF-DE43-4BBA-9F8A-AF31E42408FF}"/>
    <cellStyle name="Percent 4 3 8 7 2 3" xfId="47222" xr:uid="{15194818-374D-42C1-A334-A9B2D290565A}"/>
    <cellStyle name="Percent 4 3 8 7 3" xfId="29305" xr:uid="{75464AC4-90AF-4425-A4A1-48BB7964CA22}"/>
    <cellStyle name="Percent 4 3 8 7 4" xfId="47221" xr:uid="{17B7FAAF-01C8-4252-9FEC-B4564C643586}"/>
    <cellStyle name="Percent 4 3 8 8" xfId="11418" xr:uid="{F67BA0FE-10F5-462E-BD8E-6F4832083ECB}"/>
    <cellStyle name="Percent 4 3 8 8 2" xfId="11419" xr:uid="{4055EB5F-EDBB-4AF6-88CF-D92E7D440857}"/>
    <cellStyle name="Percent 4 3 8 8 2 2" xfId="29308" xr:uid="{7471C60F-D401-42FA-9B5C-B5DAA715628F}"/>
    <cellStyle name="Percent 4 3 8 8 2 3" xfId="47224" xr:uid="{E6223F75-8E60-4849-8F11-1F9DCB5683DE}"/>
    <cellStyle name="Percent 4 3 8 8 3" xfId="29307" xr:uid="{0E0EC2C9-E770-4DAE-9AA3-C9D1AA20E9A4}"/>
    <cellStyle name="Percent 4 3 8 8 4" xfId="47223" xr:uid="{37A10940-0217-478F-95E6-990D8F9522C4}"/>
    <cellStyle name="Percent 4 3 8 9" xfId="11420" xr:uid="{FB774AE3-99AF-42CE-85A4-D57685F296BE}"/>
    <cellStyle name="Percent 4 3 8 9 2" xfId="29309" xr:uid="{BFC794E1-57F1-49D8-89CF-CA60D1C30B5F}"/>
    <cellStyle name="Percent 4 3 8 9 3" xfId="47225" xr:uid="{930F7E24-173C-4652-8B69-19577E8F92E1}"/>
    <cellStyle name="Percent 4 3 9" xfId="11421" xr:uid="{51493D70-1E25-4CF1-A532-5ED68B81BE07}"/>
    <cellStyle name="Percent 4 3 9 2" xfId="11422" xr:uid="{3CFC30E3-404D-4A53-91BA-3DA6FF5D8EEB}"/>
    <cellStyle name="Percent 4 3 9 2 2" xfId="11423" xr:uid="{571AC578-1A54-473E-83E2-1606628E267D}"/>
    <cellStyle name="Percent 4 3 9 2 2 2" xfId="29312" xr:uid="{A71853A4-1F7A-4E37-8651-E12C5E38F666}"/>
    <cellStyle name="Percent 4 3 9 2 2 3" xfId="47228" xr:uid="{0866B8E9-5BFF-4884-89DB-973C65EE78F2}"/>
    <cellStyle name="Percent 4 3 9 2 3" xfId="29311" xr:uid="{D935F92D-58A9-4FD5-87A9-80436FCF1F74}"/>
    <cellStyle name="Percent 4 3 9 2 4" xfId="47227" xr:uid="{712A78B7-FC25-4D6A-9E76-89D84C99BD9D}"/>
    <cellStyle name="Percent 4 3 9 3" xfId="11424" xr:uid="{2F8AACE6-A6B8-4CCB-8BC4-0934A26E9CE2}"/>
    <cellStyle name="Percent 4 3 9 3 2" xfId="11425" xr:uid="{E12F8117-4916-48F1-ABAD-41E5F69AE51E}"/>
    <cellStyle name="Percent 4 3 9 3 2 2" xfId="29314" xr:uid="{306ED9B5-8F98-4A4A-93B8-EC1AD9FC6BC2}"/>
    <cellStyle name="Percent 4 3 9 3 2 3" xfId="47230" xr:uid="{DB2F61AA-CD01-4A08-A3FA-0B26A6BD1C26}"/>
    <cellStyle name="Percent 4 3 9 3 3" xfId="29313" xr:uid="{EBFDC499-7521-4E13-BCC3-B7A8EB025B18}"/>
    <cellStyle name="Percent 4 3 9 3 4" xfId="47229" xr:uid="{922BCB61-14AC-432E-A644-C7C9B7ED04E9}"/>
    <cellStyle name="Percent 4 3 9 4" xfId="11426" xr:uid="{58A475B1-BCF0-48C6-8CB0-1DD5A1648B68}"/>
    <cellStyle name="Percent 4 3 9 4 2" xfId="29315" xr:uid="{BEE58F6A-BEB1-4551-A211-26653116B24F}"/>
    <cellStyle name="Percent 4 3 9 4 3" xfId="47231" xr:uid="{8EDA4AE6-4CAA-4BF4-8D7F-339BA455C888}"/>
    <cellStyle name="Percent 4 3 9 5" xfId="11427" xr:uid="{2D87E3A1-6E0B-4812-83E2-EFB6AD18F656}"/>
    <cellStyle name="Percent 4 3 9 5 2" xfId="29316" xr:uid="{2810768B-D1A4-4822-B65F-C8581C53AB62}"/>
    <cellStyle name="Percent 4 3 9 5 3" xfId="47232" xr:uid="{925D89B1-394B-4EA6-A297-D3AC90E4690E}"/>
    <cellStyle name="Percent 4 3 9 6" xfId="29310" xr:uid="{906C2677-F862-4775-ACB5-F54915D7406A}"/>
    <cellStyle name="Percent 4 3 9 7" xfId="47226" xr:uid="{6009A547-87FA-4187-BA6F-D64061F34927}"/>
    <cellStyle name="Percent 4 30" xfId="3434" xr:uid="{FCE8FA3D-9C05-44B9-A061-38E6C57D069D}"/>
    <cellStyle name="Percent 4 30 2" xfId="11429" xr:uid="{D242A3F0-93B2-4073-B426-B7302E106B7A}"/>
    <cellStyle name="Percent 4 30 2 2" xfId="11430" xr:uid="{7B3E9086-874A-4977-BD94-1E3E9F667550}"/>
    <cellStyle name="Percent 4 30 2 2 2" xfId="29319" xr:uid="{5495CE2D-BB3D-48F2-BD32-F134028185EE}"/>
    <cellStyle name="Percent 4 30 2 2 3" xfId="47235" xr:uid="{77D5A488-D752-4D73-A27B-4060762A60C2}"/>
    <cellStyle name="Percent 4 30 2 3" xfId="29318" xr:uid="{1B705853-0976-4AE0-886B-AA5065654BE4}"/>
    <cellStyle name="Percent 4 30 2 4" xfId="47234" xr:uid="{8847CB22-E0BB-4CBF-860A-B8F849D111A2}"/>
    <cellStyle name="Percent 4 30 3" xfId="11431" xr:uid="{300BF83C-25BA-43AB-8AA0-11FCA7F01E9D}"/>
    <cellStyle name="Percent 4 30 3 2" xfId="11432" xr:uid="{BF1727A0-B746-420C-94BE-5924E02E5D86}"/>
    <cellStyle name="Percent 4 30 3 2 2" xfId="29321" xr:uid="{CB6116B3-421A-4690-A6EF-EABB2FB86003}"/>
    <cellStyle name="Percent 4 30 3 2 3" xfId="47237" xr:uid="{5D1A8790-BA34-4300-B4F2-352A91BB4020}"/>
    <cellStyle name="Percent 4 30 3 3" xfId="29320" xr:uid="{0379BE0C-8F90-4985-9AD7-B8662011DC4E}"/>
    <cellStyle name="Percent 4 30 3 4" xfId="47236" xr:uid="{D421815A-8ADD-4FCB-8BA1-F2490DEAABBC}"/>
    <cellStyle name="Percent 4 30 4" xfId="11433" xr:uid="{66594BAB-65F0-4731-BB66-EF49CFEAC57A}"/>
    <cellStyle name="Percent 4 30 4 2" xfId="29322" xr:uid="{36E96151-F84A-4D7E-B749-13E5B3778461}"/>
    <cellStyle name="Percent 4 30 4 3" xfId="47238" xr:uid="{615740DE-AED6-4F08-9F93-5FE43E123090}"/>
    <cellStyle name="Percent 4 30 5" xfId="11434" xr:uid="{6439FA80-B170-4C49-9B01-F7827E7EE80C}"/>
    <cellStyle name="Percent 4 30 5 2" xfId="29323" xr:uid="{439BBD59-57D4-46B7-9810-36CB5591B369}"/>
    <cellStyle name="Percent 4 30 5 3" xfId="47239" xr:uid="{D585974B-DB3A-42D2-9947-4CD3595A7A4F}"/>
    <cellStyle name="Percent 4 30 6" xfId="11428" xr:uid="{07D3F85F-5B39-4536-8053-B97F4172A05E}"/>
    <cellStyle name="Percent 4 30 6 2" xfId="29317" xr:uid="{85D7C5FC-0D3D-41F8-A468-CEBB703B0D4C}"/>
    <cellStyle name="Percent 4 30 6 3" xfId="47233" xr:uid="{36BB0EC6-ACD9-4457-9A44-E8EBC9DC0E04}"/>
    <cellStyle name="Percent 4 31" xfId="11435" xr:uid="{DA3BEBCD-5DF2-4AB8-BE67-330C32F41795}"/>
    <cellStyle name="Percent 4 31 2" xfId="11436" xr:uid="{D240B0FC-5AE3-4B88-A8AD-E0A7749DAA98}"/>
    <cellStyle name="Percent 4 31 2 2" xfId="11437" xr:uid="{753370B5-4CC2-42A6-AC69-9806439F91AB}"/>
    <cellStyle name="Percent 4 31 2 2 2" xfId="29326" xr:uid="{D2E23685-D8F5-4242-B831-97EC39662235}"/>
    <cellStyle name="Percent 4 31 2 2 3" xfId="47242" xr:uid="{947E39EF-A6EF-4689-AF71-ECA1EDA89078}"/>
    <cellStyle name="Percent 4 31 2 3" xfId="29325" xr:uid="{C0832FA9-065E-4158-9B7C-B70133F682F4}"/>
    <cellStyle name="Percent 4 31 2 4" xfId="47241" xr:uid="{BD365D22-B4DF-4568-BCDD-B4EEEA6BCEB1}"/>
    <cellStyle name="Percent 4 31 3" xfId="11438" xr:uid="{AFE1C471-51F2-457F-906F-6C85C66508BF}"/>
    <cellStyle name="Percent 4 31 3 2" xfId="11439" xr:uid="{E5520894-68FC-41EF-AEE5-97EB993F90CF}"/>
    <cellStyle name="Percent 4 31 3 2 2" xfId="29328" xr:uid="{7E4EDB7C-59E2-4330-AA7B-790901A06D43}"/>
    <cellStyle name="Percent 4 31 3 2 3" xfId="47244" xr:uid="{14B102DD-69D8-4C61-BF88-1E0E8CA2564F}"/>
    <cellStyle name="Percent 4 31 3 3" xfId="29327" xr:uid="{F1FE9A1B-9400-4DE2-AEBD-36F58C65BD40}"/>
    <cellStyle name="Percent 4 31 3 4" xfId="47243" xr:uid="{79F6DAF0-EA5C-44BE-91A7-B2B308553B11}"/>
    <cellStyle name="Percent 4 31 4" xfId="11440" xr:uid="{FCDC77A3-DC8F-4CC6-AC27-D8DB6AB9CB45}"/>
    <cellStyle name="Percent 4 31 4 2" xfId="29329" xr:uid="{1CD057A3-42CD-46F3-B595-C4F133F56534}"/>
    <cellStyle name="Percent 4 31 4 3" xfId="47245" xr:uid="{227855A8-C5E9-4C14-A2EB-B9E4230B6531}"/>
    <cellStyle name="Percent 4 31 5" xfId="11441" xr:uid="{1AEA330D-DED8-41A3-9C13-EFF3945D8676}"/>
    <cellStyle name="Percent 4 31 5 2" xfId="29330" xr:uid="{96082C0B-40F2-4679-839D-77B7796C8DFD}"/>
    <cellStyle name="Percent 4 31 5 3" xfId="47246" xr:uid="{8132C193-5AF0-4611-B2CD-6E2576A9B7BB}"/>
    <cellStyle name="Percent 4 31 6" xfId="29324" xr:uid="{FD1F8243-ACEA-4617-94C7-F669F7CA5C88}"/>
    <cellStyle name="Percent 4 31 7" xfId="47240" xr:uid="{E8876407-15EB-4D28-AEED-6EC231DA5EA8}"/>
    <cellStyle name="Percent 4 32" xfId="11442" xr:uid="{F31E13E8-8E84-42A5-BF45-F4CA4AEC071F}"/>
    <cellStyle name="Percent 4 32 2" xfId="11443" xr:uid="{093658B7-ACF7-48DC-85E1-DE7EC5E377B1}"/>
    <cellStyle name="Percent 4 32 2 2" xfId="11444" xr:uid="{A85C6328-E8F2-46BE-B881-723E81A3A50B}"/>
    <cellStyle name="Percent 4 32 2 2 2" xfId="29333" xr:uid="{4197F983-F99E-49D2-84A7-A1DD60E409DE}"/>
    <cellStyle name="Percent 4 32 2 2 3" xfId="47249" xr:uid="{CF6EABDE-4CFA-408D-840D-39DA6CB2805D}"/>
    <cellStyle name="Percent 4 32 2 3" xfId="29332" xr:uid="{E4FE7651-28FC-495A-A54B-E179768BC69F}"/>
    <cellStyle name="Percent 4 32 2 4" xfId="47248" xr:uid="{9E8F8048-B1EA-4FC0-AC72-D522C100349C}"/>
    <cellStyle name="Percent 4 32 3" xfId="11445" xr:uid="{B42253AE-B988-49BC-AC30-94F6A127274B}"/>
    <cellStyle name="Percent 4 32 3 2" xfId="11446" xr:uid="{DCE5634D-D09F-4116-817F-7DB452BBA841}"/>
    <cellStyle name="Percent 4 32 3 2 2" xfId="29335" xr:uid="{9CEABDDA-D608-41E5-BC11-A95016BE0399}"/>
    <cellStyle name="Percent 4 32 3 2 3" xfId="47251" xr:uid="{8E2BFC22-2277-4645-BF52-8ED0462E3602}"/>
    <cellStyle name="Percent 4 32 3 3" xfId="29334" xr:uid="{05E9280B-9C0C-4A5D-A465-9F2EF6BFFC1D}"/>
    <cellStyle name="Percent 4 32 3 4" xfId="47250" xr:uid="{2FEE85D1-59CD-4058-A8AD-0B18DDFCF319}"/>
    <cellStyle name="Percent 4 32 4" xfId="11447" xr:uid="{796CBE75-6C5D-4ACA-838B-DD2943DF5F93}"/>
    <cellStyle name="Percent 4 32 4 2" xfId="29336" xr:uid="{F8E2B36A-CE67-4337-8983-63E3DF452957}"/>
    <cellStyle name="Percent 4 32 4 3" xfId="47252" xr:uid="{23B61BA5-FEBD-412A-8310-7EB8DC350631}"/>
    <cellStyle name="Percent 4 32 5" xfId="29331" xr:uid="{0BBF5DBF-BB09-430A-854F-A4FA9BDBBD2D}"/>
    <cellStyle name="Percent 4 32 6" xfId="47247" xr:uid="{618B467E-63AC-449F-B731-A9A67B9DC54E}"/>
    <cellStyle name="Percent 4 33" xfId="11448" xr:uid="{1C607E14-0246-4A5C-AEE7-84C843FA40F5}"/>
    <cellStyle name="Percent 4 33 2" xfId="11449" xr:uid="{E31D0856-9521-46A3-A606-EA5208B0FC33}"/>
    <cellStyle name="Percent 4 33 2 2" xfId="11450" xr:uid="{A7AC7F9B-2995-40D2-9E3A-F21E7F46F6E9}"/>
    <cellStyle name="Percent 4 33 2 2 2" xfId="29339" xr:uid="{9C71C03A-A4BB-4E92-892D-ABF5166B3225}"/>
    <cellStyle name="Percent 4 33 2 2 3" xfId="47255" xr:uid="{D93D0B89-EC0D-462E-98B0-F2733FC5BD47}"/>
    <cellStyle name="Percent 4 33 2 3" xfId="29338" xr:uid="{119FD382-5C75-4996-BE07-56DBF53B9196}"/>
    <cellStyle name="Percent 4 33 2 4" xfId="47254" xr:uid="{78DC4EEC-B8ED-4C41-BF78-EB4852754E86}"/>
    <cellStyle name="Percent 4 33 3" xfId="11451" xr:uid="{83CFE90D-2FFB-40A5-9BB0-F3FDB5EA2013}"/>
    <cellStyle name="Percent 4 33 3 2" xfId="11452" xr:uid="{B6F6FA7D-24C0-4ACB-9165-E69E6D355669}"/>
    <cellStyle name="Percent 4 33 3 2 2" xfId="29341" xr:uid="{1E44ACC5-55E7-45E8-B277-C1432DFEBB9E}"/>
    <cellStyle name="Percent 4 33 3 2 3" xfId="47257" xr:uid="{A955BF8C-D79E-45FE-ABFE-F7BCD57430A7}"/>
    <cellStyle name="Percent 4 33 3 3" xfId="29340" xr:uid="{5EAE76B4-27EE-4234-A44C-BCF926BD61FF}"/>
    <cellStyle name="Percent 4 33 3 4" xfId="47256" xr:uid="{57DB2DDE-BF58-40DD-AE8D-C069A24F8A6F}"/>
    <cellStyle name="Percent 4 33 4" xfId="11453" xr:uid="{44E8825C-D557-4AB5-9054-0896B99F8FDC}"/>
    <cellStyle name="Percent 4 33 4 2" xfId="11454" xr:uid="{6B179926-6039-4D28-B69C-56417DBC7ECC}"/>
    <cellStyle name="Percent 4 33 4 2 2" xfId="29343" xr:uid="{F09CEAEB-4CC3-4A26-B392-C006A8AE9B9F}"/>
    <cellStyle name="Percent 4 33 4 2 3" xfId="47259" xr:uid="{1AE3D0BB-0C87-4F13-8B28-783E98E412D8}"/>
    <cellStyle name="Percent 4 33 4 3" xfId="29342" xr:uid="{929178AE-F405-4EF1-BE53-3B0B1B2839E0}"/>
    <cellStyle name="Percent 4 33 4 4" xfId="47258" xr:uid="{DFD7E69A-9FF9-4FE5-88C4-5F40C0A63FED}"/>
    <cellStyle name="Percent 4 33 5" xfId="11455" xr:uid="{A4A2B66A-2700-4831-95B7-97F91A67904C}"/>
    <cellStyle name="Percent 4 33 5 2" xfId="29344" xr:uid="{E0EAC706-58DA-4386-955E-03960C8A6551}"/>
    <cellStyle name="Percent 4 33 5 3" xfId="47260" xr:uid="{11818345-E561-4059-8E21-5B4C5AD7A565}"/>
    <cellStyle name="Percent 4 33 6" xfId="29337" xr:uid="{5105E612-7668-4C67-A906-B1DDB799345B}"/>
    <cellStyle name="Percent 4 33 7" xfId="47253" xr:uid="{887BE375-9178-4781-BF13-C0281B7EDBE0}"/>
    <cellStyle name="Percent 4 34" xfId="11456" xr:uid="{8C6B5024-E03C-49E0-B4D6-00A66B9BDCB2}"/>
    <cellStyle name="Percent 4 34 2" xfId="11457" xr:uid="{8676BB94-3A76-4793-97D0-C2C3570F1B38}"/>
    <cellStyle name="Percent 4 34 2 2" xfId="11458" xr:uid="{4FD13A5E-7682-4A45-A836-ED916CB4A9E3}"/>
    <cellStyle name="Percent 4 34 2 2 2" xfId="29347" xr:uid="{6A4E157C-6D54-4D70-89C5-60880BF0848B}"/>
    <cellStyle name="Percent 4 34 2 2 3" xfId="47263" xr:uid="{3B3E6702-6232-4204-A8B9-61E62AD22ECE}"/>
    <cellStyle name="Percent 4 34 2 3" xfId="29346" xr:uid="{25C8F865-FC6C-4F5D-A7F4-287651786416}"/>
    <cellStyle name="Percent 4 34 2 4" xfId="47262" xr:uid="{03011AE5-4225-4034-876F-BB86EE5C2F04}"/>
    <cellStyle name="Percent 4 34 3" xfId="11459" xr:uid="{25418CC1-05BD-4CFA-909D-823F474AEFAE}"/>
    <cellStyle name="Percent 4 34 3 2" xfId="11460" xr:uid="{08329BEB-6085-4907-BBF1-B328C84B1EBA}"/>
    <cellStyle name="Percent 4 34 3 2 2" xfId="29349" xr:uid="{CDB8E803-2CCA-4FB0-9236-39DC7644A4A7}"/>
    <cellStyle name="Percent 4 34 3 2 3" xfId="47265" xr:uid="{864CD99A-B0FE-4C0A-8885-139B1AC33D56}"/>
    <cellStyle name="Percent 4 34 3 3" xfId="29348" xr:uid="{81D90B4A-B771-4446-8550-7EB2D78416CB}"/>
    <cellStyle name="Percent 4 34 3 4" xfId="47264" xr:uid="{66F49494-4918-45F2-888D-7E71BEB9E87E}"/>
    <cellStyle name="Percent 4 34 4" xfId="11461" xr:uid="{4CE75680-3F4D-4DF6-B23E-4ADF4961BF33}"/>
    <cellStyle name="Percent 4 34 4 2" xfId="29350" xr:uid="{B1F701CF-C0C9-4182-83AE-38357C1E5DA4}"/>
    <cellStyle name="Percent 4 34 4 3" xfId="47266" xr:uid="{7B5918F3-0214-4AD2-81AF-BB8431C21647}"/>
    <cellStyle name="Percent 4 34 5" xfId="29345" xr:uid="{2F889A89-1B6E-41CF-B3C2-7F86440C916C}"/>
    <cellStyle name="Percent 4 34 6" xfId="47261" xr:uid="{4A185AB4-547D-4F84-BF3D-1A776CDDA893}"/>
    <cellStyle name="Percent 4 35" xfId="11462" xr:uid="{93866C85-ED9E-4A0E-A59D-F229079883E7}"/>
    <cellStyle name="Percent 4 35 2" xfId="11463" xr:uid="{1B2FD509-14D2-41E2-909E-84595EDEA571}"/>
    <cellStyle name="Percent 4 35 2 2" xfId="29352" xr:uid="{B67B098E-05A7-4339-BEDD-282295CBCE0D}"/>
    <cellStyle name="Percent 4 35 2 3" xfId="47268" xr:uid="{62EA9300-A2C3-42B9-9459-89F3BE29FA6D}"/>
    <cellStyle name="Percent 4 35 3" xfId="29351" xr:uid="{312C2DB1-0C85-494C-9089-7001473F63E8}"/>
    <cellStyle name="Percent 4 35 4" xfId="47267" xr:uid="{B148E3FF-653C-4521-BA05-2E6D92F5F522}"/>
    <cellStyle name="Percent 4 36" xfId="11464" xr:uid="{042ADBD9-7AEE-43D8-831A-B7C69CC03DAB}"/>
    <cellStyle name="Percent 4 36 2" xfId="11465" xr:uid="{68360957-9282-4FA2-BB83-3555472BAF3B}"/>
    <cellStyle name="Percent 4 36 2 2" xfId="29354" xr:uid="{3740AE80-D80A-4992-88ED-081F36BFC4A3}"/>
    <cellStyle name="Percent 4 36 2 3" xfId="47270" xr:uid="{77517B8F-A45F-4B6F-8E81-847316086E70}"/>
    <cellStyle name="Percent 4 36 3" xfId="29353" xr:uid="{729CD85C-305C-40B6-906B-E2AA3EFD4743}"/>
    <cellStyle name="Percent 4 36 4" xfId="47269" xr:uid="{C3ACE470-D82C-4826-B35A-2C6594FFF5ED}"/>
    <cellStyle name="Percent 4 37" xfId="11466" xr:uid="{BE92A856-231B-4A31-846C-00A13DD646E2}"/>
    <cellStyle name="Percent 4 37 2" xfId="11467" xr:uid="{E7BAC7A6-E702-47CC-B49D-654D54AB4963}"/>
    <cellStyle name="Percent 4 37 2 2" xfId="29356" xr:uid="{96077EDE-D02D-4CDD-9962-008AD7440F9E}"/>
    <cellStyle name="Percent 4 37 2 3" xfId="47272" xr:uid="{CDA1A8F5-74BB-4057-99C4-B8C98F6969CB}"/>
    <cellStyle name="Percent 4 37 3" xfId="29355" xr:uid="{B60C88E9-E1F4-4CFE-B5D0-7C75A80B4DAA}"/>
    <cellStyle name="Percent 4 37 4" xfId="47271" xr:uid="{1DC590D7-43DB-45EF-BBEC-6B07B834B0AD}"/>
    <cellStyle name="Percent 4 38" xfId="11468" xr:uid="{69D24E4C-345B-4E96-ABBB-1B1545F0E612}"/>
    <cellStyle name="Percent 4 38 2" xfId="29357" xr:uid="{F9D9EFC2-1F80-422D-A5F3-E5C886E70539}"/>
    <cellStyle name="Percent 4 38 3" xfId="47273" xr:uid="{A04917F2-DCF5-4847-AB00-684885B71E64}"/>
    <cellStyle name="Percent 4 39" xfId="11469" xr:uid="{8D280554-D2A9-4E47-80D4-79E9BE50AF13}"/>
    <cellStyle name="Percent 4 39 2" xfId="29358" xr:uid="{029CD360-DDC6-4162-AF22-183C2945C70E}"/>
    <cellStyle name="Percent 4 39 3" xfId="47274" xr:uid="{BE5F236D-2404-4051-B6B5-9A0A02E9D431}"/>
    <cellStyle name="Percent 4 4" xfId="379" xr:uid="{177F5A8E-CA89-4919-9C97-9C875FC3BB46}"/>
    <cellStyle name="Percent 4 4 10" xfId="11471" xr:uid="{C40CCDD7-603C-4E3D-BDB8-CA7CB074774F}"/>
    <cellStyle name="Percent 4 4 10 2" xfId="11472" xr:uid="{E7D68012-9F77-471E-BDB0-3D74700E0528}"/>
    <cellStyle name="Percent 4 4 10 2 2" xfId="11473" xr:uid="{8FFAC5A3-B7B3-4E0F-BD66-3C1F7919D106}"/>
    <cellStyle name="Percent 4 4 10 2 2 2" xfId="29362" xr:uid="{802D8193-34C4-484C-B2F8-103053297E33}"/>
    <cellStyle name="Percent 4 4 10 2 2 3" xfId="47278" xr:uid="{A70BB822-E517-4C05-ABAE-E62BB921F5F2}"/>
    <cellStyle name="Percent 4 4 10 2 3" xfId="29361" xr:uid="{DB66D2C7-F52E-49BE-B31A-9DDEFFA4A24A}"/>
    <cellStyle name="Percent 4 4 10 2 4" xfId="47277" xr:uid="{F1F5F669-716D-43AB-B738-6FBE8F69935C}"/>
    <cellStyle name="Percent 4 4 10 3" xfId="11474" xr:uid="{2A793EB4-EB82-492F-9C31-CD594115AC01}"/>
    <cellStyle name="Percent 4 4 10 3 2" xfId="11475" xr:uid="{50941A76-2778-4D40-8817-5B11C19953FF}"/>
    <cellStyle name="Percent 4 4 10 3 2 2" xfId="29364" xr:uid="{A418B4B1-4C98-43FD-89F7-CEC1124121A8}"/>
    <cellStyle name="Percent 4 4 10 3 2 3" xfId="47280" xr:uid="{391BF9B5-6935-4D6A-AC32-F75073CC5945}"/>
    <cellStyle name="Percent 4 4 10 3 3" xfId="29363" xr:uid="{7C3D0ACB-7269-47F9-B06D-A2F8B1207854}"/>
    <cellStyle name="Percent 4 4 10 3 4" xfId="47279" xr:uid="{E84E9512-60D0-4EF3-873B-283862E8F887}"/>
    <cellStyle name="Percent 4 4 10 4" xfId="11476" xr:uid="{2F2674B5-3A92-47EA-836E-A9A83E3FE7C2}"/>
    <cellStyle name="Percent 4 4 10 4 2" xfId="29365" xr:uid="{258EE96E-AF17-458C-AEBA-09497296D560}"/>
    <cellStyle name="Percent 4 4 10 4 3" xfId="47281" xr:uid="{1CB4ED06-F42E-4C41-8F35-DBD94A34EE4C}"/>
    <cellStyle name="Percent 4 4 10 5" xfId="29360" xr:uid="{B5EA203D-F014-4915-BC8D-D890095D57FC}"/>
    <cellStyle name="Percent 4 4 10 6" xfId="47276" xr:uid="{AED723EF-162F-40C4-8012-609961C5DFB4}"/>
    <cellStyle name="Percent 4 4 11" xfId="11477" xr:uid="{0332DF83-F3B4-4CFB-A2B6-A248A7EAC484}"/>
    <cellStyle name="Percent 4 4 11 2" xfId="11478" xr:uid="{7226F70A-9B15-4BCB-9290-085B55881A4A}"/>
    <cellStyle name="Percent 4 4 11 2 2" xfId="11479" xr:uid="{714F90D2-0514-4B39-9165-8F7CF005F84B}"/>
    <cellStyle name="Percent 4 4 11 2 2 2" xfId="29368" xr:uid="{0FDCC350-EFFB-43F6-8D22-6B2BFCD62997}"/>
    <cellStyle name="Percent 4 4 11 2 2 3" xfId="47284" xr:uid="{4A85C18F-0C12-4B61-9D6A-2786FF577DE1}"/>
    <cellStyle name="Percent 4 4 11 2 3" xfId="29367" xr:uid="{109347B5-0852-4AA3-9755-0FEEBB06C640}"/>
    <cellStyle name="Percent 4 4 11 2 4" xfId="47283" xr:uid="{C546D9E4-1325-49DC-BB87-21B2C944F2CA}"/>
    <cellStyle name="Percent 4 4 11 3" xfId="11480" xr:uid="{5CB5EB1C-6953-4362-B896-DD84456CB324}"/>
    <cellStyle name="Percent 4 4 11 3 2" xfId="11481" xr:uid="{EB3FCE37-8F07-451B-A586-1916E703BF91}"/>
    <cellStyle name="Percent 4 4 11 3 2 2" xfId="29370" xr:uid="{AB5B483E-1147-45B2-99FD-D935EDCC2F4C}"/>
    <cellStyle name="Percent 4 4 11 3 2 3" xfId="47286" xr:uid="{5B06C8A0-20FF-4DFF-AB91-D44D399D5D04}"/>
    <cellStyle name="Percent 4 4 11 3 3" xfId="29369" xr:uid="{DA47C348-7404-42FF-B443-17019186B500}"/>
    <cellStyle name="Percent 4 4 11 3 4" xfId="47285" xr:uid="{0A7F9EBB-E65C-483E-AFCB-E1236CDC3863}"/>
    <cellStyle name="Percent 4 4 11 4" xfId="11482" xr:uid="{DAE2FC6B-AA5A-4283-B4B2-FC09B8C80A60}"/>
    <cellStyle name="Percent 4 4 11 4 2" xfId="29371" xr:uid="{72839422-44D4-41D6-9F8D-E3092ABA2BB1}"/>
    <cellStyle name="Percent 4 4 11 4 3" xfId="47287" xr:uid="{ECB1065A-5393-49B2-B351-0C603EEB2C2D}"/>
    <cellStyle name="Percent 4 4 11 5" xfId="29366" xr:uid="{FC2B6CF2-4655-482F-9BD8-B1618E211B5F}"/>
    <cellStyle name="Percent 4 4 11 6" xfId="47282" xr:uid="{3F0AF73B-F93A-4ADB-91C6-6B2C470BF2E8}"/>
    <cellStyle name="Percent 4 4 12" xfId="11483" xr:uid="{7E6749B5-FA0D-47F9-B5A9-324BEF862B04}"/>
    <cellStyle name="Percent 4 4 12 2" xfId="11484" xr:uid="{D5800A34-EFCD-4CE1-8E3C-951B7B35F560}"/>
    <cellStyle name="Percent 4 4 12 2 2" xfId="11485" xr:uid="{E7EB6DE4-98EB-4104-9B8E-6C4A7E7A1E60}"/>
    <cellStyle name="Percent 4 4 12 2 2 2" xfId="29374" xr:uid="{B526A367-BABF-4102-9B85-3CD9CA107363}"/>
    <cellStyle name="Percent 4 4 12 2 2 3" xfId="47290" xr:uid="{D8A929FD-DE96-475B-AA65-4CAB22B2F695}"/>
    <cellStyle name="Percent 4 4 12 2 3" xfId="29373" xr:uid="{05AD69DA-B207-42EB-B02E-DFF623FB27B8}"/>
    <cellStyle name="Percent 4 4 12 2 4" xfId="47289" xr:uid="{E655EA1B-7721-4EC1-8AC7-7DEBE5B32C63}"/>
    <cellStyle name="Percent 4 4 12 3" xfId="11486" xr:uid="{0E000EFD-97EE-4E37-B4AE-D668BF3D79CE}"/>
    <cellStyle name="Percent 4 4 12 3 2" xfId="11487" xr:uid="{22AA6F37-ED28-4CE3-9B5F-C4859BEEC36C}"/>
    <cellStyle name="Percent 4 4 12 3 2 2" xfId="29376" xr:uid="{A64773A9-A714-4AB6-B6DF-C67D200A2BE4}"/>
    <cellStyle name="Percent 4 4 12 3 2 3" xfId="47292" xr:uid="{F041AACD-51A9-428A-80CC-6A6E72CF6BEB}"/>
    <cellStyle name="Percent 4 4 12 3 3" xfId="29375" xr:uid="{46A3E05E-5521-4EF1-B28B-26120356E4C0}"/>
    <cellStyle name="Percent 4 4 12 3 4" xfId="47291" xr:uid="{5EE9DFFD-C0EF-4EAC-9DBD-69347D923C17}"/>
    <cellStyle name="Percent 4 4 12 4" xfId="11488" xr:uid="{F7460C3C-EBCB-41A6-9ADA-6B14EEA95F7E}"/>
    <cellStyle name="Percent 4 4 12 4 2" xfId="11489" xr:uid="{B490724F-915D-4306-8730-D8B40C11B1A2}"/>
    <cellStyle name="Percent 4 4 12 4 2 2" xfId="29378" xr:uid="{A304BC0B-7D5A-41D0-825D-472CF1C75771}"/>
    <cellStyle name="Percent 4 4 12 4 2 3" xfId="47294" xr:uid="{C7D371CE-BB49-4386-972D-7E960BB4D7C6}"/>
    <cellStyle name="Percent 4 4 12 4 3" xfId="29377" xr:uid="{513D4C02-3445-4B52-BE16-7A87235DB255}"/>
    <cellStyle name="Percent 4 4 12 4 4" xfId="47293" xr:uid="{21167543-0E34-49B7-B48D-9D5FFBF48F30}"/>
    <cellStyle name="Percent 4 4 12 5" xfId="11490" xr:uid="{DE98EEC1-CD86-48C6-B297-FF75E72052E5}"/>
    <cellStyle name="Percent 4 4 12 5 2" xfId="29379" xr:uid="{839A9732-4F63-4797-B2F8-BDD69759A765}"/>
    <cellStyle name="Percent 4 4 12 5 3" xfId="47295" xr:uid="{AB1CE5F0-57B9-4512-A355-4890428809D4}"/>
    <cellStyle name="Percent 4 4 12 6" xfId="29372" xr:uid="{CD3FA11D-A344-416F-93C5-4F18E31FB695}"/>
    <cellStyle name="Percent 4 4 12 7" xfId="47288" xr:uid="{1ED67083-640B-42BC-BD47-369A64E8E4BA}"/>
    <cellStyle name="Percent 4 4 13" xfId="11491" xr:uid="{AEF809C9-85B0-4F63-9BA3-351C96C3C417}"/>
    <cellStyle name="Percent 4 4 13 2" xfId="11492" xr:uid="{044CC8B1-F64B-419D-AB28-8E448410C414}"/>
    <cellStyle name="Percent 4 4 13 2 2" xfId="11493" xr:uid="{CC225680-15E2-4B58-9549-130BC8A2941B}"/>
    <cellStyle name="Percent 4 4 13 2 2 2" xfId="29382" xr:uid="{B09284DC-C01B-4352-9B47-C6F1D640AF94}"/>
    <cellStyle name="Percent 4 4 13 2 2 3" xfId="47298" xr:uid="{D699766B-C593-4BA8-A029-C2FCFD766869}"/>
    <cellStyle name="Percent 4 4 13 2 3" xfId="29381" xr:uid="{FD9BB1C0-2FD9-4633-8AC7-06718E5CA6C7}"/>
    <cellStyle name="Percent 4 4 13 2 4" xfId="47297" xr:uid="{7833D8D1-2E2B-4CC9-85F8-A28F30352529}"/>
    <cellStyle name="Percent 4 4 13 3" xfId="11494" xr:uid="{F4A202AE-5CE1-4634-9916-DA8CC43A0C42}"/>
    <cellStyle name="Percent 4 4 13 3 2" xfId="11495" xr:uid="{A7861475-F32F-4E8F-B9C9-D0491177FDF6}"/>
    <cellStyle name="Percent 4 4 13 3 2 2" xfId="29384" xr:uid="{0FF34537-F874-4216-A2BE-5DD7BE759C44}"/>
    <cellStyle name="Percent 4 4 13 3 2 3" xfId="47300" xr:uid="{65347903-066C-456D-97D1-E6C75D4CA88F}"/>
    <cellStyle name="Percent 4 4 13 3 3" xfId="29383" xr:uid="{92E7F1BD-7898-41E8-86A8-6AEDCAEC8A70}"/>
    <cellStyle name="Percent 4 4 13 3 4" xfId="47299" xr:uid="{6E738A91-68F9-46AD-8A70-DFC103F0E40F}"/>
    <cellStyle name="Percent 4 4 13 4" xfId="11496" xr:uid="{ED606655-28F8-4620-A470-C322C53F72E0}"/>
    <cellStyle name="Percent 4 4 13 4 2" xfId="29385" xr:uid="{C93A779E-1BAF-4935-9178-D07F4B10D174}"/>
    <cellStyle name="Percent 4 4 13 4 3" xfId="47301" xr:uid="{F395AB80-E924-4220-99D6-F008BDFB1034}"/>
    <cellStyle name="Percent 4 4 13 5" xfId="29380" xr:uid="{4B06CEED-84D5-4557-BD4E-646DDF1A8ED7}"/>
    <cellStyle name="Percent 4 4 13 6" xfId="47296" xr:uid="{359B87C9-7C57-4F2B-9A01-3302889A9D14}"/>
    <cellStyle name="Percent 4 4 14" xfId="11497" xr:uid="{F7E29800-F805-4953-877B-D6CDCD86EBA0}"/>
    <cellStyle name="Percent 4 4 14 2" xfId="11498" xr:uid="{B80BF4C1-E0FC-4D87-9427-182F50503E76}"/>
    <cellStyle name="Percent 4 4 14 2 2" xfId="29387" xr:uid="{E8A5DDD9-F25C-4BA2-86A2-030DB147DFDF}"/>
    <cellStyle name="Percent 4 4 14 2 3" xfId="47303" xr:uid="{7DAAEA7B-EE17-4875-9FE4-8E9366AAF820}"/>
    <cellStyle name="Percent 4 4 14 3" xfId="29386" xr:uid="{E5CE406C-B8E6-40CE-B18A-401C3E2CB781}"/>
    <cellStyle name="Percent 4 4 14 4" xfId="47302" xr:uid="{D4385B7C-8163-4D3A-81D8-00C1D11B2CCF}"/>
    <cellStyle name="Percent 4 4 15" xfId="11499" xr:uid="{A1FA7364-7A1E-43DF-BC7E-C34C1F329C3F}"/>
    <cellStyle name="Percent 4 4 15 2" xfId="11500" xr:uid="{2BADD1D5-C19A-41A3-A894-9F68E340E8DF}"/>
    <cellStyle name="Percent 4 4 15 2 2" xfId="29389" xr:uid="{068329E5-559F-4F9A-9BAE-EC3CB8D6D1AB}"/>
    <cellStyle name="Percent 4 4 15 2 3" xfId="47305" xr:uid="{BC5B570E-BB99-4F5B-9E43-43972ED1F1C4}"/>
    <cellStyle name="Percent 4 4 15 3" xfId="29388" xr:uid="{A98F926F-5C44-4766-98D1-713E1E49AF17}"/>
    <cellStyle name="Percent 4 4 15 4" xfId="47304" xr:uid="{7FD6C98A-3D72-4F84-B885-CFA4F68DEBDB}"/>
    <cellStyle name="Percent 4 4 16" xfId="11501" xr:uid="{90C7E3C1-56D5-4857-BB13-E3DC3DF93943}"/>
    <cellStyle name="Percent 4 4 16 2" xfId="11502" xr:uid="{B56BB57A-9BDE-4054-820B-19AC57CC7179}"/>
    <cellStyle name="Percent 4 4 16 2 2" xfId="29391" xr:uid="{E3DB902A-5BFB-4284-83DC-BDF7306F9357}"/>
    <cellStyle name="Percent 4 4 16 2 3" xfId="47307" xr:uid="{A97B168D-1901-402E-AA91-1552925788BA}"/>
    <cellStyle name="Percent 4 4 16 3" xfId="29390" xr:uid="{0475E329-730E-42C1-891D-BF18C5331652}"/>
    <cellStyle name="Percent 4 4 16 4" xfId="47306" xr:uid="{748A5329-50DF-4891-BA29-124C7FC02F8D}"/>
    <cellStyle name="Percent 4 4 17" xfId="11503" xr:uid="{5109A8A8-FE2A-4A6F-9A0B-D54864ACF2D8}"/>
    <cellStyle name="Percent 4 4 17 2" xfId="29392" xr:uid="{B7173019-EAA9-4AEF-8B51-AD96525BE7BE}"/>
    <cellStyle name="Percent 4 4 17 3" xfId="47308" xr:uid="{67E61F1D-C35D-477E-9B40-2A0CA830270D}"/>
    <cellStyle name="Percent 4 4 18" xfId="11504" xr:uid="{2787F2EC-973E-41FE-BDF6-925D9D51685C}"/>
    <cellStyle name="Percent 4 4 18 2" xfId="29393" xr:uid="{67F81EC4-DCEF-4875-B79E-007211D936F9}"/>
    <cellStyle name="Percent 4 4 18 3" xfId="47309" xr:uid="{9CEA3753-8F39-4E04-AF1E-18B6595B4FFE}"/>
    <cellStyle name="Percent 4 4 19" xfId="11470" xr:uid="{B9948F0C-842F-4254-AC5E-D5703B785EB4}"/>
    <cellStyle name="Percent 4 4 19 2" xfId="29359" xr:uid="{4B767FFA-67FA-46C1-BC1F-0D1D8F2A9742}"/>
    <cellStyle name="Percent 4 4 19 3" xfId="47275" xr:uid="{B2F0B77D-CD93-4839-A983-1465511A4482}"/>
    <cellStyle name="Percent 4 4 2" xfId="558" xr:uid="{3CCB9804-D5CA-4EFB-90ED-5A2DCE74AC49}"/>
    <cellStyle name="Percent 4 4 2 10" xfId="11506" xr:uid="{C4CEC301-D6B2-4F40-8574-138F1C4464D5}"/>
    <cellStyle name="Percent 4 4 2 10 2" xfId="29395" xr:uid="{CEEA7456-A7B9-4CA3-848D-469C692C2CC8}"/>
    <cellStyle name="Percent 4 4 2 10 3" xfId="47311" xr:uid="{50A1C382-F9AE-4F63-9E8F-F47C2BB498F1}"/>
    <cellStyle name="Percent 4 4 2 11" xfId="11505" xr:uid="{419763F1-E152-490F-8C87-1DBAA0FCDAC1}"/>
    <cellStyle name="Percent 4 4 2 11 2" xfId="29394" xr:uid="{5A398037-DD16-469A-B011-46CDD21EB33A}"/>
    <cellStyle name="Percent 4 4 2 11 3" xfId="47310" xr:uid="{2E3D86C9-F35A-4B6D-A5C3-9AF5371EA63E}"/>
    <cellStyle name="Percent 4 4 2 12" xfId="60750" xr:uid="{A19C5F08-92D8-44A2-AA49-2069754255EB}"/>
    <cellStyle name="Percent 4 4 2 13" xfId="3459" xr:uid="{2162AF29-B641-4E9B-850B-15357ACD944F}"/>
    <cellStyle name="Percent 4 4 2 2" xfId="11507" xr:uid="{6CF9269A-5C3F-48F0-820C-7F5D2B7F240C}"/>
    <cellStyle name="Percent 4 4 2 2 2" xfId="11508" xr:uid="{5012D3CF-AF99-4C26-8EE9-3D52C120B698}"/>
    <cellStyle name="Percent 4 4 2 2 2 2" xfId="11509" xr:uid="{2FD344F0-FDA4-4569-83C2-47D43864BFD0}"/>
    <cellStyle name="Percent 4 4 2 2 2 2 2" xfId="29398" xr:uid="{60032DB8-81FA-4906-88AB-1FA9689229E0}"/>
    <cellStyle name="Percent 4 4 2 2 2 2 3" xfId="47314" xr:uid="{A7126F90-B56A-4087-8D80-71E285E3C476}"/>
    <cellStyle name="Percent 4 4 2 2 2 3" xfId="29397" xr:uid="{615BB6C8-4C62-40CA-AEDB-D52A2BBD60D6}"/>
    <cellStyle name="Percent 4 4 2 2 2 4" xfId="47313" xr:uid="{8AA6B28F-6EE6-4293-8FAE-E08A48E5FEFF}"/>
    <cellStyle name="Percent 4 4 2 2 3" xfId="11510" xr:uid="{1E051201-28D3-496C-BC92-A10E678C4587}"/>
    <cellStyle name="Percent 4 4 2 2 3 2" xfId="11511" xr:uid="{607DD7B4-D5D0-41A9-AF4E-0774F0DD2F60}"/>
    <cellStyle name="Percent 4 4 2 2 3 2 2" xfId="29400" xr:uid="{C3B0D236-F84B-4405-B862-166DB4270271}"/>
    <cellStyle name="Percent 4 4 2 2 3 2 3" xfId="47316" xr:uid="{C4DD4FD0-5579-458B-9081-EAFA3F99525B}"/>
    <cellStyle name="Percent 4 4 2 2 3 3" xfId="29399" xr:uid="{1654257B-7EDE-4E61-8598-0D1E31CEE94D}"/>
    <cellStyle name="Percent 4 4 2 2 3 4" xfId="47315" xr:uid="{A568CFB2-D79E-4663-8A7B-278F23E46E61}"/>
    <cellStyle name="Percent 4 4 2 2 4" xfId="11512" xr:uid="{98ED2BCE-E857-4A99-AF8D-E56192A209B1}"/>
    <cellStyle name="Percent 4 4 2 2 4 2" xfId="29401" xr:uid="{0E7425A9-A6ED-4BA3-8D02-A49E88D9062A}"/>
    <cellStyle name="Percent 4 4 2 2 4 3" xfId="47317" xr:uid="{D430DCE5-414D-4FA7-80B1-BD361AC7C392}"/>
    <cellStyle name="Percent 4 4 2 2 5" xfId="11513" xr:uid="{05819552-9CCC-46C9-86E6-0C16BCFBCABF}"/>
    <cellStyle name="Percent 4 4 2 2 5 2" xfId="29402" xr:uid="{B86F4BBC-57A1-4EC9-9DC9-6C043C4071BD}"/>
    <cellStyle name="Percent 4 4 2 2 5 3" xfId="47318" xr:uid="{6C296AF1-079A-4E52-8D10-A5607DFB5AB0}"/>
    <cellStyle name="Percent 4 4 2 2 6" xfId="29396" xr:uid="{77715C0F-D719-4C47-8BB1-E5662A1E95FC}"/>
    <cellStyle name="Percent 4 4 2 2 7" xfId="47312" xr:uid="{92266698-CBC3-479F-B0E3-9AA7A893F240}"/>
    <cellStyle name="Percent 4 4 2 3" xfId="11514" xr:uid="{70F22A1F-23E1-4F53-8092-82902B878762}"/>
    <cellStyle name="Percent 4 4 2 3 2" xfId="11515" xr:uid="{C74A3BEA-38E5-499E-86C8-D4C38C5D8202}"/>
    <cellStyle name="Percent 4 4 2 3 2 2" xfId="11516" xr:uid="{46FD845B-14E8-482C-86F6-F97247A96A22}"/>
    <cellStyle name="Percent 4 4 2 3 2 2 2" xfId="29405" xr:uid="{31CC4C87-55AA-4D99-9C5C-94767538ACFE}"/>
    <cellStyle name="Percent 4 4 2 3 2 2 3" xfId="47321" xr:uid="{1FF3F343-62ED-4F0F-AA51-67A5C89F514F}"/>
    <cellStyle name="Percent 4 4 2 3 2 3" xfId="29404" xr:uid="{250E3B09-8E31-4C2D-AA8F-1F9E04407DFA}"/>
    <cellStyle name="Percent 4 4 2 3 2 4" xfId="47320" xr:uid="{FC536D7D-7D86-4F0C-AF98-7DE9DCCE0EAF}"/>
    <cellStyle name="Percent 4 4 2 3 3" xfId="11517" xr:uid="{057857A5-B14F-4D09-BB51-2663F60BB6E1}"/>
    <cellStyle name="Percent 4 4 2 3 3 2" xfId="11518" xr:uid="{FD25B598-5FAB-4E69-A540-5B65B2D32AEC}"/>
    <cellStyle name="Percent 4 4 2 3 3 2 2" xfId="29407" xr:uid="{CD7EDC87-2DEC-4E2E-8371-949C89A57E1A}"/>
    <cellStyle name="Percent 4 4 2 3 3 2 3" xfId="47323" xr:uid="{17B84579-FA1D-4310-B4FF-2FE906A0B243}"/>
    <cellStyle name="Percent 4 4 2 3 3 3" xfId="29406" xr:uid="{74D86B6A-10D4-4D22-A579-67E268D596C5}"/>
    <cellStyle name="Percent 4 4 2 3 3 4" xfId="47322" xr:uid="{890D9DE1-3191-4636-9390-15D93162F7EE}"/>
    <cellStyle name="Percent 4 4 2 3 4" xfId="11519" xr:uid="{80CC0332-5E55-469D-8FF9-FDF630806B38}"/>
    <cellStyle name="Percent 4 4 2 3 4 2" xfId="29408" xr:uid="{633A5C2D-D4D0-47B8-BE58-481D82D5A4FF}"/>
    <cellStyle name="Percent 4 4 2 3 4 3" xfId="47324" xr:uid="{A8556633-0615-425E-ACCF-27D2CE262C7E}"/>
    <cellStyle name="Percent 4 4 2 3 5" xfId="29403" xr:uid="{A1278EB5-FA09-4D1B-A4C5-46BA43002E3A}"/>
    <cellStyle name="Percent 4 4 2 3 6" xfId="47319" xr:uid="{8E00994C-9FCE-43F7-9417-296EA78D20D5}"/>
    <cellStyle name="Percent 4 4 2 4" xfId="11520" xr:uid="{9D4294B2-7DA0-41AF-A185-AA922723B5DA}"/>
    <cellStyle name="Percent 4 4 2 4 2" xfId="11521" xr:uid="{A327F8FE-2ABD-4CC6-9B83-BFC6FAA0DC97}"/>
    <cellStyle name="Percent 4 4 2 4 2 2" xfId="11522" xr:uid="{EB1CE067-1A91-4C8D-B750-F3F9AE399FD5}"/>
    <cellStyle name="Percent 4 4 2 4 2 2 2" xfId="29411" xr:uid="{D0869B6A-2C54-4FF9-94B2-F8B8A8107940}"/>
    <cellStyle name="Percent 4 4 2 4 2 2 3" xfId="47327" xr:uid="{C40D6CBB-A532-462F-8F39-C1401D4CB6C4}"/>
    <cellStyle name="Percent 4 4 2 4 2 3" xfId="29410" xr:uid="{4ABEADB1-8EC8-4FAA-9F6E-19E145B9EABA}"/>
    <cellStyle name="Percent 4 4 2 4 2 4" xfId="47326" xr:uid="{90897DB6-BC4F-4107-98F4-E8EBC4BE689C}"/>
    <cellStyle name="Percent 4 4 2 4 3" xfId="11523" xr:uid="{34EC8D6E-A51C-4485-B5B8-50BE0DF3D2B2}"/>
    <cellStyle name="Percent 4 4 2 4 3 2" xfId="11524" xr:uid="{AC8669D7-BC88-4E41-99F1-1CB96D435942}"/>
    <cellStyle name="Percent 4 4 2 4 3 2 2" xfId="29413" xr:uid="{7213E4B7-91ED-4AF2-B047-9B1FA2BFF612}"/>
    <cellStyle name="Percent 4 4 2 4 3 2 3" xfId="47329" xr:uid="{0096C9C9-28D0-4AFE-B8F7-92C4CB5F9C64}"/>
    <cellStyle name="Percent 4 4 2 4 3 3" xfId="29412" xr:uid="{7333CCF8-B616-4CB4-A58B-B913E82F4168}"/>
    <cellStyle name="Percent 4 4 2 4 3 4" xfId="47328" xr:uid="{FC6941AC-3B8A-4B84-AEFA-2FF8D18E9CBA}"/>
    <cellStyle name="Percent 4 4 2 4 4" xfId="11525" xr:uid="{C0D81C62-1077-4E4F-94C0-30BA942B47A3}"/>
    <cellStyle name="Percent 4 4 2 4 4 2" xfId="11526" xr:uid="{3EF6D382-185E-4DFC-9F95-F15D8D73EBCC}"/>
    <cellStyle name="Percent 4 4 2 4 4 2 2" xfId="29415" xr:uid="{3C8342C0-750D-451A-AEF3-189B0F801A26}"/>
    <cellStyle name="Percent 4 4 2 4 4 2 3" xfId="47331" xr:uid="{268B732C-527C-4CC5-A4E3-53372572E3A0}"/>
    <cellStyle name="Percent 4 4 2 4 4 3" xfId="29414" xr:uid="{76AB39B6-893A-46A8-B03B-CCED1E724717}"/>
    <cellStyle name="Percent 4 4 2 4 4 4" xfId="47330" xr:uid="{69F3160B-E02F-4D3A-B74B-3B7D7B03AE62}"/>
    <cellStyle name="Percent 4 4 2 4 5" xfId="11527" xr:uid="{6B1B3240-7A43-4022-98AF-DE865217E4E7}"/>
    <cellStyle name="Percent 4 4 2 4 5 2" xfId="29416" xr:uid="{1E17FEF0-2F87-439D-A0CE-C082A5A27A9F}"/>
    <cellStyle name="Percent 4 4 2 4 5 3" xfId="47332" xr:uid="{AAB7D00C-A3D4-458D-845F-B0F674D6C680}"/>
    <cellStyle name="Percent 4 4 2 4 6" xfId="29409" xr:uid="{8352E8DC-62C9-4193-8956-F23912F26F83}"/>
    <cellStyle name="Percent 4 4 2 4 7" xfId="47325" xr:uid="{C7B1C405-4822-4551-B5C6-CD6B0AE4DD99}"/>
    <cellStyle name="Percent 4 4 2 5" xfId="11528" xr:uid="{2196EE85-EC16-410F-8EEB-1E0261045507}"/>
    <cellStyle name="Percent 4 4 2 5 2" xfId="11529" xr:uid="{7A4C79BE-DB2D-4315-8CE4-8AE733843729}"/>
    <cellStyle name="Percent 4 4 2 5 2 2" xfId="11530" xr:uid="{6376286F-57E8-43D9-BFEC-9D7A3463C510}"/>
    <cellStyle name="Percent 4 4 2 5 2 2 2" xfId="29419" xr:uid="{65C2B872-BB61-44FB-A393-39E87C22DDDA}"/>
    <cellStyle name="Percent 4 4 2 5 2 2 3" xfId="47335" xr:uid="{8C599F2E-B8E3-4039-8949-15A17BF1942A}"/>
    <cellStyle name="Percent 4 4 2 5 2 3" xfId="29418" xr:uid="{E9719C49-4707-423F-8586-6653227376FF}"/>
    <cellStyle name="Percent 4 4 2 5 2 4" xfId="47334" xr:uid="{CE0E7A8C-BF3E-47A7-B805-435690782C39}"/>
    <cellStyle name="Percent 4 4 2 5 3" xfId="11531" xr:uid="{EEFA3DC6-7F15-4C46-8812-25568AFEF17C}"/>
    <cellStyle name="Percent 4 4 2 5 3 2" xfId="11532" xr:uid="{CB0BB8CF-4DCF-4584-853A-9613DA7F2A0D}"/>
    <cellStyle name="Percent 4 4 2 5 3 2 2" xfId="29421" xr:uid="{18B07E1A-2E72-447F-B0A8-E408810151F3}"/>
    <cellStyle name="Percent 4 4 2 5 3 2 3" xfId="47337" xr:uid="{CFCF8B9D-00A0-45C7-81AF-E16322337DB0}"/>
    <cellStyle name="Percent 4 4 2 5 3 3" xfId="29420" xr:uid="{405AF25E-CB5B-4C2E-B5C5-855DAE69CBF0}"/>
    <cellStyle name="Percent 4 4 2 5 3 4" xfId="47336" xr:uid="{540F4FF8-D1E6-4904-BC76-B7ACFE0C091A}"/>
    <cellStyle name="Percent 4 4 2 5 4" xfId="11533" xr:uid="{DE92A25B-5D1D-4EB2-B946-BAA9F422CB43}"/>
    <cellStyle name="Percent 4 4 2 5 4 2" xfId="29422" xr:uid="{FC0DB6ED-E1FB-4F95-9F65-6F2B4DAE13A5}"/>
    <cellStyle name="Percent 4 4 2 5 4 3" xfId="47338" xr:uid="{80338844-F76D-4D1F-BA3B-901093EBE20F}"/>
    <cellStyle name="Percent 4 4 2 5 5" xfId="29417" xr:uid="{E00CC350-9B60-4AC8-B74A-58461E845E10}"/>
    <cellStyle name="Percent 4 4 2 5 6" xfId="47333" xr:uid="{1B8A8348-DFDD-42FF-890E-B252DF133578}"/>
    <cellStyle name="Percent 4 4 2 6" xfId="11534" xr:uid="{9D966822-DDFB-40A3-88B1-29258D7589F6}"/>
    <cellStyle name="Percent 4 4 2 6 2" xfId="11535" xr:uid="{175240C7-59E5-45AB-BF3D-A08CFD503138}"/>
    <cellStyle name="Percent 4 4 2 6 2 2" xfId="29424" xr:uid="{D223223E-D421-4CAC-A765-A7F4DC558836}"/>
    <cellStyle name="Percent 4 4 2 6 2 3" xfId="47340" xr:uid="{67C1CE3D-FA30-410E-B082-554CC2D87185}"/>
    <cellStyle name="Percent 4 4 2 6 3" xfId="29423" xr:uid="{6FD8B9D3-92B3-4A63-8ADD-C155FCC69A04}"/>
    <cellStyle name="Percent 4 4 2 6 4" xfId="47339" xr:uid="{B0236FA0-9CEB-430C-AF82-867A4E327AD2}"/>
    <cellStyle name="Percent 4 4 2 7" xfId="11536" xr:uid="{3F803A4F-AFE8-4C8F-9D93-2901FF9A136A}"/>
    <cellStyle name="Percent 4 4 2 7 2" xfId="11537" xr:uid="{2529C11C-F1DC-4D01-A95C-1BF9B48FE6D4}"/>
    <cellStyle name="Percent 4 4 2 7 2 2" xfId="29426" xr:uid="{1BBE3FDE-E9A3-4A7C-9ED6-6F00DCB8EF55}"/>
    <cellStyle name="Percent 4 4 2 7 2 3" xfId="47342" xr:uid="{34960075-F8FC-48B6-A908-BA2C2370C8B1}"/>
    <cellStyle name="Percent 4 4 2 7 3" xfId="29425" xr:uid="{6934B789-10E1-409D-A101-31F64DB77376}"/>
    <cellStyle name="Percent 4 4 2 7 4" xfId="47341" xr:uid="{D4AAD665-1939-4287-A2ED-0C4E9CC777F2}"/>
    <cellStyle name="Percent 4 4 2 8" xfId="11538" xr:uid="{FFE2072A-60D5-498A-BDCF-36067B035445}"/>
    <cellStyle name="Percent 4 4 2 8 2" xfId="11539" xr:uid="{E170C0A3-9446-406E-9560-5F72ADD47B09}"/>
    <cellStyle name="Percent 4 4 2 8 2 2" xfId="29428" xr:uid="{B93504D3-F03C-472A-AE20-5E7270B9BB65}"/>
    <cellStyle name="Percent 4 4 2 8 2 3" xfId="47344" xr:uid="{EE39F142-D536-4F39-A24C-7C90BC1B9A1E}"/>
    <cellStyle name="Percent 4 4 2 8 3" xfId="29427" xr:uid="{9E8039BD-2197-487B-B9F4-5C5454EEF0A6}"/>
    <cellStyle name="Percent 4 4 2 8 4" xfId="47343" xr:uid="{86BBB42A-8CFA-410E-91CB-EE61D1064F38}"/>
    <cellStyle name="Percent 4 4 2 9" xfId="11540" xr:uid="{2C46D5E9-7360-45BD-9A55-B635C3199FE4}"/>
    <cellStyle name="Percent 4 4 2 9 2" xfId="29429" xr:uid="{BE32A7A1-D541-4450-A42D-65D9BF8BD669}"/>
    <cellStyle name="Percent 4 4 2 9 3" xfId="47345" xr:uid="{7ABF1EF9-B413-4B8B-9762-8F29DC2AE3D6}"/>
    <cellStyle name="Percent 4 4 20" xfId="833" xr:uid="{562B7DCD-F634-4225-B671-AB1DF86F9C0C}"/>
    <cellStyle name="Percent 4 4 3" xfId="5191" xr:uid="{EFE5C630-7B7A-46F7-9BBB-EC8E5BE7DDDB}"/>
    <cellStyle name="Percent 4 4 3 10" xfId="11542" xr:uid="{77FD6EC6-5343-4FF3-8567-7672D9B41732}"/>
    <cellStyle name="Percent 4 4 3 10 2" xfId="29431" xr:uid="{D0758022-247F-4E74-A5BA-4EE3AFD1232E}"/>
    <cellStyle name="Percent 4 4 3 10 3" xfId="47347" xr:uid="{919EACDE-5DA0-46D9-A71A-57E8CD8E0B03}"/>
    <cellStyle name="Percent 4 4 3 11" xfId="11541" xr:uid="{D3F2633D-5C3C-4251-BB52-6DE120828DF5}"/>
    <cellStyle name="Percent 4 4 3 11 2" xfId="29430" xr:uid="{578DDD69-5368-4422-9FB2-2C68325C09F7}"/>
    <cellStyle name="Percent 4 4 3 11 3" xfId="47346" xr:uid="{922969AF-8A2A-461C-890C-B7882FC0924A}"/>
    <cellStyle name="Percent 4 4 3 12" xfId="61694" xr:uid="{3E49E1AE-ED41-4C5E-BBC8-31B326283EDC}"/>
    <cellStyle name="Percent 4 4 3 2" xfId="11543" xr:uid="{5C4CEC44-95E0-4742-A999-D4DCB6B3B534}"/>
    <cellStyle name="Percent 4 4 3 2 2" xfId="11544" xr:uid="{A2D85C74-C39C-4F2C-A3E3-07F171273F32}"/>
    <cellStyle name="Percent 4 4 3 2 2 2" xfId="11545" xr:uid="{8697B0CE-62D6-4D30-9CC7-0919C3112A7A}"/>
    <cellStyle name="Percent 4 4 3 2 2 2 2" xfId="29434" xr:uid="{E1C40BAD-E5D2-4BCC-AE10-FE229D596FD0}"/>
    <cellStyle name="Percent 4 4 3 2 2 2 3" xfId="47350" xr:uid="{6AEB7541-C028-4429-8B2E-BE781DE5017F}"/>
    <cellStyle name="Percent 4 4 3 2 2 3" xfId="29433" xr:uid="{73C1356D-0648-44AF-B289-2BD61176AEA4}"/>
    <cellStyle name="Percent 4 4 3 2 2 4" xfId="47349" xr:uid="{FE1AF36C-39F7-411D-9A8C-DAB7ADA83347}"/>
    <cellStyle name="Percent 4 4 3 2 3" xfId="11546" xr:uid="{D970DD80-BB9C-4FFF-9C0D-84358A491451}"/>
    <cellStyle name="Percent 4 4 3 2 3 2" xfId="11547" xr:uid="{D4C7C95C-0392-4D2E-9D62-587983E34443}"/>
    <cellStyle name="Percent 4 4 3 2 3 2 2" xfId="29436" xr:uid="{B4E51860-6A43-44E0-BAA6-C4DB2DDF089D}"/>
    <cellStyle name="Percent 4 4 3 2 3 2 3" xfId="47352" xr:uid="{8A2F7F6E-F768-40E5-82CD-3254C0B4D376}"/>
    <cellStyle name="Percent 4 4 3 2 3 3" xfId="29435" xr:uid="{4187BF2A-FBBA-4B00-9BB3-E38E7F6C7FAB}"/>
    <cellStyle name="Percent 4 4 3 2 3 4" xfId="47351" xr:uid="{B7EDFF43-1D25-4661-8B9D-BCAF56235BEA}"/>
    <cellStyle name="Percent 4 4 3 2 4" xfId="11548" xr:uid="{14E658BC-6067-429D-BF17-157B3DF90CFC}"/>
    <cellStyle name="Percent 4 4 3 2 4 2" xfId="29437" xr:uid="{7CE7DEA3-0BB0-4449-8BA2-D2413EA3969F}"/>
    <cellStyle name="Percent 4 4 3 2 4 3" xfId="47353" xr:uid="{067A96E8-D550-4586-8F39-68C5D6710027}"/>
    <cellStyle name="Percent 4 4 3 2 5" xfId="29432" xr:uid="{1149A6F1-C2E0-4DD0-A97C-D473BA4ACE18}"/>
    <cellStyle name="Percent 4 4 3 2 6" xfId="47348" xr:uid="{CABA48CD-DE0C-4EEA-BA54-6193C9A40692}"/>
    <cellStyle name="Percent 4 4 3 3" xfId="11549" xr:uid="{06B44A90-951B-4BB1-8530-182ED09420FE}"/>
    <cellStyle name="Percent 4 4 3 3 2" xfId="11550" xr:uid="{D5B4D603-F857-4916-B25A-17532D29A86C}"/>
    <cellStyle name="Percent 4 4 3 3 2 2" xfId="11551" xr:uid="{F4DC00DD-960F-468A-A979-A7393461B02F}"/>
    <cellStyle name="Percent 4 4 3 3 2 2 2" xfId="29440" xr:uid="{FA3EF91D-E29D-4303-B4F8-E33C07C1FA2C}"/>
    <cellStyle name="Percent 4 4 3 3 2 2 3" xfId="47356" xr:uid="{774D53D8-BDE1-4A7F-9B6D-91AE00EA4DF5}"/>
    <cellStyle name="Percent 4 4 3 3 2 3" xfId="29439" xr:uid="{9DE55EEB-CBC4-47F9-85EE-BC9055B12A55}"/>
    <cellStyle name="Percent 4 4 3 3 2 4" xfId="47355" xr:uid="{D054D13B-052C-42A4-A7DC-E9A856C57155}"/>
    <cellStyle name="Percent 4 4 3 3 3" xfId="11552" xr:uid="{E5E3692E-6957-48A0-A90C-30112F955EF0}"/>
    <cellStyle name="Percent 4 4 3 3 3 2" xfId="11553" xr:uid="{7305826D-7E91-43E3-BBB4-C2B9048A0A5F}"/>
    <cellStyle name="Percent 4 4 3 3 3 2 2" xfId="29442" xr:uid="{D184F498-26CA-42F6-954F-6B09E40B12E6}"/>
    <cellStyle name="Percent 4 4 3 3 3 2 3" xfId="47358" xr:uid="{3530B16E-943F-440B-B0B7-C178D5583935}"/>
    <cellStyle name="Percent 4 4 3 3 3 3" xfId="29441" xr:uid="{B250A9DF-FD44-47E3-AFAD-2422F394CE81}"/>
    <cellStyle name="Percent 4 4 3 3 3 4" xfId="47357" xr:uid="{76AD71C4-AC7C-4F89-9E72-1957BA9D4E80}"/>
    <cellStyle name="Percent 4 4 3 3 4" xfId="11554" xr:uid="{7C02C7E3-7E2A-4F37-9662-D461B4AA0D6C}"/>
    <cellStyle name="Percent 4 4 3 3 4 2" xfId="29443" xr:uid="{8ECCAFFF-A937-4BC9-BF96-819BD939DCD8}"/>
    <cellStyle name="Percent 4 4 3 3 4 3" xfId="47359" xr:uid="{41F515A5-065A-4398-95A8-CD92BF3EA898}"/>
    <cellStyle name="Percent 4 4 3 3 5" xfId="29438" xr:uid="{1B61C384-D548-4EB0-BA3A-E31982D40828}"/>
    <cellStyle name="Percent 4 4 3 3 6" xfId="47354" xr:uid="{60F37DA8-A2F9-4992-BA93-0B3C2E1EC5E3}"/>
    <cellStyle name="Percent 4 4 3 4" xfId="11555" xr:uid="{52BCB68E-F155-4443-83F0-D46D7ECE8F82}"/>
    <cellStyle name="Percent 4 4 3 4 2" xfId="11556" xr:uid="{147F5F72-A020-48D3-9FDE-50AEA3A052F4}"/>
    <cellStyle name="Percent 4 4 3 4 2 2" xfId="11557" xr:uid="{68AE8BDC-F8DF-4386-BD0E-4D047F485E8B}"/>
    <cellStyle name="Percent 4 4 3 4 2 2 2" xfId="29446" xr:uid="{4B6F3152-444E-4F49-858E-F6441FB0C54C}"/>
    <cellStyle name="Percent 4 4 3 4 2 2 3" xfId="47362" xr:uid="{B52B89BE-8A80-4F85-ACF4-5902178D9720}"/>
    <cellStyle name="Percent 4 4 3 4 2 3" xfId="29445" xr:uid="{9707DA5C-6E7F-4D67-8942-166EEF00DB6E}"/>
    <cellStyle name="Percent 4 4 3 4 2 4" xfId="47361" xr:uid="{644E42D5-9B63-4DC8-A6FD-B2A210D61D1F}"/>
    <cellStyle name="Percent 4 4 3 4 3" xfId="11558" xr:uid="{BE6AF285-6426-4A32-9843-E48F0A415F6B}"/>
    <cellStyle name="Percent 4 4 3 4 3 2" xfId="11559" xr:uid="{12A39DEB-3647-40C1-9F1C-AF93DCCEC331}"/>
    <cellStyle name="Percent 4 4 3 4 3 2 2" xfId="29448" xr:uid="{634D6F84-C9F0-4302-BB0E-3A5021EFF615}"/>
    <cellStyle name="Percent 4 4 3 4 3 2 3" xfId="47364" xr:uid="{10C4FEC5-1EFB-46C9-8A82-4441635ED59F}"/>
    <cellStyle name="Percent 4 4 3 4 3 3" xfId="29447" xr:uid="{34D3E1F9-84AD-4DFC-A312-336FC4512D4C}"/>
    <cellStyle name="Percent 4 4 3 4 3 4" xfId="47363" xr:uid="{2F87474E-C5BB-47EA-94C4-9ACB3BB37291}"/>
    <cellStyle name="Percent 4 4 3 4 4" xfId="11560" xr:uid="{7AA47BAF-BDF2-4381-9F02-3DB466B146DB}"/>
    <cellStyle name="Percent 4 4 3 4 4 2" xfId="11561" xr:uid="{1B8682D0-7C3A-4D51-A5E4-5B661F00891D}"/>
    <cellStyle name="Percent 4 4 3 4 4 2 2" xfId="29450" xr:uid="{1D997C63-4DFE-4C3C-92D2-B15C41C7D6DB}"/>
    <cellStyle name="Percent 4 4 3 4 4 2 3" xfId="47366" xr:uid="{7876F5E0-571D-43D9-B7A6-85DFC96E14C3}"/>
    <cellStyle name="Percent 4 4 3 4 4 3" xfId="29449" xr:uid="{C71DA0A2-C4B7-4AAB-B29F-080CACCC204E}"/>
    <cellStyle name="Percent 4 4 3 4 4 4" xfId="47365" xr:uid="{870FDD04-80BF-461B-9CBD-9A2FCCA02AB3}"/>
    <cellStyle name="Percent 4 4 3 4 5" xfId="11562" xr:uid="{30BEBAA5-39A2-4449-BBC1-A4C793CD6E11}"/>
    <cellStyle name="Percent 4 4 3 4 5 2" xfId="29451" xr:uid="{3C635102-6190-45BF-9DF1-E5A3107FFA1C}"/>
    <cellStyle name="Percent 4 4 3 4 5 3" xfId="47367" xr:uid="{9E03D118-3350-4FB7-8C68-3FFF4D4C216A}"/>
    <cellStyle name="Percent 4 4 3 4 6" xfId="29444" xr:uid="{AA796D17-1972-4474-B98F-C7601E23E893}"/>
    <cellStyle name="Percent 4 4 3 4 7" xfId="47360" xr:uid="{CC4EECD6-0958-4C00-BC19-32966244A14C}"/>
    <cellStyle name="Percent 4 4 3 5" xfId="11563" xr:uid="{17DC7F77-718F-4121-9F7A-FE1341419147}"/>
    <cellStyle name="Percent 4 4 3 5 2" xfId="11564" xr:uid="{4B939A25-8799-4C00-B9C8-F133A949F6FA}"/>
    <cellStyle name="Percent 4 4 3 5 2 2" xfId="11565" xr:uid="{CE2E270C-D99D-4C05-B9B9-FE8F30FC7C86}"/>
    <cellStyle name="Percent 4 4 3 5 2 2 2" xfId="29454" xr:uid="{70BAC2CF-A703-46CC-B500-F26E92E8DDA8}"/>
    <cellStyle name="Percent 4 4 3 5 2 2 3" xfId="47370" xr:uid="{87E7E6FA-E4B4-43F7-96F2-4CAAF106EE47}"/>
    <cellStyle name="Percent 4 4 3 5 2 3" xfId="29453" xr:uid="{98A9678D-0748-4D13-ADD1-8720DDF75E26}"/>
    <cellStyle name="Percent 4 4 3 5 2 4" xfId="47369" xr:uid="{69ABC696-4E6A-49CA-9951-38DCF9190E64}"/>
    <cellStyle name="Percent 4 4 3 5 3" xfId="11566" xr:uid="{DA85F0B6-A209-46D3-B04A-F543FAAD83A9}"/>
    <cellStyle name="Percent 4 4 3 5 3 2" xfId="11567" xr:uid="{DF1E4887-D1E7-4280-8C81-0ECC0D04D519}"/>
    <cellStyle name="Percent 4 4 3 5 3 2 2" xfId="29456" xr:uid="{61A4EAC8-000D-4D30-B78B-0ECDB4F526B8}"/>
    <cellStyle name="Percent 4 4 3 5 3 2 3" xfId="47372" xr:uid="{A2B87EF4-CD47-4029-A820-CE817F40D203}"/>
    <cellStyle name="Percent 4 4 3 5 3 3" xfId="29455" xr:uid="{2D89B1B0-EFC6-4665-9E91-17388B37CF24}"/>
    <cellStyle name="Percent 4 4 3 5 3 4" xfId="47371" xr:uid="{5F51C9D2-DE79-4BD7-A45E-E819CD87532D}"/>
    <cellStyle name="Percent 4 4 3 5 4" xfId="11568" xr:uid="{EF005A8A-768C-45C2-8A17-CAB900090A34}"/>
    <cellStyle name="Percent 4 4 3 5 4 2" xfId="29457" xr:uid="{5B8BDA7B-5AB3-42A4-A12D-F26884B2CDD9}"/>
    <cellStyle name="Percent 4 4 3 5 4 3" xfId="47373" xr:uid="{9E6A9137-6D82-4C15-97E0-C2916427603D}"/>
    <cellStyle name="Percent 4 4 3 5 5" xfId="29452" xr:uid="{790BCEA3-37E7-44AE-BE5F-B13CC74F2386}"/>
    <cellStyle name="Percent 4 4 3 5 6" xfId="47368" xr:uid="{1F4C7FA1-0D11-452A-AF1A-56F6F75DB7D0}"/>
    <cellStyle name="Percent 4 4 3 6" xfId="11569" xr:uid="{877CD449-5E2A-4496-98DB-540B1B95D547}"/>
    <cellStyle name="Percent 4 4 3 6 2" xfId="11570" xr:uid="{1559C2C1-8D12-4ECF-837F-F360545C9561}"/>
    <cellStyle name="Percent 4 4 3 6 2 2" xfId="29459" xr:uid="{F03D6DC9-BEBE-45DC-B33C-090EBEE86E06}"/>
    <cellStyle name="Percent 4 4 3 6 2 3" xfId="47375" xr:uid="{DE66AACC-AAD1-4650-86FF-D1901C46D042}"/>
    <cellStyle name="Percent 4 4 3 6 3" xfId="29458" xr:uid="{221DB8CA-4F9D-4F43-B2E0-8BBB49735985}"/>
    <cellStyle name="Percent 4 4 3 6 4" xfId="47374" xr:uid="{18F8E5EC-BA19-43BF-9476-740537B4C052}"/>
    <cellStyle name="Percent 4 4 3 7" xfId="11571" xr:uid="{5739F7F9-97FC-4F6C-B2C4-1AD9B34B9851}"/>
    <cellStyle name="Percent 4 4 3 7 2" xfId="11572" xr:uid="{7AD89460-57AF-4EF8-9B0E-17ABA6C26556}"/>
    <cellStyle name="Percent 4 4 3 7 2 2" xfId="29461" xr:uid="{671C755C-028F-41A9-B8D3-FCBCC86F4802}"/>
    <cellStyle name="Percent 4 4 3 7 2 3" xfId="47377" xr:uid="{D7C15EB1-4E98-454E-BCC6-A3B14284A92C}"/>
    <cellStyle name="Percent 4 4 3 7 3" xfId="29460" xr:uid="{F318906F-01CC-4415-889A-1DA6FA90E8E7}"/>
    <cellStyle name="Percent 4 4 3 7 4" xfId="47376" xr:uid="{4F1D9FF5-3891-41BC-B4D6-66974AB78643}"/>
    <cellStyle name="Percent 4 4 3 8" xfId="11573" xr:uid="{8BD5A1F6-DC48-4CEF-91DC-5D40C1E95D3D}"/>
    <cellStyle name="Percent 4 4 3 8 2" xfId="11574" xr:uid="{DF67A3F8-25F7-45F4-BC34-9449E8B6E0BA}"/>
    <cellStyle name="Percent 4 4 3 8 2 2" xfId="29463" xr:uid="{448E1A1A-50A2-4FBA-96B3-B026E7C9D5D6}"/>
    <cellStyle name="Percent 4 4 3 8 2 3" xfId="47379" xr:uid="{55D22DDF-802A-4760-A2BA-0F79A7C3ACCE}"/>
    <cellStyle name="Percent 4 4 3 8 3" xfId="29462" xr:uid="{C96399D3-7888-43E4-91C4-8554BEEF7A90}"/>
    <cellStyle name="Percent 4 4 3 8 4" xfId="47378" xr:uid="{6B90439E-B5E9-4768-8226-2DFC3E2EF1EA}"/>
    <cellStyle name="Percent 4 4 3 9" xfId="11575" xr:uid="{244AF1FE-D747-4A6B-A0CB-49C8B2859D36}"/>
    <cellStyle name="Percent 4 4 3 9 2" xfId="29464" xr:uid="{675037E7-5C7E-4EB7-BA44-072632EE5717}"/>
    <cellStyle name="Percent 4 4 3 9 3" xfId="47380" xr:uid="{2AC31265-7756-4C2E-B26D-4D42FC214004}"/>
    <cellStyle name="Percent 4 4 4" xfId="5192" xr:uid="{569C1477-9666-496D-A1BF-370F0083C78F}"/>
    <cellStyle name="Percent 4 4 4 10" xfId="11577" xr:uid="{37970A5B-2E69-42E7-A158-E5DD9D81FDB2}"/>
    <cellStyle name="Percent 4 4 4 10 2" xfId="29466" xr:uid="{56028A71-A9D1-4566-9807-7DE6CE5AF74B}"/>
    <cellStyle name="Percent 4 4 4 10 3" xfId="47382" xr:uid="{09B4F80E-094B-46A8-A898-4876AE851315}"/>
    <cellStyle name="Percent 4 4 4 11" xfId="11576" xr:uid="{1F6BEA30-1D07-468E-B950-7B57E304A393}"/>
    <cellStyle name="Percent 4 4 4 11 2" xfId="29465" xr:uid="{DD6A07EA-9201-4D1E-BEB3-B2131F73DC61}"/>
    <cellStyle name="Percent 4 4 4 11 3" xfId="47381" xr:uid="{D9D72184-9862-4A23-8E99-4503539D69F6}"/>
    <cellStyle name="Percent 4 4 4 12" xfId="62716" xr:uid="{2D539D3A-2303-4F3E-8E33-C5048B17ECA0}"/>
    <cellStyle name="Percent 4 4 4 2" xfId="11578" xr:uid="{E4762408-0947-431A-8CE9-787AEAF838FF}"/>
    <cellStyle name="Percent 4 4 4 2 2" xfId="11579" xr:uid="{8AD57273-6521-449B-A4B0-C5B3A8F9C619}"/>
    <cellStyle name="Percent 4 4 4 2 2 2" xfId="11580" xr:uid="{43D66FE3-DAD4-4ABE-BE9B-7CF3B87944B9}"/>
    <cellStyle name="Percent 4 4 4 2 2 2 2" xfId="29469" xr:uid="{C78F985D-630E-4702-BAFF-80644F9887EF}"/>
    <cellStyle name="Percent 4 4 4 2 2 2 3" xfId="47385" xr:uid="{07E8E680-C0E4-4327-A20B-653E7B815912}"/>
    <cellStyle name="Percent 4 4 4 2 2 3" xfId="29468" xr:uid="{63C16757-EE9D-4211-A304-248CA03467A7}"/>
    <cellStyle name="Percent 4 4 4 2 2 4" xfId="47384" xr:uid="{5AA69F95-700D-4BB8-86D3-2A50074F70A5}"/>
    <cellStyle name="Percent 4 4 4 2 3" xfId="11581" xr:uid="{1BF6E5FC-9B25-457B-80B4-CC17D79EE427}"/>
    <cellStyle name="Percent 4 4 4 2 3 2" xfId="11582" xr:uid="{B244FAA1-5405-423A-BC6D-59E7274BAAC3}"/>
    <cellStyle name="Percent 4 4 4 2 3 2 2" xfId="29471" xr:uid="{F094A629-D80C-478D-A524-805D1BCB1A46}"/>
    <cellStyle name="Percent 4 4 4 2 3 2 3" xfId="47387" xr:uid="{2E6E6F27-4FD9-4217-AD37-A7BB15907DAE}"/>
    <cellStyle name="Percent 4 4 4 2 3 3" xfId="29470" xr:uid="{FB6EBEBD-1136-4136-9752-934A17FC5A35}"/>
    <cellStyle name="Percent 4 4 4 2 3 4" xfId="47386" xr:uid="{C3897819-EAB1-4D8D-959B-5BD7E88F65FE}"/>
    <cellStyle name="Percent 4 4 4 2 4" xfId="11583" xr:uid="{6EADCFE1-5222-4991-89B1-F955B7EBF97D}"/>
    <cellStyle name="Percent 4 4 4 2 4 2" xfId="29472" xr:uid="{B849F08A-5124-4481-98FC-E94E025829FE}"/>
    <cellStyle name="Percent 4 4 4 2 4 3" xfId="47388" xr:uid="{385D796B-AE7C-4CC4-839F-40A9BE5A6DD2}"/>
    <cellStyle name="Percent 4 4 4 2 5" xfId="29467" xr:uid="{726BE840-07A8-472C-B7C0-582288571ABE}"/>
    <cellStyle name="Percent 4 4 4 2 6" xfId="47383" xr:uid="{148105BF-D16C-4E78-BC0E-2A1B7ECF91D0}"/>
    <cellStyle name="Percent 4 4 4 3" xfId="11584" xr:uid="{DCD069B3-D179-4A82-8333-32EB5077C87D}"/>
    <cellStyle name="Percent 4 4 4 3 2" xfId="11585" xr:uid="{F084BAC8-8708-46E5-9836-B2F0DB0DC7AB}"/>
    <cellStyle name="Percent 4 4 4 3 2 2" xfId="11586" xr:uid="{5B617110-7490-4C2B-8EBA-7CF615281C62}"/>
    <cellStyle name="Percent 4 4 4 3 2 2 2" xfId="29475" xr:uid="{4336A25E-BB07-41C6-A4FD-32DF36CEC695}"/>
    <cellStyle name="Percent 4 4 4 3 2 2 3" xfId="47391" xr:uid="{C4E167F7-7784-4A5F-A384-03F18E98553A}"/>
    <cellStyle name="Percent 4 4 4 3 2 3" xfId="29474" xr:uid="{BFBC44ED-376A-461D-9FCF-A9298B0D6C5A}"/>
    <cellStyle name="Percent 4 4 4 3 2 4" xfId="47390" xr:uid="{C5CBA109-CA51-4C27-83B0-1F30D6DC7F50}"/>
    <cellStyle name="Percent 4 4 4 3 3" xfId="11587" xr:uid="{0CC8315F-5053-453B-A398-8D2EA9226A32}"/>
    <cellStyle name="Percent 4 4 4 3 3 2" xfId="11588" xr:uid="{C5EE5E5E-775C-43C6-A50E-5D7D39DB451A}"/>
    <cellStyle name="Percent 4 4 4 3 3 2 2" xfId="29477" xr:uid="{94D4CB94-A1AA-4E83-B05B-0E4186C3300D}"/>
    <cellStyle name="Percent 4 4 4 3 3 2 3" xfId="47393" xr:uid="{7779BF85-2682-4C58-95E1-275CAE19F44F}"/>
    <cellStyle name="Percent 4 4 4 3 3 3" xfId="29476" xr:uid="{EE27DFDF-490A-401E-B0F0-0A5432DE78BB}"/>
    <cellStyle name="Percent 4 4 4 3 3 4" xfId="47392" xr:uid="{923607C3-6DDF-4850-BFB0-E7CCD1C887C6}"/>
    <cellStyle name="Percent 4 4 4 3 4" xfId="11589" xr:uid="{A1E8E5DF-A539-4E79-BD7C-2A6F8A55DF22}"/>
    <cellStyle name="Percent 4 4 4 3 4 2" xfId="29478" xr:uid="{8364E6BD-4F45-4A04-84C4-76D745A6D166}"/>
    <cellStyle name="Percent 4 4 4 3 4 3" xfId="47394" xr:uid="{80BF66B0-811A-4391-973B-08D6228E86A1}"/>
    <cellStyle name="Percent 4 4 4 3 5" xfId="29473" xr:uid="{F2E5F7A8-2E17-4A43-8878-0EE44840BB4A}"/>
    <cellStyle name="Percent 4 4 4 3 6" xfId="47389" xr:uid="{0CB8F1D6-B8B9-4B98-B6E7-2FA92D7283C5}"/>
    <cellStyle name="Percent 4 4 4 4" xfId="11590" xr:uid="{98C92BF4-5CB1-4AAB-97D1-972C8D49231F}"/>
    <cellStyle name="Percent 4 4 4 4 2" xfId="11591" xr:uid="{11809DD7-ADA8-4743-9B7A-E5C8B50EF22D}"/>
    <cellStyle name="Percent 4 4 4 4 2 2" xfId="11592" xr:uid="{8E55B61D-E8CE-4041-A25F-EB259B79CFBA}"/>
    <cellStyle name="Percent 4 4 4 4 2 2 2" xfId="29481" xr:uid="{A8C0A4CD-1F51-445A-834B-7E7202AD13D1}"/>
    <cellStyle name="Percent 4 4 4 4 2 2 3" xfId="47397" xr:uid="{2BDF6622-C953-41D3-8C57-FC769BA154CB}"/>
    <cellStyle name="Percent 4 4 4 4 2 3" xfId="29480" xr:uid="{1E6F3360-E76D-4383-80E8-3DEC89A2B238}"/>
    <cellStyle name="Percent 4 4 4 4 2 4" xfId="47396" xr:uid="{D521F122-41AB-4EED-A3E9-13298517E7EE}"/>
    <cellStyle name="Percent 4 4 4 4 3" xfId="11593" xr:uid="{940E70D6-5E0B-4A7E-916A-73423486A2C7}"/>
    <cellStyle name="Percent 4 4 4 4 3 2" xfId="11594" xr:uid="{9571320D-B005-44EF-AB96-FB9E12488FFB}"/>
    <cellStyle name="Percent 4 4 4 4 3 2 2" xfId="29483" xr:uid="{177BCA77-B9A6-493F-B389-CF78C12A8FB5}"/>
    <cellStyle name="Percent 4 4 4 4 3 2 3" xfId="47399" xr:uid="{310B6394-34E1-41D3-93D0-F1F71914AFA4}"/>
    <cellStyle name="Percent 4 4 4 4 3 3" xfId="29482" xr:uid="{26C00D7E-0930-4481-9EE8-BDC984DC7D0A}"/>
    <cellStyle name="Percent 4 4 4 4 3 4" xfId="47398" xr:uid="{52515459-A73B-494B-B4BD-466F4D8BC68A}"/>
    <cellStyle name="Percent 4 4 4 4 4" xfId="11595" xr:uid="{2DB79B71-F6DC-406E-B834-26D9A9885ABC}"/>
    <cellStyle name="Percent 4 4 4 4 4 2" xfId="11596" xr:uid="{36062E6A-D2F5-4AA9-989D-2DE516B7B7EF}"/>
    <cellStyle name="Percent 4 4 4 4 4 2 2" xfId="29485" xr:uid="{4655370D-F797-4F0A-A82D-99FE8A670282}"/>
    <cellStyle name="Percent 4 4 4 4 4 2 3" xfId="47401" xr:uid="{67CFBE18-814D-472B-B8E4-152390BB152D}"/>
    <cellStyle name="Percent 4 4 4 4 4 3" xfId="29484" xr:uid="{308AC4B2-37C9-441B-B3E5-9C689A7E811E}"/>
    <cellStyle name="Percent 4 4 4 4 4 4" xfId="47400" xr:uid="{80C5BE45-F770-4226-B1E7-5C25AB84EBCA}"/>
    <cellStyle name="Percent 4 4 4 4 5" xfId="11597" xr:uid="{95AE0222-58F7-4022-AA81-B6D7290E5EE8}"/>
    <cellStyle name="Percent 4 4 4 4 5 2" xfId="29486" xr:uid="{81177AC5-AF78-475D-BB72-8EB3306038D5}"/>
    <cellStyle name="Percent 4 4 4 4 5 3" xfId="47402" xr:uid="{E3BE31DB-5D49-4C0D-BCB7-192B65FAF69C}"/>
    <cellStyle name="Percent 4 4 4 4 6" xfId="29479" xr:uid="{0424CD97-9EBF-472A-97D4-61B5BAC4170A}"/>
    <cellStyle name="Percent 4 4 4 4 7" xfId="47395" xr:uid="{F9073601-55FA-44DD-8FAD-B454A8AB6189}"/>
    <cellStyle name="Percent 4 4 4 5" xfId="11598" xr:uid="{400EE319-C5C5-4C7C-BFFC-0C3539E9DA19}"/>
    <cellStyle name="Percent 4 4 4 5 2" xfId="11599" xr:uid="{FB08004A-682F-4C5A-8AF4-CDB352315BDF}"/>
    <cellStyle name="Percent 4 4 4 5 2 2" xfId="11600" xr:uid="{B27C7070-12D9-4F1B-AFCB-356FDAB60DD5}"/>
    <cellStyle name="Percent 4 4 4 5 2 2 2" xfId="29489" xr:uid="{C3B09331-E143-4FBA-B231-9D9B905AE4B7}"/>
    <cellStyle name="Percent 4 4 4 5 2 2 3" xfId="47405" xr:uid="{A63608F8-8C42-4D44-9ECB-9CABEE6A2AEF}"/>
    <cellStyle name="Percent 4 4 4 5 2 3" xfId="29488" xr:uid="{974B4B20-D300-4727-985B-D4BC7BBF3BE1}"/>
    <cellStyle name="Percent 4 4 4 5 2 4" xfId="47404" xr:uid="{C994884F-A18A-4664-8131-CFD0B49B1A4A}"/>
    <cellStyle name="Percent 4 4 4 5 3" xfId="11601" xr:uid="{17EE603E-667C-4BB6-A9D5-0C5F637B1556}"/>
    <cellStyle name="Percent 4 4 4 5 3 2" xfId="11602" xr:uid="{037CEBA5-60EF-424A-87B1-C2E2A8B6B3B8}"/>
    <cellStyle name="Percent 4 4 4 5 3 2 2" xfId="29491" xr:uid="{40B9930B-5EA9-4DDA-A1A2-D49992C08A69}"/>
    <cellStyle name="Percent 4 4 4 5 3 2 3" xfId="47407" xr:uid="{824B5BA4-D2AA-42AE-88CF-0AC8ED25B080}"/>
    <cellStyle name="Percent 4 4 4 5 3 3" xfId="29490" xr:uid="{E1F3F0CC-F2B6-47F4-887C-0576757AB857}"/>
    <cellStyle name="Percent 4 4 4 5 3 4" xfId="47406" xr:uid="{03C989F4-4231-4630-99EA-ACA1DFD5BB0D}"/>
    <cellStyle name="Percent 4 4 4 5 4" xfId="11603" xr:uid="{F76F6909-F3CB-43D9-9401-F156D6C1C03F}"/>
    <cellStyle name="Percent 4 4 4 5 4 2" xfId="29492" xr:uid="{8E3453AB-5CCD-4AB2-BAD3-1406F8479FCF}"/>
    <cellStyle name="Percent 4 4 4 5 4 3" xfId="47408" xr:uid="{9AF8FC33-3F27-45A8-8FC9-14691CD6B687}"/>
    <cellStyle name="Percent 4 4 4 5 5" xfId="29487" xr:uid="{E7E61A59-07AF-4A02-8991-BFBFB5291C12}"/>
    <cellStyle name="Percent 4 4 4 5 6" xfId="47403" xr:uid="{299C4699-0C96-4409-869A-E0CFB26390FF}"/>
    <cellStyle name="Percent 4 4 4 6" xfId="11604" xr:uid="{4DD63288-5B6D-4A64-8BD2-6AB061A6B860}"/>
    <cellStyle name="Percent 4 4 4 6 2" xfId="11605" xr:uid="{2D085F54-1207-4200-8ABE-7F2B08626FA9}"/>
    <cellStyle name="Percent 4 4 4 6 2 2" xfId="29494" xr:uid="{E5D839A7-8EE2-4221-974A-15A2A0C4DB83}"/>
    <cellStyle name="Percent 4 4 4 6 2 3" xfId="47410" xr:uid="{EC4FF5FB-27B4-41A1-8053-0F5DD739DC5E}"/>
    <cellStyle name="Percent 4 4 4 6 3" xfId="29493" xr:uid="{EDA685A6-F8A7-4869-99EC-D19302A9B5E5}"/>
    <cellStyle name="Percent 4 4 4 6 4" xfId="47409" xr:uid="{38E676B3-756F-4F10-B65E-F6DE9B6CC1C7}"/>
    <cellStyle name="Percent 4 4 4 7" xfId="11606" xr:uid="{F7418B41-A836-4988-B0AE-4B0CB9C2BA93}"/>
    <cellStyle name="Percent 4 4 4 7 2" xfId="11607" xr:uid="{8391F135-AFFB-4372-899A-3792E2F890C8}"/>
    <cellStyle name="Percent 4 4 4 7 2 2" xfId="29496" xr:uid="{F3C5127E-102C-4EE1-8FA0-9E22469987E7}"/>
    <cellStyle name="Percent 4 4 4 7 2 3" xfId="47412" xr:uid="{2CE8A00F-4779-4B95-9CFE-F83B5BBFDDB3}"/>
    <cellStyle name="Percent 4 4 4 7 3" xfId="29495" xr:uid="{A99AE3BD-3D4E-48CC-AB7C-9265BB48735B}"/>
    <cellStyle name="Percent 4 4 4 7 4" xfId="47411" xr:uid="{9B62EA79-24DD-400E-9632-696B18873E15}"/>
    <cellStyle name="Percent 4 4 4 8" xfId="11608" xr:uid="{FA5B3233-C5E7-498B-BED6-8993C63CD088}"/>
    <cellStyle name="Percent 4 4 4 8 2" xfId="11609" xr:uid="{241EB1EE-6D60-4E37-9F30-F3945D24D27E}"/>
    <cellStyle name="Percent 4 4 4 8 2 2" xfId="29498" xr:uid="{3A10CA62-1199-4EDD-B0CB-C9565B34C31C}"/>
    <cellStyle name="Percent 4 4 4 8 2 3" xfId="47414" xr:uid="{B67F9067-2EA8-4278-97D1-86B5744C225F}"/>
    <cellStyle name="Percent 4 4 4 8 3" xfId="29497" xr:uid="{96E5DE28-5C6D-48B2-B517-D66E5C7667C1}"/>
    <cellStyle name="Percent 4 4 4 8 4" xfId="47413" xr:uid="{499FB125-D11C-46D8-BA93-4DCD2A5BF862}"/>
    <cellStyle name="Percent 4 4 4 9" xfId="11610" xr:uid="{3852A091-87D1-4C68-9E9A-744174980AA6}"/>
    <cellStyle name="Percent 4 4 4 9 2" xfId="29499" xr:uid="{A0222926-BB52-4AC2-9AD2-4EB5FEAD884E}"/>
    <cellStyle name="Percent 4 4 4 9 3" xfId="47415" xr:uid="{2F371B79-FC92-4875-9869-85902FCDED39}"/>
    <cellStyle name="Percent 4 4 5" xfId="5193" xr:uid="{8A1296BC-6D80-4CB3-BC53-60F0EAB3864C}"/>
    <cellStyle name="Percent 4 4 5 10" xfId="11612" xr:uid="{E259ED62-E3B3-4D0D-A99C-1A1AF21A8FD9}"/>
    <cellStyle name="Percent 4 4 5 10 2" xfId="29501" xr:uid="{1CB575E1-0797-4960-B0D6-AC08606C1C76}"/>
    <cellStyle name="Percent 4 4 5 10 3" xfId="47417" xr:uid="{5298F2C0-2643-4E5F-AFBC-9F7681F093A7}"/>
    <cellStyle name="Percent 4 4 5 11" xfId="11611" xr:uid="{CF6F672A-88C5-41F4-A9AB-881CD99B34FE}"/>
    <cellStyle name="Percent 4 4 5 11 2" xfId="29500" xr:uid="{C4422C23-1F39-40B7-AF45-C348C7829E41}"/>
    <cellStyle name="Percent 4 4 5 11 3" xfId="47416" xr:uid="{1BDF0B5B-BCAE-4EDE-8679-E24C0485650D}"/>
    <cellStyle name="Percent 4 4 5 12" xfId="59756" xr:uid="{12367C72-AE4B-4EF9-A0A9-1803FD89BFE5}"/>
    <cellStyle name="Percent 4 4 5 2" xfId="11613" xr:uid="{EA8393BE-27D8-4126-A2BC-546BBE5ECA49}"/>
    <cellStyle name="Percent 4 4 5 2 2" xfId="11614" xr:uid="{F3EE0994-1088-49E8-8A2E-6AFCC57127FB}"/>
    <cellStyle name="Percent 4 4 5 2 2 2" xfId="11615" xr:uid="{EC43C5A1-9FE8-4A1A-92E2-901ABD4C5E88}"/>
    <cellStyle name="Percent 4 4 5 2 2 2 2" xfId="29504" xr:uid="{5800861F-FF19-435B-ADBD-5D04E7F32C4B}"/>
    <cellStyle name="Percent 4 4 5 2 2 2 3" xfId="47420" xr:uid="{8BB42A79-23BF-4796-B18F-5357F2F9EEE0}"/>
    <cellStyle name="Percent 4 4 5 2 2 3" xfId="29503" xr:uid="{2CFD136F-FCB0-41B0-A9C6-4A46AD0603DC}"/>
    <cellStyle name="Percent 4 4 5 2 2 4" xfId="47419" xr:uid="{BB5F09BA-E64E-489B-9F5A-659A00950C63}"/>
    <cellStyle name="Percent 4 4 5 2 3" xfId="11616" xr:uid="{4451F56B-3DC1-4A1E-AE5D-11B593DAE673}"/>
    <cellStyle name="Percent 4 4 5 2 3 2" xfId="11617" xr:uid="{7FD750D0-37C9-48AC-B941-D6F357F56653}"/>
    <cellStyle name="Percent 4 4 5 2 3 2 2" xfId="29506" xr:uid="{5F550549-399A-4425-889B-34CF44C5831D}"/>
    <cellStyle name="Percent 4 4 5 2 3 2 3" xfId="47422" xr:uid="{FFB78077-0C0C-417E-977B-48E60986AEAD}"/>
    <cellStyle name="Percent 4 4 5 2 3 3" xfId="29505" xr:uid="{B4A5C454-B8CC-48E9-A1E9-D8E3C74F29DB}"/>
    <cellStyle name="Percent 4 4 5 2 3 4" xfId="47421" xr:uid="{A053F286-742C-4424-BD89-7428D717CD93}"/>
    <cellStyle name="Percent 4 4 5 2 4" xfId="11618" xr:uid="{2500FE4E-C91C-401F-921D-AA43C7EC4BDF}"/>
    <cellStyle name="Percent 4 4 5 2 4 2" xfId="29507" xr:uid="{C244C154-123C-467F-9BFE-B15CBE407C3B}"/>
    <cellStyle name="Percent 4 4 5 2 4 3" xfId="47423" xr:uid="{3A97B18B-B353-4546-AD73-D83A46BEC15E}"/>
    <cellStyle name="Percent 4 4 5 2 5" xfId="29502" xr:uid="{00B19157-3874-436B-8ABF-6125EDB1F8B9}"/>
    <cellStyle name="Percent 4 4 5 2 6" xfId="47418" xr:uid="{CC0442F0-1EFC-40B4-8A33-435059C16C0F}"/>
    <cellStyle name="Percent 4 4 5 3" xfId="11619" xr:uid="{8E9EC0A1-46F6-4CDD-BBF8-B8DF1B8B2A82}"/>
    <cellStyle name="Percent 4 4 5 3 2" xfId="11620" xr:uid="{00B85D96-D443-400F-B50C-BD319908258D}"/>
    <cellStyle name="Percent 4 4 5 3 2 2" xfId="11621" xr:uid="{3D143306-530E-4C61-9DC2-3773417CA963}"/>
    <cellStyle name="Percent 4 4 5 3 2 2 2" xfId="29510" xr:uid="{884156FF-3953-4154-802D-50221F217EA5}"/>
    <cellStyle name="Percent 4 4 5 3 2 2 3" xfId="47426" xr:uid="{B6A808C8-135F-45C5-88D1-1722E35A5494}"/>
    <cellStyle name="Percent 4 4 5 3 2 3" xfId="29509" xr:uid="{D194E133-7A8A-44BC-AD22-E84832351AE4}"/>
    <cellStyle name="Percent 4 4 5 3 2 4" xfId="47425" xr:uid="{9C1899F2-21FF-42AA-9CB7-70FEC1389F81}"/>
    <cellStyle name="Percent 4 4 5 3 3" xfId="11622" xr:uid="{872367B4-381F-4148-BED7-435997340E4F}"/>
    <cellStyle name="Percent 4 4 5 3 3 2" xfId="11623" xr:uid="{AAEF41AA-64CB-408D-9462-76F9A44BC415}"/>
    <cellStyle name="Percent 4 4 5 3 3 2 2" xfId="29512" xr:uid="{C4686785-DD34-4C3B-8612-AF2D17B0B496}"/>
    <cellStyle name="Percent 4 4 5 3 3 2 3" xfId="47428" xr:uid="{C7CC76C9-0202-4C82-9C63-1DE06F543E2C}"/>
    <cellStyle name="Percent 4 4 5 3 3 3" xfId="29511" xr:uid="{6BE4718E-23C5-410C-A6C0-1AB332F0D099}"/>
    <cellStyle name="Percent 4 4 5 3 3 4" xfId="47427" xr:uid="{9F5C34E0-D967-4544-861B-AABED9EFE414}"/>
    <cellStyle name="Percent 4 4 5 3 4" xfId="11624" xr:uid="{185A6811-459A-446F-9EA4-807951028840}"/>
    <cellStyle name="Percent 4 4 5 3 4 2" xfId="29513" xr:uid="{781FA9A4-9CD3-4298-833D-0C70FF3AA144}"/>
    <cellStyle name="Percent 4 4 5 3 4 3" xfId="47429" xr:uid="{B4CCBA16-9626-4B4E-BFA8-6D199572C0A7}"/>
    <cellStyle name="Percent 4 4 5 3 5" xfId="29508" xr:uid="{DC5DFCD2-DD7F-40E1-AC35-683B6CADE112}"/>
    <cellStyle name="Percent 4 4 5 3 6" xfId="47424" xr:uid="{D559F4C8-8EC8-4CFF-9D23-B0C92ADB24C1}"/>
    <cellStyle name="Percent 4 4 5 4" xfId="11625" xr:uid="{6DF6A32C-B90F-4E53-821B-89D2A1976A77}"/>
    <cellStyle name="Percent 4 4 5 4 2" xfId="11626" xr:uid="{A5F79B01-F6E3-42A8-BAF1-1D6FBDD325C2}"/>
    <cellStyle name="Percent 4 4 5 4 2 2" xfId="11627" xr:uid="{BC9A79F9-C3E2-4001-AF21-88446B755712}"/>
    <cellStyle name="Percent 4 4 5 4 2 2 2" xfId="29516" xr:uid="{21228263-95BD-40BA-80D8-4FB024A2CDE5}"/>
    <cellStyle name="Percent 4 4 5 4 2 2 3" xfId="47432" xr:uid="{05040578-7104-439C-8DC1-FFF0416531B4}"/>
    <cellStyle name="Percent 4 4 5 4 2 3" xfId="29515" xr:uid="{9CB6AADB-1D78-4BB0-BA0E-7A2EEF019063}"/>
    <cellStyle name="Percent 4 4 5 4 2 4" xfId="47431" xr:uid="{D74E8EAE-AB1C-4C3E-A99C-3330C235120F}"/>
    <cellStyle name="Percent 4 4 5 4 3" xfId="11628" xr:uid="{0CAA3F3C-A462-4242-817B-719212C3CA81}"/>
    <cellStyle name="Percent 4 4 5 4 3 2" xfId="11629" xr:uid="{78189DCF-FBFC-4B97-ACCD-55BBABC1B170}"/>
    <cellStyle name="Percent 4 4 5 4 3 2 2" xfId="29518" xr:uid="{C8160870-995C-4165-8155-1BC52898D1F7}"/>
    <cellStyle name="Percent 4 4 5 4 3 2 3" xfId="47434" xr:uid="{C6BAE316-A81F-4803-A0FC-8661C8F71CB1}"/>
    <cellStyle name="Percent 4 4 5 4 3 3" xfId="29517" xr:uid="{762D23EE-BF84-4415-AB08-77F4F76B0196}"/>
    <cellStyle name="Percent 4 4 5 4 3 4" xfId="47433" xr:uid="{25D022EC-BC9F-450C-9C5C-DEDF98AFEBB4}"/>
    <cellStyle name="Percent 4 4 5 4 4" xfId="11630" xr:uid="{3F029972-3422-4544-9689-69BB8DD04FBA}"/>
    <cellStyle name="Percent 4 4 5 4 4 2" xfId="11631" xr:uid="{8A36DB6B-D8CB-4E9C-BD90-AAAE3BF520E1}"/>
    <cellStyle name="Percent 4 4 5 4 4 2 2" xfId="29520" xr:uid="{BFEA0B54-19D1-4AF4-9B0E-0C042272F40F}"/>
    <cellStyle name="Percent 4 4 5 4 4 2 3" xfId="47436" xr:uid="{793DA2A9-9009-4341-8150-B18094900FAD}"/>
    <cellStyle name="Percent 4 4 5 4 4 3" xfId="29519" xr:uid="{1E0A97A1-1DB0-4974-8712-855489CA2310}"/>
    <cellStyle name="Percent 4 4 5 4 4 4" xfId="47435" xr:uid="{CFCBAD75-EAAC-4155-A466-BACCB6453240}"/>
    <cellStyle name="Percent 4 4 5 4 5" xfId="11632" xr:uid="{639C335B-09A1-428F-8A52-7B4218F6D87E}"/>
    <cellStyle name="Percent 4 4 5 4 5 2" xfId="29521" xr:uid="{75155AC2-E8E6-4ED2-A987-76710CA76496}"/>
    <cellStyle name="Percent 4 4 5 4 5 3" xfId="47437" xr:uid="{3FB124A3-6B8E-45E0-AAF0-76A3BA4A3F5C}"/>
    <cellStyle name="Percent 4 4 5 4 6" xfId="29514" xr:uid="{46027372-6BAA-4B5A-A04D-79382163B7D7}"/>
    <cellStyle name="Percent 4 4 5 4 7" xfId="47430" xr:uid="{6BA14B3E-A992-43A9-933D-99D263E9C971}"/>
    <cellStyle name="Percent 4 4 5 5" xfId="11633" xr:uid="{CEEC4CCB-252C-4A80-8EBD-4B87F0327576}"/>
    <cellStyle name="Percent 4 4 5 5 2" xfId="11634" xr:uid="{9A775867-9CAC-4F45-8A79-4D50D8E714BA}"/>
    <cellStyle name="Percent 4 4 5 5 2 2" xfId="11635" xr:uid="{87425EB1-861B-4537-A8FA-6D58CEEFB093}"/>
    <cellStyle name="Percent 4 4 5 5 2 2 2" xfId="29524" xr:uid="{23C6B8AD-62E3-408F-A9EF-4D1432F601E2}"/>
    <cellStyle name="Percent 4 4 5 5 2 2 3" xfId="47440" xr:uid="{1D2880AF-21D1-491F-9E18-AFA9C36A725A}"/>
    <cellStyle name="Percent 4 4 5 5 2 3" xfId="29523" xr:uid="{E15B86B2-706A-411F-BEDB-C701EED91B86}"/>
    <cellStyle name="Percent 4 4 5 5 2 4" xfId="47439" xr:uid="{8AFD2D16-A362-499C-9049-5529E6620C12}"/>
    <cellStyle name="Percent 4 4 5 5 3" xfId="11636" xr:uid="{13BD7B46-FCB2-4CAD-BA54-FEB93C7D146E}"/>
    <cellStyle name="Percent 4 4 5 5 3 2" xfId="11637" xr:uid="{78BF2428-8C79-4D7B-B843-EBD8D8CDDAF0}"/>
    <cellStyle name="Percent 4 4 5 5 3 2 2" xfId="29526" xr:uid="{9764D833-E81F-4C86-90C3-9605A792F964}"/>
    <cellStyle name="Percent 4 4 5 5 3 2 3" xfId="47442" xr:uid="{B1C18FE1-3583-47DD-9048-BF063FCFE190}"/>
    <cellStyle name="Percent 4 4 5 5 3 3" xfId="29525" xr:uid="{71B84DF4-8D3A-4E2B-826C-7B415A5B595A}"/>
    <cellStyle name="Percent 4 4 5 5 3 4" xfId="47441" xr:uid="{D204320D-5BED-433B-BC27-F0B683DA63B2}"/>
    <cellStyle name="Percent 4 4 5 5 4" xfId="11638" xr:uid="{52BCB1C9-8E42-4AD7-92CF-BBA3EB6BFE89}"/>
    <cellStyle name="Percent 4 4 5 5 4 2" xfId="29527" xr:uid="{3143A01E-0A68-44A7-A6C9-11A608823EFC}"/>
    <cellStyle name="Percent 4 4 5 5 4 3" xfId="47443" xr:uid="{0ACB9E3E-A804-4802-B2FC-0CAA8F8F4CDB}"/>
    <cellStyle name="Percent 4 4 5 5 5" xfId="29522" xr:uid="{58DE5296-9642-487F-80BC-3EB28BC5AAC4}"/>
    <cellStyle name="Percent 4 4 5 5 6" xfId="47438" xr:uid="{5E720120-BD50-4B7B-B7F0-4FAFB7D1CD9B}"/>
    <cellStyle name="Percent 4 4 5 6" xfId="11639" xr:uid="{0B8BAE5C-690D-42B4-A421-C719A6230275}"/>
    <cellStyle name="Percent 4 4 5 6 2" xfId="11640" xr:uid="{B45FB117-AC45-4F63-A7B9-C595606FFEFF}"/>
    <cellStyle name="Percent 4 4 5 6 2 2" xfId="29529" xr:uid="{074554ED-C4A3-4E60-9F27-8FAB9E9129CF}"/>
    <cellStyle name="Percent 4 4 5 6 2 3" xfId="47445" xr:uid="{C45D0582-5D11-4078-95F8-2EE311CC0343}"/>
    <cellStyle name="Percent 4 4 5 6 3" xfId="29528" xr:uid="{FFD8FEA1-EA77-40A9-BA6E-2CD9E19EAC7B}"/>
    <cellStyle name="Percent 4 4 5 6 4" xfId="47444" xr:uid="{C5492075-A9CB-4F37-ACC8-8DC1DB178280}"/>
    <cellStyle name="Percent 4 4 5 7" xfId="11641" xr:uid="{5DAB1586-8FDD-4315-BD28-61DCEC977425}"/>
    <cellStyle name="Percent 4 4 5 7 2" xfId="11642" xr:uid="{95F09321-0350-4C28-8CEF-C688F5EB9E87}"/>
    <cellStyle name="Percent 4 4 5 7 2 2" xfId="29531" xr:uid="{3AEBA6E6-04C9-4145-AE6B-2B1183150138}"/>
    <cellStyle name="Percent 4 4 5 7 2 3" xfId="47447" xr:uid="{E6939B6E-7D5F-44A0-B2BC-DD9A922A6F55}"/>
    <cellStyle name="Percent 4 4 5 7 3" xfId="29530" xr:uid="{182E88F3-B1EB-4327-A292-98E0A0B77E83}"/>
    <cellStyle name="Percent 4 4 5 7 4" xfId="47446" xr:uid="{A372F68C-C2B6-4206-A6B7-960EE1586E3A}"/>
    <cellStyle name="Percent 4 4 5 8" xfId="11643" xr:uid="{46E30466-6666-4EBD-92BF-179889B78010}"/>
    <cellStyle name="Percent 4 4 5 8 2" xfId="11644" xr:uid="{92620310-A670-4ED1-9A99-69D324DBF75B}"/>
    <cellStyle name="Percent 4 4 5 8 2 2" xfId="29533" xr:uid="{1FB493B9-0E20-4983-929D-9BC145ED84C1}"/>
    <cellStyle name="Percent 4 4 5 8 2 3" xfId="47449" xr:uid="{5F411836-BEE8-4E83-B5CC-BE3CBBDA3EAD}"/>
    <cellStyle name="Percent 4 4 5 8 3" xfId="29532" xr:uid="{B2FE7834-71B1-4E96-AF8C-A8E514A78CB7}"/>
    <cellStyle name="Percent 4 4 5 8 4" xfId="47448" xr:uid="{98C96852-6C2E-4812-8D8E-8780C37B5A54}"/>
    <cellStyle name="Percent 4 4 5 9" xfId="11645" xr:uid="{D7C3E033-5654-4CF5-8089-48C059504A6A}"/>
    <cellStyle name="Percent 4 4 5 9 2" xfId="29534" xr:uid="{CCEACA32-AF75-460D-8308-17700316E53E}"/>
    <cellStyle name="Percent 4 4 5 9 3" xfId="47450" xr:uid="{6EF168E0-22FC-4B6D-8431-4E744D48FA6E}"/>
    <cellStyle name="Percent 4 4 6" xfId="5194" xr:uid="{243359D3-5D49-4BCA-BBA2-A225A049FA08}"/>
    <cellStyle name="Percent 4 4 6 10" xfId="11647" xr:uid="{7BC5D11A-57EE-404A-AD76-6F241591E85D}"/>
    <cellStyle name="Percent 4 4 6 10 2" xfId="29536" xr:uid="{A054D281-CDE7-4118-A56D-04C05E1387C4}"/>
    <cellStyle name="Percent 4 4 6 10 3" xfId="47452" xr:uid="{44C7C919-FE99-45B1-81C5-08560596F728}"/>
    <cellStyle name="Percent 4 4 6 11" xfId="11646" xr:uid="{83EF1C8F-7ED7-445E-8395-66CA4DEF0D3B}"/>
    <cellStyle name="Percent 4 4 6 11 2" xfId="29535" xr:uid="{0E13C230-D484-41B4-ACE4-ACCB000DC2B5}"/>
    <cellStyle name="Percent 4 4 6 11 3" xfId="47451" xr:uid="{B7ACB0A0-AE5A-4D8F-8B07-0FAA06686FED}"/>
    <cellStyle name="Percent 4 4 6 2" xfId="11648" xr:uid="{A383F7F4-E1D2-44F4-BD8E-648588C535E7}"/>
    <cellStyle name="Percent 4 4 6 2 2" xfId="11649" xr:uid="{6B3F18BC-F21A-43A7-9E58-2EEA733902EC}"/>
    <cellStyle name="Percent 4 4 6 2 2 2" xfId="11650" xr:uid="{8CEBACF2-6120-4088-9ED1-A12B320E9E32}"/>
    <cellStyle name="Percent 4 4 6 2 2 2 2" xfId="29539" xr:uid="{3DF2C31E-D2AB-4104-A09A-7292F1D6EF22}"/>
    <cellStyle name="Percent 4 4 6 2 2 2 3" xfId="47455" xr:uid="{432CFC2A-CD8D-453B-B5AA-AFC68E445FE7}"/>
    <cellStyle name="Percent 4 4 6 2 2 3" xfId="29538" xr:uid="{45E1B379-B78A-491C-BFA6-2701E2D3FF2A}"/>
    <cellStyle name="Percent 4 4 6 2 2 4" xfId="47454" xr:uid="{B8B870AF-AE69-414B-98D4-7FB7FC4B360A}"/>
    <cellStyle name="Percent 4 4 6 2 3" xfId="11651" xr:uid="{B95C7F03-1600-4F0D-A839-36EAEFF04329}"/>
    <cellStyle name="Percent 4 4 6 2 3 2" xfId="11652" xr:uid="{4D4E7B05-996F-429B-89B7-2303E3489D3E}"/>
    <cellStyle name="Percent 4 4 6 2 3 2 2" xfId="29541" xr:uid="{390CEA0F-B74E-429A-A6CE-B0DE3B72B1D7}"/>
    <cellStyle name="Percent 4 4 6 2 3 2 3" xfId="47457" xr:uid="{D07BCDB8-19B1-42FD-8172-755E86C34660}"/>
    <cellStyle name="Percent 4 4 6 2 3 3" xfId="29540" xr:uid="{448EDEFC-5B44-4865-BAD3-A9F693061F0C}"/>
    <cellStyle name="Percent 4 4 6 2 3 4" xfId="47456" xr:uid="{A0F6A903-78EA-43F3-B6F0-4BA24E3AB255}"/>
    <cellStyle name="Percent 4 4 6 2 4" xfId="11653" xr:uid="{CD6BC0EB-B902-40FE-9DBF-83B9560F8713}"/>
    <cellStyle name="Percent 4 4 6 2 4 2" xfId="29542" xr:uid="{9B39FB6D-0487-43F4-AD93-A6A9B68DAE0D}"/>
    <cellStyle name="Percent 4 4 6 2 4 3" xfId="47458" xr:uid="{8F34FE86-826E-4C92-8E2A-5FC5A31E0753}"/>
    <cellStyle name="Percent 4 4 6 2 5" xfId="29537" xr:uid="{B70E7F78-9BEA-47DA-84E7-440075DC6273}"/>
    <cellStyle name="Percent 4 4 6 2 6" xfId="47453" xr:uid="{97EC6C62-0A9B-4251-93E0-CF2CC96D4293}"/>
    <cellStyle name="Percent 4 4 6 3" xfId="11654" xr:uid="{0DCF7FF7-EE81-42A6-9A03-1B24EA636A24}"/>
    <cellStyle name="Percent 4 4 6 3 2" xfId="11655" xr:uid="{7EE4D320-332B-463E-8B24-6A1814ED2F1F}"/>
    <cellStyle name="Percent 4 4 6 3 2 2" xfId="11656" xr:uid="{753334AA-146A-4406-920C-52AD9F1EA9DE}"/>
    <cellStyle name="Percent 4 4 6 3 2 2 2" xfId="29545" xr:uid="{B31B889C-DDCC-4A06-9173-1792330C1BD0}"/>
    <cellStyle name="Percent 4 4 6 3 2 2 3" xfId="47461" xr:uid="{7C95F127-1097-4408-A9F6-457C952032D2}"/>
    <cellStyle name="Percent 4 4 6 3 2 3" xfId="29544" xr:uid="{1C24B380-8048-4C3C-9A6C-7B8100D1C508}"/>
    <cellStyle name="Percent 4 4 6 3 2 4" xfId="47460" xr:uid="{C1F51502-8FEC-40A2-954E-E43D4B8948AC}"/>
    <cellStyle name="Percent 4 4 6 3 3" xfId="11657" xr:uid="{F6D5A983-4D0F-42E3-A11C-8EEB9A5C6DDB}"/>
    <cellStyle name="Percent 4 4 6 3 3 2" xfId="11658" xr:uid="{93E29A70-4741-4563-B362-2934D3155110}"/>
    <cellStyle name="Percent 4 4 6 3 3 2 2" xfId="29547" xr:uid="{49275E92-8BC8-4060-B1DB-B3E818933748}"/>
    <cellStyle name="Percent 4 4 6 3 3 2 3" xfId="47463" xr:uid="{7CE87346-1A0E-40BD-8093-0392BF61C9DC}"/>
    <cellStyle name="Percent 4 4 6 3 3 3" xfId="29546" xr:uid="{CC6B54BC-C631-47B3-83AA-4CF634675B03}"/>
    <cellStyle name="Percent 4 4 6 3 3 4" xfId="47462" xr:uid="{EA895720-51D5-4D63-AF60-0587AACAAE99}"/>
    <cellStyle name="Percent 4 4 6 3 4" xfId="11659" xr:uid="{C3A7D74F-DCA2-48E6-AA26-8D6134428926}"/>
    <cellStyle name="Percent 4 4 6 3 4 2" xfId="29548" xr:uid="{742F6E2B-61A5-4D6C-A25E-0A5F1534453E}"/>
    <cellStyle name="Percent 4 4 6 3 4 3" xfId="47464" xr:uid="{8004BA10-C714-4EF1-8E96-09E2BBE9BFD6}"/>
    <cellStyle name="Percent 4 4 6 3 5" xfId="29543" xr:uid="{69DB9000-60FD-4E99-9E5D-29380FCC829D}"/>
    <cellStyle name="Percent 4 4 6 3 6" xfId="47459" xr:uid="{5F86C362-2D76-4081-8654-9BF426CC7135}"/>
    <cellStyle name="Percent 4 4 6 4" xfId="11660" xr:uid="{06E1482D-572A-47F5-B9BA-2F5F5286A5C7}"/>
    <cellStyle name="Percent 4 4 6 4 2" xfId="11661" xr:uid="{0F2B9881-9898-49D5-A63A-31BC20DAE8CB}"/>
    <cellStyle name="Percent 4 4 6 4 2 2" xfId="11662" xr:uid="{DDE12F0D-40F3-43E1-B193-B695989BC4B7}"/>
    <cellStyle name="Percent 4 4 6 4 2 2 2" xfId="29551" xr:uid="{795A1926-2F68-40BF-BA73-B41326CFF073}"/>
    <cellStyle name="Percent 4 4 6 4 2 2 3" xfId="47467" xr:uid="{4C8D81A3-6F5D-41EA-A2F0-57D7F22A157E}"/>
    <cellStyle name="Percent 4 4 6 4 2 3" xfId="29550" xr:uid="{2AD821DC-B3E1-48B5-AF64-55945E1EDBFF}"/>
    <cellStyle name="Percent 4 4 6 4 2 4" xfId="47466" xr:uid="{FA55B26F-CA76-4C39-A029-978949CF7087}"/>
    <cellStyle name="Percent 4 4 6 4 3" xfId="11663" xr:uid="{DFCF5245-BA45-4AE5-88AF-8662726E3D85}"/>
    <cellStyle name="Percent 4 4 6 4 3 2" xfId="11664" xr:uid="{297B9DC6-7D0C-44BC-A831-7D03374B547F}"/>
    <cellStyle name="Percent 4 4 6 4 3 2 2" xfId="29553" xr:uid="{4BB98990-E5CF-475A-AABD-42328936AA91}"/>
    <cellStyle name="Percent 4 4 6 4 3 2 3" xfId="47469" xr:uid="{598AB6F5-FE6C-4F93-910B-FA53C4D87C7F}"/>
    <cellStyle name="Percent 4 4 6 4 3 3" xfId="29552" xr:uid="{98FEA152-BF64-48BD-95EB-0A2BBFAAA069}"/>
    <cellStyle name="Percent 4 4 6 4 3 4" xfId="47468" xr:uid="{006C4B3E-1EB6-4175-B417-A4D0472744DE}"/>
    <cellStyle name="Percent 4 4 6 4 4" xfId="11665" xr:uid="{B7B99646-60C8-4A93-A962-062B83C32E4E}"/>
    <cellStyle name="Percent 4 4 6 4 4 2" xfId="11666" xr:uid="{230FBB14-5CC2-4CE1-B735-0FADC41EEA22}"/>
    <cellStyle name="Percent 4 4 6 4 4 2 2" xfId="29555" xr:uid="{314C74C7-E129-46BF-B69B-CF8BA1079E35}"/>
    <cellStyle name="Percent 4 4 6 4 4 2 3" xfId="47471" xr:uid="{DAE0DED4-D00E-494E-BE4B-9DA087637B78}"/>
    <cellStyle name="Percent 4 4 6 4 4 3" xfId="29554" xr:uid="{090B60EE-451E-4965-921E-C16A1A3035B3}"/>
    <cellStyle name="Percent 4 4 6 4 4 4" xfId="47470" xr:uid="{83E19265-4F0E-4AAF-B247-08D8E66B9F0A}"/>
    <cellStyle name="Percent 4 4 6 4 5" xfId="11667" xr:uid="{F2FA3515-A87F-43C5-9930-F8E0EE906E49}"/>
    <cellStyle name="Percent 4 4 6 4 5 2" xfId="29556" xr:uid="{CF3818E0-7BED-4DBD-8C3F-56F01DD77B7A}"/>
    <cellStyle name="Percent 4 4 6 4 5 3" xfId="47472" xr:uid="{74270BE7-E3D6-46C3-ABCB-70B8D4BDABD5}"/>
    <cellStyle name="Percent 4 4 6 4 6" xfId="29549" xr:uid="{72EF0B2B-C7E0-4BCE-9757-8A1025C7397D}"/>
    <cellStyle name="Percent 4 4 6 4 7" xfId="47465" xr:uid="{3E3927C5-8FB3-41F7-94E0-A0383A306E0D}"/>
    <cellStyle name="Percent 4 4 6 5" xfId="11668" xr:uid="{60B53C6C-F796-43D0-BA7C-EA03D662FAB0}"/>
    <cellStyle name="Percent 4 4 6 5 2" xfId="11669" xr:uid="{2EDEA6A3-C98E-4F33-B525-14D05D24FDE9}"/>
    <cellStyle name="Percent 4 4 6 5 2 2" xfId="11670" xr:uid="{F85D6879-0D6D-4BD9-8C89-C597C6A94C58}"/>
    <cellStyle name="Percent 4 4 6 5 2 2 2" xfId="29559" xr:uid="{408DFCE0-DA69-4ABF-AB97-18FA9864ECFE}"/>
    <cellStyle name="Percent 4 4 6 5 2 2 3" xfId="47475" xr:uid="{C93EE58E-22B9-46C2-A721-7F496739C0EA}"/>
    <cellStyle name="Percent 4 4 6 5 2 3" xfId="29558" xr:uid="{3087CBE9-DB57-44C8-A18C-96A93565B234}"/>
    <cellStyle name="Percent 4 4 6 5 2 4" xfId="47474" xr:uid="{292FBECF-C691-4305-94D6-885F2BF36234}"/>
    <cellStyle name="Percent 4 4 6 5 3" xfId="11671" xr:uid="{14309E62-E0C2-464D-896A-273FD73C3283}"/>
    <cellStyle name="Percent 4 4 6 5 3 2" xfId="11672" xr:uid="{ECAD2533-3ACA-4475-84B8-8B0B484FFB49}"/>
    <cellStyle name="Percent 4 4 6 5 3 2 2" xfId="29561" xr:uid="{9760B81D-550F-436D-B0F5-43CA2FB725C0}"/>
    <cellStyle name="Percent 4 4 6 5 3 2 3" xfId="47477" xr:uid="{982A3AE1-0291-47FA-81A6-5AF65DA874B7}"/>
    <cellStyle name="Percent 4 4 6 5 3 3" xfId="29560" xr:uid="{397C4481-FB35-46E8-A952-67BEEB8A31C9}"/>
    <cellStyle name="Percent 4 4 6 5 3 4" xfId="47476" xr:uid="{34ECB2D8-337E-4E0C-A0C4-BD14FDCFC9E5}"/>
    <cellStyle name="Percent 4 4 6 5 4" xfId="11673" xr:uid="{6B8F93F4-D183-4F9D-ABA8-3995186EE0C8}"/>
    <cellStyle name="Percent 4 4 6 5 4 2" xfId="29562" xr:uid="{5DB7D0BE-DF22-4707-9068-ED61CC7DE162}"/>
    <cellStyle name="Percent 4 4 6 5 4 3" xfId="47478" xr:uid="{3CF46D85-8AC2-4C1A-A364-871CCE68026F}"/>
    <cellStyle name="Percent 4 4 6 5 5" xfId="29557" xr:uid="{457030C7-659B-4F44-A18F-2177DF691E25}"/>
    <cellStyle name="Percent 4 4 6 5 6" xfId="47473" xr:uid="{26D6C7F4-5720-41B9-8102-C28CDD263C2D}"/>
    <cellStyle name="Percent 4 4 6 6" xfId="11674" xr:uid="{C35E126F-A793-4B30-802D-51DECC78AC4E}"/>
    <cellStyle name="Percent 4 4 6 6 2" xfId="11675" xr:uid="{88E793FC-B774-4C9B-AC67-4F8A6837F2E4}"/>
    <cellStyle name="Percent 4 4 6 6 2 2" xfId="29564" xr:uid="{1FB1FE35-4020-45FD-97CD-7C843CC2A50B}"/>
    <cellStyle name="Percent 4 4 6 6 2 3" xfId="47480" xr:uid="{8A9D1AAA-F467-43EB-A0F5-785BB7DC0E58}"/>
    <cellStyle name="Percent 4 4 6 6 3" xfId="29563" xr:uid="{DBE2B3EB-31B8-42C9-93A8-0BB37B6A853F}"/>
    <cellStyle name="Percent 4 4 6 6 4" xfId="47479" xr:uid="{8D7A5308-9BE5-490D-82F6-DB5A3078ED76}"/>
    <cellStyle name="Percent 4 4 6 7" xfId="11676" xr:uid="{F2587FB9-5797-452D-A771-09B882BC5DE7}"/>
    <cellStyle name="Percent 4 4 6 7 2" xfId="11677" xr:uid="{A2CE66C4-DD97-4A6D-A95F-7BC401C2CBEC}"/>
    <cellStyle name="Percent 4 4 6 7 2 2" xfId="29566" xr:uid="{B101139E-3FE9-4A0D-85CF-4371003ED51F}"/>
    <cellStyle name="Percent 4 4 6 7 2 3" xfId="47482" xr:uid="{48B827AA-5EA6-4C45-8CCF-E452552AA2F3}"/>
    <cellStyle name="Percent 4 4 6 7 3" xfId="29565" xr:uid="{CD1B62CC-7791-4BD1-A5A4-875140EBA5FB}"/>
    <cellStyle name="Percent 4 4 6 7 4" xfId="47481" xr:uid="{83F4501B-92AE-401F-9585-520EE1DC070A}"/>
    <cellStyle name="Percent 4 4 6 8" xfId="11678" xr:uid="{A8896F24-9AB2-4178-91C4-97504EFAFFA9}"/>
    <cellStyle name="Percent 4 4 6 8 2" xfId="11679" xr:uid="{A703337E-D35F-4AA6-AD76-39BB74B84D31}"/>
    <cellStyle name="Percent 4 4 6 8 2 2" xfId="29568" xr:uid="{4563573E-25D1-48F0-9E38-EF93687EE1B3}"/>
    <cellStyle name="Percent 4 4 6 8 2 3" xfId="47484" xr:uid="{6AC71037-F691-4304-92CC-AE134DFF47ED}"/>
    <cellStyle name="Percent 4 4 6 8 3" xfId="29567" xr:uid="{33102BC5-EACA-4735-93D1-59DA949FDC8C}"/>
    <cellStyle name="Percent 4 4 6 8 4" xfId="47483" xr:uid="{54D44425-C490-41B3-AEAD-28D485315EEA}"/>
    <cellStyle name="Percent 4 4 6 9" xfId="11680" xr:uid="{707858E3-9934-4B2C-965F-135ACCD05BD5}"/>
    <cellStyle name="Percent 4 4 6 9 2" xfId="29569" xr:uid="{5D1776ED-5B1B-4762-AAC3-D235AE0B23BA}"/>
    <cellStyle name="Percent 4 4 6 9 3" xfId="47485" xr:uid="{DE1A28CC-8ECF-44E9-B136-FEFC5EDDDB5B}"/>
    <cellStyle name="Percent 4 4 7" xfId="5195" xr:uid="{517CA1E2-E068-43E4-8900-332988CFCEDF}"/>
    <cellStyle name="Percent 4 4 7 10" xfId="11682" xr:uid="{1D70CFDF-1BBD-4C71-B55F-79DD0A63B069}"/>
    <cellStyle name="Percent 4 4 7 10 2" xfId="29571" xr:uid="{AF4A7C6D-6DEC-4369-BBA0-3C6643846D1E}"/>
    <cellStyle name="Percent 4 4 7 10 3" xfId="47487" xr:uid="{550F29CB-699B-4186-90A0-E7367A910E2C}"/>
    <cellStyle name="Percent 4 4 7 11" xfId="11681" xr:uid="{AA5703DC-87BD-45E1-8922-21E0F45442C7}"/>
    <cellStyle name="Percent 4 4 7 11 2" xfId="29570" xr:uid="{98452D0A-9C24-468D-B220-0BFDE585E3D8}"/>
    <cellStyle name="Percent 4 4 7 11 3" xfId="47486" xr:uid="{156EFCDE-5B28-4953-B258-23736128AAE0}"/>
    <cellStyle name="Percent 4 4 7 2" xfId="11683" xr:uid="{63823986-2F59-443E-8869-0819A8A86DB1}"/>
    <cellStyle name="Percent 4 4 7 2 2" xfId="11684" xr:uid="{631FC8A6-D6F9-4B7D-A827-4D1B3909C3EC}"/>
    <cellStyle name="Percent 4 4 7 2 2 2" xfId="11685" xr:uid="{07DA9C79-C343-4B3D-9D6D-E8CA6F23BC20}"/>
    <cellStyle name="Percent 4 4 7 2 2 2 2" xfId="29574" xr:uid="{B83F14BA-8ACA-440B-8BF1-20E6BF755EA4}"/>
    <cellStyle name="Percent 4 4 7 2 2 2 3" xfId="47490" xr:uid="{61E3AD3D-93F5-4033-A027-CCDDC441B49F}"/>
    <cellStyle name="Percent 4 4 7 2 2 3" xfId="29573" xr:uid="{3505F9B7-CA08-4857-9108-129F00C2977E}"/>
    <cellStyle name="Percent 4 4 7 2 2 4" xfId="47489" xr:uid="{31E3D859-A95E-460B-AE03-26D45EDA1055}"/>
    <cellStyle name="Percent 4 4 7 2 3" xfId="11686" xr:uid="{1FD7202E-120B-4770-B39C-25E82B602C28}"/>
    <cellStyle name="Percent 4 4 7 2 3 2" xfId="11687" xr:uid="{DCDB7B59-3AF7-4523-AFEC-A588C86F2AE8}"/>
    <cellStyle name="Percent 4 4 7 2 3 2 2" xfId="29576" xr:uid="{E054038E-ACAA-4096-A978-66E3BDE1E0B8}"/>
    <cellStyle name="Percent 4 4 7 2 3 2 3" xfId="47492" xr:uid="{72392352-B80A-48BD-BD0B-8EE62E61D16A}"/>
    <cellStyle name="Percent 4 4 7 2 3 3" xfId="29575" xr:uid="{8F0A7792-05C0-45AD-A550-ABB24E86009F}"/>
    <cellStyle name="Percent 4 4 7 2 3 4" xfId="47491" xr:uid="{E824F68F-62AF-4F21-B583-C96E0672386C}"/>
    <cellStyle name="Percent 4 4 7 2 4" xfId="11688" xr:uid="{B09D9201-9FC6-4B42-8736-AC8450DAF7AA}"/>
    <cellStyle name="Percent 4 4 7 2 4 2" xfId="29577" xr:uid="{8DA1283B-0E1C-4EF4-8455-A9135002B016}"/>
    <cellStyle name="Percent 4 4 7 2 4 3" xfId="47493" xr:uid="{A168B1CB-EA02-4671-BD85-0A4777557666}"/>
    <cellStyle name="Percent 4 4 7 2 5" xfId="29572" xr:uid="{C6DD8E56-32AF-457D-A580-479BF2532172}"/>
    <cellStyle name="Percent 4 4 7 2 6" xfId="47488" xr:uid="{EA7FD259-34E3-42D3-9401-9704225560E3}"/>
    <cellStyle name="Percent 4 4 7 3" xfId="11689" xr:uid="{35EB3B94-54C3-4FCB-BA47-94AC61D4E2A9}"/>
    <cellStyle name="Percent 4 4 7 3 2" xfId="11690" xr:uid="{81D17436-1D0B-4B07-9C1D-C7CC4F697344}"/>
    <cellStyle name="Percent 4 4 7 3 2 2" xfId="11691" xr:uid="{B09B06E3-BC28-45D8-8FCF-2F3DBAB682BC}"/>
    <cellStyle name="Percent 4 4 7 3 2 2 2" xfId="29580" xr:uid="{F20498F2-637D-4A2C-86AA-366D32CD1E13}"/>
    <cellStyle name="Percent 4 4 7 3 2 2 3" xfId="47496" xr:uid="{DCD5A44E-CA40-4A88-BD41-08429A83690E}"/>
    <cellStyle name="Percent 4 4 7 3 2 3" xfId="29579" xr:uid="{656C661B-F319-411D-BFA0-654E752AEEA6}"/>
    <cellStyle name="Percent 4 4 7 3 2 4" xfId="47495" xr:uid="{067804CE-F6B4-4F1A-8F7C-352673E6D939}"/>
    <cellStyle name="Percent 4 4 7 3 3" xfId="11692" xr:uid="{5A63728D-BC7A-48B5-B7A3-4917EE939639}"/>
    <cellStyle name="Percent 4 4 7 3 3 2" xfId="11693" xr:uid="{087FAC4E-49E1-4853-971C-01AD15D34CAA}"/>
    <cellStyle name="Percent 4 4 7 3 3 2 2" xfId="29582" xr:uid="{D4A066E8-F837-493B-A1F7-AA87177F8E54}"/>
    <cellStyle name="Percent 4 4 7 3 3 2 3" xfId="47498" xr:uid="{4C89974A-E623-4803-8B01-B9C50AF8F448}"/>
    <cellStyle name="Percent 4 4 7 3 3 3" xfId="29581" xr:uid="{55B32FDB-2972-4A34-94E8-264E3485DEF8}"/>
    <cellStyle name="Percent 4 4 7 3 3 4" xfId="47497" xr:uid="{653D861E-7D94-4A45-B6A1-ADBD46AD6E44}"/>
    <cellStyle name="Percent 4 4 7 3 4" xfId="11694" xr:uid="{32EAF248-D172-449F-ABF2-EE294DEE71CC}"/>
    <cellStyle name="Percent 4 4 7 3 4 2" xfId="29583" xr:uid="{0FE95A61-1DDA-4240-827B-FC5FD0364169}"/>
    <cellStyle name="Percent 4 4 7 3 4 3" xfId="47499" xr:uid="{986896B8-133B-49DD-9F31-F739A94C80C4}"/>
    <cellStyle name="Percent 4 4 7 3 5" xfId="29578" xr:uid="{FFDAF2B0-847F-4BB6-94E2-625A03549DF1}"/>
    <cellStyle name="Percent 4 4 7 3 6" xfId="47494" xr:uid="{7C1771ED-530D-429B-AEC8-9FB44C0C105F}"/>
    <cellStyle name="Percent 4 4 7 4" xfId="11695" xr:uid="{B5B53AC5-9704-4C4E-AED4-CE0DCB612CB6}"/>
    <cellStyle name="Percent 4 4 7 4 2" xfId="11696" xr:uid="{6D2C7B74-A29E-4465-966D-1938C9C75911}"/>
    <cellStyle name="Percent 4 4 7 4 2 2" xfId="11697" xr:uid="{F452F8EA-0F98-4E0F-8842-93D4284E0737}"/>
    <cellStyle name="Percent 4 4 7 4 2 2 2" xfId="29586" xr:uid="{5074EBDD-DC99-449B-86C1-33DC50462C14}"/>
    <cellStyle name="Percent 4 4 7 4 2 2 3" xfId="47502" xr:uid="{A57A55A1-F55F-41B8-A191-F1DC5109CC9E}"/>
    <cellStyle name="Percent 4 4 7 4 2 3" xfId="29585" xr:uid="{B95BABB2-480D-4439-ADEC-5FFAC9D4D2F6}"/>
    <cellStyle name="Percent 4 4 7 4 2 4" xfId="47501" xr:uid="{8F1B09DB-4B70-4CCD-8AD8-6A7A4EE34D24}"/>
    <cellStyle name="Percent 4 4 7 4 3" xfId="11698" xr:uid="{37F185DD-723A-4897-B374-07653EF4771B}"/>
    <cellStyle name="Percent 4 4 7 4 3 2" xfId="11699" xr:uid="{54B3AE82-1F16-4643-AAD5-C19F264FFE1B}"/>
    <cellStyle name="Percent 4 4 7 4 3 2 2" xfId="29588" xr:uid="{1629B3A7-8FB9-4589-B805-7E077BAB1743}"/>
    <cellStyle name="Percent 4 4 7 4 3 2 3" xfId="47504" xr:uid="{1F4D85D1-5BD6-4A98-88F0-FB525C990A8E}"/>
    <cellStyle name="Percent 4 4 7 4 3 3" xfId="29587" xr:uid="{C9FBB984-A304-49EE-834C-D8A2E98E6D39}"/>
    <cellStyle name="Percent 4 4 7 4 3 4" xfId="47503" xr:uid="{09913C34-91DB-4299-972B-BCED30EFB112}"/>
    <cellStyle name="Percent 4 4 7 4 4" xfId="11700" xr:uid="{63CA8F48-0F32-4D2A-946B-511FA1BD305D}"/>
    <cellStyle name="Percent 4 4 7 4 4 2" xfId="11701" xr:uid="{AE13C008-327F-448F-964D-3531B6737D74}"/>
    <cellStyle name="Percent 4 4 7 4 4 2 2" xfId="29590" xr:uid="{52DC04DB-E4CB-404C-8036-2F01F24B1831}"/>
    <cellStyle name="Percent 4 4 7 4 4 2 3" xfId="47506" xr:uid="{0408324B-711E-4E9C-9A84-A30DFE476033}"/>
    <cellStyle name="Percent 4 4 7 4 4 3" xfId="29589" xr:uid="{29E40BB5-8BF6-46F6-9104-F980DF1C4D7D}"/>
    <cellStyle name="Percent 4 4 7 4 4 4" xfId="47505" xr:uid="{E469EA96-7968-4A00-A16E-66C33918AAAD}"/>
    <cellStyle name="Percent 4 4 7 4 5" xfId="11702" xr:uid="{E6348CF5-2BF8-4F8B-A8B8-84757448EDE1}"/>
    <cellStyle name="Percent 4 4 7 4 5 2" xfId="29591" xr:uid="{B1A9860B-A544-43AE-B617-AAF1BC24A889}"/>
    <cellStyle name="Percent 4 4 7 4 5 3" xfId="47507" xr:uid="{7BFD863D-7866-41E5-99C8-4E13D7DA5F11}"/>
    <cellStyle name="Percent 4 4 7 4 6" xfId="29584" xr:uid="{69BC7F54-A234-4801-B267-5DDF9B5CB9AC}"/>
    <cellStyle name="Percent 4 4 7 4 7" xfId="47500" xr:uid="{EC3F373C-6A97-43A1-973A-89B81EE7A2A6}"/>
    <cellStyle name="Percent 4 4 7 5" xfId="11703" xr:uid="{F5E642C8-472D-4F82-9901-C5C260297280}"/>
    <cellStyle name="Percent 4 4 7 5 2" xfId="11704" xr:uid="{5D951009-2C03-45A4-A6FD-B879731F14C7}"/>
    <cellStyle name="Percent 4 4 7 5 2 2" xfId="11705" xr:uid="{730B7C8A-C52C-4AAF-B3DE-4F9648B1FDF2}"/>
    <cellStyle name="Percent 4 4 7 5 2 2 2" xfId="29594" xr:uid="{610C74C2-D98D-4985-A6A0-118D17D49E35}"/>
    <cellStyle name="Percent 4 4 7 5 2 2 3" xfId="47510" xr:uid="{8D9F4836-E632-4A81-AA67-AEF1DE4A9C8A}"/>
    <cellStyle name="Percent 4 4 7 5 2 3" xfId="29593" xr:uid="{D18483B5-60CC-4E9C-82CF-4D9362482D2E}"/>
    <cellStyle name="Percent 4 4 7 5 2 4" xfId="47509" xr:uid="{109695CF-E1AC-4BD1-A506-0B9EE3DEAF54}"/>
    <cellStyle name="Percent 4 4 7 5 3" xfId="11706" xr:uid="{EBBFE17B-6B5B-4A93-A129-2B4178C763D9}"/>
    <cellStyle name="Percent 4 4 7 5 3 2" xfId="11707" xr:uid="{96EDE53B-F9C6-4CBF-921B-BE3316491595}"/>
    <cellStyle name="Percent 4 4 7 5 3 2 2" xfId="29596" xr:uid="{485373D5-52C2-468D-ABC9-F2B3C984D31A}"/>
    <cellStyle name="Percent 4 4 7 5 3 2 3" xfId="47512" xr:uid="{279AE685-1F7C-4720-BE00-7CC16CC5C72E}"/>
    <cellStyle name="Percent 4 4 7 5 3 3" xfId="29595" xr:uid="{EEB41BDE-0B22-474C-A2D9-87324827DCF5}"/>
    <cellStyle name="Percent 4 4 7 5 3 4" xfId="47511" xr:uid="{17983305-2F59-42F3-9BD4-88AE2C7B0F6A}"/>
    <cellStyle name="Percent 4 4 7 5 4" xfId="11708" xr:uid="{39CD08C3-32D6-43DD-A96E-4815911022EF}"/>
    <cellStyle name="Percent 4 4 7 5 4 2" xfId="29597" xr:uid="{130EDF6A-AFD9-4997-8A88-2552990D8223}"/>
    <cellStyle name="Percent 4 4 7 5 4 3" xfId="47513" xr:uid="{7711AE05-7B67-4178-A79D-A318AB683380}"/>
    <cellStyle name="Percent 4 4 7 5 5" xfId="29592" xr:uid="{59AE7B98-C5B4-4A4D-BCBD-A24C64414E23}"/>
    <cellStyle name="Percent 4 4 7 5 6" xfId="47508" xr:uid="{6C7DEE76-02F3-4D73-8E56-174F4A25A947}"/>
    <cellStyle name="Percent 4 4 7 6" xfId="11709" xr:uid="{E4715F8E-983B-4E63-92E3-0AB50F080ED6}"/>
    <cellStyle name="Percent 4 4 7 6 2" xfId="11710" xr:uid="{1BB753B9-081B-4F66-9BD6-3AC02A989768}"/>
    <cellStyle name="Percent 4 4 7 6 2 2" xfId="29599" xr:uid="{C6781155-6F41-4DE2-ACAF-D2E4D0120938}"/>
    <cellStyle name="Percent 4 4 7 6 2 3" xfId="47515" xr:uid="{0C5F988F-E957-428E-905D-A50505F5E961}"/>
    <cellStyle name="Percent 4 4 7 6 3" xfId="29598" xr:uid="{672E91CC-23BD-4DB5-B813-A7CF384C87C9}"/>
    <cellStyle name="Percent 4 4 7 6 4" xfId="47514" xr:uid="{685756EE-2F5C-4D64-9E02-9511044CBB5F}"/>
    <cellStyle name="Percent 4 4 7 7" xfId="11711" xr:uid="{712D086B-FCA9-4C56-B8C5-6453466BF8E7}"/>
    <cellStyle name="Percent 4 4 7 7 2" xfId="11712" xr:uid="{D9176643-89E9-4430-A0DD-5DBD1D029460}"/>
    <cellStyle name="Percent 4 4 7 7 2 2" xfId="29601" xr:uid="{70131E51-6D7D-4E4C-BF47-0C981D590832}"/>
    <cellStyle name="Percent 4 4 7 7 2 3" xfId="47517" xr:uid="{C0BB0C02-C904-4047-B62B-716AAE34B4A1}"/>
    <cellStyle name="Percent 4 4 7 7 3" xfId="29600" xr:uid="{B82E684E-AAC7-4CD9-AB1F-82FDF005CACD}"/>
    <cellStyle name="Percent 4 4 7 7 4" xfId="47516" xr:uid="{F720D0DF-93BF-49AC-8B24-E021DC4A3EE8}"/>
    <cellStyle name="Percent 4 4 7 8" xfId="11713" xr:uid="{169833AE-E29F-48BC-A290-C6C362909FD5}"/>
    <cellStyle name="Percent 4 4 7 8 2" xfId="11714" xr:uid="{AC5D243E-51C1-4904-BFEA-78F644829EFD}"/>
    <cellStyle name="Percent 4 4 7 8 2 2" xfId="29603" xr:uid="{6924A93B-DD21-4AFA-95A1-D297A5752AD7}"/>
    <cellStyle name="Percent 4 4 7 8 2 3" xfId="47519" xr:uid="{7B94DD36-6525-4D62-8110-3D144CDD9D34}"/>
    <cellStyle name="Percent 4 4 7 8 3" xfId="29602" xr:uid="{CBFD89E2-1E9D-4B5F-9791-E6118D2002F5}"/>
    <cellStyle name="Percent 4 4 7 8 4" xfId="47518" xr:uid="{75CC4646-91AE-4927-908E-4AF3BDDB9EE2}"/>
    <cellStyle name="Percent 4 4 7 9" xfId="11715" xr:uid="{6735176F-18C1-40EB-85C5-E0D815BDDD71}"/>
    <cellStyle name="Percent 4 4 7 9 2" xfId="29604" xr:uid="{5C67296B-D006-4E9C-9414-8862BFDC2053}"/>
    <cellStyle name="Percent 4 4 7 9 3" xfId="47520" xr:uid="{523D9703-7E7A-4012-B1F3-7BE84D6BE338}"/>
    <cellStyle name="Percent 4 4 8" xfId="5196" xr:uid="{2EE6D875-194C-46DD-8E13-BCA948B2C024}"/>
    <cellStyle name="Percent 4 4 8 10" xfId="11717" xr:uid="{68D5C2C9-C4FD-47CF-BE89-6D818F83AA1B}"/>
    <cellStyle name="Percent 4 4 8 10 2" xfId="29606" xr:uid="{A9CC1B80-D00C-4B05-AAD3-E7BE70EEF3BA}"/>
    <cellStyle name="Percent 4 4 8 10 3" xfId="47522" xr:uid="{E3AABA78-43CE-46B2-8AE7-C57781711E58}"/>
    <cellStyle name="Percent 4 4 8 11" xfId="11716" xr:uid="{F7AEF6B3-86CC-40E2-B674-249A70D76315}"/>
    <cellStyle name="Percent 4 4 8 11 2" xfId="29605" xr:uid="{4E2BE4FC-B3AE-48CE-8A72-4F094CBDBBFE}"/>
    <cellStyle name="Percent 4 4 8 11 3" xfId="47521" xr:uid="{479F6533-5868-4B0A-9593-B751F856A642}"/>
    <cellStyle name="Percent 4 4 8 2" xfId="11718" xr:uid="{F1394334-D797-42AF-A9B6-CF9B8D0E03DE}"/>
    <cellStyle name="Percent 4 4 8 2 2" xfId="11719" xr:uid="{D6242ECA-104F-46AD-BB1A-AF6D401EF641}"/>
    <cellStyle name="Percent 4 4 8 2 2 2" xfId="11720" xr:uid="{DDA65708-4471-4959-8E7E-72F90A887B33}"/>
    <cellStyle name="Percent 4 4 8 2 2 2 2" xfId="29609" xr:uid="{E6703B31-230C-43F8-B769-369123F3BB10}"/>
    <cellStyle name="Percent 4 4 8 2 2 2 3" xfId="47525" xr:uid="{8B76B8B2-70C4-4C36-972F-6BF1B14862F1}"/>
    <cellStyle name="Percent 4 4 8 2 2 3" xfId="29608" xr:uid="{DBFB7AD6-9037-4C8A-8B97-6E800FFC3096}"/>
    <cellStyle name="Percent 4 4 8 2 2 4" xfId="47524" xr:uid="{50185362-A249-4371-9935-D246D465F25E}"/>
    <cellStyle name="Percent 4 4 8 2 3" xfId="11721" xr:uid="{2A3DF4EC-EE02-49E0-A534-B7D509A03FBF}"/>
    <cellStyle name="Percent 4 4 8 2 3 2" xfId="11722" xr:uid="{DC05708B-9CB7-4629-BAEE-C37664818131}"/>
    <cellStyle name="Percent 4 4 8 2 3 2 2" xfId="29611" xr:uid="{9E1DC87A-9490-4941-ADCB-BD4F86EE3804}"/>
    <cellStyle name="Percent 4 4 8 2 3 2 3" xfId="47527" xr:uid="{753497AF-8663-4DB1-BDA9-CD766D01A0EB}"/>
    <cellStyle name="Percent 4 4 8 2 3 3" xfId="29610" xr:uid="{053C8820-72CA-4660-A43D-DD04093266EB}"/>
    <cellStyle name="Percent 4 4 8 2 3 4" xfId="47526" xr:uid="{4FFD14DD-49E3-44FE-A11B-430B0ADA62C7}"/>
    <cellStyle name="Percent 4 4 8 2 4" xfId="11723" xr:uid="{36F57EB3-1243-4063-9CB5-1254BD40598F}"/>
    <cellStyle name="Percent 4 4 8 2 4 2" xfId="29612" xr:uid="{F6C95E41-5D0D-4471-82BE-2C62D58E53F6}"/>
    <cellStyle name="Percent 4 4 8 2 4 3" xfId="47528" xr:uid="{2C4638DD-AF62-4883-84E8-3EFFE66A29B6}"/>
    <cellStyle name="Percent 4 4 8 2 5" xfId="29607" xr:uid="{6AB0FA63-CDCE-4F64-980A-8E88D8A6A8BA}"/>
    <cellStyle name="Percent 4 4 8 2 6" xfId="47523" xr:uid="{82582221-DB11-4407-8BEE-35F920586A08}"/>
    <cellStyle name="Percent 4 4 8 3" xfId="11724" xr:uid="{3AC513D3-F16B-4F55-A0C0-C1795DF7F9D6}"/>
    <cellStyle name="Percent 4 4 8 3 2" xfId="11725" xr:uid="{E35BCD80-17AE-4C92-8A9B-B8BEE37101D5}"/>
    <cellStyle name="Percent 4 4 8 3 2 2" xfId="11726" xr:uid="{3B66B9AE-B6A1-4895-A18F-87C948AF2A6F}"/>
    <cellStyle name="Percent 4 4 8 3 2 2 2" xfId="29615" xr:uid="{AFE5FC8B-13B8-446D-B654-1ED74E60350C}"/>
    <cellStyle name="Percent 4 4 8 3 2 2 3" xfId="47531" xr:uid="{E674AD03-A313-45DC-B91F-CB624F8E331D}"/>
    <cellStyle name="Percent 4 4 8 3 2 3" xfId="29614" xr:uid="{1351717F-A851-4709-80E9-B79BB81784BF}"/>
    <cellStyle name="Percent 4 4 8 3 2 4" xfId="47530" xr:uid="{03E5D97F-200F-4855-BE26-85D29F504964}"/>
    <cellStyle name="Percent 4 4 8 3 3" xfId="11727" xr:uid="{49A1738C-C3F1-4D15-9605-72721912E3ED}"/>
    <cellStyle name="Percent 4 4 8 3 3 2" xfId="11728" xr:uid="{9788C1A3-4C75-46E3-9C8D-F272C6C69FAB}"/>
    <cellStyle name="Percent 4 4 8 3 3 2 2" xfId="29617" xr:uid="{0568B4E8-0C2D-408E-B32F-68A4A6210C57}"/>
    <cellStyle name="Percent 4 4 8 3 3 2 3" xfId="47533" xr:uid="{D208FBC5-4940-4618-B6BD-AE907695E55B}"/>
    <cellStyle name="Percent 4 4 8 3 3 3" xfId="29616" xr:uid="{2709B38F-3283-406E-8091-D19E80CB864A}"/>
    <cellStyle name="Percent 4 4 8 3 3 4" xfId="47532" xr:uid="{9F0C313D-3260-4A4C-910A-8BA64ABFD00F}"/>
    <cellStyle name="Percent 4 4 8 3 4" xfId="11729" xr:uid="{0650BE03-D3E8-4B7C-AEFE-0F6D123DA575}"/>
    <cellStyle name="Percent 4 4 8 3 4 2" xfId="29618" xr:uid="{63EBD772-B317-4A89-A012-C2D14663BA48}"/>
    <cellStyle name="Percent 4 4 8 3 4 3" xfId="47534" xr:uid="{888FABA6-4C8B-44CA-9125-1C642B9980EB}"/>
    <cellStyle name="Percent 4 4 8 3 5" xfId="29613" xr:uid="{5C9190FC-68BD-4398-8E32-EA70A447EA20}"/>
    <cellStyle name="Percent 4 4 8 3 6" xfId="47529" xr:uid="{0C8880B2-92B0-4A2B-8FA6-C81BCD29DA20}"/>
    <cellStyle name="Percent 4 4 8 4" xfId="11730" xr:uid="{525C9D11-2833-4061-BF79-A48B0AD48A18}"/>
    <cellStyle name="Percent 4 4 8 4 2" xfId="11731" xr:uid="{A589AC66-0463-4E2D-96D1-3DFFAE432649}"/>
    <cellStyle name="Percent 4 4 8 4 2 2" xfId="11732" xr:uid="{6CE2405A-8778-4256-A817-DE2D6AC39ED5}"/>
    <cellStyle name="Percent 4 4 8 4 2 2 2" xfId="29621" xr:uid="{201EAEF3-7FA2-4738-A40D-A627DAD8761A}"/>
    <cellStyle name="Percent 4 4 8 4 2 2 3" xfId="47537" xr:uid="{1311CC53-2041-4631-AA02-B9F00B0AF8B8}"/>
    <cellStyle name="Percent 4 4 8 4 2 3" xfId="29620" xr:uid="{0C42BDB9-23CA-4308-BAE5-C0AA43CA4BB0}"/>
    <cellStyle name="Percent 4 4 8 4 2 4" xfId="47536" xr:uid="{25715D37-A648-4C42-B28D-7BD5C4A04B1E}"/>
    <cellStyle name="Percent 4 4 8 4 3" xfId="11733" xr:uid="{F3FC04D0-8DBC-49E3-886A-51F3D15DFC5B}"/>
    <cellStyle name="Percent 4 4 8 4 3 2" xfId="11734" xr:uid="{1E063E75-C158-4F70-8BBF-DF7145B76936}"/>
    <cellStyle name="Percent 4 4 8 4 3 2 2" xfId="29623" xr:uid="{A7D97342-9AF1-42C5-BD51-7F965BA84A97}"/>
    <cellStyle name="Percent 4 4 8 4 3 2 3" xfId="47539" xr:uid="{F7C8C303-9A4C-46DB-8018-01977D38CB72}"/>
    <cellStyle name="Percent 4 4 8 4 3 3" xfId="29622" xr:uid="{02374B4F-DCD0-485C-A8E8-9FD8E696BD71}"/>
    <cellStyle name="Percent 4 4 8 4 3 4" xfId="47538" xr:uid="{892FAC9C-D673-4D23-AE66-D49787A88F79}"/>
    <cellStyle name="Percent 4 4 8 4 4" xfId="11735" xr:uid="{E3488634-1581-4BD4-8675-7649331E32C6}"/>
    <cellStyle name="Percent 4 4 8 4 4 2" xfId="11736" xr:uid="{7839E741-9AD2-40E2-8E1E-25BB90024DCC}"/>
    <cellStyle name="Percent 4 4 8 4 4 2 2" xfId="29625" xr:uid="{CEFA5DB8-A3C2-4225-B3A3-5FC0A03A3B96}"/>
    <cellStyle name="Percent 4 4 8 4 4 2 3" xfId="47541" xr:uid="{874D9CC8-84E8-489B-861A-5CFA0DF63BE8}"/>
    <cellStyle name="Percent 4 4 8 4 4 3" xfId="29624" xr:uid="{197910DD-1343-4973-AF93-62B6A3BD0851}"/>
    <cellStyle name="Percent 4 4 8 4 4 4" xfId="47540" xr:uid="{753CAC69-8FEF-47E3-A4DF-2807BC2FC368}"/>
    <cellStyle name="Percent 4 4 8 4 5" xfId="11737" xr:uid="{E3B9DD59-D521-463B-B589-73832C87A236}"/>
    <cellStyle name="Percent 4 4 8 4 5 2" xfId="29626" xr:uid="{5E60F27E-2AAB-4A79-BC08-DE640474589B}"/>
    <cellStyle name="Percent 4 4 8 4 5 3" xfId="47542" xr:uid="{73767139-C328-48C5-84A8-8CEBA4B1EB12}"/>
    <cellStyle name="Percent 4 4 8 4 6" xfId="29619" xr:uid="{B2A4BEA1-1949-43EA-A629-0128D71F0E11}"/>
    <cellStyle name="Percent 4 4 8 4 7" xfId="47535" xr:uid="{9BE87808-F15B-4F17-ADDB-DAE509937E6D}"/>
    <cellStyle name="Percent 4 4 8 5" xfId="11738" xr:uid="{B6E02D56-8311-4FC0-B32E-590CDE95CD06}"/>
    <cellStyle name="Percent 4 4 8 5 2" xfId="11739" xr:uid="{441FEAB0-E6D4-47B2-B6DB-8ABDE67A5989}"/>
    <cellStyle name="Percent 4 4 8 5 2 2" xfId="11740" xr:uid="{D7EB5898-2E35-4E3D-9C14-50E5E82088B4}"/>
    <cellStyle name="Percent 4 4 8 5 2 2 2" xfId="29629" xr:uid="{FE66BCEF-0384-4E33-A7C2-4FB992FAB5C5}"/>
    <cellStyle name="Percent 4 4 8 5 2 2 3" xfId="47545" xr:uid="{8A34011B-7C66-47CB-876C-8B26653FF3B9}"/>
    <cellStyle name="Percent 4 4 8 5 2 3" xfId="29628" xr:uid="{BFD9D019-FB81-4D1C-A944-B346507AF1B0}"/>
    <cellStyle name="Percent 4 4 8 5 2 4" xfId="47544" xr:uid="{24E0DDFB-8442-4C5D-BF30-15AD70A0470A}"/>
    <cellStyle name="Percent 4 4 8 5 3" xfId="11741" xr:uid="{3E5FE0A3-7B6C-43B1-A27D-33D068122EA1}"/>
    <cellStyle name="Percent 4 4 8 5 3 2" xfId="11742" xr:uid="{A38F9201-7793-41B2-90DA-6E4AEF3B923E}"/>
    <cellStyle name="Percent 4 4 8 5 3 2 2" xfId="29631" xr:uid="{14AADF2E-5FD2-4E86-B19A-3A985B2E824C}"/>
    <cellStyle name="Percent 4 4 8 5 3 2 3" xfId="47547" xr:uid="{B4528B60-578F-4911-B533-85CEE3388DF3}"/>
    <cellStyle name="Percent 4 4 8 5 3 3" xfId="29630" xr:uid="{0A532D6B-573A-4688-9C27-1809EF42ACB8}"/>
    <cellStyle name="Percent 4 4 8 5 3 4" xfId="47546" xr:uid="{F0550065-B7D4-4233-93DA-DF6F9C184A89}"/>
    <cellStyle name="Percent 4 4 8 5 4" xfId="11743" xr:uid="{410F8E6D-BC8E-46ED-8C30-C590CCAD7FF7}"/>
    <cellStyle name="Percent 4 4 8 5 4 2" xfId="29632" xr:uid="{FAA3E5A4-B9E5-48CD-9F59-9C9D424CC06F}"/>
    <cellStyle name="Percent 4 4 8 5 4 3" xfId="47548" xr:uid="{FE4354C2-EC2D-4D85-8AC2-A3F7E29766D7}"/>
    <cellStyle name="Percent 4 4 8 5 5" xfId="29627" xr:uid="{F508D498-187B-449B-B010-05BFF4987B23}"/>
    <cellStyle name="Percent 4 4 8 5 6" xfId="47543" xr:uid="{C0C31E98-91C1-49C0-901F-677E3670E04E}"/>
    <cellStyle name="Percent 4 4 8 6" xfId="11744" xr:uid="{821431FC-212C-4B1B-A99B-5CECEC543014}"/>
    <cellStyle name="Percent 4 4 8 6 2" xfId="11745" xr:uid="{D7C71441-FA3C-4611-BB7A-2DDCF6D0AEC9}"/>
    <cellStyle name="Percent 4 4 8 6 2 2" xfId="29634" xr:uid="{88A369F7-384C-4F6B-9990-3820E622285C}"/>
    <cellStyle name="Percent 4 4 8 6 2 3" xfId="47550" xr:uid="{976F3403-67C2-442D-93CC-55A8915DBA72}"/>
    <cellStyle name="Percent 4 4 8 6 3" xfId="29633" xr:uid="{6AE05CD7-A99D-40E1-96F1-40432D13547A}"/>
    <cellStyle name="Percent 4 4 8 6 4" xfId="47549" xr:uid="{97E7B36D-1935-41CB-915A-1056BB4B6592}"/>
    <cellStyle name="Percent 4 4 8 7" xfId="11746" xr:uid="{CF74B21C-3BB1-4AB3-8E5E-A8E8F27843E0}"/>
    <cellStyle name="Percent 4 4 8 7 2" xfId="11747" xr:uid="{43BC1835-CC86-44E9-8502-29FF31F931C6}"/>
    <cellStyle name="Percent 4 4 8 7 2 2" xfId="29636" xr:uid="{5CF38FE6-1786-4E0B-8FC4-E96CF8C3D529}"/>
    <cellStyle name="Percent 4 4 8 7 2 3" xfId="47552" xr:uid="{DDCE99AA-AA9D-4883-ACD5-81582D541BEB}"/>
    <cellStyle name="Percent 4 4 8 7 3" xfId="29635" xr:uid="{F69D13EF-A958-4889-86A5-FC4961DFFB78}"/>
    <cellStyle name="Percent 4 4 8 7 4" xfId="47551" xr:uid="{90BBC856-D67F-4698-8843-712B7C5FC9BC}"/>
    <cellStyle name="Percent 4 4 8 8" xfId="11748" xr:uid="{82BB51D1-6502-4820-BFEA-14AA9C98C9D9}"/>
    <cellStyle name="Percent 4 4 8 8 2" xfId="11749" xr:uid="{D4D5C6BA-CA57-47FC-967A-D575D7993B28}"/>
    <cellStyle name="Percent 4 4 8 8 2 2" xfId="29638" xr:uid="{59371F2D-58E4-4563-98BB-EB1D83B1F573}"/>
    <cellStyle name="Percent 4 4 8 8 2 3" xfId="47554" xr:uid="{334BD26D-C14C-420C-8C0A-808617D1AC3A}"/>
    <cellStyle name="Percent 4 4 8 8 3" xfId="29637" xr:uid="{4BE6CDF5-2DD1-4818-B131-08E5916C85F2}"/>
    <cellStyle name="Percent 4 4 8 8 4" xfId="47553" xr:uid="{92BB89DB-3E86-4A61-B884-74F0431CC1E9}"/>
    <cellStyle name="Percent 4 4 8 9" xfId="11750" xr:uid="{5CAAADE7-2BCE-4EA3-97B2-BCDA9EBBC6C5}"/>
    <cellStyle name="Percent 4 4 8 9 2" xfId="29639" xr:uid="{A6065DD2-CB0D-450C-9132-2DFC867FDB93}"/>
    <cellStyle name="Percent 4 4 8 9 3" xfId="47555" xr:uid="{3380BB09-4008-4BBF-B0B6-3557EF14FA2B}"/>
    <cellStyle name="Percent 4 4 9" xfId="11751" xr:uid="{BFBA84F5-0A33-4549-AEA0-96EAAB4891B2}"/>
    <cellStyle name="Percent 4 4 9 2" xfId="11752" xr:uid="{5C1B5292-48ED-4EC2-996E-383A3D4D7292}"/>
    <cellStyle name="Percent 4 4 9 2 2" xfId="11753" xr:uid="{EDBDAE34-62C7-4D1B-90DC-30BD8441129B}"/>
    <cellStyle name="Percent 4 4 9 2 2 2" xfId="29642" xr:uid="{943807CE-B61E-4ADF-A900-7932EDFCC218}"/>
    <cellStyle name="Percent 4 4 9 2 2 3" xfId="47558" xr:uid="{B4606E4A-F364-4993-8C3E-D1ED82B2C35A}"/>
    <cellStyle name="Percent 4 4 9 2 3" xfId="29641" xr:uid="{AF1A1276-C447-4B15-9B94-6E29927E0DBA}"/>
    <cellStyle name="Percent 4 4 9 2 4" xfId="47557" xr:uid="{AECB9CC7-C4C8-4F3D-B4F3-C23D62E12EE4}"/>
    <cellStyle name="Percent 4 4 9 3" xfId="11754" xr:uid="{87837117-1BE0-4730-9B9C-25AA61190C70}"/>
    <cellStyle name="Percent 4 4 9 3 2" xfId="11755" xr:uid="{C3C00996-D006-44C0-A755-55F7AAF65CFF}"/>
    <cellStyle name="Percent 4 4 9 3 2 2" xfId="29644" xr:uid="{7CB60562-A463-48D6-AE95-6719CF5A11E0}"/>
    <cellStyle name="Percent 4 4 9 3 2 3" xfId="47560" xr:uid="{FEAE17D6-4FE8-470C-83BA-624413E7376D}"/>
    <cellStyle name="Percent 4 4 9 3 3" xfId="29643" xr:uid="{9BE579B6-F368-4BF3-94AF-B887E8A334FE}"/>
    <cellStyle name="Percent 4 4 9 3 4" xfId="47559" xr:uid="{C80148C4-C33F-4D08-8353-1B001DA7BF8D}"/>
    <cellStyle name="Percent 4 4 9 4" xfId="11756" xr:uid="{91206D34-020A-4CC3-B12A-EBB3AB76D0BF}"/>
    <cellStyle name="Percent 4 4 9 4 2" xfId="29645" xr:uid="{483DB131-0988-45BB-B6E1-F979C7A0BD80}"/>
    <cellStyle name="Percent 4 4 9 4 3" xfId="47561" xr:uid="{3F18AF2E-93D0-4561-BD51-B52C825F3EF4}"/>
    <cellStyle name="Percent 4 4 9 5" xfId="11757" xr:uid="{4E2308A7-C275-4D3C-AB5C-DC716186F8A1}"/>
    <cellStyle name="Percent 4 4 9 5 2" xfId="29646" xr:uid="{76D40D3B-5B39-4B2D-B404-1C4CED85863D}"/>
    <cellStyle name="Percent 4 4 9 5 3" xfId="47562" xr:uid="{A1AFC932-1317-456D-ADB9-379F0A2538EF}"/>
    <cellStyle name="Percent 4 4 9 6" xfId="29640" xr:uid="{A25CBCA7-D717-46BE-9A45-73B9825BE51B}"/>
    <cellStyle name="Percent 4 4 9 7" xfId="47556" xr:uid="{21DAD723-67D8-468C-80A4-4A1D45C5BC87}"/>
    <cellStyle name="Percent 4 40" xfId="9972" xr:uid="{FC82B332-26CF-43BE-B4A9-8F184CC84919}"/>
    <cellStyle name="Percent 4 40 2" xfId="27861" xr:uid="{2A15974F-A5AB-408B-B20F-C9E0372FA9D3}"/>
    <cellStyle name="Percent 4 40 3" xfId="45777" xr:uid="{7012D664-9D46-41EB-AD25-EA1A456C6219}"/>
    <cellStyle name="Percent 4 41" xfId="58918" xr:uid="{155DC351-196C-44F1-8344-07D25C0F3628}"/>
    <cellStyle name="Percent 4 42" xfId="830" xr:uid="{0B6B2E9B-2627-4DD4-916B-A053133BD86A}"/>
    <cellStyle name="Percent 4 5" xfId="3460" xr:uid="{A3FE7132-3A3A-4198-ACAA-7A00679DED93}"/>
    <cellStyle name="Percent 4 5 10" xfId="11759" xr:uid="{8DCA6F57-5772-4087-8DEC-646CC897C584}"/>
    <cellStyle name="Percent 4 5 10 2" xfId="11760" xr:uid="{3F605F77-A101-4AA0-8944-749F8C7FEFE5}"/>
    <cellStyle name="Percent 4 5 10 2 2" xfId="11761" xr:uid="{9AB7C52C-ED30-41BD-B090-6BDDD1C4A65E}"/>
    <cellStyle name="Percent 4 5 10 2 2 2" xfId="29650" xr:uid="{1AE694CD-3666-47AB-9968-BB1F7A86FA1C}"/>
    <cellStyle name="Percent 4 5 10 2 2 3" xfId="47566" xr:uid="{512D859A-C6AE-4692-8B14-4BAE8CB7E409}"/>
    <cellStyle name="Percent 4 5 10 2 3" xfId="29649" xr:uid="{AC8DC48D-F107-4DFC-85EB-E88F62B7E731}"/>
    <cellStyle name="Percent 4 5 10 2 4" xfId="47565" xr:uid="{09858814-F2FE-4C4E-B39A-D3B0265EA9AD}"/>
    <cellStyle name="Percent 4 5 10 3" xfId="11762" xr:uid="{97E07D84-99E4-453A-8252-D85373CCF5F1}"/>
    <cellStyle name="Percent 4 5 10 3 2" xfId="11763" xr:uid="{E9EAC9F5-27A9-479F-8BF6-81F89C350976}"/>
    <cellStyle name="Percent 4 5 10 3 2 2" xfId="29652" xr:uid="{76E33EA0-82C4-46C1-BEF7-550179B309C9}"/>
    <cellStyle name="Percent 4 5 10 3 2 3" xfId="47568" xr:uid="{0B7358C2-82D3-49AF-BEED-AB09AFF1B5F7}"/>
    <cellStyle name="Percent 4 5 10 3 3" xfId="29651" xr:uid="{A0C163E0-9F56-4453-8EBD-EF71D165D423}"/>
    <cellStyle name="Percent 4 5 10 3 4" xfId="47567" xr:uid="{E9B31B98-C65E-46E2-9281-88C94F22B9DE}"/>
    <cellStyle name="Percent 4 5 10 4" xfId="11764" xr:uid="{5821245F-5005-4E25-A596-E9360C7BC204}"/>
    <cellStyle name="Percent 4 5 10 4 2" xfId="29653" xr:uid="{940BFA11-C4E0-4927-ADC2-E0C52E1067C3}"/>
    <cellStyle name="Percent 4 5 10 4 3" xfId="47569" xr:uid="{DF89CDC4-C3D3-40C8-9596-B7725D015452}"/>
    <cellStyle name="Percent 4 5 10 5" xfId="29648" xr:uid="{71BECE3B-CE8D-490B-A841-BDDC6C48FF52}"/>
    <cellStyle name="Percent 4 5 10 6" xfId="47564" xr:uid="{6CD1C999-1A11-46D6-A3B9-17CA2C10329B}"/>
    <cellStyle name="Percent 4 5 11" xfId="11765" xr:uid="{2D50E96D-F7AB-4525-94C7-0641B37D597A}"/>
    <cellStyle name="Percent 4 5 11 2" xfId="11766" xr:uid="{3FD3BD53-0CC9-4168-B1E1-59E7C5A11580}"/>
    <cellStyle name="Percent 4 5 11 2 2" xfId="11767" xr:uid="{D2A8E3C8-B05C-44CE-9A4E-FCDCE1325AF3}"/>
    <cellStyle name="Percent 4 5 11 2 2 2" xfId="29656" xr:uid="{6C9279B0-3AAD-400C-B028-EDD554AECB93}"/>
    <cellStyle name="Percent 4 5 11 2 2 3" xfId="47572" xr:uid="{9D5CE252-9346-4DD5-BDDC-D24A421ED3B8}"/>
    <cellStyle name="Percent 4 5 11 2 3" xfId="29655" xr:uid="{AD3601D8-CA83-4233-B2FC-2E6293068426}"/>
    <cellStyle name="Percent 4 5 11 2 4" xfId="47571" xr:uid="{D37E0903-C5DC-49B8-B0F5-0CC1A148F994}"/>
    <cellStyle name="Percent 4 5 11 3" xfId="11768" xr:uid="{61C1E001-1017-4724-AF2B-66AE833CE2B2}"/>
    <cellStyle name="Percent 4 5 11 3 2" xfId="11769" xr:uid="{F90BFD41-5105-4868-A260-F84BF325432C}"/>
    <cellStyle name="Percent 4 5 11 3 2 2" xfId="29658" xr:uid="{7F8CC5ED-7BEB-4FA7-AFBA-101680CFB0A2}"/>
    <cellStyle name="Percent 4 5 11 3 2 3" xfId="47574" xr:uid="{9400F6D3-887E-4B64-BF4E-2CF696207936}"/>
    <cellStyle name="Percent 4 5 11 3 3" xfId="29657" xr:uid="{81EED653-D17E-4302-AF70-E99870827718}"/>
    <cellStyle name="Percent 4 5 11 3 4" xfId="47573" xr:uid="{CDEED37C-5441-4CBE-9914-018E91D81C31}"/>
    <cellStyle name="Percent 4 5 11 4" xfId="11770" xr:uid="{86B7A470-0E4A-484A-8C7D-A1546BEE085E}"/>
    <cellStyle name="Percent 4 5 11 4 2" xfId="29659" xr:uid="{45655893-A45C-484C-9BA3-6E3F35C96A3D}"/>
    <cellStyle name="Percent 4 5 11 4 3" xfId="47575" xr:uid="{51DB19AD-18B5-4130-B6F2-5F7DE88FD340}"/>
    <cellStyle name="Percent 4 5 11 5" xfId="29654" xr:uid="{DACF40B1-DE4D-4667-A3CE-496D7FBF59F4}"/>
    <cellStyle name="Percent 4 5 11 6" xfId="47570" xr:uid="{8EA12238-2E4A-4D4B-BB81-E765FC6A3F1C}"/>
    <cellStyle name="Percent 4 5 12" xfId="11771" xr:uid="{76C395BA-A0DA-4A1D-BEF9-41CA56FAAE1C}"/>
    <cellStyle name="Percent 4 5 12 2" xfId="11772" xr:uid="{D8623E86-AF78-40DF-9C73-5B7DDCB8C58E}"/>
    <cellStyle name="Percent 4 5 12 2 2" xfId="11773" xr:uid="{20D73BA5-FF11-432E-A69D-32897F9C4550}"/>
    <cellStyle name="Percent 4 5 12 2 2 2" xfId="29662" xr:uid="{C9927F6C-FBDC-4F0D-87C7-AB36BFAC91EB}"/>
    <cellStyle name="Percent 4 5 12 2 2 3" xfId="47578" xr:uid="{D4432A7C-9606-48CB-9880-C26F5DDE34CE}"/>
    <cellStyle name="Percent 4 5 12 2 3" xfId="29661" xr:uid="{B9CDDA8C-EAA0-4B39-BD09-01D85900A712}"/>
    <cellStyle name="Percent 4 5 12 2 4" xfId="47577" xr:uid="{88E5C725-D6ED-455E-9A34-E195CC14C475}"/>
    <cellStyle name="Percent 4 5 12 3" xfId="11774" xr:uid="{AA34F389-8CDD-469A-BECD-B992C0ED90E5}"/>
    <cellStyle name="Percent 4 5 12 3 2" xfId="11775" xr:uid="{04FCDA8B-0323-43A7-ADE7-F5A6D3C5137A}"/>
    <cellStyle name="Percent 4 5 12 3 2 2" xfId="29664" xr:uid="{82206C17-ABD9-4F2F-8359-4F948A7F6551}"/>
    <cellStyle name="Percent 4 5 12 3 2 3" xfId="47580" xr:uid="{B941DF24-040E-4484-9E32-63010562A3E4}"/>
    <cellStyle name="Percent 4 5 12 3 3" xfId="29663" xr:uid="{A680F83A-9076-4442-94F0-18748E3145DA}"/>
    <cellStyle name="Percent 4 5 12 3 4" xfId="47579" xr:uid="{2DEB0B22-CDF1-4CE0-8178-607944B307C3}"/>
    <cellStyle name="Percent 4 5 12 4" xfId="11776" xr:uid="{BE3F3C23-9F97-475A-91BD-21A7BF9CA5A6}"/>
    <cellStyle name="Percent 4 5 12 4 2" xfId="11777" xr:uid="{411200DD-96D4-4645-BA08-535D54749821}"/>
    <cellStyle name="Percent 4 5 12 4 2 2" xfId="29666" xr:uid="{160DF2E0-6068-483E-8AE5-F8875EE27DDE}"/>
    <cellStyle name="Percent 4 5 12 4 2 3" xfId="47582" xr:uid="{575F24B9-A14B-4ECB-8FE9-B6F48814F7CF}"/>
    <cellStyle name="Percent 4 5 12 4 3" xfId="29665" xr:uid="{693B5990-B46C-4836-BC8E-B31199BB5761}"/>
    <cellStyle name="Percent 4 5 12 4 4" xfId="47581" xr:uid="{9460D23E-E733-4CD0-8B68-F9E69CC948B3}"/>
    <cellStyle name="Percent 4 5 12 5" xfId="11778" xr:uid="{BBF4B831-632A-495D-99C9-171C30F0187A}"/>
    <cellStyle name="Percent 4 5 12 5 2" xfId="29667" xr:uid="{84BA6D1F-6142-46B7-8719-CB880D94A27D}"/>
    <cellStyle name="Percent 4 5 12 5 3" xfId="47583" xr:uid="{9BA990D0-0FF8-44C3-AD54-45B30E5D2765}"/>
    <cellStyle name="Percent 4 5 12 6" xfId="29660" xr:uid="{3D14BF47-E493-4569-9E9E-D8B64D893FEB}"/>
    <cellStyle name="Percent 4 5 12 7" xfId="47576" xr:uid="{C86902B5-2FB4-4BF3-9085-D03E7D63912F}"/>
    <cellStyle name="Percent 4 5 13" xfId="11779" xr:uid="{886449D4-69BB-4C0A-AF3F-4474631149EB}"/>
    <cellStyle name="Percent 4 5 13 2" xfId="11780" xr:uid="{717A3F99-186A-4CAD-A389-D2375EBAC19E}"/>
    <cellStyle name="Percent 4 5 13 2 2" xfId="11781" xr:uid="{E3352FBF-C669-4924-BA3E-E51F5BD2F618}"/>
    <cellStyle name="Percent 4 5 13 2 2 2" xfId="29670" xr:uid="{695BDAD8-CB4C-460A-9CDD-F11CDFAD89BB}"/>
    <cellStyle name="Percent 4 5 13 2 2 3" xfId="47586" xr:uid="{6F7A3D68-BF37-424E-88A5-D4FB320F1F6D}"/>
    <cellStyle name="Percent 4 5 13 2 3" xfId="29669" xr:uid="{69FFB3F3-AB87-49BD-A05C-9AA484C4D905}"/>
    <cellStyle name="Percent 4 5 13 2 4" xfId="47585" xr:uid="{E563AEB6-5FCF-4A2E-9E99-33959829A06C}"/>
    <cellStyle name="Percent 4 5 13 3" xfId="11782" xr:uid="{47961733-2462-4124-8F32-CEFAB9C0979E}"/>
    <cellStyle name="Percent 4 5 13 3 2" xfId="11783" xr:uid="{03C19FFF-9CBD-4DAD-9574-A9EF34086981}"/>
    <cellStyle name="Percent 4 5 13 3 2 2" xfId="29672" xr:uid="{47B4E994-6776-4705-A7D6-C69DC7D62420}"/>
    <cellStyle name="Percent 4 5 13 3 2 3" xfId="47588" xr:uid="{8FC7780B-3927-40FE-B6E2-EE8090966305}"/>
    <cellStyle name="Percent 4 5 13 3 3" xfId="29671" xr:uid="{9C97FF3F-B25E-476E-B047-AD6299252117}"/>
    <cellStyle name="Percent 4 5 13 3 4" xfId="47587" xr:uid="{6298A8B8-206A-4062-92CC-BE9A6C6214D0}"/>
    <cellStyle name="Percent 4 5 13 4" xfId="11784" xr:uid="{437F12B3-BF1B-4196-B583-EDABA3D21529}"/>
    <cellStyle name="Percent 4 5 13 4 2" xfId="29673" xr:uid="{061DAA4C-A260-4B8D-BBD4-8E431A842AEC}"/>
    <cellStyle name="Percent 4 5 13 4 3" xfId="47589" xr:uid="{2CE68C29-907E-453F-B50C-1CB624EE3BF1}"/>
    <cellStyle name="Percent 4 5 13 5" xfId="29668" xr:uid="{99A58AC5-E5F8-4710-8E1D-7942D9023B52}"/>
    <cellStyle name="Percent 4 5 13 6" xfId="47584" xr:uid="{7998A1EA-375E-4D30-9974-0FCBC1D58989}"/>
    <cellStyle name="Percent 4 5 14" xfId="11785" xr:uid="{242FCEA7-276D-4D2F-87E9-8B1CF7B2C8B2}"/>
    <cellStyle name="Percent 4 5 14 2" xfId="11786" xr:uid="{C11D4FF2-313D-4213-A0AD-A5C74BB6CFE7}"/>
    <cellStyle name="Percent 4 5 14 2 2" xfId="29675" xr:uid="{3106DAE0-2EF5-46D7-AA98-682F42DB25D8}"/>
    <cellStyle name="Percent 4 5 14 2 3" xfId="47591" xr:uid="{FF9D0282-0FA7-4C59-8DF1-8C45B247C794}"/>
    <cellStyle name="Percent 4 5 14 3" xfId="29674" xr:uid="{F52C4058-3D7E-4510-9D61-07595DDD014A}"/>
    <cellStyle name="Percent 4 5 14 4" xfId="47590" xr:uid="{0FC80984-811A-490A-B9C1-6EF553DC2273}"/>
    <cellStyle name="Percent 4 5 15" xfId="11787" xr:uid="{FEEF148A-36EB-487D-95ED-089D7324F468}"/>
    <cellStyle name="Percent 4 5 15 2" xfId="11788" xr:uid="{95D490B2-9BEC-4307-898B-F73C3A3ED93B}"/>
    <cellStyle name="Percent 4 5 15 2 2" xfId="29677" xr:uid="{C5273213-FD99-4C30-9AF4-BF7E38296C1A}"/>
    <cellStyle name="Percent 4 5 15 2 3" xfId="47593" xr:uid="{263400D9-F641-4F6E-B66B-13A2C3BDBCBB}"/>
    <cellStyle name="Percent 4 5 15 3" xfId="29676" xr:uid="{37F6D379-BCE0-4573-9F9D-5CBD84E5A0AF}"/>
    <cellStyle name="Percent 4 5 15 4" xfId="47592" xr:uid="{7230EB15-B978-446A-BA84-B2CA44ECDD6B}"/>
    <cellStyle name="Percent 4 5 16" xfId="11789" xr:uid="{E2DC7706-EF28-43C5-920F-6953E5F77CFB}"/>
    <cellStyle name="Percent 4 5 16 2" xfId="11790" xr:uid="{440A53D3-26E1-4907-A35F-7992CAA2614E}"/>
    <cellStyle name="Percent 4 5 16 2 2" xfId="29679" xr:uid="{11DD52EE-8D0C-4A50-AA69-33F89FF55246}"/>
    <cellStyle name="Percent 4 5 16 2 3" xfId="47595" xr:uid="{36AD2FFD-68AF-4B6D-A3B9-81339964A6A0}"/>
    <cellStyle name="Percent 4 5 16 3" xfId="29678" xr:uid="{12686777-9DA4-409B-9FD7-605ABADF3243}"/>
    <cellStyle name="Percent 4 5 16 4" xfId="47594" xr:uid="{024E807B-9B24-490A-AB9B-08267DA0CCDC}"/>
    <cellStyle name="Percent 4 5 17" xfId="11791" xr:uid="{8BFCA96C-8A72-438D-9A9D-D20B2A28C15A}"/>
    <cellStyle name="Percent 4 5 17 2" xfId="29680" xr:uid="{3343DC6E-732B-43F6-8D82-7EAEB400C131}"/>
    <cellStyle name="Percent 4 5 17 3" xfId="47596" xr:uid="{603B72F5-5724-427D-83E0-809877ADBA21}"/>
    <cellStyle name="Percent 4 5 18" xfId="11792" xr:uid="{C008BC1B-96CE-4E98-99E3-45F0F4E84F51}"/>
    <cellStyle name="Percent 4 5 18 2" xfId="29681" xr:uid="{5CCC3BA1-25A0-454F-A613-D1E54C6C25E4}"/>
    <cellStyle name="Percent 4 5 18 3" xfId="47597" xr:uid="{EDA8A6D0-680B-454E-9691-0BB4461CE858}"/>
    <cellStyle name="Percent 4 5 19" xfId="11758" xr:uid="{938F81E0-71E7-4F97-93A1-BF832195460C}"/>
    <cellStyle name="Percent 4 5 19 2" xfId="29647" xr:uid="{1F2A10F8-027C-44CD-8413-C55BE2D8EB34}"/>
    <cellStyle name="Percent 4 5 19 3" xfId="47563" xr:uid="{CA0E2C51-4D37-4ED3-BF67-AB82C3CF97AE}"/>
    <cellStyle name="Percent 4 5 2" xfId="3461" xr:uid="{34ABC09B-5DE5-4285-8BF2-360D25461073}"/>
    <cellStyle name="Percent 4 5 2 10" xfId="11794" xr:uid="{AB38F05B-E989-43D7-BF89-08390E098584}"/>
    <cellStyle name="Percent 4 5 2 10 2" xfId="29683" xr:uid="{0CE1900E-9224-489F-9505-CF8DDECE6E92}"/>
    <cellStyle name="Percent 4 5 2 10 3" xfId="47599" xr:uid="{1638F652-7C76-4067-A197-6496F5BDC6A0}"/>
    <cellStyle name="Percent 4 5 2 11" xfId="11793" xr:uid="{6D4B7ADE-E660-4104-AB34-5835F796A90F}"/>
    <cellStyle name="Percent 4 5 2 11 2" xfId="29682" xr:uid="{1B5B55E2-34AF-4780-BEB5-783F76F9617D}"/>
    <cellStyle name="Percent 4 5 2 11 3" xfId="47598" xr:uid="{3B56C98A-DA24-4D4D-8250-12AAE2AC5382}"/>
    <cellStyle name="Percent 4 5 2 12" xfId="59758" xr:uid="{88674FBC-E358-4D00-B377-543DB04052D0}"/>
    <cellStyle name="Percent 4 5 2 2" xfId="11795" xr:uid="{6768DA18-E8D5-4DFE-9406-74E4A9055A28}"/>
    <cellStyle name="Percent 4 5 2 2 2" xfId="11796" xr:uid="{2BDDAFC5-D756-4785-97D3-9774E3679558}"/>
    <cellStyle name="Percent 4 5 2 2 2 2" xfId="11797" xr:uid="{F1E610ED-933C-402D-8FC9-0E104E2E46CC}"/>
    <cellStyle name="Percent 4 5 2 2 2 2 2" xfId="29686" xr:uid="{4FFAAE5B-8439-4983-877E-5692AC35388F}"/>
    <cellStyle name="Percent 4 5 2 2 2 2 3" xfId="47602" xr:uid="{85B938EE-0263-4686-9781-E54DF7069A62}"/>
    <cellStyle name="Percent 4 5 2 2 2 3" xfId="29685" xr:uid="{B46202F4-83E0-4AB1-A81A-56B640DA8689}"/>
    <cellStyle name="Percent 4 5 2 2 2 4" xfId="47601" xr:uid="{D0106793-C58A-4A3F-B5B2-AEA5D5E38B9C}"/>
    <cellStyle name="Percent 4 5 2 2 3" xfId="11798" xr:uid="{3E83988D-7CB9-4F0E-9033-C49D38F8F04B}"/>
    <cellStyle name="Percent 4 5 2 2 3 2" xfId="11799" xr:uid="{29393495-1981-4629-B599-F91AF914F1BA}"/>
    <cellStyle name="Percent 4 5 2 2 3 2 2" xfId="29688" xr:uid="{E6CB883F-B4CC-4C9C-AA8D-96CCDCDA67BF}"/>
    <cellStyle name="Percent 4 5 2 2 3 2 3" xfId="47604" xr:uid="{174851F3-619E-416F-B543-CEE467373A68}"/>
    <cellStyle name="Percent 4 5 2 2 3 3" xfId="29687" xr:uid="{73813AB5-92E8-4568-A904-293331214C50}"/>
    <cellStyle name="Percent 4 5 2 2 3 4" xfId="47603" xr:uid="{DE19D91F-4CFC-47CA-AF2E-EC30B76DF915}"/>
    <cellStyle name="Percent 4 5 2 2 4" xfId="11800" xr:uid="{9E6AC83F-57F1-4B7E-90F8-BB9157379E5C}"/>
    <cellStyle name="Percent 4 5 2 2 4 2" xfId="29689" xr:uid="{38A52EC8-06DD-422B-9C1F-4812DE780DE2}"/>
    <cellStyle name="Percent 4 5 2 2 4 3" xfId="47605" xr:uid="{C137A236-4231-4AFB-937A-0399F1112082}"/>
    <cellStyle name="Percent 4 5 2 2 5" xfId="11801" xr:uid="{D332AF3B-62B0-4939-B44F-0241C6E0F568}"/>
    <cellStyle name="Percent 4 5 2 2 5 2" xfId="29690" xr:uid="{928AFC7C-ABE5-4A17-9D3E-478A254F51AB}"/>
    <cellStyle name="Percent 4 5 2 2 5 3" xfId="47606" xr:uid="{54D77A2C-2281-45BB-B51E-0543EFE63C4E}"/>
    <cellStyle name="Percent 4 5 2 2 6" xfId="29684" xr:uid="{AF3439D6-3B4B-428C-8F2D-7CE708399DE3}"/>
    <cellStyle name="Percent 4 5 2 2 7" xfId="47600" xr:uid="{12DA694C-AAA8-42C4-A76E-97F41C6F0161}"/>
    <cellStyle name="Percent 4 5 2 3" xfId="11802" xr:uid="{C0746A16-8924-4C54-B728-297881B1B68D}"/>
    <cellStyle name="Percent 4 5 2 3 2" xfId="11803" xr:uid="{128CF247-6BE7-48D0-BA98-0CFACC3D26D6}"/>
    <cellStyle name="Percent 4 5 2 3 2 2" xfId="11804" xr:uid="{D4B556C4-E8AE-4210-8FC1-5154BE39CD24}"/>
    <cellStyle name="Percent 4 5 2 3 2 2 2" xfId="29693" xr:uid="{26D84F2E-A797-4532-8A47-21E8188B2B4B}"/>
    <cellStyle name="Percent 4 5 2 3 2 2 3" xfId="47609" xr:uid="{31E5AF73-8B0F-4889-890B-93D540B1211D}"/>
    <cellStyle name="Percent 4 5 2 3 2 3" xfId="29692" xr:uid="{6589597F-DFA9-4143-983F-C51C63AA76AB}"/>
    <cellStyle name="Percent 4 5 2 3 2 4" xfId="47608" xr:uid="{BA52613C-E689-4EC3-93E8-FAE812DFA408}"/>
    <cellStyle name="Percent 4 5 2 3 3" xfId="11805" xr:uid="{CFF203E5-EE81-4AAF-8751-B45C4011BA5D}"/>
    <cellStyle name="Percent 4 5 2 3 3 2" xfId="11806" xr:uid="{1A450131-937F-4EEC-BDE6-94BB39FFF6D4}"/>
    <cellStyle name="Percent 4 5 2 3 3 2 2" xfId="29695" xr:uid="{5C26D0A1-DEA9-4CF6-9428-FA382FD53B0F}"/>
    <cellStyle name="Percent 4 5 2 3 3 2 3" xfId="47611" xr:uid="{A8C8AEF8-5441-4308-AD89-61515AA52D2E}"/>
    <cellStyle name="Percent 4 5 2 3 3 3" xfId="29694" xr:uid="{C6E80296-89F0-40E3-A727-6758C88C7813}"/>
    <cellStyle name="Percent 4 5 2 3 3 4" xfId="47610" xr:uid="{956655EA-8249-4319-AD20-BEC9B9051C5D}"/>
    <cellStyle name="Percent 4 5 2 3 4" xfId="11807" xr:uid="{1ED2D175-7DC9-4DF5-AA98-0B7BF5E94661}"/>
    <cellStyle name="Percent 4 5 2 3 4 2" xfId="29696" xr:uid="{5ED7C62D-FD2D-4A6A-AF83-0B02E58FB12A}"/>
    <cellStyle name="Percent 4 5 2 3 4 3" xfId="47612" xr:uid="{5D227DD4-D891-494F-98F2-9184B1AF08BC}"/>
    <cellStyle name="Percent 4 5 2 3 5" xfId="29691" xr:uid="{16CA6597-7418-4703-A298-E84CD62CEFF9}"/>
    <cellStyle name="Percent 4 5 2 3 6" xfId="47607" xr:uid="{C5B27CAE-9E4A-466C-BAE0-E51019E61D77}"/>
    <cellStyle name="Percent 4 5 2 4" xfId="11808" xr:uid="{401C2573-E3FB-4099-BF47-168AE3064BC1}"/>
    <cellStyle name="Percent 4 5 2 4 2" xfId="11809" xr:uid="{4786723E-45B1-427D-BA07-5A8CFA0B749A}"/>
    <cellStyle name="Percent 4 5 2 4 2 2" xfId="11810" xr:uid="{CCD22143-1D7D-483D-A2C9-DD73C936497A}"/>
    <cellStyle name="Percent 4 5 2 4 2 2 2" xfId="29699" xr:uid="{6AE7070F-0F71-411C-9ECF-B74875775BFE}"/>
    <cellStyle name="Percent 4 5 2 4 2 2 3" xfId="47615" xr:uid="{EE5F3AED-F78A-49FB-8C8E-9E55D2D71DBA}"/>
    <cellStyle name="Percent 4 5 2 4 2 3" xfId="29698" xr:uid="{FC4232C4-4A31-49E2-AB6C-F3FAF36C6657}"/>
    <cellStyle name="Percent 4 5 2 4 2 4" xfId="47614" xr:uid="{91E1ADA8-D670-4FFC-B64F-C417FCB286A1}"/>
    <cellStyle name="Percent 4 5 2 4 3" xfId="11811" xr:uid="{5D92D93F-C538-41ED-A339-B6C48DACE53F}"/>
    <cellStyle name="Percent 4 5 2 4 3 2" xfId="11812" xr:uid="{647BFDB8-C433-40A4-800D-A87483F75ADF}"/>
    <cellStyle name="Percent 4 5 2 4 3 2 2" xfId="29701" xr:uid="{B086CAD9-196B-4F98-9DE4-30E54DDFF9A4}"/>
    <cellStyle name="Percent 4 5 2 4 3 2 3" xfId="47617" xr:uid="{2F551394-1E26-4B48-9563-650C92CAA2BE}"/>
    <cellStyle name="Percent 4 5 2 4 3 3" xfId="29700" xr:uid="{107D48B3-D2C6-459E-8302-BDB5BD265572}"/>
    <cellStyle name="Percent 4 5 2 4 3 4" xfId="47616" xr:uid="{19CD095B-2B18-487C-9AAD-1947EF9C108F}"/>
    <cellStyle name="Percent 4 5 2 4 4" xfId="11813" xr:uid="{4B3085A5-71CE-4336-9CF3-982FD95A2FC6}"/>
    <cellStyle name="Percent 4 5 2 4 4 2" xfId="11814" xr:uid="{208A61A7-AA59-4A28-A0D9-1AA201603030}"/>
    <cellStyle name="Percent 4 5 2 4 4 2 2" xfId="29703" xr:uid="{1BBF7AE1-5CFE-4E65-814D-7406F5B59851}"/>
    <cellStyle name="Percent 4 5 2 4 4 2 3" xfId="47619" xr:uid="{14A91FBB-8EF0-4A82-97DF-D379E792573D}"/>
    <cellStyle name="Percent 4 5 2 4 4 3" xfId="29702" xr:uid="{AF044098-F052-4768-8172-BC88D29D8D20}"/>
    <cellStyle name="Percent 4 5 2 4 4 4" xfId="47618" xr:uid="{49489E53-F927-45F6-B8F7-DF5D9CAC1D4B}"/>
    <cellStyle name="Percent 4 5 2 4 5" xfId="11815" xr:uid="{5A2198C9-4546-49FC-A32B-DFBE2A3B2C08}"/>
    <cellStyle name="Percent 4 5 2 4 5 2" xfId="29704" xr:uid="{8EC74D24-8F6D-4D5B-A138-F1BB84342E21}"/>
    <cellStyle name="Percent 4 5 2 4 5 3" xfId="47620" xr:uid="{34F65961-2957-4485-B3DB-188F98F415A2}"/>
    <cellStyle name="Percent 4 5 2 4 6" xfId="29697" xr:uid="{999951DA-252D-4040-ADAC-7C00603842DA}"/>
    <cellStyle name="Percent 4 5 2 4 7" xfId="47613" xr:uid="{69BFD6F4-3767-4FF4-BE55-414E95DC8A5D}"/>
    <cellStyle name="Percent 4 5 2 5" xfId="11816" xr:uid="{6854F115-DAE9-49A9-8C4D-672C948F5219}"/>
    <cellStyle name="Percent 4 5 2 5 2" xfId="11817" xr:uid="{E1D59CD7-B76E-4AE1-AA50-63AB621F8AED}"/>
    <cellStyle name="Percent 4 5 2 5 2 2" xfId="11818" xr:uid="{A4F93385-DEA0-4340-9159-C85131963E6C}"/>
    <cellStyle name="Percent 4 5 2 5 2 2 2" xfId="29707" xr:uid="{97C00D27-A634-4941-80ED-0D6BFC40E798}"/>
    <cellStyle name="Percent 4 5 2 5 2 2 3" xfId="47623" xr:uid="{0B59A524-C2C9-47FE-81FA-3CD038AF27CB}"/>
    <cellStyle name="Percent 4 5 2 5 2 3" xfId="29706" xr:uid="{F111E2E7-B8DF-408E-AE8D-CDAE1D3E6164}"/>
    <cellStyle name="Percent 4 5 2 5 2 4" xfId="47622" xr:uid="{F2B27B92-6996-4DF1-BD83-374C58C4137D}"/>
    <cellStyle name="Percent 4 5 2 5 3" xfId="11819" xr:uid="{8A9FF489-824D-49A8-908D-DAD65E9C6F51}"/>
    <cellStyle name="Percent 4 5 2 5 3 2" xfId="11820" xr:uid="{63A6965D-2E57-4582-BC06-5C815AAE9F15}"/>
    <cellStyle name="Percent 4 5 2 5 3 2 2" xfId="29709" xr:uid="{ACABDB31-1FB2-46F9-BEA7-68D7F7EAFD7D}"/>
    <cellStyle name="Percent 4 5 2 5 3 2 3" xfId="47625" xr:uid="{8B1B3627-4C04-4D47-AB9E-9261D89DC244}"/>
    <cellStyle name="Percent 4 5 2 5 3 3" xfId="29708" xr:uid="{E6222EFB-066F-433D-8627-951C6EBA0EA9}"/>
    <cellStyle name="Percent 4 5 2 5 3 4" xfId="47624" xr:uid="{8AFAED77-2B5A-4EAF-9895-C3B9796FCD45}"/>
    <cellStyle name="Percent 4 5 2 5 4" xfId="11821" xr:uid="{D4EAAF4F-18D7-4FA4-A3E0-20B0FEC50AB4}"/>
    <cellStyle name="Percent 4 5 2 5 4 2" xfId="29710" xr:uid="{DDD96C86-BB12-4769-80CE-A8876FC01325}"/>
    <cellStyle name="Percent 4 5 2 5 4 3" xfId="47626" xr:uid="{7AC2869E-BD88-44C7-81D3-C860C6536CEC}"/>
    <cellStyle name="Percent 4 5 2 5 5" xfId="29705" xr:uid="{6446F1C2-32B8-4F94-A877-B1B15D94FB92}"/>
    <cellStyle name="Percent 4 5 2 5 6" xfId="47621" xr:uid="{15B3B68F-FDE7-44F7-B399-DF0CA9A4BF46}"/>
    <cellStyle name="Percent 4 5 2 6" xfId="11822" xr:uid="{2B4C2CDB-8FCB-409B-86DF-70A8B8CD1E6D}"/>
    <cellStyle name="Percent 4 5 2 6 2" xfId="11823" xr:uid="{38F99CD5-614E-4E4C-9DC6-B03CCFE3D27B}"/>
    <cellStyle name="Percent 4 5 2 6 2 2" xfId="29712" xr:uid="{D1934035-D721-43A9-B246-A25BC8567E55}"/>
    <cellStyle name="Percent 4 5 2 6 2 3" xfId="47628" xr:uid="{50F4F431-FAD4-4682-9C6A-1AA764315A35}"/>
    <cellStyle name="Percent 4 5 2 6 3" xfId="29711" xr:uid="{E7AB74D1-4A23-426C-A2F6-29DFDED3F5DC}"/>
    <cellStyle name="Percent 4 5 2 6 4" xfId="47627" xr:uid="{6F52BBD6-DEA4-4F79-95D7-0E997031EC3F}"/>
    <cellStyle name="Percent 4 5 2 7" xfId="11824" xr:uid="{1BC0067B-6BF4-4957-80FA-0BFE4AD3AD6A}"/>
    <cellStyle name="Percent 4 5 2 7 2" xfId="11825" xr:uid="{77C60199-8AE0-4DB3-B65E-2F9C160907D0}"/>
    <cellStyle name="Percent 4 5 2 7 2 2" xfId="29714" xr:uid="{561CD124-6600-44CA-8001-2056D66DD5A9}"/>
    <cellStyle name="Percent 4 5 2 7 2 3" xfId="47630" xr:uid="{13CFE020-1966-4FBF-8395-88D0D191AC56}"/>
    <cellStyle name="Percent 4 5 2 7 3" xfId="29713" xr:uid="{BD7E8A9E-9A15-43A8-AB9C-BD3491D5D87D}"/>
    <cellStyle name="Percent 4 5 2 7 4" xfId="47629" xr:uid="{955F5511-AB74-42CF-A0EE-573C40B64221}"/>
    <cellStyle name="Percent 4 5 2 8" xfId="11826" xr:uid="{3AAC6BDB-92CE-455A-95C9-6EFDC68758F1}"/>
    <cellStyle name="Percent 4 5 2 8 2" xfId="11827" xr:uid="{95DD5926-ED37-4BA2-BBBA-96ED4239FE04}"/>
    <cellStyle name="Percent 4 5 2 8 2 2" xfId="29716" xr:uid="{BFA0CEDB-DE46-4FA9-ABAD-6D76B752212B}"/>
    <cellStyle name="Percent 4 5 2 8 2 3" xfId="47632" xr:uid="{B6E8B841-4F00-4F3B-842E-C385901ED2D1}"/>
    <cellStyle name="Percent 4 5 2 8 3" xfId="29715" xr:uid="{5C45B736-0D90-4773-80F9-6B7F97F40677}"/>
    <cellStyle name="Percent 4 5 2 8 4" xfId="47631" xr:uid="{73E267CC-8396-46E9-B501-442628BA3C74}"/>
    <cellStyle name="Percent 4 5 2 9" xfId="11828" xr:uid="{F9B00280-658C-47EE-B5F6-12A54CE661AE}"/>
    <cellStyle name="Percent 4 5 2 9 2" xfId="29717" xr:uid="{3195C835-A1E6-4DB3-A952-F8C5D6806390}"/>
    <cellStyle name="Percent 4 5 2 9 3" xfId="47633" xr:uid="{0C8B0EBB-7D0E-4598-BB7B-180F08EB150D}"/>
    <cellStyle name="Percent 4 5 3" xfId="5197" xr:uid="{2D1545A0-070A-4DCF-8741-08EA8DEEDF2A}"/>
    <cellStyle name="Percent 4 5 3 10" xfId="11830" xr:uid="{84F5E069-124E-40AB-80C0-AE72E583EEEF}"/>
    <cellStyle name="Percent 4 5 3 10 2" xfId="29719" xr:uid="{C6CD4294-8E90-41C9-889D-EF1EBD90ED3A}"/>
    <cellStyle name="Percent 4 5 3 10 3" xfId="47635" xr:uid="{4E86683D-63CC-4E6A-B035-57F5F3154579}"/>
    <cellStyle name="Percent 4 5 3 11" xfId="11829" xr:uid="{C7F8BBB3-BC19-49DC-9CCD-6AA47E87C572}"/>
    <cellStyle name="Percent 4 5 3 11 2" xfId="29718" xr:uid="{3826D2B7-B823-4DE8-A46C-0C3B13BE4DF0}"/>
    <cellStyle name="Percent 4 5 3 11 3" xfId="47634" xr:uid="{C8EDAFB8-6EBB-47EC-99C6-63B15A412F23}"/>
    <cellStyle name="Percent 4 5 3 12" xfId="59759" xr:uid="{2E315A1C-22BE-4475-B6D7-09EB3C60838E}"/>
    <cellStyle name="Percent 4 5 3 2" xfId="11831" xr:uid="{A4C48F93-4FD5-4182-A71E-8A4B59F0B4EC}"/>
    <cellStyle name="Percent 4 5 3 2 2" xfId="11832" xr:uid="{8373514D-EE34-4804-B622-F3EF930ECBD1}"/>
    <cellStyle name="Percent 4 5 3 2 2 2" xfId="11833" xr:uid="{D9B21C75-1AEE-4173-A980-21EE6B9FAFB3}"/>
    <cellStyle name="Percent 4 5 3 2 2 2 2" xfId="29722" xr:uid="{38A47647-BD2A-449A-8D0E-51757C5712E7}"/>
    <cellStyle name="Percent 4 5 3 2 2 2 3" xfId="47638" xr:uid="{880CE8B8-718E-48A7-9092-7EE145601467}"/>
    <cellStyle name="Percent 4 5 3 2 2 3" xfId="29721" xr:uid="{39E93E85-BE48-42F9-A6BA-362A2866F3CB}"/>
    <cellStyle name="Percent 4 5 3 2 2 4" xfId="47637" xr:uid="{78CDFA22-707E-408C-A43A-2D31E49187A9}"/>
    <cellStyle name="Percent 4 5 3 2 3" xfId="11834" xr:uid="{6CF5ADE2-41F1-4656-8E55-07E04A9F5D42}"/>
    <cellStyle name="Percent 4 5 3 2 3 2" xfId="11835" xr:uid="{4A10F85C-7215-44F9-A637-CDC3BE4862D6}"/>
    <cellStyle name="Percent 4 5 3 2 3 2 2" xfId="29724" xr:uid="{DF8B15FA-83D8-43DC-87DF-AC17CE869912}"/>
    <cellStyle name="Percent 4 5 3 2 3 2 3" xfId="47640" xr:uid="{CBE04C8D-A1E9-4C6E-91FC-01A94FF49E7F}"/>
    <cellStyle name="Percent 4 5 3 2 3 3" xfId="29723" xr:uid="{E734BBEE-4946-46A1-AA71-BF49F465E20D}"/>
    <cellStyle name="Percent 4 5 3 2 3 4" xfId="47639" xr:uid="{442AE46B-BE2A-4211-B026-6E4FC66579D3}"/>
    <cellStyle name="Percent 4 5 3 2 4" xfId="11836" xr:uid="{B160A894-DF6A-4A57-8232-4121E3CA4774}"/>
    <cellStyle name="Percent 4 5 3 2 4 2" xfId="29725" xr:uid="{536AC247-1D14-49F8-A9E1-2A3E64610493}"/>
    <cellStyle name="Percent 4 5 3 2 4 3" xfId="47641" xr:uid="{90CC24C5-BBED-40D1-BA90-432206F4AD26}"/>
    <cellStyle name="Percent 4 5 3 2 5" xfId="11837" xr:uid="{42C2E4FF-73F2-4DC5-A5CC-F11528022ED5}"/>
    <cellStyle name="Percent 4 5 3 2 5 2" xfId="29726" xr:uid="{BA46FC75-9D2B-4C1A-ACBF-FB8E02A5BEB4}"/>
    <cellStyle name="Percent 4 5 3 2 5 3" xfId="47642" xr:uid="{B32DFECE-C2F2-4E43-8E56-4D7D6C28BD1D}"/>
    <cellStyle name="Percent 4 5 3 2 6" xfId="29720" xr:uid="{5232BE9C-6538-409D-8749-1C3EDFC67604}"/>
    <cellStyle name="Percent 4 5 3 2 7" xfId="47636" xr:uid="{B40732C0-25CD-491F-92EE-AFA77E343894}"/>
    <cellStyle name="Percent 4 5 3 2 8" xfId="60751" xr:uid="{BD0AFD85-79CA-4C53-9A38-C7D62351DE15}"/>
    <cellStyle name="Percent 4 5 3 3" xfId="11838" xr:uid="{23D59B1B-D135-4341-B7A4-3EEDD452B987}"/>
    <cellStyle name="Percent 4 5 3 3 2" xfId="11839" xr:uid="{BFB76430-62B8-4326-B27F-F3EEA3F19F95}"/>
    <cellStyle name="Percent 4 5 3 3 2 2" xfId="11840" xr:uid="{B4DD1BC3-D5C3-4506-B983-B124BC431F52}"/>
    <cellStyle name="Percent 4 5 3 3 2 2 2" xfId="29729" xr:uid="{6D42AFAB-0000-40B0-BE68-BEC59BFF558B}"/>
    <cellStyle name="Percent 4 5 3 3 2 2 3" xfId="47645" xr:uid="{69E50437-6361-4B92-94B1-828F58D79673}"/>
    <cellStyle name="Percent 4 5 3 3 2 3" xfId="29728" xr:uid="{0E79E70D-66AB-4AFF-A06B-E6C2D92E98AA}"/>
    <cellStyle name="Percent 4 5 3 3 2 4" xfId="47644" xr:uid="{1F8A41F7-D810-4A9E-BC1A-D9EAF1F41993}"/>
    <cellStyle name="Percent 4 5 3 3 3" xfId="11841" xr:uid="{17DAF5DF-087E-4631-AF6E-E4F4DD125311}"/>
    <cellStyle name="Percent 4 5 3 3 3 2" xfId="11842" xr:uid="{74C3ABEF-639A-4886-B248-6B0519A4BAB6}"/>
    <cellStyle name="Percent 4 5 3 3 3 2 2" xfId="29731" xr:uid="{EDACE3C6-EB54-4A7C-9D1F-AE4E824006BA}"/>
    <cellStyle name="Percent 4 5 3 3 3 2 3" xfId="47647" xr:uid="{302C7049-A7E6-4D60-BF13-2B1808C0622F}"/>
    <cellStyle name="Percent 4 5 3 3 3 3" xfId="29730" xr:uid="{1971D26B-5171-4B5B-93B7-5D80A9E9915A}"/>
    <cellStyle name="Percent 4 5 3 3 3 4" xfId="47646" xr:uid="{ECEC6204-9A62-47B2-9C89-3EF0B838211B}"/>
    <cellStyle name="Percent 4 5 3 3 4" xfId="11843" xr:uid="{D66099C0-5FD5-496B-B095-BAE3C6103349}"/>
    <cellStyle name="Percent 4 5 3 3 4 2" xfId="29732" xr:uid="{8C664442-BA35-4E52-BB59-0F7C3F6C9F17}"/>
    <cellStyle name="Percent 4 5 3 3 4 3" xfId="47648" xr:uid="{2BABEEAA-D485-4043-A579-23B57767125B}"/>
    <cellStyle name="Percent 4 5 3 3 5" xfId="29727" xr:uid="{FB5DC341-8E77-40AC-ACC5-3F66C4C6908E}"/>
    <cellStyle name="Percent 4 5 3 3 6" xfId="47643" xr:uid="{F9C9CF63-BA55-494A-B190-17F7C0C28AB0}"/>
    <cellStyle name="Percent 4 5 3 3 7" xfId="61695" xr:uid="{F88B242A-D4EC-4A18-812B-199DEE95EFF1}"/>
    <cellStyle name="Percent 4 5 3 4" xfId="11844" xr:uid="{BB058EFC-2B59-4AC2-A53C-467A4FDD4E61}"/>
    <cellStyle name="Percent 4 5 3 4 2" xfId="11845" xr:uid="{DF5805BD-B2F2-472A-AED3-B335EAC7DD91}"/>
    <cellStyle name="Percent 4 5 3 4 2 2" xfId="11846" xr:uid="{70A3AF05-918F-49C8-986C-49A3D4BB9849}"/>
    <cellStyle name="Percent 4 5 3 4 2 2 2" xfId="29735" xr:uid="{B5963D80-FBB8-4FB8-A9E7-BCCC995026F9}"/>
    <cellStyle name="Percent 4 5 3 4 2 2 3" xfId="47651" xr:uid="{130D19F6-2324-4A88-86D6-2EDE99988B26}"/>
    <cellStyle name="Percent 4 5 3 4 2 3" xfId="29734" xr:uid="{71CD241C-0BE1-4688-803E-5B604556A7EE}"/>
    <cellStyle name="Percent 4 5 3 4 2 4" xfId="47650" xr:uid="{4287EAB6-D151-427A-851D-FD670C065995}"/>
    <cellStyle name="Percent 4 5 3 4 3" xfId="11847" xr:uid="{7B65CC2E-9220-4855-AADB-230089CE74C5}"/>
    <cellStyle name="Percent 4 5 3 4 3 2" xfId="11848" xr:uid="{3248D89E-9085-40AE-8E23-24C35485D1CA}"/>
    <cellStyle name="Percent 4 5 3 4 3 2 2" xfId="29737" xr:uid="{65F4CC75-FE75-427B-8949-B8DC7DBF2535}"/>
    <cellStyle name="Percent 4 5 3 4 3 2 3" xfId="47653" xr:uid="{619F2A96-EA21-4F71-A9AB-D144236D8332}"/>
    <cellStyle name="Percent 4 5 3 4 3 3" xfId="29736" xr:uid="{3DFAC465-E4E3-4155-8A16-53CDE826F386}"/>
    <cellStyle name="Percent 4 5 3 4 3 4" xfId="47652" xr:uid="{9EBF4CC5-EBFE-4DFB-A1BD-C5C99524D81B}"/>
    <cellStyle name="Percent 4 5 3 4 4" xfId="11849" xr:uid="{AF07F8F7-14F6-4E1F-A55C-A2620E356CAF}"/>
    <cellStyle name="Percent 4 5 3 4 4 2" xfId="11850" xr:uid="{8F0D25F4-DAFA-418A-A19E-553B76B20FD8}"/>
    <cellStyle name="Percent 4 5 3 4 4 2 2" xfId="29739" xr:uid="{16B09D07-6CC7-4851-A1BF-A3A24286D533}"/>
    <cellStyle name="Percent 4 5 3 4 4 2 3" xfId="47655" xr:uid="{CDA1B61C-2AF4-4261-9A12-14AD6581DB21}"/>
    <cellStyle name="Percent 4 5 3 4 4 3" xfId="29738" xr:uid="{77E23A1B-266B-447B-B4B6-D39F62CC74B9}"/>
    <cellStyle name="Percent 4 5 3 4 4 4" xfId="47654" xr:uid="{7D603CB2-6F07-47EC-BDFC-DF5D1BB604A1}"/>
    <cellStyle name="Percent 4 5 3 4 5" xfId="11851" xr:uid="{736761CB-D08B-4394-97E4-95C02364D270}"/>
    <cellStyle name="Percent 4 5 3 4 5 2" xfId="29740" xr:uid="{273FFA7D-C9F5-45CB-94B9-92FE12FBFBD2}"/>
    <cellStyle name="Percent 4 5 3 4 5 3" xfId="47656" xr:uid="{F4194A83-59F9-4392-9168-A8FA75BF0DC9}"/>
    <cellStyle name="Percent 4 5 3 4 6" xfId="29733" xr:uid="{4D778E6C-4E0A-46F7-AECC-C158CE1D6A22}"/>
    <cellStyle name="Percent 4 5 3 4 7" xfId="47649" xr:uid="{30B4BC7A-9132-4FB2-A3DF-3BC6FC79ACA6}"/>
    <cellStyle name="Percent 4 5 3 4 8" xfId="62717" xr:uid="{C353AF4F-3F3E-4284-9EA1-BB4AD9573412}"/>
    <cellStyle name="Percent 4 5 3 5" xfId="11852" xr:uid="{05013D75-6BA7-4A28-95DC-5938A637CB71}"/>
    <cellStyle name="Percent 4 5 3 5 2" xfId="11853" xr:uid="{8FD7969A-02CF-4B1A-B2D7-56F41B08751F}"/>
    <cellStyle name="Percent 4 5 3 5 2 2" xfId="11854" xr:uid="{16AB1680-A673-4B60-8DDD-61F85F518621}"/>
    <cellStyle name="Percent 4 5 3 5 2 2 2" xfId="29743" xr:uid="{9BDB8CC0-5EFA-4BF1-AB53-B4AE1CDDD6BA}"/>
    <cellStyle name="Percent 4 5 3 5 2 2 3" xfId="47659" xr:uid="{BEE324B9-34DA-45EB-8E3E-C623BDC5E1C1}"/>
    <cellStyle name="Percent 4 5 3 5 2 3" xfId="29742" xr:uid="{94724236-96ED-438C-927F-C7237049F5D9}"/>
    <cellStyle name="Percent 4 5 3 5 2 4" xfId="47658" xr:uid="{998E4363-588B-476F-A99D-AB56E01879FE}"/>
    <cellStyle name="Percent 4 5 3 5 3" xfId="11855" xr:uid="{854AFB50-9E98-4F2A-B103-EBC7F82EA1C1}"/>
    <cellStyle name="Percent 4 5 3 5 3 2" xfId="11856" xr:uid="{76FB280C-6868-4F75-80CC-AA6E393DC392}"/>
    <cellStyle name="Percent 4 5 3 5 3 2 2" xfId="29745" xr:uid="{609D3DC4-DC71-4FAD-8FCD-259C0FE099AC}"/>
    <cellStyle name="Percent 4 5 3 5 3 2 3" xfId="47661" xr:uid="{C39297C2-A284-497C-8520-C8D9B74C8B0A}"/>
    <cellStyle name="Percent 4 5 3 5 3 3" xfId="29744" xr:uid="{E64121C9-837A-4242-BB2F-F02310A2D182}"/>
    <cellStyle name="Percent 4 5 3 5 3 4" xfId="47660" xr:uid="{0267BD76-AB50-4985-ABEA-78CFC67D8CF1}"/>
    <cellStyle name="Percent 4 5 3 5 4" xfId="11857" xr:uid="{71F74461-269E-435E-98BD-1BF0D789B1CC}"/>
    <cellStyle name="Percent 4 5 3 5 4 2" xfId="29746" xr:uid="{74791D5B-D129-472C-9233-8E36DD7209C3}"/>
    <cellStyle name="Percent 4 5 3 5 4 3" xfId="47662" xr:uid="{B332D1E7-F1B0-4623-96FC-EFEFA01558C3}"/>
    <cellStyle name="Percent 4 5 3 5 5" xfId="29741" xr:uid="{8C3C43C8-5974-4AB7-8D94-06061AFDAA74}"/>
    <cellStyle name="Percent 4 5 3 5 6" xfId="47657" xr:uid="{66196FBF-F0B2-46D6-9A99-BBBDA5796D8A}"/>
    <cellStyle name="Percent 4 5 3 6" xfId="11858" xr:uid="{6A94608E-9310-4DC5-8282-C20617FF031C}"/>
    <cellStyle name="Percent 4 5 3 6 2" xfId="11859" xr:uid="{F692416C-481C-4DEB-A4A3-69CEC9A5520D}"/>
    <cellStyle name="Percent 4 5 3 6 2 2" xfId="29748" xr:uid="{BDC78CFE-1A89-49B2-A847-A13A056B43D2}"/>
    <cellStyle name="Percent 4 5 3 6 2 3" xfId="47664" xr:uid="{2D291240-8D2A-4C27-8F0F-F101200D0757}"/>
    <cellStyle name="Percent 4 5 3 6 3" xfId="29747" xr:uid="{4392807C-482A-4B37-9B6D-C63EE303AAFC}"/>
    <cellStyle name="Percent 4 5 3 6 4" xfId="47663" xr:uid="{96367CF6-4605-4A05-9318-4039A6F8E8AC}"/>
    <cellStyle name="Percent 4 5 3 7" xfId="11860" xr:uid="{57A7A2A7-4794-4BD1-962A-FC148FD352EC}"/>
    <cellStyle name="Percent 4 5 3 7 2" xfId="11861" xr:uid="{7B41165A-40C1-4CE6-B679-1DC118928DB1}"/>
    <cellStyle name="Percent 4 5 3 7 2 2" xfId="29750" xr:uid="{456F218B-C760-4FA2-8B01-72B9B5D034C7}"/>
    <cellStyle name="Percent 4 5 3 7 2 3" xfId="47666" xr:uid="{3B858F35-D229-4A0B-8944-6BA638F6CA46}"/>
    <cellStyle name="Percent 4 5 3 7 3" xfId="29749" xr:uid="{47F9D3C4-C5F9-4C75-B199-07E50AE7ECBD}"/>
    <cellStyle name="Percent 4 5 3 7 4" xfId="47665" xr:uid="{153AAA97-C1ED-4F18-8B00-4D8AC39FCFBC}"/>
    <cellStyle name="Percent 4 5 3 8" xfId="11862" xr:uid="{54E136C8-6C56-4791-98E4-20FFD6536293}"/>
    <cellStyle name="Percent 4 5 3 8 2" xfId="11863" xr:uid="{958B942A-735A-4F63-B302-9471F68ED35C}"/>
    <cellStyle name="Percent 4 5 3 8 2 2" xfId="29752" xr:uid="{4C3BCB3D-DEBC-4381-B458-C98B82FA9CF7}"/>
    <cellStyle name="Percent 4 5 3 8 2 3" xfId="47668" xr:uid="{56BFDEB7-2DAC-4CE1-B715-2E6D92F316F9}"/>
    <cellStyle name="Percent 4 5 3 8 3" xfId="29751" xr:uid="{1325C3A8-2151-4C70-B6DF-54CFC0010E25}"/>
    <cellStyle name="Percent 4 5 3 8 4" xfId="47667" xr:uid="{351181F2-E07B-4B4B-92C0-CA0E00F9E175}"/>
    <cellStyle name="Percent 4 5 3 9" xfId="11864" xr:uid="{176855CE-CE20-4D3C-9B29-3505B0D810CB}"/>
    <cellStyle name="Percent 4 5 3 9 2" xfId="29753" xr:uid="{9951B3D2-A534-4783-AC25-9BD6D917C94A}"/>
    <cellStyle name="Percent 4 5 3 9 3" xfId="47669" xr:uid="{F5394707-15DE-4205-9231-DF632508B945}"/>
    <cellStyle name="Percent 4 5 4" xfId="5198" xr:uid="{12EB7CBD-3477-420B-A323-E74CB5C35516}"/>
    <cellStyle name="Percent 4 5 4 10" xfId="11866" xr:uid="{CAC69FD0-AA72-4EE1-84E3-4D575BE4DA4C}"/>
    <cellStyle name="Percent 4 5 4 10 2" xfId="29755" xr:uid="{088557CA-4F8A-4FF3-B79A-7C251FBDA9D1}"/>
    <cellStyle name="Percent 4 5 4 10 3" xfId="47671" xr:uid="{CD513CC6-A53C-494A-B98C-E8E68609D025}"/>
    <cellStyle name="Percent 4 5 4 11" xfId="11865" xr:uid="{32379139-F1CF-4C0B-8992-E75EAE72F2D3}"/>
    <cellStyle name="Percent 4 5 4 11 2" xfId="29754" xr:uid="{688115DD-B6D5-46C5-99E9-2C3FCC48C7AD}"/>
    <cellStyle name="Percent 4 5 4 11 3" xfId="47670" xr:uid="{85CE8946-9990-4AA2-82D4-DFC538DF4514}"/>
    <cellStyle name="Percent 4 5 4 12" xfId="59757" xr:uid="{E87B43CA-8E52-4DA8-9A05-1D37ECB5D10A}"/>
    <cellStyle name="Percent 4 5 4 2" xfId="11867" xr:uid="{F2DCB4E4-CA9A-4D8A-B2B2-D22CD690FF21}"/>
    <cellStyle name="Percent 4 5 4 2 2" xfId="11868" xr:uid="{8913EA8B-7DFC-4B0D-81A6-9D2BC9EA4D0E}"/>
    <cellStyle name="Percent 4 5 4 2 2 2" xfId="11869" xr:uid="{43792A36-0D62-4833-8A85-27A0693DFD42}"/>
    <cellStyle name="Percent 4 5 4 2 2 2 2" xfId="29758" xr:uid="{BDF6696D-2268-4297-BB02-99B32783CAA8}"/>
    <cellStyle name="Percent 4 5 4 2 2 2 3" xfId="47674" xr:uid="{59DCE8FA-6E20-4F6A-9FF6-7E76B48F9849}"/>
    <cellStyle name="Percent 4 5 4 2 2 3" xfId="29757" xr:uid="{51DCA755-395F-4889-A25A-6EB6BCF94F72}"/>
    <cellStyle name="Percent 4 5 4 2 2 4" xfId="47673" xr:uid="{6CA00943-2143-4186-B1F0-B2A960081157}"/>
    <cellStyle name="Percent 4 5 4 2 3" xfId="11870" xr:uid="{2D718C72-1AF9-4FA2-9B84-1315DC0D368A}"/>
    <cellStyle name="Percent 4 5 4 2 3 2" xfId="11871" xr:uid="{9718AF2B-7951-4A06-8BF3-1AB5B671CED5}"/>
    <cellStyle name="Percent 4 5 4 2 3 2 2" xfId="29760" xr:uid="{7A86B022-D82C-4F49-9E71-77BB6BDBEE63}"/>
    <cellStyle name="Percent 4 5 4 2 3 2 3" xfId="47676" xr:uid="{C88F8D12-8655-4A40-AA1A-51626425C2D0}"/>
    <cellStyle name="Percent 4 5 4 2 3 3" xfId="29759" xr:uid="{2136C22A-A020-476E-84B6-A0480C964E06}"/>
    <cellStyle name="Percent 4 5 4 2 3 4" xfId="47675" xr:uid="{56104414-F194-454A-BDDC-2FC38E9E04B9}"/>
    <cellStyle name="Percent 4 5 4 2 4" xfId="11872" xr:uid="{949DF040-A57E-4D00-B569-7C6A2355BCFE}"/>
    <cellStyle name="Percent 4 5 4 2 4 2" xfId="29761" xr:uid="{2B7EC23E-AFD1-4F5B-915C-A320BC120E35}"/>
    <cellStyle name="Percent 4 5 4 2 4 3" xfId="47677" xr:uid="{66D4D82F-ED48-4F58-8FD2-518933C5E78A}"/>
    <cellStyle name="Percent 4 5 4 2 5" xfId="29756" xr:uid="{3AAECE86-C531-4E2C-BC6B-670B708969B8}"/>
    <cellStyle name="Percent 4 5 4 2 6" xfId="47672" xr:uid="{3A4B62A8-495F-4FDE-9BDE-9DB1F7640C56}"/>
    <cellStyle name="Percent 4 5 4 3" xfId="11873" xr:uid="{D3D1B5CE-32D0-41A6-A0B0-11658BE2E696}"/>
    <cellStyle name="Percent 4 5 4 3 2" xfId="11874" xr:uid="{F12BA98F-A556-4F29-9034-AEC22ED532B0}"/>
    <cellStyle name="Percent 4 5 4 3 2 2" xfId="11875" xr:uid="{53972266-E4EF-4D19-82A1-D214F030E45C}"/>
    <cellStyle name="Percent 4 5 4 3 2 2 2" xfId="29764" xr:uid="{BB6D89BA-4A1B-47B2-934A-0E4FDF0BCC61}"/>
    <cellStyle name="Percent 4 5 4 3 2 2 3" xfId="47680" xr:uid="{E486D237-EC85-4170-AFB4-FE1551858AA8}"/>
    <cellStyle name="Percent 4 5 4 3 2 3" xfId="29763" xr:uid="{55429E1D-6920-43EA-A5B1-4BB3BACD666C}"/>
    <cellStyle name="Percent 4 5 4 3 2 4" xfId="47679" xr:uid="{07632B28-9AF3-4794-B114-FF9A46413C8F}"/>
    <cellStyle name="Percent 4 5 4 3 3" xfId="11876" xr:uid="{4AD47264-B101-43BA-B49E-CA41C0A255CD}"/>
    <cellStyle name="Percent 4 5 4 3 3 2" xfId="11877" xr:uid="{99BF51C1-614A-4725-B744-D596F2D27D54}"/>
    <cellStyle name="Percent 4 5 4 3 3 2 2" xfId="29766" xr:uid="{A357FA49-E2DF-4DCD-A405-04ADAAC7A771}"/>
    <cellStyle name="Percent 4 5 4 3 3 2 3" xfId="47682" xr:uid="{86E883F9-2B95-42C5-8374-5314D7B04140}"/>
    <cellStyle name="Percent 4 5 4 3 3 3" xfId="29765" xr:uid="{2E83F330-6DE3-47CA-8FE7-3A164F82F50B}"/>
    <cellStyle name="Percent 4 5 4 3 3 4" xfId="47681" xr:uid="{46D669FC-141B-4AFF-8A3A-CF6127AA0FD9}"/>
    <cellStyle name="Percent 4 5 4 3 4" xfId="11878" xr:uid="{BEF270B7-D541-4BCF-8B4A-B73223747BCD}"/>
    <cellStyle name="Percent 4 5 4 3 4 2" xfId="29767" xr:uid="{64B4CA41-D009-4514-B638-44B903ED3E0C}"/>
    <cellStyle name="Percent 4 5 4 3 4 3" xfId="47683" xr:uid="{CA0581DD-9F05-4656-B30F-A48273525887}"/>
    <cellStyle name="Percent 4 5 4 3 5" xfId="29762" xr:uid="{73E661D9-7EF1-4033-B966-074DB2E5E1EE}"/>
    <cellStyle name="Percent 4 5 4 3 6" xfId="47678" xr:uid="{DE75A553-850C-4A6F-A906-06275930E785}"/>
    <cellStyle name="Percent 4 5 4 4" xfId="11879" xr:uid="{8CE66E7B-F088-4A5B-BA1A-4EB57984318B}"/>
    <cellStyle name="Percent 4 5 4 4 2" xfId="11880" xr:uid="{B50F4C40-0C86-4353-B0F3-477DFC827DBF}"/>
    <cellStyle name="Percent 4 5 4 4 2 2" xfId="11881" xr:uid="{4351A788-2887-4E09-BA4F-1F4C42DC3DBF}"/>
    <cellStyle name="Percent 4 5 4 4 2 2 2" xfId="29770" xr:uid="{E4313CA4-7122-4786-AA8E-9EFB0B7189EE}"/>
    <cellStyle name="Percent 4 5 4 4 2 2 3" xfId="47686" xr:uid="{093922E3-AA46-436E-A61C-7B2782D8D4AC}"/>
    <cellStyle name="Percent 4 5 4 4 2 3" xfId="29769" xr:uid="{DA079C2D-2CEC-4AA5-8E6D-49F15F377F0A}"/>
    <cellStyle name="Percent 4 5 4 4 2 4" xfId="47685" xr:uid="{E24BA308-6761-47F7-956F-83C381D54F04}"/>
    <cellStyle name="Percent 4 5 4 4 3" xfId="11882" xr:uid="{466257AC-2CB5-4368-8764-0264151DEBD5}"/>
    <cellStyle name="Percent 4 5 4 4 3 2" xfId="11883" xr:uid="{05EA8661-42E2-4591-8C8A-A1096FAED386}"/>
    <cellStyle name="Percent 4 5 4 4 3 2 2" xfId="29772" xr:uid="{D0B1A3F3-0654-4B9F-89FB-5C47B7669886}"/>
    <cellStyle name="Percent 4 5 4 4 3 2 3" xfId="47688" xr:uid="{4778F8E9-AEE3-41E3-AACA-ED8FDA1D8E87}"/>
    <cellStyle name="Percent 4 5 4 4 3 3" xfId="29771" xr:uid="{0CADF661-A90F-4762-AE5F-DA159E7B30A6}"/>
    <cellStyle name="Percent 4 5 4 4 3 4" xfId="47687" xr:uid="{A06B39D8-2ACC-4043-81D0-FA46395ED4B9}"/>
    <cellStyle name="Percent 4 5 4 4 4" xfId="11884" xr:uid="{C27CE742-227C-4B21-A673-FE369357F3DA}"/>
    <cellStyle name="Percent 4 5 4 4 4 2" xfId="11885" xr:uid="{6B10149B-FC3E-418C-ACE0-C26F6FCC2814}"/>
    <cellStyle name="Percent 4 5 4 4 4 2 2" xfId="29774" xr:uid="{84C7B9BD-891E-463A-B043-6B7FDD07139E}"/>
    <cellStyle name="Percent 4 5 4 4 4 2 3" xfId="47690" xr:uid="{2C04B1CC-DCDE-4A9D-B036-7F7C551EAA34}"/>
    <cellStyle name="Percent 4 5 4 4 4 3" xfId="29773" xr:uid="{122C906B-6A6A-403A-8E6A-58630A379627}"/>
    <cellStyle name="Percent 4 5 4 4 4 4" xfId="47689" xr:uid="{A1CB738C-E075-42C3-9537-0FBE469A5AAF}"/>
    <cellStyle name="Percent 4 5 4 4 5" xfId="11886" xr:uid="{D051CFE2-9CFD-4608-9161-0A4321634942}"/>
    <cellStyle name="Percent 4 5 4 4 5 2" xfId="29775" xr:uid="{CA8C0D95-CC3B-42A3-9A9E-332E701D70D9}"/>
    <cellStyle name="Percent 4 5 4 4 5 3" xfId="47691" xr:uid="{8F7D95B1-F3B1-4D8E-A6C5-286E8A8ED9A4}"/>
    <cellStyle name="Percent 4 5 4 4 6" xfId="29768" xr:uid="{8F05B69C-AD19-420C-B7B6-812AEDC9F91E}"/>
    <cellStyle name="Percent 4 5 4 4 7" xfId="47684" xr:uid="{703C5F0A-A937-4BA0-94F8-6B3273A2D572}"/>
    <cellStyle name="Percent 4 5 4 5" xfId="11887" xr:uid="{700E093A-7ACB-404B-A3E5-B35A89B157D3}"/>
    <cellStyle name="Percent 4 5 4 5 2" xfId="11888" xr:uid="{A457251C-BE70-4AB5-A9CB-DCD454ED8CED}"/>
    <cellStyle name="Percent 4 5 4 5 2 2" xfId="11889" xr:uid="{4AF30608-A047-4080-AB99-914800E9636A}"/>
    <cellStyle name="Percent 4 5 4 5 2 2 2" xfId="29778" xr:uid="{E0C17CDD-FCEC-40E1-AFE0-DA3DA620D1D3}"/>
    <cellStyle name="Percent 4 5 4 5 2 2 3" xfId="47694" xr:uid="{B6BCF56F-7FA7-4597-BF7F-B8E58B343DE5}"/>
    <cellStyle name="Percent 4 5 4 5 2 3" xfId="29777" xr:uid="{E0ECD0FF-92A7-4EDE-8C4E-8C549B4F2545}"/>
    <cellStyle name="Percent 4 5 4 5 2 4" xfId="47693" xr:uid="{77148B9D-C6E6-41A3-AA15-109CCFD613F6}"/>
    <cellStyle name="Percent 4 5 4 5 3" xfId="11890" xr:uid="{E3C1A061-0C59-4460-9F5E-27991250FC31}"/>
    <cellStyle name="Percent 4 5 4 5 3 2" xfId="11891" xr:uid="{15F77A70-1960-4767-870B-D80B0B9881B9}"/>
    <cellStyle name="Percent 4 5 4 5 3 2 2" xfId="29780" xr:uid="{F6A4776D-4796-41A4-810E-C324D6402C76}"/>
    <cellStyle name="Percent 4 5 4 5 3 2 3" xfId="47696" xr:uid="{48C0F7AD-24CD-4869-ABB1-5DFA75C49E6C}"/>
    <cellStyle name="Percent 4 5 4 5 3 3" xfId="29779" xr:uid="{3A333AAB-9B70-478D-8099-0973DBF1B36C}"/>
    <cellStyle name="Percent 4 5 4 5 3 4" xfId="47695" xr:uid="{00E95BE1-DE25-43DD-95B6-B3C2B13D124B}"/>
    <cellStyle name="Percent 4 5 4 5 4" xfId="11892" xr:uid="{609E2F57-C104-4758-80D5-A4FDA6680B9C}"/>
    <cellStyle name="Percent 4 5 4 5 4 2" xfId="29781" xr:uid="{FCF706E4-F67C-4878-89F5-05CC88D198A0}"/>
    <cellStyle name="Percent 4 5 4 5 4 3" xfId="47697" xr:uid="{B1070C3A-0904-4D30-8CFD-B221535C77D3}"/>
    <cellStyle name="Percent 4 5 4 5 5" xfId="29776" xr:uid="{850223F7-CDAF-4DAB-9B14-7395368BE116}"/>
    <cellStyle name="Percent 4 5 4 5 6" xfId="47692" xr:uid="{BCE48EAB-7A9C-460F-B732-81E9B143438E}"/>
    <cellStyle name="Percent 4 5 4 6" xfId="11893" xr:uid="{524493A0-7C0F-43BD-B222-7D92D3D2180E}"/>
    <cellStyle name="Percent 4 5 4 6 2" xfId="11894" xr:uid="{7C96B057-F716-436F-A59E-7F48512D244E}"/>
    <cellStyle name="Percent 4 5 4 6 2 2" xfId="29783" xr:uid="{3A0444C3-D02A-45E0-A996-71195B3DA374}"/>
    <cellStyle name="Percent 4 5 4 6 2 3" xfId="47699" xr:uid="{FCD67F02-FC53-4E72-A8A1-C956A85A5839}"/>
    <cellStyle name="Percent 4 5 4 6 3" xfId="29782" xr:uid="{FC20ECBD-DF03-494D-B661-55719FC72B8A}"/>
    <cellStyle name="Percent 4 5 4 6 4" xfId="47698" xr:uid="{B886101E-D941-4264-B9EC-5AACCE1B9A0B}"/>
    <cellStyle name="Percent 4 5 4 7" xfId="11895" xr:uid="{82FA343D-4CC0-42B3-B878-1AAA12D08245}"/>
    <cellStyle name="Percent 4 5 4 7 2" xfId="11896" xr:uid="{CFDD0C04-5FD8-439E-A96E-7ABD9A35FF52}"/>
    <cellStyle name="Percent 4 5 4 7 2 2" xfId="29785" xr:uid="{4CB1D785-8F13-4663-B401-0ED7209C6F90}"/>
    <cellStyle name="Percent 4 5 4 7 2 3" xfId="47701" xr:uid="{41DD6A4C-F464-4295-909B-C2ED77C42823}"/>
    <cellStyle name="Percent 4 5 4 7 3" xfId="29784" xr:uid="{7F0844E7-D141-4134-888F-4E9F36CBA692}"/>
    <cellStyle name="Percent 4 5 4 7 4" xfId="47700" xr:uid="{A69BFFED-8AAC-4656-AFE9-CC7F11D13F1D}"/>
    <cellStyle name="Percent 4 5 4 8" xfId="11897" xr:uid="{B91E68BE-FDCB-4D2F-80BD-6E4A0C748848}"/>
    <cellStyle name="Percent 4 5 4 8 2" xfId="11898" xr:uid="{B38EDBBB-3957-436F-AA7C-D4E81F357069}"/>
    <cellStyle name="Percent 4 5 4 8 2 2" xfId="29787" xr:uid="{F6813234-F3E8-429A-8DAB-D6B1ECF869D5}"/>
    <cellStyle name="Percent 4 5 4 8 2 3" xfId="47703" xr:uid="{F2AC4371-C691-4C5F-A0A2-7525D73406BB}"/>
    <cellStyle name="Percent 4 5 4 8 3" xfId="29786" xr:uid="{2B14F34B-B081-41C7-B54E-A3509DA881A6}"/>
    <cellStyle name="Percent 4 5 4 8 4" xfId="47702" xr:uid="{5FC7C464-C43C-41AE-8FEF-15530194700D}"/>
    <cellStyle name="Percent 4 5 4 9" xfId="11899" xr:uid="{549CBE1D-E6E5-464B-92D5-5C1B71B963B9}"/>
    <cellStyle name="Percent 4 5 4 9 2" xfId="29788" xr:uid="{79CF299D-6394-4F79-A402-2B7A40270AC6}"/>
    <cellStyle name="Percent 4 5 4 9 3" xfId="47704" xr:uid="{D4C7AA82-A875-4A32-AEA4-2F7D1DE793E2}"/>
    <cellStyle name="Percent 4 5 5" xfId="5199" xr:uid="{E5343BB6-16A1-4F92-A630-0C8BADB10D2B}"/>
    <cellStyle name="Percent 4 5 5 10" xfId="11901" xr:uid="{7328F1CF-FD07-4EEF-8E45-ED89C787AE31}"/>
    <cellStyle name="Percent 4 5 5 10 2" xfId="29790" xr:uid="{2066E130-877A-41BB-BAB9-9E5D16A11A23}"/>
    <cellStyle name="Percent 4 5 5 10 3" xfId="47706" xr:uid="{33DF6FC1-7726-4374-B6F9-3073F09A0EA7}"/>
    <cellStyle name="Percent 4 5 5 11" xfId="11900" xr:uid="{DD893129-F523-4029-AF9F-7B0D9FB52AFB}"/>
    <cellStyle name="Percent 4 5 5 11 2" xfId="29789" xr:uid="{6A9EC191-718C-4A4E-A1BA-8268BD3B326C}"/>
    <cellStyle name="Percent 4 5 5 11 3" xfId="47705" xr:uid="{B2788FFF-63F2-476E-9562-4F31D083EC6C}"/>
    <cellStyle name="Percent 4 5 5 2" xfId="11902" xr:uid="{1AC3FE40-8916-46E5-8219-EA77C6B59DC0}"/>
    <cellStyle name="Percent 4 5 5 2 2" xfId="11903" xr:uid="{1A23D3EA-697A-4F90-8BF2-8475967D9B28}"/>
    <cellStyle name="Percent 4 5 5 2 2 2" xfId="11904" xr:uid="{85EC1DAE-4893-494E-A2F7-3C0D907E851E}"/>
    <cellStyle name="Percent 4 5 5 2 2 2 2" xfId="29793" xr:uid="{74F194D9-2938-4017-AA9C-6654A32B69F1}"/>
    <cellStyle name="Percent 4 5 5 2 2 2 3" xfId="47709" xr:uid="{67C2E64D-6862-42CD-80AE-66D8BA2FEB5F}"/>
    <cellStyle name="Percent 4 5 5 2 2 3" xfId="29792" xr:uid="{3852D641-D1C4-4271-AA47-BD0A9D662379}"/>
    <cellStyle name="Percent 4 5 5 2 2 4" xfId="47708" xr:uid="{293FAC3B-BDDB-4192-BA13-FEACF82C448B}"/>
    <cellStyle name="Percent 4 5 5 2 3" xfId="11905" xr:uid="{33765192-1F7C-42CF-AC5E-93947FBD9231}"/>
    <cellStyle name="Percent 4 5 5 2 3 2" xfId="11906" xr:uid="{90EA6135-479A-4BE5-8E10-98533A956C7E}"/>
    <cellStyle name="Percent 4 5 5 2 3 2 2" xfId="29795" xr:uid="{99F2E47A-A8B9-495B-A1D3-C0494731F1CF}"/>
    <cellStyle name="Percent 4 5 5 2 3 2 3" xfId="47711" xr:uid="{988631CB-375E-4736-A1CE-41DD11DC3822}"/>
    <cellStyle name="Percent 4 5 5 2 3 3" xfId="29794" xr:uid="{71064504-8E6B-4DF5-92B3-C4D9735BEB6B}"/>
    <cellStyle name="Percent 4 5 5 2 3 4" xfId="47710" xr:uid="{078F460D-B21E-4E41-8048-5F3CF47CD880}"/>
    <cellStyle name="Percent 4 5 5 2 4" xfId="11907" xr:uid="{A599B034-3758-4B9A-BD5E-34855B7B629D}"/>
    <cellStyle name="Percent 4 5 5 2 4 2" xfId="29796" xr:uid="{20E692AE-F9EF-4FA8-A9E9-78C51A898C87}"/>
    <cellStyle name="Percent 4 5 5 2 4 3" xfId="47712" xr:uid="{B2C4AB62-A6D0-4B50-AE00-C1DC77141B13}"/>
    <cellStyle name="Percent 4 5 5 2 5" xfId="29791" xr:uid="{73D60ACC-7032-4D49-8299-73D24424505E}"/>
    <cellStyle name="Percent 4 5 5 2 6" xfId="47707" xr:uid="{27A8154E-53D2-43E6-8231-C2C5FC032E43}"/>
    <cellStyle name="Percent 4 5 5 3" xfId="11908" xr:uid="{CC7903AD-134F-4919-8E20-3F46B3162CB2}"/>
    <cellStyle name="Percent 4 5 5 3 2" xfId="11909" xr:uid="{64D2C4D8-BF9B-41B9-8C78-480230BFAAA0}"/>
    <cellStyle name="Percent 4 5 5 3 2 2" xfId="11910" xr:uid="{9A493835-0D96-43BB-8A38-252605DEBC1C}"/>
    <cellStyle name="Percent 4 5 5 3 2 2 2" xfId="29799" xr:uid="{45E9246D-E1D8-4491-A530-ADA236779260}"/>
    <cellStyle name="Percent 4 5 5 3 2 2 3" xfId="47715" xr:uid="{593F5988-A29E-4EFA-8E64-837414C8DCD2}"/>
    <cellStyle name="Percent 4 5 5 3 2 3" xfId="29798" xr:uid="{283B2DAE-59AC-48E7-8D92-948E80E6F2D7}"/>
    <cellStyle name="Percent 4 5 5 3 2 4" xfId="47714" xr:uid="{49757139-87D8-4607-814D-C9120990DA12}"/>
    <cellStyle name="Percent 4 5 5 3 3" xfId="11911" xr:uid="{AD6AF671-F48C-4FD0-8B91-52390F788954}"/>
    <cellStyle name="Percent 4 5 5 3 3 2" xfId="11912" xr:uid="{E59EC13B-EEDC-423E-951D-5EDC3B659F17}"/>
    <cellStyle name="Percent 4 5 5 3 3 2 2" xfId="29801" xr:uid="{C234AFAB-E9C0-4DB0-B6CE-C808BD33E5C0}"/>
    <cellStyle name="Percent 4 5 5 3 3 2 3" xfId="47717" xr:uid="{ABAC2EA5-B6A3-484D-86BA-104B7247203F}"/>
    <cellStyle name="Percent 4 5 5 3 3 3" xfId="29800" xr:uid="{3E7D8E98-54CB-4B0A-AAB4-C800E5AED1F0}"/>
    <cellStyle name="Percent 4 5 5 3 3 4" xfId="47716" xr:uid="{9F872A12-EE65-4406-91BF-C45E8C3E3FDA}"/>
    <cellStyle name="Percent 4 5 5 3 4" xfId="11913" xr:uid="{5FA62026-412F-49A0-91B2-5AD737361BD5}"/>
    <cellStyle name="Percent 4 5 5 3 4 2" xfId="29802" xr:uid="{5E7EB7B5-85EF-4E0C-8358-AF1E90A566C7}"/>
    <cellStyle name="Percent 4 5 5 3 4 3" xfId="47718" xr:uid="{92335663-696A-41C4-93E9-8A1A506C17C2}"/>
    <cellStyle name="Percent 4 5 5 3 5" xfId="29797" xr:uid="{BB20A1FF-CA07-413D-AE12-C0C643BC8F3E}"/>
    <cellStyle name="Percent 4 5 5 3 6" xfId="47713" xr:uid="{021DA0CD-8CF1-4419-9A87-363FF94FB66A}"/>
    <cellStyle name="Percent 4 5 5 4" xfId="11914" xr:uid="{33216D61-791E-4C12-9BF7-61BA48C0E7A7}"/>
    <cellStyle name="Percent 4 5 5 4 2" xfId="11915" xr:uid="{ACE97709-741B-4912-A573-2DB36C3D96D6}"/>
    <cellStyle name="Percent 4 5 5 4 2 2" xfId="11916" xr:uid="{93B3D944-6BED-427D-844C-4FF6DF9CAAE6}"/>
    <cellStyle name="Percent 4 5 5 4 2 2 2" xfId="29805" xr:uid="{82496904-9119-4B61-A3E6-77D822687200}"/>
    <cellStyle name="Percent 4 5 5 4 2 2 3" xfId="47721" xr:uid="{2AA86D45-B311-4A30-A1D7-47410595CD4B}"/>
    <cellStyle name="Percent 4 5 5 4 2 3" xfId="29804" xr:uid="{C941E9F5-7D59-482F-8CE0-6F550166091A}"/>
    <cellStyle name="Percent 4 5 5 4 2 4" xfId="47720" xr:uid="{F7B98B03-4E01-4274-AC3B-3661F3578B8C}"/>
    <cellStyle name="Percent 4 5 5 4 3" xfId="11917" xr:uid="{A5BF464C-E123-497B-A05F-B36F8627E63C}"/>
    <cellStyle name="Percent 4 5 5 4 3 2" xfId="11918" xr:uid="{F8894E82-BF53-41E3-B321-E5F9B938E7FD}"/>
    <cellStyle name="Percent 4 5 5 4 3 2 2" xfId="29807" xr:uid="{EDD78FF4-A157-4395-9C52-3491EF64E8D7}"/>
    <cellStyle name="Percent 4 5 5 4 3 2 3" xfId="47723" xr:uid="{821A055D-ECD4-4F94-BBFE-3746E89CCF41}"/>
    <cellStyle name="Percent 4 5 5 4 3 3" xfId="29806" xr:uid="{8FB60AE6-051D-46F5-B794-FEAF7DF3F257}"/>
    <cellStyle name="Percent 4 5 5 4 3 4" xfId="47722" xr:uid="{3BE1BB94-C7FD-44BE-A8BE-C9441D206961}"/>
    <cellStyle name="Percent 4 5 5 4 4" xfId="11919" xr:uid="{DE7FEAEA-29FD-44D0-94FF-486B69A0F3FA}"/>
    <cellStyle name="Percent 4 5 5 4 4 2" xfId="11920" xr:uid="{4FF2DCE6-7BAA-4C1D-B928-BC354DE39274}"/>
    <cellStyle name="Percent 4 5 5 4 4 2 2" xfId="29809" xr:uid="{4711BE84-28CC-49BE-A482-AB6DD4073D20}"/>
    <cellStyle name="Percent 4 5 5 4 4 2 3" xfId="47725" xr:uid="{08703B92-F71F-4E5B-A95F-D71AFEC5ED27}"/>
    <cellStyle name="Percent 4 5 5 4 4 3" xfId="29808" xr:uid="{BD4367A4-0F18-45CA-B467-4D0EF6F0F927}"/>
    <cellStyle name="Percent 4 5 5 4 4 4" xfId="47724" xr:uid="{262D522A-EBC9-4516-9C16-C653E330C16A}"/>
    <cellStyle name="Percent 4 5 5 4 5" xfId="11921" xr:uid="{23EFB152-F850-4F0E-AD57-FD180CC41A9F}"/>
    <cellStyle name="Percent 4 5 5 4 5 2" xfId="29810" xr:uid="{16CEF02E-D4D7-478A-93E9-D216295A9014}"/>
    <cellStyle name="Percent 4 5 5 4 5 3" xfId="47726" xr:uid="{1498B6CD-A4D0-4D75-878B-79D2F4D5972E}"/>
    <cellStyle name="Percent 4 5 5 4 6" xfId="29803" xr:uid="{59801BA9-F146-496E-96F2-3639C7C7CECF}"/>
    <cellStyle name="Percent 4 5 5 4 7" xfId="47719" xr:uid="{B446EAAD-B0C9-4265-A8C7-E76FAF5B5EFE}"/>
    <cellStyle name="Percent 4 5 5 5" xfId="11922" xr:uid="{FEE60C82-51DA-4949-991E-2B9761542A68}"/>
    <cellStyle name="Percent 4 5 5 5 2" xfId="11923" xr:uid="{C4F33775-17A2-41CF-B5B3-BABE95399924}"/>
    <cellStyle name="Percent 4 5 5 5 2 2" xfId="11924" xr:uid="{9962DEC6-8975-4AC6-84BB-9AD617DD8DCC}"/>
    <cellStyle name="Percent 4 5 5 5 2 2 2" xfId="29813" xr:uid="{52843855-1927-4C46-87CF-0F1BEB6DF333}"/>
    <cellStyle name="Percent 4 5 5 5 2 2 3" xfId="47729" xr:uid="{79AFD657-BE52-4268-B160-F76C3A2580EA}"/>
    <cellStyle name="Percent 4 5 5 5 2 3" xfId="29812" xr:uid="{464B15C3-04CE-4FEB-8F9F-76F2337CF177}"/>
    <cellStyle name="Percent 4 5 5 5 2 4" xfId="47728" xr:uid="{E08B1434-3032-40D1-91A2-AE120B4B2C9D}"/>
    <cellStyle name="Percent 4 5 5 5 3" xfId="11925" xr:uid="{CAEB8870-1C01-4D0C-AE75-9BF9A4ED3DC7}"/>
    <cellStyle name="Percent 4 5 5 5 3 2" xfId="11926" xr:uid="{A78A10AC-3795-4D41-B9E4-8F16548D799C}"/>
    <cellStyle name="Percent 4 5 5 5 3 2 2" xfId="29815" xr:uid="{7DCFF7CF-EECD-4510-9F6A-07B7D738131D}"/>
    <cellStyle name="Percent 4 5 5 5 3 2 3" xfId="47731" xr:uid="{C71E4720-6277-4EBD-9AC8-D56115C0479A}"/>
    <cellStyle name="Percent 4 5 5 5 3 3" xfId="29814" xr:uid="{E063DBDE-F285-41A3-AF6F-B6AC24212212}"/>
    <cellStyle name="Percent 4 5 5 5 3 4" xfId="47730" xr:uid="{39361D47-3058-4B09-A46C-7BAFC4062F37}"/>
    <cellStyle name="Percent 4 5 5 5 4" xfId="11927" xr:uid="{AD1C722D-7DF1-4DA1-A6BD-29F5B6CBE7DE}"/>
    <cellStyle name="Percent 4 5 5 5 4 2" xfId="29816" xr:uid="{15E1034A-4D93-4E99-967A-1DD2B71C3F41}"/>
    <cellStyle name="Percent 4 5 5 5 4 3" xfId="47732" xr:uid="{EB91B182-047C-4F60-B7A0-E682EEE4B4B5}"/>
    <cellStyle name="Percent 4 5 5 5 5" xfId="29811" xr:uid="{177CE135-E553-4EA6-8EE4-444FD8972909}"/>
    <cellStyle name="Percent 4 5 5 5 6" xfId="47727" xr:uid="{8B26EF5F-703C-4693-B875-5753574D96BB}"/>
    <cellStyle name="Percent 4 5 5 6" xfId="11928" xr:uid="{BEA5EA6C-05E3-44EF-B9BB-B17EEEB3FCA7}"/>
    <cellStyle name="Percent 4 5 5 6 2" xfId="11929" xr:uid="{C75F07DC-613E-4049-99DA-976A7C220A76}"/>
    <cellStyle name="Percent 4 5 5 6 2 2" xfId="29818" xr:uid="{CDEF6F7C-F185-4CA3-9990-A8A8EEDA8E0E}"/>
    <cellStyle name="Percent 4 5 5 6 2 3" xfId="47734" xr:uid="{0EF4F0EE-837C-40BC-8A3D-05F55A782829}"/>
    <cellStyle name="Percent 4 5 5 6 3" xfId="29817" xr:uid="{65ACFD2D-B169-4DAF-BFCF-8CC870D3870F}"/>
    <cellStyle name="Percent 4 5 5 6 4" xfId="47733" xr:uid="{5D338F9A-598F-4781-BFA7-DC0B7C5554A9}"/>
    <cellStyle name="Percent 4 5 5 7" xfId="11930" xr:uid="{4E550D5C-3C1A-4E41-B1B2-00DB10A06A6D}"/>
    <cellStyle name="Percent 4 5 5 7 2" xfId="11931" xr:uid="{BD0757DB-BE39-49FD-A03B-64EA33DA08D6}"/>
    <cellStyle name="Percent 4 5 5 7 2 2" xfId="29820" xr:uid="{D1187DB9-89FB-4A06-98C3-319656538017}"/>
    <cellStyle name="Percent 4 5 5 7 2 3" xfId="47736" xr:uid="{8DBCF09E-D796-4455-980F-0A861F8AA2AE}"/>
    <cellStyle name="Percent 4 5 5 7 3" xfId="29819" xr:uid="{BB77464E-EEB2-4AB4-AABE-019786F82B0A}"/>
    <cellStyle name="Percent 4 5 5 7 4" xfId="47735" xr:uid="{678705BB-0C66-44B3-B1A3-607EB19F4360}"/>
    <cellStyle name="Percent 4 5 5 8" xfId="11932" xr:uid="{142F2A53-DC37-41AD-8E6B-1834C27AC770}"/>
    <cellStyle name="Percent 4 5 5 8 2" xfId="11933" xr:uid="{88614183-5645-4C81-BE17-FA7FA493CCE6}"/>
    <cellStyle name="Percent 4 5 5 8 2 2" xfId="29822" xr:uid="{90752162-E3BC-4817-9A28-12CB863D5880}"/>
    <cellStyle name="Percent 4 5 5 8 2 3" xfId="47738" xr:uid="{39A06BD7-B326-4794-B3F1-FD8715F8913D}"/>
    <cellStyle name="Percent 4 5 5 8 3" xfId="29821" xr:uid="{5523B873-D1AA-4067-967D-4D27536387A6}"/>
    <cellStyle name="Percent 4 5 5 8 4" xfId="47737" xr:uid="{BB38853F-BEE3-4FE8-A307-85E78E608CE3}"/>
    <cellStyle name="Percent 4 5 5 9" xfId="11934" xr:uid="{2684CD80-EB28-438B-AD84-F2109C56DDE2}"/>
    <cellStyle name="Percent 4 5 5 9 2" xfId="29823" xr:uid="{5AFF1629-BEF7-42CE-A650-1ACE5E2D2406}"/>
    <cellStyle name="Percent 4 5 5 9 3" xfId="47739" xr:uid="{D89570DB-3DBA-4C56-B9F7-BA2A60FB44E0}"/>
    <cellStyle name="Percent 4 5 6" xfId="5200" xr:uid="{7BACCE0C-323D-4A2D-A1F7-AF75A90A0099}"/>
    <cellStyle name="Percent 4 5 6 10" xfId="11936" xr:uid="{C84DEB88-2AA4-4E4F-8471-85C9A9995B65}"/>
    <cellStyle name="Percent 4 5 6 10 2" xfId="29825" xr:uid="{537EC1B1-B3AA-4A68-9446-B228043433EB}"/>
    <cellStyle name="Percent 4 5 6 10 3" xfId="47741" xr:uid="{10E7D806-2122-4214-BDA5-79284E6E25F3}"/>
    <cellStyle name="Percent 4 5 6 11" xfId="11935" xr:uid="{F8B5F4A9-0F7C-4153-9FCE-BE1B801D3B9A}"/>
    <cellStyle name="Percent 4 5 6 11 2" xfId="29824" xr:uid="{8B3DAE4C-E679-4ACD-BAAC-1AAEFB69BB94}"/>
    <cellStyle name="Percent 4 5 6 11 3" xfId="47740" xr:uid="{B2EC2BAF-1D6F-48F4-A360-B55F7627861E}"/>
    <cellStyle name="Percent 4 5 6 2" xfId="11937" xr:uid="{9A7C0C05-21E0-44D7-8773-59B6573E56FB}"/>
    <cellStyle name="Percent 4 5 6 2 2" xfId="11938" xr:uid="{CDFBD1FB-C9FD-4421-8D68-624F1A78C226}"/>
    <cellStyle name="Percent 4 5 6 2 2 2" xfId="11939" xr:uid="{6D174436-BAF3-495A-B82C-1CD205307CE9}"/>
    <cellStyle name="Percent 4 5 6 2 2 2 2" xfId="29828" xr:uid="{E4E44666-E85C-4832-951E-77753C3B0F4F}"/>
    <cellStyle name="Percent 4 5 6 2 2 2 3" xfId="47744" xr:uid="{30389F1C-EEE4-4886-8FA5-500938323AA3}"/>
    <cellStyle name="Percent 4 5 6 2 2 3" xfId="29827" xr:uid="{4C582C52-338E-453A-85E9-71924C384B08}"/>
    <cellStyle name="Percent 4 5 6 2 2 4" xfId="47743" xr:uid="{A6E2A3CE-0F04-46BD-964D-7ABB9C59ADAE}"/>
    <cellStyle name="Percent 4 5 6 2 3" xfId="11940" xr:uid="{913CCCF1-6451-4F32-A6C5-45B915189B81}"/>
    <cellStyle name="Percent 4 5 6 2 3 2" xfId="11941" xr:uid="{53B7E35E-4FBB-4141-BBC9-49353F6265F4}"/>
    <cellStyle name="Percent 4 5 6 2 3 2 2" xfId="29830" xr:uid="{17B56345-6A22-4499-9F41-EE8DE6797C22}"/>
    <cellStyle name="Percent 4 5 6 2 3 2 3" xfId="47746" xr:uid="{C958DC3D-8167-4D47-BE3F-B49B3EF2B320}"/>
    <cellStyle name="Percent 4 5 6 2 3 3" xfId="29829" xr:uid="{5E78781D-33A9-47D1-9B64-6CAA578AE5FC}"/>
    <cellStyle name="Percent 4 5 6 2 3 4" xfId="47745" xr:uid="{B77662D9-A88C-4D36-91AF-954BFB884272}"/>
    <cellStyle name="Percent 4 5 6 2 4" xfId="11942" xr:uid="{A3732B97-0A34-4D0B-8AE7-A83916CDF23E}"/>
    <cellStyle name="Percent 4 5 6 2 4 2" xfId="29831" xr:uid="{52B19A94-9C20-4187-8E29-5F677E0ED74B}"/>
    <cellStyle name="Percent 4 5 6 2 4 3" xfId="47747" xr:uid="{C5101991-5C56-4F9D-9E06-7D1CCF0C7ECD}"/>
    <cellStyle name="Percent 4 5 6 2 5" xfId="29826" xr:uid="{FB981DA0-CC96-43D7-8205-5BCFDCC7190C}"/>
    <cellStyle name="Percent 4 5 6 2 6" xfId="47742" xr:uid="{D2FC01F0-72CF-4B79-B3A0-D4CD70BBBF8A}"/>
    <cellStyle name="Percent 4 5 6 3" xfId="11943" xr:uid="{90589A98-C75B-4EAA-AF6A-078CB861D399}"/>
    <cellStyle name="Percent 4 5 6 3 2" xfId="11944" xr:uid="{0F4D0606-0791-4C16-94EE-A5F29DBDD19A}"/>
    <cellStyle name="Percent 4 5 6 3 2 2" xfId="11945" xr:uid="{179E6F24-25D1-4F2A-9F96-9E664478FC22}"/>
    <cellStyle name="Percent 4 5 6 3 2 2 2" xfId="29834" xr:uid="{9445F974-679E-4D3D-8577-CD549104C3A4}"/>
    <cellStyle name="Percent 4 5 6 3 2 2 3" xfId="47750" xr:uid="{021AFCCF-07CD-4757-9B2D-6327F468D0A6}"/>
    <cellStyle name="Percent 4 5 6 3 2 3" xfId="29833" xr:uid="{6E116BE4-6CAA-4C79-93CB-CD83FB8D43AA}"/>
    <cellStyle name="Percent 4 5 6 3 2 4" xfId="47749" xr:uid="{29650B39-C14C-449F-9D4D-6A0B1E91B21E}"/>
    <cellStyle name="Percent 4 5 6 3 3" xfId="11946" xr:uid="{A73D12A5-5D93-4606-A5FC-BCC05A787DC4}"/>
    <cellStyle name="Percent 4 5 6 3 3 2" xfId="11947" xr:uid="{8736885B-8051-40BC-BCA1-6A6EB98D2D86}"/>
    <cellStyle name="Percent 4 5 6 3 3 2 2" xfId="29836" xr:uid="{9C05670B-D703-4A00-94C5-5D57C6911876}"/>
    <cellStyle name="Percent 4 5 6 3 3 2 3" xfId="47752" xr:uid="{58B07D10-D24D-450A-99F6-FE76A751EAD9}"/>
    <cellStyle name="Percent 4 5 6 3 3 3" xfId="29835" xr:uid="{8FAB7563-0989-4ADD-A9A5-752A3E94001A}"/>
    <cellStyle name="Percent 4 5 6 3 3 4" xfId="47751" xr:uid="{16970A10-F472-4DD5-8EAF-4BDC89C012C4}"/>
    <cellStyle name="Percent 4 5 6 3 4" xfId="11948" xr:uid="{12E9C602-58C0-46D7-B8BF-6DD85AC3CBC7}"/>
    <cellStyle name="Percent 4 5 6 3 4 2" xfId="29837" xr:uid="{478B7ADC-80A4-4ADB-A3BC-2403C6E4722C}"/>
    <cellStyle name="Percent 4 5 6 3 4 3" xfId="47753" xr:uid="{9EA6EBFE-6798-42C8-B2C0-AA4E43719994}"/>
    <cellStyle name="Percent 4 5 6 3 5" xfId="29832" xr:uid="{54915F2A-4B3B-4722-8801-9AD1697F0FDD}"/>
    <cellStyle name="Percent 4 5 6 3 6" xfId="47748" xr:uid="{F5A388D7-049E-433B-B500-C16CF76AA97C}"/>
    <cellStyle name="Percent 4 5 6 4" xfId="11949" xr:uid="{E2A4E487-B7AF-4CE6-B297-9F6456D9D1E2}"/>
    <cellStyle name="Percent 4 5 6 4 2" xfId="11950" xr:uid="{22A7BEFA-B2A2-4B69-8786-8DB15E756E01}"/>
    <cellStyle name="Percent 4 5 6 4 2 2" xfId="11951" xr:uid="{4D0AA923-8DB0-4BF8-80C8-6556418E9DD7}"/>
    <cellStyle name="Percent 4 5 6 4 2 2 2" xfId="29840" xr:uid="{C94F72DD-5483-48EE-85C2-C476891F60F9}"/>
    <cellStyle name="Percent 4 5 6 4 2 2 3" xfId="47756" xr:uid="{95332E16-B569-461A-970F-A93006CDFAFF}"/>
    <cellStyle name="Percent 4 5 6 4 2 3" xfId="29839" xr:uid="{868E9F15-7917-4A7A-B91E-3CFE87834414}"/>
    <cellStyle name="Percent 4 5 6 4 2 4" xfId="47755" xr:uid="{2D93A613-F4A9-448C-9B32-BA0F6EDFF465}"/>
    <cellStyle name="Percent 4 5 6 4 3" xfId="11952" xr:uid="{511A9E20-610D-4B26-8351-FA1A9A091626}"/>
    <cellStyle name="Percent 4 5 6 4 3 2" xfId="11953" xr:uid="{77EC37A4-DF21-4AB9-B64B-A396B4F00121}"/>
    <cellStyle name="Percent 4 5 6 4 3 2 2" xfId="29842" xr:uid="{774D06DC-E7FD-471C-AC5D-2D12B9094CB0}"/>
    <cellStyle name="Percent 4 5 6 4 3 2 3" xfId="47758" xr:uid="{579EBF3A-4E80-4AE1-8BAD-F5440B70B752}"/>
    <cellStyle name="Percent 4 5 6 4 3 3" xfId="29841" xr:uid="{83D28758-EC40-40CF-885C-2B280D4F17EC}"/>
    <cellStyle name="Percent 4 5 6 4 3 4" xfId="47757" xr:uid="{D019921F-967E-4281-B3C4-B8F9C799317B}"/>
    <cellStyle name="Percent 4 5 6 4 4" xfId="11954" xr:uid="{1915C1DA-D18A-493B-A0CF-86455F91FD1B}"/>
    <cellStyle name="Percent 4 5 6 4 4 2" xfId="11955" xr:uid="{B7490D28-BEB8-4FD7-9660-59BCE7E8BF24}"/>
    <cellStyle name="Percent 4 5 6 4 4 2 2" xfId="29844" xr:uid="{E6FBEF87-3276-4561-A7B6-218211901205}"/>
    <cellStyle name="Percent 4 5 6 4 4 2 3" xfId="47760" xr:uid="{5EEABE79-1E67-4298-A4EA-9CFBB7E945DE}"/>
    <cellStyle name="Percent 4 5 6 4 4 3" xfId="29843" xr:uid="{68A7AF81-057B-496B-93D8-0939DD7A8467}"/>
    <cellStyle name="Percent 4 5 6 4 4 4" xfId="47759" xr:uid="{D4A67F89-8129-4E4C-809E-A02E8778367C}"/>
    <cellStyle name="Percent 4 5 6 4 5" xfId="11956" xr:uid="{9462E40C-4449-4A29-9AFC-DEF3FB463DAB}"/>
    <cellStyle name="Percent 4 5 6 4 5 2" xfId="29845" xr:uid="{3A2C7366-5644-472C-982E-661C50D46CEE}"/>
    <cellStyle name="Percent 4 5 6 4 5 3" xfId="47761" xr:uid="{26A9788B-AECB-4C39-843E-2E7B72AB7638}"/>
    <cellStyle name="Percent 4 5 6 4 6" xfId="29838" xr:uid="{1EF3A370-87CE-46B6-B185-63DD0EE0790B}"/>
    <cellStyle name="Percent 4 5 6 4 7" xfId="47754" xr:uid="{45AAE54C-AF08-4439-864E-5B3B0922BD21}"/>
    <cellStyle name="Percent 4 5 6 5" xfId="11957" xr:uid="{B24DDB0F-0902-43F6-A9D1-72219B5EFB22}"/>
    <cellStyle name="Percent 4 5 6 5 2" xfId="11958" xr:uid="{CDBAED6D-985F-4E77-8C30-6F85C2A2581A}"/>
    <cellStyle name="Percent 4 5 6 5 2 2" xfId="11959" xr:uid="{2EBA3B6A-6A0B-44DC-B67B-E93309C3C534}"/>
    <cellStyle name="Percent 4 5 6 5 2 2 2" xfId="29848" xr:uid="{31A99EAB-9FC7-426F-811D-F873DB90ADAA}"/>
    <cellStyle name="Percent 4 5 6 5 2 2 3" xfId="47764" xr:uid="{5D568618-FB0A-4483-B085-5E924F7A574F}"/>
    <cellStyle name="Percent 4 5 6 5 2 3" xfId="29847" xr:uid="{BB4380CA-91BE-472B-9387-EAF98D84175B}"/>
    <cellStyle name="Percent 4 5 6 5 2 4" xfId="47763" xr:uid="{C85454B4-B4CF-4B1C-B2EF-A87B7BF6CC9D}"/>
    <cellStyle name="Percent 4 5 6 5 3" xfId="11960" xr:uid="{031AF64A-F627-4824-B697-4A0849D6AA62}"/>
    <cellStyle name="Percent 4 5 6 5 3 2" xfId="11961" xr:uid="{1EB4E7F4-F11D-4444-8771-C2A7D164197D}"/>
    <cellStyle name="Percent 4 5 6 5 3 2 2" xfId="29850" xr:uid="{76802914-263D-4443-9F24-20F1B5169D57}"/>
    <cellStyle name="Percent 4 5 6 5 3 2 3" xfId="47766" xr:uid="{B2D607F9-2D4B-41FB-87DB-5625C1384683}"/>
    <cellStyle name="Percent 4 5 6 5 3 3" xfId="29849" xr:uid="{0856BCF1-775E-4890-9454-4CE774B5AB1D}"/>
    <cellStyle name="Percent 4 5 6 5 3 4" xfId="47765" xr:uid="{B6FE8A60-C73F-48E7-870D-56CBBC8C9841}"/>
    <cellStyle name="Percent 4 5 6 5 4" xfId="11962" xr:uid="{263DAEA9-1548-45D0-8A31-3133FBF74774}"/>
    <cellStyle name="Percent 4 5 6 5 4 2" xfId="29851" xr:uid="{6C6DAC76-6ADD-451A-8251-96A1CE42DC17}"/>
    <cellStyle name="Percent 4 5 6 5 4 3" xfId="47767" xr:uid="{6B1B4FB9-0A50-423F-A63A-F04687DD4C93}"/>
    <cellStyle name="Percent 4 5 6 5 5" xfId="29846" xr:uid="{5BA08556-561C-407A-95E1-8D9CF4A6DED3}"/>
    <cellStyle name="Percent 4 5 6 5 6" xfId="47762" xr:uid="{4ECBD81B-6AD5-4305-8B34-EC7622A0B335}"/>
    <cellStyle name="Percent 4 5 6 6" xfId="11963" xr:uid="{D89912FD-ECFB-441A-9D33-17DB4254701E}"/>
    <cellStyle name="Percent 4 5 6 6 2" xfId="11964" xr:uid="{D691E69D-FC23-4606-80DF-2861829A64FC}"/>
    <cellStyle name="Percent 4 5 6 6 2 2" xfId="29853" xr:uid="{C3F5743B-9480-48B9-A503-C114A6B3DF04}"/>
    <cellStyle name="Percent 4 5 6 6 2 3" xfId="47769" xr:uid="{61CCA1AD-E287-4E9E-9C19-9254CF79914A}"/>
    <cellStyle name="Percent 4 5 6 6 3" xfId="29852" xr:uid="{CC141455-F3B4-40DD-8345-1855D7F9981E}"/>
    <cellStyle name="Percent 4 5 6 6 4" xfId="47768" xr:uid="{FF472B9A-497E-443E-92CF-451D7A5C9886}"/>
    <cellStyle name="Percent 4 5 6 7" xfId="11965" xr:uid="{5C23C03E-F61C-4FC1-87D5-D0046E4A66C4}"/>
    <cellStyle name="Percent 4 5 6 7 2" xfId="11966" xr:uid="{62FE4CCC-6A20-4277-8B9D-47A00D942536}"/>
    <cellStyle name="Percent 4 5 6 7 2 2" xfId="29855" xr:uid="{665BE85F-B47B-4A9F-BEF7-AB8AFA00585A}"/>
    <cellStyle name="Percent 4 5 6 7 2 3" xfId="47771" xr:uid="{E25F73EA-F5A6-44FD-85F2-D83AE9FBD7C7}"/>
    <cellStyle name="Percent 4 5 6 7 3" xfId="29854" xr:uid="{F72F3E6A-29E9-4465-A5FB-DB778770AB90}"/>
    <cellStyle name="Percent 4 5 6 7 4" xfId="47770" xr:uid="{3ADE8AA0-F5C3-46A3-B5B4-419B68861C35}"/>
    <cellStyle name="Percent 4 5 6 8" xfId="11967" xr:uid="{BF54FE6F-AB19-45D8-87E3-7D2E2EED8F47}"/>
    <cellStyle name="Percent 4 5 6 8 2" xfId="11968" xr:uid="{CCDAF448-2B00-4CFB-944D-152E2C37C39F}"/>
    <cellStyle name="Percent 4 5 6 8 2 2" xfId="29857" xr:uid="{6F47C9AB-509D-4E14-95EF-F075483250B3}"/>
    <cellStyle name="Percent 4 5 6 8 2 3" xfId="47773" xr:uid="{A7FF15DB-211D-43E9-BB15-292473B68400}"/>
    <cellStyle name="Percent 4 5 6 8 3" xfId="29856" xr:uid="{CDD243E2-F7D4-44BC-8CC4-4369929914CB}"/>
    <cellStyle name="Percent 4 5 6 8 4" xfId="47772" xr:uid="{B6E65FD7-F4FF-4963-B5E9-E1C34662D5AC}"/>
    <cellStyle name="Percent 4 5 6 9" xfId="11969" xr:uid="{792ACE23-EB69-4902-8386-F30847E6131E}"/>
    <cellStyle name="Percent 4 5 6 9 2" xfId="29858" xr:uid="{A32C77BC-4186-4058-AEB2-CA617C79771C}"/>
    <cellStyle name="Percent 4 5 6 9 3" xfId="47774" xr:uid="{7EE3EBBA-DD29-444A-A536-A50BB4BB7EA2}"/>
    <cellStyle name="Percent 4 5 7" xfId="5201" xr:uid="{7962CE47-C3A7-4445-A866-1A75C63B2677}"/>
    <cellStyle name="Percent 4 5 7 10" xfId="11971" xr:uid="{32F15DC4-EF4D-4264-BBBE-5A9B9F2AE0E9}"/>
    <cellStyle name="Percent 4 5 7 10 2" xfId="29860" xr:uid="{1E64723A-3DE3-4921-A364-1F2F4CF2B9EE}"/>
    <cellStyle name="Percent 4 5 7 10 3" xfId="47776" xr:uid="{CCA9D516-A48D-478C-8D41-90633D3D2848}"/>
    <cellStyle name="Percent 4 5 7 11" xfId="11970" xr:uid="{5800A5CA-92CB-43B4-A4D5-B635497CC3B5}"/>
    <cellStyle name="Percent 4 5 7 11 2" xfId="29859" xr:uid="{95A5151D-4F4E-4017-808D-91CB83C9F47F}"/>
    <cellStyle name="Percent 4 5 7 11 3" xfId="47775" xr:uid="{97A95A34-64B2-4F2A-8F20-A66854A23B37}"/>
    <cellStyle name="Percent 4 5 7 2" xfId="11972" xr:uid="{C3FA0A84-8853-45B0-AEA6-8773A86BED37}"/>
    <cellStyle name="Percent 4 5 7 2 2" xfId="11973" xr:uid="{74904A99-D7F2-4FC3-AE9A-AC1FF2E0C96E}"/>
    <cellStyle name="Percent 4 5 7 2 2 2" xfId="11974" xr:uid="{DC12C940-0B10-415E-8D20-48F151BC1F75}"/>
    <cellStyle name="Percent 4 5 7 2 2 2 2" xfId="29863" xr:uid="{9F742A54-5ECB-4C9A-B67E-C04A717586BA}"/>
    <cellStyle name="Percent 4 5 7 2 2 2 3" xfId="47779" xr:uid="{A133D2BF-4919-4239-A879-7E289DD6C74F}"/>
    <cellStyle name="Percent 4 5 7 2 2 3" xfId="29862" xr:uid="{0B8B7CAA-33FE-4291-965B-B9E6E5876840}"/>
    <cellStyle name="Percent 4 5 7 2 2 4" xfId="47778" xr:uid="{C5F3B659-078D-4EEE-A2F0-0CF56E62D919}"/>
    <cellStyle name="Percent 4 5 7 2 3" xfId="11975" xr:uid="{E08AF0B2-58BB-461F-9260-51BA1AA8ED1F}"/>
    <cellStyle name="Percent 4 5 7 2 3 2" xfId="11976" xr:uid="{891F7B47-8A57-42AB-8E92-C92F06B23843}"/>
    <cellStyle name="Percent 4 5 7 2 3 2 2" xfId="29865" xr:uid="{E3C4063C-E349-40FB-8AD2-CFD4AC88BC79}"/>
    <cellStyle name="Percent 4 5 7 2 3 2 3" xfId="47781" xr:uid="{CEAC418B-B01E-485E-97DD-80B2404AB3CE}"/>
    <cellStyle name="Percent 4 5 7 2 3 3" xfId="29864" xr:uid="{2EB5D84A-879E-411B-BE35-66096A145597}"/>
    <cellStyle name="Percent 4 5 7 2 3 4" xfId="47780" xr:uid="{8A10F10A-30EF-4297-8F0D-F1682F905218}"/>
    <cellStyle name="Percent 4 5 7 2 4" xfId="11977" xr:uid="{830F002C-31E0-436F-99F7-A977F0D235D1}"/>
    <cellStyle name="Percent 4 5 7 2 4 2" xfId="29866" xr:uid="{EB3B503B-1A8C-4869-ABF0-4D6D557F66DA}"/>
    <cellStyle name="Percent 4 5 7 2 4 3" xfId="47782" xr:uid="{457A091F-A7A3-4F3A-AC85-8557BCAA2EBE}"/>
    <cellStyle name="Percent 4 5 7 2 5" xfId="29861" xr:uid="{E51ED08B-B366-4CFC-8F86-B883F47284B5}"/>
    <cellStyle name="Percent 4 5 7 2 6" xfId="47777" xr:uid="{9020E91C-B16D-47A6-945C-EB982F10EF1B}"/>
    <cellStyle name="Percent 4 5 7 3" xfId="11978" xr:uid="{B8D94E02-6F12-4FDC-AFCA-0AFD5EB0A705}"/>
    <cellStyle name="Percent 4 5 7 3 2" xfId="11979" xr:uid="{C95B05C9-BF1E-4127-9151-49A92F2E8BAA}"/>
    <cellStyle name="Percent 4 5 7 3 2 2" xfId="11980" xr:uid="{CFE43014-CC54-4028-AC64-5A47B566A9D6}"/>
    <cellStyle name="Percent 4 5 7 3 2 2 2" xfId="29869" xr:uid="{F883CABD-A71A-4130-9194-C4C4D0FD316A}"/>
    <cellStyle name="Percent 4 5 7 3 2 2 3" xfId="47785" xr:uid="{7CB1CA13-CF7D-496E-B11C-2841FE342AF8}"/>
    <cellStyle name="Percent 4 5 7 3 2 3" xfId="29868" xr:uid="{5ECE6DAD-72EB-4AF0-BA33-0B79FC3B3862}"/>
    <cellStyle name="Percent 4 5 7 3 2 4" xfId="47784" xr:uid="{409BE40C-9F24-4502-9B2F-B2035BBC2771}"/>
    <cellStyle name="Percent 4 5 7 3 3" xfId="11981" xr:uid="{749679C1-E4FD-4CC6-BF4D-DE49E306A349}"/>
    <cellStyle name="Percent 4 5 7 3 3 2" xfId="11982" xr:uid="{E310F8E4-99C9-43B8-A08C-B382E4A3AE58}"/>
    <cellStyle name="Percent 4 5 7 3 3 2 2" xfId="29871" xr:uid="{DE76E4BB-83B9-4F7C-98CA-E7B7DAE2A544}"/>
    <cellStyle name="Percent 4 5 7 3 3 2 3" xfId="47787" xr:uid="{6EF52EB4-F614-40F4-B44B-473EEA2AD834}"/>
    <cellStyle name="Percent 4 5 7 3 3 3" xfId="29870" xr:uid="{C5840AB2-C5DA-47B5-ABF1-CFB6697AE849}"/>
    <cellStyle name="Percent 4 5 7 3 3 4" xfId="47786" xr:uid="{B5DFF37F-7CF6-4253-9547-597D604E96DD}"/>
    <cellStyle name="Percent 4 5 7 3 4" xfId="11983" xr:uid="{3F53CFB1-B9CE-4578-88CA-83A769C325D5}"/>
    <cellStyle name="Percent 4 5 7 3 4 2" xfId="29872" xr:uid="{B8BE35D2-D726-42E2-9FC1-41BD3ABE5173}"/>
    <cellStyle name="Percent 4 5 7 3 4 3" xfId="47788" xr:uid="{AEAA2752-043A-43A5-987B-E06DC33413F7}"/>
    <cellStyle name="Percent 4 5 7 3 5" xfId="29867" xr:uid="{C29DFFC3-97DB-4E32-96D0-8F722AFD75B8}"/>
    <cellStyle name="Percent 4 5 7 3 6" xfId="47783" xr:uid="{3E97F721-F90D-4DB6-BB22-A78EF41D95DA}"/>
    <cellStyle name="Percent 4 5 7 4" xfId="11984" xr:uid="{0367756C-1C08-4E40-8782-8F5B4A81262B}"/>
    <cellStyle name="Percent 4 5 7 4 2" xfId="11985" xr:uid="{D2C8C25C-2547-4648-941B-F884C8381546}"/>
    <cellStyle name="Percent 4 5 7 4 2 2" xfId="11986" xr:uid="{014CCC0D-BB90-488A-95D6-99B063B990BF}"/>
    <cellStyle name="Percent 4 5 7 4 2 2 2" xfId="29875" xr:uid="{308FB14E-8E8B-4410-BC5D-603B8C280C18}"/>
    <cellStyle name="Percent 4 5 7 4 2 2 3" xfId="47791" xr:uid="{2752C4BB-FF75-46B7-B707-A7FB3B450336}"/>
    <cellStyle name="Percent 4 5 7 4 2 3" xfId="29874" xr:uid="{23E2FE4E-E29C-422B-8E70-87D7A5516EFD}"/>
    <cellStyle name="Percent 4 5 7 4 2 4" xfId="47790" xr:uid="{80562F95-0CC8-492F-B624-47ABA9E87115}"/>
    <cellStyle name="Percent 4 5 7 4 3" xfId="11987" xr:uid="{4D37F934-F055-4FD9-87E0-517C79494574}"/>
    <cellStyle name="Percent 4 5 7 4 3 2" xfId="11988" xr:uid="{BC7B090A-2CCD-4833-8CBB-894FF6768391}"/>
    <cellStyle name="Percent 4 5 7 4 3 2 2" xfId="29877" xr:uid="{1A675879-28DA-4A4A-AD5B-1003AF5D4D9E}"/>
    <cellStyle name="Percent 4 5 7 4 3 2 3" xfId="47793" xr:uid="{63329433-F240-4B0E-AE5F-5FE09B3ADC6A}"/>
    <cellStyle name="Percent 4 5 7 4 3 3" xfId="29876" xr:uid="{84AF5E71-CA12-472D-9675-2A56A83EA502}"/>
    <cellStyle name="Percent 4 5 7 4 3 4" xfId="47792" xr:uid="{79855AC0-B35F-42F8-965E-DA2B726EAB3A}"/>
    <cellStyle name="Percent 4 5 7 4 4" xfId="11989" xr:uid="{E3C0D868-AA90-4975-9EDC-95655F88FC4F}"/>
    <cellStyle name="Percent 4 5 7 4 4 2" xfId="11990" xr:uid="{318AF979-D9FB-4183-B178-CC70CF5916F3}"/>
    <cellStyle name="Percent 4 5 7 4 4 2 2" xfId="29879" xr:uid="{6F1A8942-0F0A-4EB1-979E-A58E5E994CC7}"/>
    <cellStyle name="Percent 4 5 7 4 4 2 3" xfId="47795" xr:uid="{2A334B14-D283-4CA7-BD8C-51AC8684D90F}"/>
    <cellStyle name="Percent 4 5 7 4 4 3" xfId="29878" xr:uid="{E5FCA69D-23B1-4573-B938-52E9580F6214}"/>
    <cellStyle name="Percent 4 5 7 4 4 4" xfId="47794" xr:uid="{EE887A82-0A5D-408D-97C3-01191E25A136}"/>
    <cellStyle name="Percent 4 5 7 4 5" xfId="11991" xr:uid="{07231F14-393E-42FE-AE91-87818B0ADAF5}"/>
    <cellStyle name="Percent 4 5 7 4 5 2" xfId="29880" xr:uid="{D492B0B1-F04A-43C8-9043-271F097A0F29}"/>
    <cellStyle name="Percent 4 5 7 4 5 3" xfId="47796" xr:uid="{8016C12B-5205-425B-9027-451E04CC20B7}"/>
    <cellStyle name="Percent 4 5 7 4 6" xfId="29873" xr:uid="{16E6D4D7-1ED5-4678-9153-813B81999D25}"/>
    <cellStyle name="Percent 4 5 7 4 7" xfId="47789" xr:uid="{1B620234-439D-450C-9C5D-07DF7F00B49A}"/>
    <cellStyle name="Percent 4 5 7 5" xfId="11992" xr:uid="{9004231D-40B5-426C-8EDA-CD7FD32B9212}"/>
    <cellStyle name="Percent 4 5 7 5 2" xfId="11993" xr:uid="{176DA073-95FD-4A18-A1B3-F00A58305088}"/>
    <cellStyle name="Percent 4 5 7 5 2 2" xfId="11994" xr:uid="{FD031C7E-0427-4445-8231-94B32FAEA396}"/>
    <cellStyle name="Percent 4 5 7 5 2 2 2" xfId="29883" xr:uid="{A8582689-A7B9-4A1A-B76E-D8FA0DD0FE8E}"/>
    <cellStyle name="Percent 4 5 7 5 2 2 3" xfId="47799" xr:uid="{62CE60C2-EF54-458D-BD3A-7DB9F17155CF}"/>
    <cellStyle name="Percent 4 5 7 5 2 3" xfId="29882" xr:uid="{00B1AF04-2080-40BC-B9D9-E8D2561DDFA6}"/>
    <cellStyle name="Percent 4 5 7 5 2 4" xfId="47798" xr:uid="{403BED4C-2567-42CA-9007-D1A12B958A12}"/>
    <cellStyle name="Percent 4 5 7 5 3" xfId="11995" xr:uid="{9D4D3A14-6C40-4233-BDC5-D9B622035FD7}"/>
    <cellStyle name="Percent 4 5 7 5 3 2" xfId="11996" xr:uid="{24003CFE-9446-47A8-B9D5-B9367FAD0495}"/>
    <cellStyle name="Percent 4 5 7 5 3 2 2" xfId="29885" xr:uid="{37B78D9D-09EB-41AC-9F74-0F0DA5B7BCE7}"/>
    <cellStyle name="Percent 4 5 7 5 3 2 3" xfId="47801" xr:uid="{CA9B07F6-AAB2-4F44-AE28-279B7B0A87A4}"/>
    <cellStyle name="Percent 4 5 7 5 3 3" xfId="29884" xr:uid="{4581533D-A154-4827-85DD-BE1129B4440B}"/>
    <cellStyle name="Percent 4 5 7 5 3 4" xfId="47800" xr:uid="{2DD32F36-B652-42C3-BC9B-CE0EEB600406}"/>
    <cellStyle name="Percent 4 5 7 5 4" xfId="11997" xr:uid="{BAF53BD6-DCC8-48DF-9B2D-9AEBDB10DE02}"/>
    <cellStyle name="Percent 4 5 7 5 4 2" xfId="29886" xr:uid="{1A511081-96CB-4A19-A9B4-518EB1F5E8AD}"/>
    <cellStyle name="Percent 4 5 7 5 4 3" xfId="47802" xr:uid="{BF6DA57A-11EF-4798-BAE3-F8E3B54AEE39}"/>
    <cellStyle name="Percent 4 5 7 5 5" xfId="29881" xr:uid="{0C6E73B2-4A50-4F8C-B690-77FCF971BBDC}"/>
    <cellStyle name="Percent 4 5 7 5 6" xfId="47797" xr:uid="{478EB63D-BDE5-4D65-9205-11631A0A3C5B}"/>
    <cellStyle name="Percent 4 5 7 6" xfId="11998" xr:uid="{09DF916B-E96C-4630-8DE6-C8D39EFA7BFC}"/>
    <cellStyle name="Percent 4 5 7 6 2" xfId="11999" xr:uid="{1008D137-EEA6-47D4-8CD2-A7EB4F96C008}"/>
    <cellStyle name="Percent 4 5 7 6 2 2" xfId="29888" xr:uid="{10608EDC-4DF6-49C5-A1E2-B18829E7406A}"/>
    <cellStyle name="Percent 4 5 7 6 2 3" xfId="47804" xr:uid="{DE0C9EA2-792D-4EB3-8C3D-E21BEDB32D10}"/>
    <cellStyle name="Percent 4 5 7 6 3" xfId="29887" xr:uid="{2D1736FF-7A39-4F14-9A13-A7F185B2ACA3}"/>
    <cellStyle name="Percent 4 5 7 6 4" xfId="47803" xr:uid="{A789FADB-807A-4078-ABA5-3BDD5D6D1C19}"/>
    <cellStyle name="Percent 4 5 7 7" xfId="12000" xr:uid="{F3756B90-D7F0-4613-95BC-56AEC41B05AE}"/>
    <cellStyle name="Percent 4 5 7 7 2" xfId="12001" xr:uid="{403DB15A-E16A-494F-B16B-18FEC3AA4713}"/>
    <cellStyle name="Percent 4 5 7 7 2 2" xfId="29890" xr:uid="{B96D355F-8A98-4101-B25C-F503D132BF58}"/>
    <cellStyle name="Percent 4 5 7 7 2 3" xfId="47806" xr:uid="{9872C824-4210-4697-BD84-1D4242D21E1E}"/>
    <cellStyle name="Percent 4 5 7 7 3" xfId="29889" xr:uid="{3B626045-5BCD-4628-9B95-943AD7885C66}"/>
    <cellStyle name="Percent 4 5 7 7 4" xfId="47805" xr:uid="{4A21197C-3B94-439C-9BFD-3AB205468632}"/>
    <cellStyle name="Percent 4 5 7 8" xfId="12002" xr:uid="{C66E11A1-5062-43E3-9A69-D5593F2E0E8F}"/>
    <cellStyle name="Percent 4 5 7 8 2" xfId="12003" xr:uid="{BA372F94-CC12-4E1E-B635-1F15FF8EED74}"/>
    <cellStyle name="Percent 4 5 7 8 2 2" xfId="29892" xr:uid="{DB2130CE-4CB3-4E67-A6D2-AD7E1AF5DB03}"/>
    <cellStyle name="Percent 4 5 7 8 2 3" xfId="47808" xr:uid="{BDAF2454-BF0B-41BD-B956-51B1C7DC013D}"/>
    <cellStyle name="Percent 4 5 7 8 3" xfId="29891" xr:uid="{7979849E-FA0E-4113-B228-64D8F4450AC4}"/>
    <cellStyle name="Percent 4 5 7 8 4" xfId="47807" xr:uid="{32A8407B-6D63-4DD8-933C-DB39B7778762}"/>
    <cellStyle name="Percent 4 5 7 9" xfId="12004" xr:uid="{95D6F817-9731-49F6-A5BB-73CE43244083}"/>
    <cellStyle name="Percent 4 5 7 9 2" xfId="29893" xr:uid="{33912F3A-4FD0-47DF-942F-43953435222D}"/>
    <cellStyle name="Percent 4 5 7 9 3" xfId="47809" xr:uid="{46DB50A6-E3FC-4FE6-B2E1-AC3145D4F272}"/>
    <cellStyle name="Percent 4 5 8" xfId="5202" xr:uid="{335E7DC2-CAE3-41C4-975C-8E2F412F0337}"/>
    <cellStyle name="Percent 4 5 8 10" xfId="12006" xr:uid="{DF7021BE-0C4C-4BE1-8EEA-7990152AA950}"/>
    <cellStyle name="Percent 4 5 8 10 2" xfId="29895" xr:uid="{9521DB53-5E43-4A02-A6AF-73D3BB728D8B}"/>
    <cellStyle name="Percent 4 5 8 10 3" xfId="47811" xr:uid="{051782D4-1B7E-4B3A-8A62-81EC25248CC8}"/>
    <cellStyle name="Percent 4 5 8 11" xfId="12005" xr:uid="{EAC7DF78-8F3E-459C-9F5A-6EE690255D17}"/>
    <cellStyle name="Percent 4 5 8 11 2" xfId="29894" xr:uid="{2210A57A-B06B-4FC8-B55F-E7646E85C4E9}"/>
    <cellStyle name="Percent 4 5 8 11 3" xfId="47810" xr:uid="{18CBB221-C88F-4853-80F9-383D7F53220D}"/>
    <cellStyle name="Percent 4 5 8 2" xfId="12007" xr:uid="{C0438277-5416-4E7B-BC0D-CDDE02C5BF34}"/>
    <cellStyle name="Percent 4 5 8 2 2" xfId="12008" xr:uid="{BAEFDD89-3F72-4E55-B58A-2B3303E9BC2E}"/>
    <cellStyle name="Percent 4 5 8 2 2 2" xfId="12009" xr:uid="{1D8DD7FD-ED10-4C5E-9310-E5F496182B82}"/>
    <cellStyle name="Percent 4 5 8 2 2 2 2" xfId="29898" xr:uid="{DAAA7141-ED4C-4BE7-866D-6AC70DCACCBB}"/>
    <cellStyle name="Percent 4 5 8 2 2 2 3" xfId="47814" xr:uid="{3C808B0C-1985-4037-91C1-132CCEF2DC24}"/>
    <cellStyle name="Percent 4 5 8 2 2 3" xfId="29897" xr:uid="{0D081320-2EA0-4E3E-B7CD-68B1A05E0FC3}"/>
    <cellStyle name="Percent 4 5 8 2 2 4" xfId="47813" xr:uid="{20771878-83EF-4755-9369-D342ECF95826}"/>
    <cellStyle name="Percent 4 5 8 2 3" xfId="12010" xr:uid="{533E5113-946D-45B4-B59F-74C9D3A4E310}"/>
    <cellStyle name="Percent 4 5 8 2 3 2" xfId="12011" xr:uid="{C772A09A-861E-47CE-B033-4B693B14E17A}"/>
    <cellStyle name="Percent 4 5 8 2 3 2 2" xfId="29900" xr:uid="{21CB7A2B-38CB-4039-86E9-9ECDF9791734}"/>
    <cellStyle name="Percent 4 5 8 2 3 2 3" xfId="47816" xr:uid="{A588E16C-AE74-498F-8851-0C1808178A5F}"/>
    <cellStyle name="Percent 4 5 8 2 3 3" xfId="29899" xr:uid="{753D1BDA-3ECD-4CE1-A7DF-D3B4D0DB7F37}"/>
    <cellStyle name="Percent 4 5 8 2 3 4" xfId="47815" xr:uid="{E843865A-70B9-48EF-8702-C8F4E6475AC3}"/>
    <cellStyle name="Percent 4 5 8 2 4" xfId="12012" xr:uid="{08988534-7A2A-4CF8-B755-86BC2FD3EBCC}"/>
    <cellStyle name="Percent 4 5 8 2 4 2" xfId="29901" xr:uid="{FB860163-BB92-4B2B-878A-6207EC0D189F}"/>
    <cellStyle name="Percent 4 5 8 2 4 3" xfId="47817" xr:uid="{F4C66EDF-E25F-42A0-836E-3CAF1F04543C}"/>
    <cellStyle name="Percent 4 5 8 2 5" xfId="29896" xr:uid="{731F0914-BC15-4D69-8100-C52200D1199B}"/>
    <cellStyle name="Percent 4 5 8 2 6" xfId="47812" xr:uid="{21104F69-5F24-418E-AA23-8F0E10D1DEA2}"/>
    <cellStyle name="Percent 4 5 8 3" xfId="12013" xr:uid="{2D87E44B-EC2C-4A44-AD5D-37EDFC754251}"/>
    <cellStyle name="Percent 4 5 8 3 2" xfId="12014" xr:uid="{CA9CA92D-335F-4004-9953-BF99E15B8779}"/>
    <cellStyle name="Percent 4 5 8 3 2 2" xfId="12015" xr:uid="{D5F337A0-7114-4129-B560-6E2DF58E30F7}"/>
    <cellStyle name="Percent 4 5 8 3 2 2 2" xfId="29904" xr:uid="{31F0C457-E2C0-4668-9449-911FEE555CC7}"/>
    <cellStyle name="Percent 4 5 8 3 2 2 3" xfId="47820" xr:uid="{7A3FCF11-D3B0-40EA-8309-2EDD6EBB88C2}"/>
    <cellStyle name="Percent 4 5 8 3 2 3" xfId="29903" xr:uid="{AFBB1D87-4316-4C47-ACD9-B4EB44409269}"/>
    <cellStyle name="Percent 4 5 8 3 2 4" xfId="47819" xr:uid="{833A8D62-0995-4481-BB4B-06295358E692}"/>
    <cellStyle name="Percent 4 5 8 3 3" xfId="12016" xr:uid="{F486BC33-B5C6-475D-9BE6-43E88A809767}"/>
    <cellStyle name="Percent 4 5 8 3 3 2" xfId="12017" xr:uid="{8D84E3AB-B95B-41CD-A02A-941C95461BF4}"/>
    <cellStyle name="Percent 4 5 8 3 3 2 2" xfId="29906" xr:uid="{28DC2B2F-65F1-401D-8CF3-170BB8FAA410}"/>
    <cellStyle name="Percent 4 5 8 3 3 2 3" xfId="47822" xr:uid="{0FBC071A-76C9-40CC-BDBE-E02A67E45E90}"/>
    <cellStyle name="Percent 4 5 8 3 3 3" xfId="29905" xr:uid="{74F5FFDD-4254-4D7F-BAF8-4E01646A0354}"/>
    <cellStyle name="Percent 4 5 8 3 3 4" xfId="47821" xr:uid="{08E74CED-3DA3-4245-B990-5C2231950CF4}"/>
    <cellStyle name="Percent 4 5 8 3 4" xfId="12018" xr:uid="{D6F8CF39-E29D-41F6-B2F1-BAFAF70677BD}"/>
    <cellStyle name="Percent 4 5 8 3 4 2" xfId="29907" xr:uid="{FCCE7509-0E27-41F5-856F-F084861B5530}"/>
    <cellStyle name="Percent 4 5 8 3 4 3" xfId="47823" xr:uid="{57A5B081-31F2-4543-92E3-31D6B551420D}"/>
    <cellStyle name="Percent 4 5 8 3 5" xfId="29902" xr:uid="{330D8606-94C4-456F-AFD9-301C67679529}"/>
    <cellStyle name="Percent 4 5 8 3 6" xfId="47818" xr:uid="{203BF1C6-28E4-426F-A9CA-0D0AE37EB536}"/>
    <cellStyle name="Percent 4 5 8 4" xfId="12019" xr:uid="{EE650567-FDBB-4211-8D5A-4E63ACDD0E47}"/>
    <cellStyle name="Percent 4 5 8 4 2" xfId="12020" xr:uid="{4F3B1326-56EB-4256-9432-8E3CBE0A0C4C}"/>
    <cellStyle name="Percent 4 5 8 4 2 2" xfId="12021" xr:uid="{BC574381-46F9-430F-BED4-633DCA7F89F5}"/>
    <cellStyle name="Percent 4 5 8 4 2 2 2" xfId="29910" xr:uid="{98546C00-0D01-4122-BF4D-1CA13F2B7F7C}"/>
    <cellStyle name="Percent 4 5 8 4 2 2 3" xfId="47826" xr:uid="{544DCB57-1D34-4340-ABE7-A176DC757961}"/>
    <cellStyle name="Percent 4 5 8 4 2 3" xfId="29909" xr:uid="{3DDD7CB4-F9D7-45EC-91F5-4ABC87094FC8}"/>
    <cellStyle name="Percent 4 5 8 4 2 4" xfId="47825" xr:uid="{E0145582-6158-47F0-BC8B-9453A73A18CC}"/>
    <cellStyle name="Percent 4 5 8 4 3" xfId="12022" xr:uid="{B52B5E2F-57EC-4E2F-984A-B25865A71883}"/>
    <cellStyle name="Percent 4 5 8 4 3 2" xfId="12023" xr:uid="{39BBD00A-8CD6-4C47-B9DD-A77426A02AAE}"/>
    <cellStyle name="Percent 4 5 8 4 3 2 2" xfId="29912" xr:uid="{7C521A9C-2BB5-4997-B9A9-4DD900AB4619}"/>
    <cellStyle name="Percent 4 5 8 4 3 2 3" xfId="47828" xr:uid="{82290B4D-BB0E-45DF-B37F-9404AB3B0A6A}"/>
    <cellStyle name="Percent 4 5 8 4 3 3" xfId="29911" xr:uid="{97FC2459-8564-4482-93C0-2949938D0A28}"/>
    <cellStyle name="Percent 4 5 8 4 3 4" xfId="47827" xr:uid="{5A9681FB-139C-4E3B-81A4-4A2D9DD7EE99}"/>
    <cellStyle name="Percent 4 5 8 4 4" xfId="12024" xr:uid="{4924E45C-7A4B-4D5E-BFD0-0B7A6800037B}"/>
    <cellStyle name="Percent 4 5 8 4 4 2" xfId="12025" xr:uid="{8DCF09EB-D563-4936-A3A4-FDC7308E196E}"/>
    <cellStyle name="Percent 4 5 8 4 4 2 2" xfId="29914" xr:uid="{F6194EC9-4CA2-477D-8A40-72F0730FA964}"/>
    <cellStyle name="Percent 4 5 8 4 4 2 3" xfId="47830" xr:uid="{8AC4197C-57D8-409A-9B97-162B0B3C9C62}"/>
    <cellStyle name="Percent 4 5 8 4 4 3" xfId="29913" xr:uid="{5058BFB9-2720-44EE-96D1-F3F3AE3CADB5}"/>
    <cellStyle name="Percent 4 5 8 4 4 4" xfId="47829" xr:uid="{CFC54216-7088-4F1A-B568-87C98F89A25B}"/>
    <cellStyle name="Percent 4 5 8 4 5" xfId="12026" xr:uid="{B1386199-3968-409C-AB1D-C834A2489696}"/>
    <cellStyle name="Percent 4 5 8 4 5 2" xfId="29915" xr:uid="{A98159E0-8541-4381-B7DC-22887191A68A}"/>
    <cellStyle name="Percent 4 5 8 4 5 3" xfId="47831" xr:uid="{A69B2641-CA87-44F0-9137-0A8BFF05BD7A}"/>
    <cellStyle name="Percent 4 5 8 4 6" xfId="29908" xr:uid="{9380CF7F-0E16-48E2-91A6-FB2623693FB0}"/>
    <cellStyle name="Percent 4 5 8 4 7" xfId="47824" xr:uid="{C3D23D14-057C-4203-A2C2-304F4CA17A7A}"/>
    <cellStyle name="Percent 4 5 8 5" xfId="12027" xr:uid="{8ED02C59-5103-49FD-B00A-78D1106A6CBE}"/>
    <cellStyle name="Percent 4 5 8 5 2" xfId="12028" xr:uid="{17E3809C-2B88-4E2E-B7D7-9CE3AC48DA90}"/>
    <cellStyle name="Percent 4 5 8 5 2 2" xfId="12029" xr:uid="{D64B6EE0-6662-4E8E-A227-5C3289F3829B}"/>
    <cellStyle name="Percent 4 5 8 5 2 2 2" xfId="29918" xr:uid="{D3CF72E9-A7AE-4DA5-A396-CF67AB1CBC0B}"/>
    <cellStyle name="Percent 4 5 8 5 2 2 3" xfId="47834" xr:uid="{413781EE-8BF4-4529-8E7B-05D0A7D71736}"/>
    <cellStyle name="Percent 4 5 8 5 2 3" xfId="29917" xr:uid="{52A18CD8-2E7D-435E-AF1E-BA26E1D9F324}"/>
    <cellStyle name="Percent 4 5 8 5 2 4" xfId="47833" xr:uid="{2FAF8930-C025-4DBA-A6FB-1E55A2FFD94F}"/>
    <cellStyle name="Percent 4 5 8 5 3" xfId="12030" xr:uid="{34F7656E-E8F2-436A-9046-8645DC5AAAC4}"/>
    <cellStyle name="Percent 4 5 8 5 3 2" xfId="12031" xr:uid="{205F9DEE-F555-481A-BBE9-AAAD3E546D99}"/>
    <cellStyle name="Percent 4 5 8 5 3 2 2" xfId="29920" xr:uid="{9DBA16D3-B8EA-4B59-9164-E8AF77AAB7A6}"/>
    <cellStyle name="Percent 4 5 8 5 3 2 3" xfId="47836" xr:uid="{42FA0D12-E41B-4EF1-8329-A71F0848D275}"/>
    <cellStyle name="Percent 4 5 8 5 3 3" xfId="29919" xr:uid="{60E52A3F-1FED-45F4-8C58-4BC2FD6655F2}"/>
    <cellStyle name="Percent 4 5 8 5 3 4" xfId="47835" xr:uid="{147EA1A0-49A0-4AEA-BE99-EBFDE68D5609}"/>
    <cellStyle name="Percent 4 5 8 5 4" xfId="12032" xr:uid="{0FDA74DB-A3E1-4AF9-A3B7-2203B1B830FC}"/>
    <cellStyle name="Percent 4 5 8 5 4 2" xfId="29921" xr:uid="{6C89CF88-366F-47A6-91B0-8580EA105513}"/>
    <cellStyle name="Percent 4 5 8 5 4 3" xfId="47837" xr:uid="{372A4B81-FCD0-49A0-89C0-8E201A0D9BF3}"/>
    <cellStyle name="Percent 4 5 8 5 5" xfId="29916" xr:uid="{78385843-0256-4A6E-804E-F7794BE43717}"/>
    <cellStyle name="Percent 4 5 8 5 6" xfId="47832" xr:uid="{F33C62C8-9736-4D73-A9E8-6435F0F7F401}"/>
    <cellStyle name="Percent 4 5 8 6" xfId="12033" xr:uid="{65DDA4CC-B3E4-471D-BE3C-FA6A24E2EE5A}"/>
    <cellStyle name="Percent 4 5 8 6 2" xfId="12034" xr:uid="{DCAF4DDD-4538-4E5B-AA45-814CFEE35ADA}"/>
    <cellStyle name="Percent 4 5 8 6 2 2" xfId="29923" xr:uid="{627CE300-1046-4487-8FBE-3CBCD3EA5262}"/>
    <cellStyle name="Percent 4 5 8 6 2 3" xfId="47839" xr:uid="{E21AE5EC-D486-4AF0-A19E-BD9D7E7D751D}"/>
    <cellStyle name="Percent 4 5 8 6 3" xfId="29922" xr:uid="{39589B05-7847-44C0-8B53-3784823D6C5E}"/>
    <cellStyle name="Percent 4 5 8 6 4" xfId="47838" xr:uid="{EF7312AC-ABBA-4350-BFE4-8940F7EB522F}"/>
    <cellStyle name="Percent 4 5 8 7" xfId="12035" xr:uid="{457054AD-B524-421E-A453-0C3D9BF6564C}"/>
    <cellStyle name="Percent 4 5 8 7 2" xfId="12036" xr:uid="{63781185-FA6C-4C6E-B681-06323C638973}"/>
    <cellStyle name="Percent 4 5 8 7 2 2" xfId="29925" xr:uid="{85EEFFA5-9015-4558-AF31-139B91B483AA}"/>
    <cellStyle name="Percent 4 5 8 7 2 3" xfId="47841" xr:uid="{12AC1D72-99EC-46BB-BBAE-5D6693D4BB57}"/>
    <cellStyle name="Percent 4 5 8 7 3" xfId="29924" xr:uid="{DA08D485-DEBA-4E49-BC4F-91B923F18286}"/>
    <cellStyle name="Percent 4 5 8 7 4" xfId="47840" xr:uid="{B7DA6D50-F536-4D2E-9B71-6304EACADED2}"/>
    <cellStyle name="Percent 4 5 8 8" xfId="12037" xr:uid="{DDA809AE-A280-44AB-8711-83D3A18F5D2E}"/>
    <cellStyle name="Percent 4 5 8 8 2" xfId="12038" xr:uid="{54FB7EAB-EE0B-4CCE-BF06-C4A9FFE115E0}"/>
    <cellStyle name="Percent 4 5 8 8 2 2" xfId="29927" xr:uid="{F01C7646-AE51-45F0-A222-6C2B82AC83A2}"/>
    <cellStyle name="Percent 4 5 8 8 2 3" xfId="47843" xr:uid="{E4B7DFD0-A4F8-47E2-B70E-35485FD84F55}"/>
    <cellStyle name="Percent 4 5 8 8 3" xfId="29926" xr:uid="{82B2D376-6735-4509-A995-3A63548038DE}"/>
    <cellStyle name="Percent 4 5 8 8 4" xfId="47842" xr:uid="{F6ED363D-F281-493A-85C6-587B4BE73C3C}"/>
    <cellStyle name="Percent 4 5 8 9" xfId="12039" xr:uid="{F20E7BD6-C972-4CE3-9B86-9D3EC5BAC337}"/>
    <cellStyle name="Percent 4 5 8 9 2" xfId="29928" xr:uid="{8D325838-307C-4B96-8EF4-FF54DA6F453F}"/>
    <cellStyle name="Percent 4 5 8 9 3" xfId="47844" xr:uid="{C955D2EA-4C9D-477B-AD85-B081D6759A07}"/>
    <cellStyle name="Percent 4 5 9" xfId="12040" xr:uid="{DCD96728-64FD-4175-9639-E1D2B1EA0562}"/>
    <cellStyle name="Percent 4 5 9 2" xfId="12041" xr:uid="{B47432CE-4251-4889-90E3-D8380EC2F0A4}"/>
    <cellStyle name="Percent 4 5 9 2 2" xfId="12042" xr:uid="{CAE427D6-6086-4CDF-B537-73787FEC1805}"/>
    <cellStyle name="Percent 4 5 9 2 2 2" xfId="29931" xr:uid="{52C10E03-EDF5-452A-84A6-58F24E970909}"/>
    <cellStyle name="Percent 4 5 9 2 2 3" xfId="47847" xr:uid="{CCAC3D20-171F-4153-B8CB-F7E76ACE7384}"/>
    <cellStyle name="Percent 4 5 9 2 3" xfId="29930" xr:uid="{4A1BD2C1-7036-42EF-B652-86555E6E51F7}"/>
    <cellStyle name="Percent 4 5 9 2 4" xfId="47846" xr:uid="{D41CCF14-C73B-44B5-A825-7048A1D7AAEA}"/>
    <cellStyle name="Percent 4 5 9 3" xfId="12043" xr:uid="{8735760A-C71F-4607-8913-6530183DB35E}"/>
    <cellStyle name="Percent 4 5 9 3 2" xfId="12044" xr:uid="{506A804C-6A2B-47AB-AD4D-1325C1E81D36}"/>
    <cellStyle name="Percent 4 5 9 3 2 2" xfId="29933" xr:uid="{CA41A285-65A3-4CF4-8454-869E22B05EFC}"/>
    <cellStyle name="Percent 4 5 9 3 2 3" xfId="47849" xr:uid="{0719AD8F-AB9B-4A08-BC9A-0BB5896C1CB5}"/>
    <cellStyle name="Percent 4 5 9 3 3" xfId="29932" xr:uid="{D623016E-3757-4D65-86F2-C8782CA8BE55}"/>
    <cellStyle name="Percent 4 5 9 3 4" xfId="47848" xr:uid="{AA989620-189A-4028-A753-C395D1333CD6}"/>
    <cellStyle name="Percent 4 5 9 4" xfId="12045" xr:uid="{F4837034-DC04-4669-BC01-02875A5077B4}"/>
    <cellStyle name="Percent 4 5 9 4 2" xfId="29934" xr:uid="{A883C3C1-5A5A-43FC-9695-2A337EB1C3EF}"/>
    <cellStyle name="Percent 4 5 9 4 3" xfId="47850" xr:uid="{8CDA3ABC-59D3-4517-8AEF-4AFC70CA8301}"/>
    <cellStyle name="Percent 4 5 9 5" xfId="12046" xr:uid="{B51BBB28-E245-4FF9-8081-E2489E609438}"/>
    <cellStyle name="Percent 4 5 9 5 2" xfId="29935" xr:uid="{2EC63144-8CCC-4C3F-89DC-15049659D7B6}"/>
    <cellStyle name="Percent 4 5 9 5 3" xfId="47851" xr:uid="{4B11D9F8-3F26-4375-B2F8-7BC74BD2EC63}"/>
    <cellStyle name="Percent 4 5 9 6" xfId="29929" xr:uid="{0057220C-CA10-484C-8C36-5BC59F5B70FB}"/>
    <cellStyle name="Percent 4 5 9 7" xfId="47845" xr:uid="{7D7D78F9-8132-42E9-9123-036CBB2F0E26}"/>
    <cellStyle name="Percent 4 6" xfId="3462" xr:uid="{022C90CE-4E10-4057-8CA8-7F4D6A4E4459}"/>
    <cellStyle name="Percent 4 6 10" xfId="12048" xr:uid="{E913AFA6-2ADE-4D3B-A5C2-B0480BF22267}"/>
    <cellStyle name="Percent 4 6 10 2" xfId="12049" xr:uid="{4E00ED1B-F5ED-4490-B881-EEBF924812BE}"/>
    <cellStyle name="Percent 4 6 10 2 2" xfId="12050" xr:uid="{C2A5B076-DCE5-49D6-8CEE-264157F513AA}"/>
    <cellStyle name="Percent 4 6 10 2 2 2" xfId="29939" xr:uid="{4188D3D8-2A4A-4E4B-97AB-241A5F41C2F7}"/>
    <cellStyle name="Percent 4 6 10 2 2 3" xfId="47855" xr:uid="{BD043D9B-B68E-44F7-AC9A-04CB44040003}"/>
    <cellStyle name="Percent 4 6 10 2 3" xfId="29938" xr:uid="{204D5080-9C5E-4AB7-82C4-DE444E4B79C8}"/>
    <cellStyle name="Percent 4 6 10 2 4" xfId="47854" xr:uid="{37D06391-BC01-444A-A2D9-3235EA14C327}"/>
    <cellStyle name="Percent 4 6 10 3" xfId="12051" xr:uid="{12D84717-5BE7-469D-A85A-38C7F799A06E}"/>
    <cellStyle name="Percent 4 6 10 3 2" xfId="12052" xr:uid="{817C15A0-0041-49DB-B8F3-8F9F281E2D8C}"/>
    <cellStyle name="Percent 4 6 10 3 2 2" xfId="29941" xr:uid="{8218DB6F-207B-491F-95F6-6F919B4781BA}"/>
    <cellStyle name="Percent 4 6 10 3 2 3" xfId="47857" xr:uid="{0F2879EF-411B-402E-85E2-B230300EED71}"/>
    <cellStyle name="Percent 4 6 10 3 3" xfId="29940" xr:uid="{D48B6BA6-F5B0-42C8-BBD2-3E11BE0B968F}"/>
    <cellStyle name="Percent 4 6 10 3 4" xfId="47856" xr:uid="{B3BB5C45-56D4-45AB-A3DD-AEDE48DBCC51}"/>
    <cellStyle name="Percent 4 6 10 4" xfId="12053" xr:uid="{1D13AA7A-F214-4424-9C69-048EC02B4A29}"/>
    <cellStyle name="Percent 4 6 10 4 2" xfId="29942" xr:uid="{BC3366F7-7514-4136-954F-C217B5265F3C}"/>
    <cellStyle name="Percent 4 6 10 4 3" xfId="47858" xr:uid="{E78A8D15-B928-41A3-86D5-B77BBA823DDE}"/>
    <cellStyle name="Percent 4 6 10 5" xfId="29937" xr:uid="{C8132466-8A44-4AA0-BA8A-774ABF53EE20}"/>
    <cellStyle name="Percent 4 6 10 6" xfId="47853" xr:uid="{3B6789B6-0F59-42A1-AEFB-DC800D559673}"/>
    <cellStyle name="Percent 4 6 11" xfId="12054" xr:uid="{E9DFAC9F-C11C-47A2-8F5E-1B254787B7BC}"/>
    <cellStyle name="Percent 4 6 11 2" xfId="12055" xr:uid="{7606F93A-7CEF-4E2C-9491-5ABC62411FD9}"/>
    <cellStyle name="Percent 4 6 11 2 2" xfId="12056" xr:uid="{89D203EF-63BD-4971-B6F3-7F51484A9D70}"/>
    <cellStyle name="Percent 4 6 11 2 2 2" xfId="29945" xr:uid="{3D3E38AC-15B4-41FA-AE00-519DB4F1320B}"/>
    <cellStyle name="Percent 4 6 11 2 2 3" xfId="47861" xr:uid="{FEE8C49F-6360-4776-88A7-0EE10EF908F0}"/>
    <cellStyle name="Percent 4 6 11 2 3" xfId="29944" xr:uid="{29012FD7-7D8B-4870-8D70-EFEB85B2A819}"/>
    <cellStyle name="Percent 4 6 11 2 4" xfId="47860" xr:uid="{D46B3CFA-7957-4E5B-AD55-1C1CEE3F1126}"/>
    <cellStyle name="Percent 4 6 11 3" xfId="12057" xr:uid="{EFAE2AB2-3514-47EE-A06F-5E0563B1EE2D}"/>
    <cellStyle name="Percent 4 6 11 3 2" xfId="12058" xr:uid="{181F6B37-F0B6-4FE4-A577-CB40CC55E21A}"/>
    <cellStyle name="Percent 4 6 11 3 2 2" xfId="29947" xr:uid="{02B347BC-B9F1-4205-BFAA-E044A85833AC}"/>
    <cellStyle name="Percent 4 6 11 3 2 3" xfId="47863" xr:uid="{B5C6D35C-65D6-492B-9F2B-6C79C5568B23}"/>
    <cellStyle name="Percent 4 6 11 3 3" xfId="29946" xr:uid="{CD0B9EDC-8185-4885-9C7C-5B2489EC5728}"/>
    <cellStyle name="Percent 4 6 11 3 4" xfId="47862" xr:uid="{EB7653C0-A742-4039-A346-7769BCFE8F3C}"/>
    <cellStyle name="Percent 4 6 11 4" xfId="12059" xr:uid="{43052CCB-4515-4BEC-AC67-1434A03D0D48}"/>
    <cellStyle name="Percent 4 6 11 4 2" xfId="29948" xr:uid="{A086011C-00CB-4FA4-B177-BD301049DB6D}"/>
    <cellStyle name="Percent 4 6 11 4 3" xfId="47864" xr:uid="{AEB8EA1A-58F3-403C-ABFA-288F33F99F9A}"/>
    <cellStyle name="Percent 4 6 11 5" xfId="29943" xr:uid="{70DA476F-1E90-4093-A03E-D134037B80D8}"/>
    <cellStyle name="Percent 4 6 11 6" xfId="47859" xr:uid="{96D5F72E-B877-4CA6-AF5D-EE58104419CE}"/>
    <cellStyle name="Percent 4 6 12" xfId="12060" xr:uid="{ED0A7C7B-46A1-4D92-AB3E-C6A9C53BA12A}"/>
    <cellStyle name="Percent 4 6 12 2" xfId="12061" xr:uid="{54B4AA6A-FE1E-46D3-99A8-3A90BDAD8DCB}"/>
    <cellStyle name="Percent 4 6 12 2 2" xfId="12062" xr:uid="{C65D3B1E-9687-44BA-8B55-13F38770CB7E}"/>
    <cellStyle name="Percent 4 6 12 2 2 2" xfId="29951" xr:uid="{DDC9CA79-516C-475E-A9A0-BFE192FB17D6}"/>
    <cellStyle name="Percent 4 6 12 2 2 3" xfId="47867" xr:uid="{ECD7E195-821E-471E-A2B9-51295FCB42FD}"/>
    <cellStyle name="Percent 4 6 12 2 3" xfId="29950" xr:uid="{B40DF07A-CB0D-4AFA-BA22-2C5AF8A12314}"/>
    <cellStyle name="Percent 4 6 12 2 4" xfId="47866" xr:uid="{34BA099C-B636-4719-ABE6-327E0A8D364C}"/>
    <cellStyle name="Percent 4 6 12 3" xfId="12063" xr:uid="{0AB19377-3F8B-4602-A9F9-1128D5A168F3}"/>
    <cellStyle name="Percent 4 6 12 3 2" xfId="12064" xr:uid="{826BFDDF-637F-4082-9F45-2ED94C7D94A2}"/>
    <cellStyle name="Percent 4 6 12 3 2 2" xfId="29953" xr:uid="{F0E720E7-C1A5-4B04-95EC-EE06C107CEA0}"/>
    <cellStyle name="Percent 4 6 12 3 2 3" xfId="47869" xr:uid="{22AEFE5B-3EF9-4092-864F-E8FE7C41164C}"/>
    <cellStyle name="Percent 4 6 12 3 3" xfId="29952" xr:uid="{961836F2-71DE-4C98-9199-080D919C0A55}"/>
    <cellStyle name="Percent 4 6 12 3 4" xfId="47868" xr:uid="{A52FDB3D-4EEC-47C1-9846-FC5CD29C9DE4}"/>
    <cellStyle name="Percent 4 6 12 4" xfId="12065" xr:uid="{A84F1DEF-0B9B-454E-994E-C6FF02A4E1AA}"/>
    <cellStyle name="Percent 4 6 12 4 2" xfId="12066" xr:uid="{24A4A74B-3D9D-4DB1-A5FD-FC4FCC0AD736}"/>
    <cellStyle name="Percent 4 6 12 4 2 2" xfId="29955" xr:uid="{0A638EDF-A8DC-410E-8C0A-1707F304034F}"/>
    <cellStyle name="Percent 4 6 12 4 2 3" xfId="47871" xr:uid="{84FAF257-AC93-44EC-8415-910D4A44A2A6}"/>
    <cellStyle name="Percent 4 6 12 4 3" xfId="29954" xr:uid="{F6F17625-C739-4768-B159-7DDA71F2F67D}"/>
    <cellStyle name="Percent 4 6 12 4 4" xfId="47870" xr:uid="{D50FCFE0-5ECC-4DE8-9B51-E8C404F57875}"/>
    <cellStyle name="Percent 4 6 12 5" xfId="12067" xr:uid="{564375B9-D4F4-42C3-8A70-E113A80E061F}"/>
    <cellStyle name="Percent 4 6 12 5 2" xfId="29956" xr:uid="{96682FA7-EEC9-4B5D-ACDE-2BBAC88BA902}"/>
    <cellStyle name="Percent 4 6 12 5 3" xfId="47872" xr:uid="{BA3CF02E-66EB-4F27-895C-7B623B16ECD2}"/>
    <cellStyle name="Percent 4 6 12 6" xfId="29949" xr:uid="{FB2A3FA7-2B82-479A-8AC3-3ADE166A817F}"/>
    <cellStyle name="Percent 4 6 12 7" xfId="47865" xr:uid="{7B9DFC96-9E74-4044-BE8D-97264E1B62F3}"/>
    <cellStyle name="Percent 4 6 13" xfId="12068" xr:uid="{3F10BFC7-3332-4B18-84F2-B0487CC7555A}"/>
    <cellStyle name="Percent 4 6 13 2" xfId="12069" xr:uid="{8AD2DE88-81B9-45F5-8582-6995CA7034F2}"/>
    <cellStyle name="Percent 4 6 13 2 2" xfId="12070" xr:uid="{139A5565-D03A-432C-94D4-22FFBA3BD211}"/>
    <cellStyle name="Percent 4 6 13 2 2 2" xfId="29959" xr:uid="{990B90DA-C73E-4935-85A5-DCA34C669F72}"/>
    <cellStyle name="Percent 4 6 13 2 2 3" xfId="47875" xr:uid="{8B8E5054-98E2-4A83-9C4B-0190101A864C}"/>
    <cellStyle name="Percent 4 6 13 2 3" xfId="29958" xr:uid="{6D220F27-1171-4015-9271-8D8A81A4E811}"/>
    <cellStyle name="Percent 4 6 13 2 4" xfId="47874" xr:uid="{0ECBEA20-EA7F-4079-9D27-D6E98C4C95F5}"/>
    <cellStyle name="Percent 4 6 13 3" xfId="12071" xr:uid="{41BE6D0F-2E12-4EF1-A843-9AE535C8B518}"/>
    <cellStyle name="Percent 4 6 13 3 2" xfId="12072" xr:uid="{E3FD29A5-C9E2-4ABC-BDE2-B3E24860B952}"/>
    <cellStyle name="Percent 4 6 13 3 2 2" xfId="29961" xr:uid="{8E932904-FFD2-49CB-9E11-E9D816565412}"/>
    <cellStyle name="Percent 4 6 13 3 2 3" xfId="47877" xr:uid="{90804B22-9434-48F7-8EC9-2C0A0418404C}"/>
    <cellStyle name="Percent 4 6 13 3 3" xfId="29960" xr:uid="{94E89FC0-2735-49D4-82A1-24EA34D67878}"/>
    <cellStyle name="Percent 4 6 13 3 4" xfId="47876" xr:uid="{9C605348-2D80-4856-86F5-13831BD1F804}"/>
    <cellStyle name="Percent 4 6 13 4" xfId="12073" xr:uid="{1EF5ED2C-BA4F-4A2F-B269-37AC1741D851}"/>
    <cellStyle name="Percent 4 6 13 4 2" xfId="29962" xr:uid="{8AE7D0E4-2743-429F-859C-A5206D08B3EC}"/>
    <cellStyle name="Percent 4 6 13 4 3" xfId="47878" xr:uid="{8E175591-89E0-486D-89A5-C4B3A9EB45E0}"/>
    <cellStyle name="Percent 4 6 13 5" xfId="29957" xr:uid="{FD39811A-BEB8-4334-B133-6256101F69CC}"/>
    <cellStyle name="Percent 4 6 13 6" xfId="47873" xr:uid="{9F78749C-4FBC-4F3E-B0BF-E5EB8DD130E4}"/>
    <cellStyle name="Percent 4 6 14" xfId="12074" xr:uid="{393365E1-378B-41B0-BCA3-8B1DB193788E}"/>
    <cellStyle name="Percent 4 6 14 2" xfId="12075" xr:uid="{D6C8057D-5645-47C1-9171-ACB618A5769F}"/>
    <cellStyle name="Percent 4 6 14 2 2" xfId="29964" xr:uid="{74467DCE-E77C-47D0-95C7-421029745BBE}"/>
    <cellStyle name="Percent 4 6 14 2 3" xfId="47880" xr:uid="{77FBF545-B4C8-4931-BB2F-9D4BB4DB94FB}"/>
    <cellStyle name="Percent 4 6 14 3" xfId="29963" xr:uid="{81B13B4B-DB40-4717-9BC6-0BF06F4C40AF}"/>
    <cellStyle name="Percent 4 6 14 4" xfId="47879" xr:uid="{E0C0572B-0CBC-45F6-9327-861952033DF7}"/>
    <cellStyle name="Percent 4 6 15" xfId="12076" xr:uid="{D000E81C-E53E-4F39-883D-A0C324B82F2E}"/>
    <cellStyle name="Percent 4 6 15 2" xfId="12077" xr:uid="{F2D9FDCA-5C37-424E-9777-55E825D4FD55}"/>
    <cellStyle name="Percent 4 6 15 2 2" xfId="29966" xr:uid="{C1E37C15-0881-4FBB-A3CB-DBCF8F16FE05}"/>
    <cellStyle name="Percent 4 6 15 2 3" xfId="47882" xr:uid="{92366F84-3B15-462B-BA80-33BF6B7642FD}"/>
    <cellStyle name="Percent 4 6 15 3" xfId="29965" xr:uid="{49AB7036-BFC5-41E2-8EAB-609DDCDE4D68}"/>
    <cellStyle name="Percent 4 6 15 4" xfId="47881" xr:uid="{0884A5FA-1532-4351-8BC7-88370E19C8A3}"/>
    <cellStyle name="Percent 4 6 16" xfId="12078" xr:uid="{5C787744-60B1-4C0B-B228-ACF5FDC97DA4}"/>
    <cellStyle name="Percent 4 6 16 2" xfId="12079" xr:uid="{0BB16914-218A-4201-9DE2-B28F03A8F36B}"/>
    <cellStyle name="Percent 4 6 16 2 2" xfId="29968" xr:uid="{93DD231D-27A3-4E25-8793-1B4D5B88338B}"/>
    <cellStyle name="Percent 4 6 16 2 3" xfId="47884" xr:uid="{5228525F-FAF6-4434-BB8D-AD0DBEF122A4}"/>
    <cellStyle name="Percent 4 6 16 3" xfId="29967" xr:uid="{BE70CE40-5A6A-4C3D-A37E-82D7A7653F58}"/>
    <cellStyle name="Percent 4 6 16 4" xfId="47883" xr:uid="{FBCE9B2A-3ABE-4BE6-A469-A3B92DB5946C}"/>
    <cellStyle name="Percent 4 6 17" xfId="12080" xr:uid="{611F0405-83A3-4AB0-B1A6-09641A29FCE2}"/>
    <cellStyle name="Percent 4 6 17 2" xfId="29969" xr:uid="{1649B079-E263-43DA-A0C0-C780D5806CC2}"/>
    <cellStyle name="Percent 4 6 17 3" xfId="47885" xr:uid="{5EE25EB6-0D2D-4DED-8C58-9DCB88D796F6}"/>
    <cellStyle name="Percent 4 6 18" xfId="12081" xr:uid="{5CFAD577-DDC6-4EEC-8D3F-9B03192B4980}"/>
    <cellStyle name="Percent 4 6 18 2" xfId="29970" xr:uid="{0DDDF6A3-FCC1-41DE-B4E7-5B0ADA4CF2C0}"/>
    <cellStyle name="Percent 4 6 18 3" xfId="47886" xr:uid="{8D8493EA-5086-45CC-AB58-7F5DDB4E47A6}"/>
    <cellStyle name="Percent 4 6 19" xfId="12047" xr:uid="{C7FBD93B-3948-4ED8-A453-AB67238A777C}"/>
    <cellStyle name="Percent 4 6 19 2" xfId="29936" xr:uid="{C02D4B31-7E8A-44B1-A103-C50311B4A253}"/>
    <cellStyle name="Percent 4 6 19 3" xfId="47852" xr:uid="{C6953284-39A5-42AE-9C53-DEC93789ADAA}"/>
    <cellStyle name="Percent 4 6 2" xfId="5203" xr:uid="{3CFE2EC8-BF43-4926-9544-E01F4B59634B}"/>
    <cellStyle name="Percent 4 6 2 10" xfId="12083" xr:uid="{5D0F2B3D-61D0-4B67-98D9-6F099A409C12}"/>
    <cellStyle name="Percent 4 6 2 10 2" xfId="29972" xr:uid="{85C63C1E-44C1-4E58-B418-A12A9A00A999}"/>
    <cellStyle name="Percent 4 6 2 10 3" xfId="47888" xr:uid="{96E95A43-8137-48B5-8D57-068C8AAEBF1D}"/>
    <cellStyle name="Percent 4 6 2 11" xfId="12082" xr:uid="{456D0B24-E795-4889-8DF2-797C7622A70E}"/>
    <cellStyle name="Percent 4 6 2 11 2" xfId="29971" xr:uid="{0F0E2F58-F6D0-42ED-ACF2-D65083405751}"/>
    <cellStyle name="Percent 4 6 2 11 3" xfId="47887" xr:uid="{86DCAA56-A02F-42DA-8A9C-8A08EF8F6F2A}"/>
    <cellStyle name="Percent 4 6 2 2" xfId="12084" xr:uid="{5967A7B3-D5F8-4536-B8C1-194811821AD8}"/>
    <cellStyle name="Percent 4 6 2 2 2" xfId="12085" xr:uid="{E6836A96-EBA2-4E55-91E3-4E8DE359E26A}"/>
    <cellStyle name="Percent 4 6 2 2 2 2" xfId="12086" xr:uid="{4FFD19C5-0FD7-44AE-94C0-BC85ECB213A6}"/>
    <cellStyle name="Percent 4 6 2 2 2 2 2" xfId="29975" xr:uid="{6E32D0E6-1C9B-40B3-8F8F-048754142903}"/>
    <cellStyle name="Percent 4 6 2 2 2 2 3" xfId="47891" xr:uid="{5EBDACA1-D1C2-40B6-9A10-CC5A520D8DB1}"/>
    <cellStyle name="Percent 4 6 2 2 2 3" xfId="29974" xr:uid="{0AB65BEC-B5C0-47C9-8C89-57EF6B0D89CD}"/>
    <cellStyle name="Percent 4 6 2 2 2 4" xfId="47890" xr:uid="{30FC6A73-567A-4554-9B2C-4EF25C68A35C}"/>
    <cellStyle name="Percent 4 6 2 2 3" xfId="12087" xr:uid="{2536D291-A72B-4378-91C7-28C8834DA336}"/>
    <cellStyle name="Percent 4 6 2 2 3 2" xfId="12088" xr:uid="{BC0EEF04-CE9D-492C-A059-34AAD91A462F}"/>
    <cellStyle name="Percent 4 6 2 2 3 2 2" xfId="29977" xr:uid="{968D16E5-77D0-4FAA-B879-FDB585FBBD5B}"/>
    <cellStyle name="Percent 4 6 2 2 3 2 3" xfId="47893" xr:uid="{BA15E85F-E47C-4CA4-A60E-20A4559D18D2}"/>
    <cellStyle name="Percent 4 6 2 2 3 3" xfId="29976" xr:uid="{E3E1198D-4FA8-42CC-999A-7C972EF44910}"/>
    <cellStyle name="Percent 4 6 2 2 3 4" xfId="47892" xr:uid="{6B075D01-C28C-4C16-9C71-89BF0A9CBF8F}"/>
    <cellStyle name="Percent 4 6 2 2 4" xfId="12089" xr:uid="{9E841CA8-8620-4FCF-990C-E8B6CAB34063}"/>
    <cellStyle name="Percent 4 6 2 2 4 2" xfId="29978" xr:uid="{7ADF22C5-1604-48FA-9A12-B247A07D2ABB}"/>
    <cellStyle name="Percent 4 6 2 2 4 3" xfId="47894" xr:uid="{B1A5D2F3-EE07-4137-8313-6E5F2C03D539}"/>
    <cellStyle name="Percent 4 6 2 2 5" xfId="29973" xr:uid="{2E6125FC-DC24-406B-8BC2-B43F9D2653C0}"/>
    <cellStyle name="Percent 4 6 2 2 6" xfId="47889" xr:uid="{725431CD-B0AC-4E9E-A7B1-DCE2B39F6992}"/>
    <cellStyle name="Percent 4 6 2 3" xfId="12090" xr:uid="{C347E8CA-7C9F-431D-B1BA-BA3C729BD181}"/>
    <cellStyle name="Percent 4 6 2 3 2" xfId="12091" xr:uid="{ABA5DE25-1A79-4748-876F-C1E7F05F5F7C}"/>
    <cellStyle name="Percent 4 6 2 3 2 2" xfId="12092" xr:uid="{BF8D2849-6B37-4A8C-A8C2-B558350690D3}"/>
    <cellStyle name="Percent 4 6 2 3 2 2 2" xfId="29981" xr:uid="{FCB0A3BA-0F37-423C-AE41-5ED073C1B516}"/>
    <cellStyle name="Percent 4 6 2 3 2 2 3" xfId="47897" xr:uid="{5A4A941C-E676-4067-BBB2-7BF1FF572540}"/>
    <cellStyle name="Percent 4 6 2 3 2 3" xfId="29980" xr:uid="{833B8EBA-CAF3-48DE-B5CF-8A572B3CE817}"/>
    <cellStyle name="Percent 4 6 2 3 2 4" xfId="47896" xr:uid="{6A54D103-BD8E-49A1-87B6-36A0D7A387FF}"/>
    <cellStyle name="Percent 4 6 2 3 3" xfId="12093" xr:uid="{8468FF91-6C76-4F30-A3DE-5682335AC80D}"/>
    <cellStyle name="Percent 4 6 2 3 3 2" xfId="12094" xr:uid="{7F9507A3-501E-4B7E-A5EF-36B630CAF206}"/>
    <cellStyle name="Percent 4 6 2 3 3 2 2" xfId="29983" xr:uid="{E9FB7F99-11B4-42E6-A3B9-86F75124B88B}"/>
    <cellStyle name="Percent 4 6 2 3 3 2 3" xfId="47899" xr:uid="{B2BBD0DA-0B36-445D-A6D2-470B6E5D5E15}"/>
    <cellStyle name="Percent 4 6 2 3 3 3" xfId="29982" xr:uid="{5C74D1B3-906F-4582-9284-0D3D36B9397F}"/>
    <cellStyle name="Percent 4 6 2 3 3 4" xfId="47898" xr:uid="{5BDD32EA-9144-48B9-8B61-9F26FE98142D}"/>
    <cellStyle name="Percent 4 6 2 3 4" xfId="12095" xr:uid="{BB47C8AB-49F8-4ACB-9268-023ADB0F505A}"/>
    <cellStyle name="Percent 4 6 2 3 4 2" xfId="29984" xr:uid="{2E8CC40D-E6FE-4555-9920-A784F70C3FBF}"/>
    <cellStyle name="Percent 4 6 2 3 4 3" xfId="47900" xr:uid="{F3A67097-A469-4562-8682-BC864A512D52}"/>
    <cellStyle name="Percent 4 6 2 3 5" xfId="29979" xr:uid="{181CFDF3-CABA-46A5-8067-880676D24A0E}"/>
    <cellStyle name="Percent 4 6 2 3 6" xfId="47895" xr:uid="{0E48109D-CC58-450B-97C5-EE8BF4ED64CF}"/>
    <cellStyle name="Percent 4 6 2 4" xfId="12096" xr:uid="{9DEFD574-AAF1-4980-A0EF-EDDA440D9EEE}"/>
    <cellStyle name="Percent 4 6 2 4 2" xfId="12097" xr:uid="{06101D56-DD26-4281-BB1C-CA11C595B76B}"/>
    <cellStyle name="Percent 4 6 2 4 2 2" xfId="12098" xr:uid="{F73B3F53-C6CD-47C5-88E0-96D083D28247}"/>
    <cellStyle name="Percent 4 6 2 4 2 2 2" xfId="29987" xr:uid="{EC0A6D01-8C2C-46A7-9739-56368B009A6A}"/>
    <cellStyle name="Percent 4 6 2 4 2 2 3" xfId="47903" xr:uid="{076791D0-ECE4-48EA-98DB-9345044136E2}"/>
    <cellStyle name="Percent 4 6 2 4 2 3" xfId="29986" xr:uid="{78530847-43FA-4B73-9C72-B1421967696A}"/>
    <cellStyle name="Percent 4 6 2 4 2 4" xfId="47902" xr:uid="{6E59244B-9B5F-4910-9D97-47C2C138DDB6}"/>
    <cellStyle name="Percent 4 6 2 4 3" xfId="12099" xr:uid="{DDF21293-E10A-48DF-80DE-1A989F3F0A13}"/>
    <cellStyle name="Percent 4 6 2 4 3 2" xfId="12100" xr:uid="{0A2BC390-8677-4D3B-837D-A2200D6EA038}"/>
    <cellStyle name="Percent 4 6 2 4 3 2 2" xfId="29989" xr:uid="{3911E13B-14C4-40CB-8B33-7AA490DDAB34}"/>
    <cellStyle name="Percent 4 6 2 4 3 2 3" xfId="47905" xr:uid="{18479959-AD3F-44D4-A2A1-0EFFF3E8034D}"/>
    <cellStyle name="Percent 4 6 2 4 3 3" xfId="29988" xr:uid="{408BCD2A-F290-4A67-BA8F-D9BA0D620FE3}"/>
    <cellStyle name="Percent 4 6 2 4 3 4" xfId="47904" xr:uid="{42FB35E4-07CF-4333-A2AE-72AB85C9F317}"/>
    <cellStyle name="Percent 4 6 2 4 4" xfId="12101" xr:uid="{C32644C6-F929-4933-94E9-250F1E8DC6CE}"/>
    <cellStyle name="Percent 4 6 2 4 4 2" xfId="12102" xr:uid="{677E09AE-3BB0-4737-9311-AE34F5E5AFBE}"/>
    <cellStyle name="Percent 4 6 2 4 4 2 2" xfId="29991" xr:uid="{4AA0A768-C446-4728-AE61-D0B82315F8F2}"/>
    <cellStyle name="Percent 4 6 2 4 4 2 3" xfId="47907" xr:uid="{27527F9D-F2A0-41C8-8B8D-E353D6B2CA70}"/>
    <cellStyle name="Percent 4 6 2 4 4 3" xfId="29990" xr:uid="{C47A3017-616E-4BA6-BAD3-6972FFD07B68}"/>
    <cellStyle name="Percent 4 6 2 4 4 4" xfId="47906" xr:uid="{B4EB9021-FD62-4D3D-AF6A-7E1BF5943CAA}"/>
    <cellStyle name="Percent 4 6 2 4 5" xfId="12103" xr:uid="{DC4B2DB0-F1A6-48D8-B39A-B4087BC12F22}"/>
    <cellStyle name="Percent 4 6 2 4 5 2" xfId="29992" xr:uid="{985F5502-88BF-4876-8438-19C7C5C233C0}"/>
    <cellStyle name="Percent 4 6 2 4 5 3" xfId="47908" xr:uid="{0FEB34D5-309E-499A-BFA4-6A2E46125730}"/>
    <cellStyle name="Percent 4 6 2 4 6" xfId="29985" xr:uid="{36D92177-9CDF-4EC8-9D9E-B05903132B84}"/>
    <cellStyle name="Percent 4 6 2 4 7" xfId="47901" xr:uid="{79AACFDE-DCE9-4F58-8245-D21F7D6F4567}"/>
    <cellStyle name="Percent 4 6 2 5" xfId="12104" xr:uid="{4B822732-982E-4E3E-92A8-25C65FCF7755}"/>
    <cellStyle name="Percent 4 6 2 5 2" xfId="12105" xr:uid="{96D7A1D5-3AEF-4F4A-9A1D-CE428D0485FF}"/>
    <cellStyle name="Percent 4 6 2 5 2 2" xfId="12106" xr:uid="{713EBFE3-DE53-464A-8960-78518C50E824}"/>
    <cellStyle name="Percent 4 6 2 5 2 2 2" xfId="29995" xr:uid="{D70DB806-420F-4D77-BB00-399C6F8F6162}"/>
    <cellStyle name="Percent 4 6 2 5 2 2 3" xfId="47911" xr:uid="{8637AED1-2A5A-4139-B61D-B67FE27E74DA}"/>
    <cellStyle name="Percent 4 6 2 5 2 3" xfId="29994" xr:uid="{853481FA-6BC3-43E9-AAAA-BF87C252E446}"/>
    <cellStyle name="Percent 4 6 2 5 2 4" xfId="47910" xr:uid="{39406443-CA0E-49CD-BCF0-C75A1FCFF1B0}"/>
    <cellStyle name="Percent 4 6 2 5 3" xfId="12107" xr:uid="{DBCE581F-91D8-403C-AD69-800818D29EEB}"/>
    <cellStyle name="Percent 4 6 2 5 3 2" xfId="12108" xr:uid="{C940674C-E4F4-4B6E-B42F-93028137675F}"/>
    <cellStyle name="Percent 4 6 2 5 3 2 2" xfId="29997" xr:uid="{41475377-698A-4669-8207-CD575480C978}"/>
    <cellStyle name="Percent 4 6 2 5 3 2 3" xfId="47913" xr:uid="{EEB357FA-EDDD-4614-ADA7-D41110089CB0}"/>
    <cellStyle name="Percent 4 6 2 5 3 3" xfId="29996" xr:uid="{5A4913BA-D202-4749-B833-E88EC561B80A}"/>
    <cellStyle name="Percent 4 6 2 5 3 4" xfId="47912" xr:uid="{F6DBB30E-B62B-4F9C-9105-F4B7B340049A}"/>
    <cellStyle name="Percent 4 6 2 5 4" xfId="12109" xr:uid="{4EA8E6EA-6C30-4C4F-8C2D-7E61721AAD3C}"/>
    <cellStyle name="Percent 4 6 2 5 4 2" xfId="29998" xr:uid="{CF9E8383-4D7F-47D7-A30B-38A6D92ABB38}"/>
    <cellStyle name="Percent 4 6 2 5 4 3" xfId="47914" xr:uid="{7C5D8A2E-97D7-4EB5-9A10-B0A77FF61C66}"/>
    <cellStyle name="Percent 4 6 2 5 5" xfId="29993" xr:uid="{B19A1981-4681-449A-AD8A-E203DD958A19}"/>
    <cellStyle name="Percent 4 6 2 5 6" xfId="47909" xr:uid="{4ADE4654-EAA4-4886-99F1-442F50065E54}"/>
    <cellStyle name="Percent 4 6 2 6" xfId="12110" xr:uid="{46BCA24A-33B2-403B-902D-8E46F559087B}"/>
    <cellStyle name="Percent 4 6 2 6 2" xfId="12111" xr:uid="{AB1AF29B-4D11-482D-BA49-B4BA4DACBC9E}"/>
    <cellStyle name="Percent 4 6 2 6 2 2" xfId="30000" xr:uid="{EC1C03B4-10C3-490B-83DC-FD489820C479}"/>
    <cellStyle name="Percent 4 6 2 6 2 3" xfId="47916" xr:uid="{8F5F7EFD-A09E-4EFA-9FDF-348B3FD22458}"/>
    <cellStyle name="Percent 4 6 2 6 3" xfId="29999" xr:uid="{BB8D7A93-116E-48F7-93A8-B5022B6D43C9}"/>
    <cellStyle name="Percent 4 6 2 6 4" xfId="47915" xr:uid="{BE851AA4-BDD3-4458-8FE8-955EDEF51B50}"/>
    <cellStyle name="Percent 4 6 2 7" xfId="12112" xr:uid="{70DB1244-1F68-479A-9E61-AB4AAC98DB2E}"/>
    <cellStyle name="Percent 4 6 2 7 2" xfId="12113" xr:uid="{ED2B683F-BC63-444E-ACE5-BDBC84A807DE}"/>
    <cellStyle name="Percent 4 6 2 7 2 2" xfId="30002" xr:uid="{1F18DB28-B5C6-4D19-8E7D-913731563133}"/>
    <cellStyle name="Percent 4 6 2 7 2 3" xfId="47918" xr:uid="{07029DAE-1C95-42D6-A31A-C03BB3156C9F}"/>
    <cellStyle name="Percent 4 6 2 7 3" xfId="30001" xr:uid="{ECAE2BFE-CF72-453C-96F4-1E14827E5C0A}"/>
    <cellStyle name="Percent 4 6 2 7 4" xfId="47917" xr:uid="{E0817F53-6F13-4E80-9C9C-EA0C85CC7715}"/>
    <cellStyle name="Percent 4 6 2 8" xfId="12114" xr:uid="{BF23A99A-3A7B-4D90-882F-15E54D6CD68C}"/>
    <cellStyle name="Percent 4 6 2 8 2" xfId="12115" xr:uid="{D09B6459-62CB-4F6E-B358-94F38736EB50}"/>
    <cellStyle name="Percent 4 6 2 8 2 2" xfId="30004" xr:uid="{23BA8F48-48E0-403F-B5CE-C0D458356D2B}"/>
    <cellStyle name="Percent 4 6 2 8 2 3" xfId="47920" xr:uid="{C4383FDE-4E50-4736-90AA-C84C735BDBC2}"/>
    <cellStyle name="Percent 4 6 2 8 3" xfId="30003" xr:uid="{7A89054D-FE89-42A1-811B-CAA80195EC5A}"/>
    <cellStyle name="Percent 4 6 2 8 4" xfId="47919" xr:uid="{4110E238-0AE8-4C3F-AC5A-C54F9CE436B9}"/>
    <cellStyle name="Percent 4 6 2 9" xfId="12116" xr:uid="{6E479A25-4A10-430B-A0A1-542AA76CD29D}"/>
    <cellStyle name="Percent 4 6 2 9 2" xfId="30005" xr:uid="{306A7DF0-BE34-4D71-B19C-7CC20D9F5203}"/>
    <cellStyle name="Percent 4 6 2 9 3" xfId="47921" xr:uid="{EF65113A-F68E-4F4C-9754-8728FA552D1F}"/>
    <cellStyle name="Percent 4 6 3" xfId="5204" xr:uid="{0FFB562E-37AD-4D32-BAB0-A79C24E27BB7}"/>
    <cellStyle name="Percent 4 6 3 10" xfId="12118" xr:uid="{C589894D-1D60-4C00-80D7-51C8D528A246}"/>
    <cellStyle name="Percent 4 6 3 10 2" xfId="30007" xr:uid="{123AA25D-A685-4740-A386-C7DDCEF2E8D2}"/>
    <cellStyle name="Percent 4 6 3 10 3" xfId="47923" xr:uid="{4847B71F-B0D6-4140-BBDE-EF56CB39C35F}"/>
    <cellStyle name="Percent 4 6 3 11" xfId="12117" xr:uid="{8BE62E21-8B64-44A2-9F7D-4C60FE7757CE}"/>
    <cellStyle name="Percent 4 6 3 11 2" xfId="30006" xr:uid="{25E3490F-6920-4197-941F-FF9676F0202C}"/>
    <cellStyle name="Percent 4 6 3 11 3" xfId="47922" xr:uid="{A29CC9B2-8559-4CF4-8340-3507D3045FF1}"/>
    <cellStyle name="Percent 4 6 3 2" xfId="12119" xr:uid="{531E8B82-D3E7-4561-BD19-4229EDF6CAB3}"/>
    <cellStyle name="Percent 4 6 3 2 2" xfId="12120" xr:uid="{13D18FA7-62BB-47FF-8B58-938819AB08FD}"/>
    <cellStyle name="Percent 4 6 3 2 2 2" xfId="12121" xr:uid="{36F7DC28-EF51-4EA9-AD52-EB1D5A9629E8}"/>
    <cellStyle name="Percent 4 6 3 2 2 2 2" xfId="30010" xr:uid="{4747167D-F9CA-4E09-AF06-4EE430E2AD02}"/>
    <cellStyle name="Percent 4 6 3 2 2 2 3" xfId="47926" xr:uid="{CD5228B7-A8E0-4C8E-962E-FBC18B38E8B2}"/>
    <cellStyle name="Percent 4 6 3 2 2 3" xfId="30009" xr:uid="{3F5E19D3-7715-474F-B4E9-088EB31AD83E}"/>
    <cellStyle name="Percent 4 6 3 2 2 4" xfId="47925" xr:uid="{0660E6DF-F186-477B-AB68-DE42383E1052}"/>
    <cellStyle name="Percent 4 6 3 2 3" xfId="12122" xr:uid="{F37DC92B-3452-46E7-9EE9-E3EB4D4D10DE}"/>
    <cellStyle name="Percent 4 6 3 2 3 2" xfId="12123" xr:uid="{D56A4D7F-403D-4B7A-80FC-906F6460D078}"/>
    <cellStyle name="Percent 4 6 3 2 3 2 2" xfId="30012" xr:uid="{6B4F9416-4094-4FBF-858A-FFF2AFA21B74}"/>
    <cellStyle name="Percent 4 6 3 2 3 2 3" xfId="47928" xr:uid="{9EE4787D-0574-4960-8EA9-2D0CC9A89F41}"/>
    <cellStyle name="Percent 4 6 3 2 3 3" xfId="30011" xr:uid="{52D98DBC-025D-4581-B2CC-5C7F053B1AD7}"/>
    <cellStyle name="Percent 4 6 3 2 3 4" xfId="47927" xr:uid="{D16A420C-8CFE-4A96-A7FB-E1B330992DE3}"/>
    <cellStyle name="Percent 4 6 3 2 4" xfId="12124" xr:uid="{00EC96E9-FDB5-4250-9409-DC2C9644E90D}"/>
    <cellStyle name="Percent 4 6 3 2 4 2" xfId="30013" xr:uid="{EDB3C94F-D3E6-4179-A38C-2BA9DB7AAECB}"/>
    <cellStyle name="Percent 4 6 3 2 4 3" xfId="47929" xr:uid="{AF65D338-96B6-491D-87C2-712B7BC76DD0}"/>
    <cellStyle name="Percent 4 6 3 2 5" xfId="30008" xr:uid="{B2E19F61-9F4B-47BC-B9F8-DFAAFF9F733D}"/>
    <cellStyle name="Percent 4 6 3 2 6" xfId="47924" xr:uid="{518112FB-EFB6-4160-A963-CD8A9F88FCDE}"/>
    <cellStyle name="Percent 4 6 3 3" xfId="12125" xr:uid="{57D10820-084C-4922-92C9-F64D0A575300}"/>
    <cellStyle name="Percent 4 6 3 3 2" xfId="12126" xr:uid="{6DCB770F-8AEA-449B-930A-0C685E6FE92F}"/>
    <cellStyle name="Percent 4 6 3 3 2 2" xfId="12127" xr:uid="{DCAD9990-BD1E-4665-9F5F-C140B13162AC}"/>
    <cellStyle name="Percent 4 6 3 3 2 2 2" xfId="30016" xr:uid="{ED2DC727-4750-4513-AD81-D5AC32126753}"/>
    <cellStyle name="Percent 4 6 3 3 2 2 3" xfId="47932" xr:uid="{DFD63E2E-933A-425E-A8D5-435D84645792}"/>
    <cellStyle name="Percent 4 6 3 3 2 3" xfId="30015" xr:uid="{23CF4BEC-8788-4565-970A-80B7886FAECD}"/>
    <cellStyle name="Percent 4 6 3 3 2 4" xfId="47931" xr:uid="{ABCC4115-ECA5-47FC-A98C-5BD0E218AC4B}"/>
    <cellStyle name="Percent 4 6 3 3 3" xfId="12128" xr:uid="{A7E30849-40F6-4DE4-A902-CB4732BF14F9}"/>
    <cellStyle name="Percent 4 6 3 3 3 2" xfId="12129" xr:uid="{18F810C5-DF46-4CAF-8457-E5DCF4C0C2C1}"/>
    <cellStyle name="Percent 4 6 3 3 3 2 2" xfId="30018" xr:uid="{592666C4-230E-41BE-8D2C-333D8D2EC424}"/>
    <cellStyle name="Percent 4 6 3 3 3 2 3" xfId="47934" xr:uid="{88F86DC7-6EE3-43AE-9EBD-7239BB5D009F}"/>
    <cellStyle name="Percent 4 6 3 3 3 3" xfId="30017" xr:uid="{8496FF2E-8B44-476A-B919-0DC716353E8C}"/>
    <cellStyle name="Percent 4 6 3 3 3 4" xfId="47933" xr:uid="{B4B59F55-6695-4516-AE92-3C13EDB89F4C}"/>
    <cellStyle name="Percent 4 6 3 3 4" xfId="12130" xr:uid="{77334E25-AA71-4183-8A16-A3F8AAA9B1EF}"/>
    <cellStyle name="Percent 4 6 3 3 4 2" xfId="30019" xr:uid="{F2135287-0DB5-4C1C-A9AF-26D8E410EF5B}"/>
    <cellStyle name="Percent 4 6 3 3 4 3" xfId="47935" xr:uid="{336287AF-E008-4EFD-861A-CB3E6FDDF872}"/>
    <cellStyle name="Percent 4 6 3 3 5" xfId="30014" xr:uid="{F297191B-EB29-42C2-8E07-09A4FE059726}"/>
    <cellStyle name="Percent 4 6 3 3 6" xfId="47930" xr:uid="{21F7CD09-F487-488C-BE46-1D3D63E2A9D7}"/>
    <cellStyle name="Percent 4 6 3 4" xfId="12131" xr:uid="{73C1F853-2CE3-4CF4-B1AA-7E0BD8A28507}"/>
    <cellStyle name="Percent 4 6 3 4 2" xfId="12132" xr:uid="{8FF87081-9F09-4EF3-9E73-C76D1AF7139E}"/>
    <cellStyle name="Percent 4 6 3 4 2 2" xfId="12133" xr:uid="{F6443E0C-06F0-4336-AD00-92E6B4CC7B40}"/>
    <cellStyle name="Percent 4 6 3 4 2 2 2" xfId="30022" xr:uid="{D78EE6B9-F9AA-4678-B223-5E6F9F62632C}"/>
    <cellStyle name="Percent 4 6 3 4 2 2 3" xfId="47938" xr:uid="{FF78231D-1F86-4B5C-8954-C63CFAA0B56B}"/>
    <cellStyle name="Percent 4 6 3 4 2 3" xfId="30021" xr:uid="{42D606C9-0EAE-401A-9923-87928E54D1EC}"/>
    <cellStyle name="Percent 4 6 3 4 2 4" xfId="47937" xr:uid="{2A8C2A27-8DC3-4096-825E-A76A1506B7F3}"/>
    <cellStyle name="Percent 4 6 3 4 3" xfId="12134" xr:uid="{740FB82F-2EED-413D-AE6D-70E85176038C}"/>
    <cellStyle name="Percent 4 6 3 4 3 2" xfId="12135" xr:uid="{EC05585C-0042-4358-ABAD-98C2C2617ABC}"/>
    <cellStyle name="Percent 4 6 3 4 3 2 2" xfId="30024" xr:uid="{6E024E1A-D3D6-4B24-ACBE-B9A3AA82F192}"/>
    <cellStyle name="Percent 4 6 3 4 3 2 3" xfId="47940" xr:uid="{596AE236-9EE0-40D4-AA4B-E656D51F40C7}"/>
    <cellStyle name="Percent 4 6 3 4 3 3" xfId="30023" xr:uid="{0F22AF84-D7AF-49EC-9CB9-12566032787E}"/>
    <cellStyle name="Percent 4 6 3 4 3 4" xfId="47939" xr:uid="{80051DBE-458C-4993-BB29-E3B646C6AC1B}"/>
    <cellStyle name="Percent 4 6 3 4 4" xfId="12136" xr:uid="{065729BB-BB28-4BDE-AD8E-0419B3CC37A7}"/>
    <cellStyle name="Percent 4 6 3 4 4 2" xfId="12137" xr:uid="{527E6879-B7A5-4EE8-AFDA-4924D451F784}"/>
    <cellStyle name="Percent 4 6 3 4 4 2 2" xfId="30026" xr:uid="{F92F7B2D-9163-4B2C-A53D-13A089A75314}"/>
    <cellStyle name="Percent 4 6 3 4 4 2 3" xfId="47942" xr:uid="{015BCC80-7DFE-4810-984B-3D52BC46C70E}"/>
    <cellStyle name="Percent 4 6 3 4 4 3" xfId="30025" xr:uid="{47C3A4C6-5A00-40AD-8BE3-0CED445AE6CD}"/>
    <cellStyle name="Percent 4 6 3 4 4 4" xfId="47941" xr:uid="{C5875BA8-B9AD-48AE-9EF4-3129D27B0BBA}"/>
    <cellStyle name="Percent 4 6 3 4 5" xfId="12138" xr:uid="{FE5AEFCC-E7CC-424D-A42C-2CCA5F0C3D95}"/>
    <cellStyle name="Percent 4 6 3 4 5 2" xfId="30027" xr:uid="{31F54C0A-14F5-45D3-A9D9-48F40A77DB9E}"/>
    <cellStyle name="Percent 4 6 3 4 5 3" xfId="47943" xr:uid="{582B1B9F-FACE-4BF8-8C8B-7E589E24F837}"/>
    <cellStyle name="Percent 4 6 3 4 6" xfId="30020" xr:uid="{413F4189-F670-42EE-9000-976DD61BD4D8}"/>
    <cellStyle name="Percent 4 6 3 4 7" xfId="47936" xr:uid="{8C219CE3-70D1-4E63-9C5A-4216E65AEE9C}"/>
    <cellStyle name="Percent 4 6 3 5" xfId="12139" xr:uid="{965E729C-CA9D-4944-A1F6-26B6271DE1F2}"/>
    <cellStyle name="Percent 4 6 3 5 2" xfId="12140" xr:uid="{A79091B4-3CB8-47C9-A44F-F9D0D4F76B36}"/>
    <cellStyle name="Percent 4 6 3 5 2 2" xfId="12141" xr:uid="{1F743F1E-FEB5-4C2D-85D7-D35A6D904722}"/>
    <cellStyle name="Percent 4 6 3 5 2 2 2" xfId="30030" xr:uid="{2DCB2452-E59E-42D6-A4CB-140BE2200300}"/>
    <cellStyle name="Percent 4 6 3 5 2 2 3" xfId="47946" xr:uid="{919FB28C-F1C6-4F23-8439-C2240CBCD460}"/>
    <cellStyle name="Percent 4 6 3 5 2 3" xfId="30029" xr:uid="{D4DFBFD2-952C-41EB-A959-7C01FF82A088}"/>
    <cellStyle name="Percent 4 6 3 5 2 4" xfId="47945" xr:uid="{FEE61CB0-4236-4C01-BD22-B0D754BBE4B8}"/>
    <cellStyle name="Percent 4 6 3 5 3" xfId="12142" xr:uid="{6EA4A435-55C1-4D3C-B9D4-F0C533636194}"/>
    <cellStyle name="Percent 4 6 3 5 3 2" xfId="12143" xr:uid="{AA39C71F-4577-4D2E-956F-68E5D0BA9DD7}"/>
    <cellStyle name="Percent 4 6 3 5 3 2 2" xfId="30032" xr:uid="{534ADD38-E459-47BA-8B54-873FEF0228C1}"/>
    <cellStyle name="Percent 4 6 3 5 3 2 3" xfId="47948" xr:uid="{2577E179-3160-4965-9DBE-2226845FEC15}"/>
    <cellStyle name="Percent 4 6 3 5 3 3" xfId="30031" xr:uid="{A6337F26-508C-4B67-AF7C-AB4FC49C80B4}"/>
    <cellStyle name="Percent 4 6 3 5 3 4" xfId="47947" xr:uid="{12A2C072-A5BB-4C8F-91FA-8A2EA821DA39}"/>
    <cellStyle name="Percent 4 6 3 5 4" xfId="12144" xr:uid="{F06BAE27-D3A8-4E03-953E-9F1A321DAE2F}"/>
    <cellStyle name="Percent 4 6 3 5 4 2" xfId="30033" xr:uid="{024797AD-EB75-4AA1-9290-F67AFF1E78F3}"/>
    <cellStyle name="Percent 4 6 3 5 4 3" xfId="47949" xr:uid="{A2B492CE-FE20-474C-8363-B07880F9A42E}"/>
    <cellStyle name="Percent 4 6 3 5 5" xfId="30028" xr:uid="{5E1AD785-B587-4CEE-BB2B-CF2E7E3AAA28}"/>
    <cellStyle name="Percent 4 6 3 5 6" xfId="47944" xr:uid="{408FAD66-0322-4B97-82B2-8E472C892202}"/>
    <cellStyle name="Percent 4 6 3 6" xfId="12145" xr:uid="{DB766B15-E371-4DDC-8D01-7289C3683950}"/>
    <cellStyle name="Percent 4 6 3 6 2" xfId="12146" xr:uid="{9229BBC1-1960-496D-A6F6-CB43708E9DC3}"/>
    <cellStyle name="Percent 4 6 3 6 2 2" xfId="30035" xr:uid="{0A5A74C8-AE58-46A5-9C32-0138686B7F72}"/>
    <cellStyle name="Percent 4 6 3 6 2 3" xfId="47951" xr:uid="{DE5403FE-339D-48EB-8151-C213D6523BDB}"/>
    <cellStyle name="Percent 4 6 3 6 3" xfId="30034" xr:uid="{FD1A8653-2863-4C8C-BBC1-CBC986242D2C}"/>
    <cellStyle name="Percent 4 6 3 6 4" xfId="47950" xr:uid="{288DFF35-62EF-4337-8A38-0CC6C904464D}"/>
    <cellStyle name="Percent 4 6 3 7" xfId="12147" xr:uid="{283FD987-A46D-4C8C-9E5B-AA1631CDD1E9}"/>
    <cellStyle name="Percent 4 6 3 7 2" xfId="12148" xr:uid="{F7F4788A-5CF1-41DB-900D-22303A1EA8D6}"/>
    <cellStyle name="Percent 4 6 3 7 2 2" xfId="30037" xr:uid="{78BEDB77-A0C6-4ABC-B229-21656D6AFD14}"/>
    <cellStyle name="Percent 4 6 3 7 2 3" xfId="47953" xr:uid="{33FB5C67-C244-4619-A85D-EEBDF975D949}"/>
    <cellStyle name="Percent 4 6 3 7 3" xfId="30036" xr:uid="{388387D1-FFDE-420B-AA2B-C0E36F9BBAFA}"/>
    <cellStyle name="Percent 4 6 3 7 4" xfId="47952" xr:uid="{33463BFA-0D24-4D13-9429-A03D48EC6BE2}"/>
    <cellStyle name="Percent 4 6 3 8" xfId="12149" xr:uid="{B12857FB-56CD-40F4-A5BA-E2B5701C4180}"/>
    <cellStyle name="Percent 4 6 3 8 2" xfId="12150" xr:uid="{FB0690D1-B5D0-4636-9377-2CC92AB1C858}"/>
    <cellStyle name="Percent 4 6 3 8 2 2" xfId="30039" xr:uid="{1E4635DD-8863-4B3D-86AE-78079ABF2C99}"/>
    <cellStyle name="Percent 4 6 3 8 2 3" xfId="47955" xr:uid="{52D399F7-3903-4AD8-9856-1FB9D9FF59D0}"/>
    <cellStyle name="Percent 4 6 3 8 3" xfId="30038" xr:uid="{32778574-EAB2-4A22-A727-17F126A03A0F}"/>
    <cellStyle name="Percent 4 6 3 8 4" xfId="47954" xr:uid="{3A95AC5E-D248-44B4-9167-614DAD4ACE58}"/>
    <cellStyle name="Percent 4 6 3 9" xfId="12151" xr:uid="{8655E465-8531-49BB-A698-F306EC264C9A}"/>
    <cellStyle name="Percent 4 6 3 9 2" xfId="30040" xr:uid="{9540E9AC-02E0-4F4E-94E5-74B57E7A96EA}"/>
    <cellStyle name="Percent 4 6 3 9 3" xfId="47956" xr:uid="{B40B73F4-08AC-4F7F-8664-A174B8B555B5}"/>
    <cellStyle name="Percent 4 6 4" xfId="5205" xr:uid="{62D49A25-632A-4D8F-8252-9BB0F027B0D5}"/>
    <cellStyle name="Percent 4 6 4 10" xfId="12153" xr:uid="{E2C86F37-29A1-40A4-A929-F73D5117C9CE}"/>
    <cellStyle name="Percent 4 6 4 10 2" xfId="30042" xr:uid="{90244765-EA40-43B0-BBBF-94CF61DD1AFA}"/>
    <cellStyle name="Percent 4 6 4 10 3" xfId="47958" xr:uid="{6F3AE023-0B31-45DF-B028-72FF4E7A99AA}"/>
    <cellStyle name="Percent 4 6 4 11" xfId="12152" xr:uid="{0CC02B33-3646-4661-8E69-FF346762EDAD}"/>
    <cellStyle name="Percent 4 6 4 11 2" xfId="30041" xr:uid="{6E521B3A-AE2A-4111-8751-F24F0D1CC7F8}"/>
    <cellStyle name="Percent 4 6 4 11 3" xfId="47957" xr:uid="{2D2014B8-5B85-4CD4-BF52-103B520B7CB9}"/>
    <cellStyle name="Percent 4 6 4 2" xfId="12154" xr:uid="{275A3568-9917-491E-B3F4-FA660960E952}"/>
    <cellStyle name="Percent 4 6 4 2 2" xfId="12155" xr:uid="{44E2766C-7CA4-4276-83F9-798FF5F10C07}"/>
    <cellStyle name="Percent 4 6 4 2 2 2" xfId="12156" xr:uid="{174C96E4-0793-44E9-AD83-B20145B88B3D}"/>
    <cellStyle name="Percent 4 6 4 2 2 2 2" xfId="30045" xr:uid="{2A93B22C-4FB2-4494-985A-7A2C0B3656D8}"/>
    <cellStyle name="Percent 4 6 4 2 2 2 3" xfId="47961" xr:uid="{57C69292-5509-4C70-839F-943A86D880A4}"/>
    <cellStyle name="Percent 4 6 4 2 2 3" xfId="30044" xr:uid="{A1FF8584-4FE9-4FD4-8E54-4C667967B12D}"/>
    <cellStyle name="Percent 4 6 4 2 2 4" xfId="47960" xr:uid="{A2E4B1EC-54EC-4D52-9335-DA6D75BAEC9D}"/>
    <cellStyle name="Percent 4 6 4 2 3" xfId="12157" xr:uid="{2A614EC9-112B-4FB2-862D-ADB3A63231F3}"/>
    <cellStyle name="Percent 4 6 4 2 3 2" xfId="12158" xr:uid="{62265786-D60A-4EB0-9350-D913A18632F8}"/>
    <cellStyle name="Percent 4 6 4 2 3 2 2" xfId="30047" xr:uid="{DB35B0FC-E52A-45A3-8831-9A5484523E49}"/>
    <cellStyle name="Percent 4 6 4 2 3 2 3" xfId="47963" xr:uid="{7A27B692-A626-40C6-ADE3-4771FBE76AE7}"/>
    <cellStyle name="Percent 4 6 4 2 3 3" xfId="30046" xr:uid="{2D212354-E10E-45C3-9D1A-5825BD10BA1F}"/>
    <cellStyle name="Percent 4 6 4 2 3 4" xfId="47962" xr:uid="{6FC4892C-EFC1-4CD4-AD4C-192E83776034}"/>
    <cellStyle name="Percent 4 6 4 2 4" xfId="12159" xr:uid="{FD9FC715-43E1-43DE-A6B6-0FC7284ABA37}"/>
    <cellStyle name="Percent 4 6 4 2 4 2" xfId="30048" xr:uid="{5A148436-F279-4252-A0FF-5E0799FDA252}"/>
    <cellStyle name="Percent 4 6 4 2 4 3" xfId="47964" xr:uid="{A2825F0C-ACAC-4A0A-A611-DCABCBB6E560}"/>
    <cellStyle name="Percent 4 6 4 2 5" xfId="30043" xr:uid="{3EB983B9-088C-4EF9-8DF9-17742D500267}"/>
    <cellStyle name="Percent 4 6 4 2 6" xfId="47959" xr:uid="{AA02474B-309E-427C-8643-BB83929873F1}"/>
    <cellStyle name="Percent 4 6 4 3" xfId="12160" xr:uid="{35DF208E-98FF-4F01-ADCD-A8FF22F8766A}"/>
    <cellStyle name="Percent 4 6 4 3 2" xfId="12161" xr:uid="{8EFB3972-79D4-4E2D-A12D-6CE5F64CC318}"/>
    <cellStyle name="Percent 4 6 4 3 2 2" xfId="12162" xr:uid="{151819B7-0F8A-4502-8A79-D3CF29E9C5CB}"/>
    <cellStyle name="Percent 4 6 4 3 2 2 2" xfId="30051" xr:uid="{91C02F70-F828-4618-8690-E16059BD36A8}"/>
    <cellStyle name="Percent 4 6 4 3 2 2 3" xfId="47967" xr:uid="{43436929-A8D9-4C41-B584-F800A0DBED5D}"/>
    <cellStyle name="Percent 4 6 4 3 2 3" xfId="30050" xr:uid="{F2B10BD7-876D-43D8-A7B1-41B47C69ECDA}"/>
    <cellStyle name="Percent 4 6 4 3 2 4" xfId="47966" xr:uid="{1C3406B7-2692-440D-BC49-4A990EF33299}"/>
    <cellStyle name="Percent 4 6 4 3 3" xfId="12163" xr:uid="{9B84C373-AAA1-4EE9-823A-3F3F6F064420}"/>
    <cellStyle name="Percent 4 6 4 3 3 2" xfId="12164" xr:uid="{B3332EAC-ED13-4D34-9122-ED6D5D963EC2}"/>
    <cellStyle name="Percent 4 6 4 3 3 2 2" xfId="30053" xr:uid="{343D983A-3B4D-4FA3-B116-BAECB194AAB9}"/>
    <cellStyle name="Percent 4 6 4 3 3 2 3" xfId="47969" xr:uid="{CAEBDEC5-30C7-42F9-B30E-108BD3DC65E2}"/>
    <cellStyle name="Percent 4 6 4 3 3 3" xfId="30052" xr:uid="{B15E9860-B929-4BD6-8C60-CD603D0B3C41}"/>
    <cellStyle name="Percent 4 6 4 3 3 4" xfId="47968" xr:uid="{E3BDA071-4AC0-48FE-9A67-9E49B2D78930}"/>
    <cellStyle name="Percent 4 6 4 3 4" xfId="12165" xr:uid="{323ACB3E-F071-4682-9565-C28365E9CD83}"/>
    <cellStyle name="Percent 4 6 4 3 4 2" xfId="30054" xr:uid="{2D4D3539-2239-4785-8D25-F6D68B1C89F7}"/>
    <cellStyle name="Percent 4 6 4 3 4 3" xfId="47970" xr:uid="{6F6D3DA5-C822-4AB1-AF2C-72FBECF8B4EA}"/>
    <cellStyle name="Percent 4 6 4 3 5" xfId="30049" xr:uid="{939399EB-9DB0-43DE-BFE8-DD740F5248E4}"/>
    <cellStyle name="Percent 4 6 4 3 6" xfId="47965" xr:uid="{AF4936BF-EA34-4EB5-84A9-621E3DE78496}"/>
    <cellStyle name="Percent 4 6 4 4" xfId="12166" xr:uid="{33C55C5C-3357-40A7-BBF9-212317598937}"/>
    <cellStyle name="Percent 4 6 4 4 2" xfId="12167" xr:uid="{6B65A759-E969-4ED5-A285-FC35DBCE0BC0}"/>
    <cellStyle name="Percent 4 6 4 4 2 2" xfId="12168" xr:uid="{A7D9187C-20C2-44E7-B053-AD5E16A1018C}"/>
    <cellStyle name="Percent 4 6 4 4 2 2 2" xfId="30057" xr:uid="{A878E541-6504-4622-9793-5E9B963F22AE}"/>
    <cellStyle name="Percent 4 6 4 4 2 2 3" xfId="47973" xr:uid="{AC443B06-4B4C-4277-8906-CF7A8E9C7549}"/>
    <cellStyle name="Percent 4 6 4 4 2 3" xfId="30056" xr:uid="{76F7C01D-B58C-4FB0-8BAF-28EF2DFFDFFD}"/>
    <cellStyle name="Percent 4 6 4 4 2 4" xfId="47972" xr:uid="{EB405177-E2C3-4422-AA84-CD74CF9A6DA9}"/>
    <cellStyle name="Percent 4 6 4 4 3" xfId="12169" xr:uid="{A1387D0B-B8B6-4E8E-A851-9FE6E41B7ECE}"/>
    <cellStyle name="Percent 4 6 4 4 3 2" xfId="12170" xr:uid="{ECE29766-196D-4C7F-81D0-2E5316DB2331}"/>
    <cellStyle name="Percent 4 6 4 4 3 2 2" xfId="30059" xr:uid="{350B1F4E-35E1-4C91-A35F-955776C26011}"/>
    <cellStyle name="Percent 4 6 4 4 3 2 3" xfId="47975" xr:uid="{3874AF49-9DDD-49D5-8090-BC6576E948DC}"/>
    <cellStyle name="Percent 4 6 4 4 3 3" xfId="30058" xr:uid="{BDB8454E-13A3-4A8C-AAD0-A72DD6756625}"/>
    <cellStyle name="Percent 4 6 4 4 3 4" xfId="47974" xr:uid="{91775BAB-1613-4DF5-B2AD-8E4A93AECB55}"/>
    <cellStyle name="Percent 4 6 4 4 4" xfId="12171" xr:uid="{ADE80F32-F471-48AF-A763-AEB2C40030E3}"/>
    <cellStyle name="Percent 4 6 4 4 4 2" xfId="12172" xr:uid="{46D176CB-4721-4B19-9390-0E04E5284549}"/>
    <cellStyle name="Percent 4 6 4 4 4 2 2" xfId="30061" xr:uid="{DE4ED723-4B5F-42E6-9CF9-E85BDD7522C1}"/>
    <cellStyle name="Percent 4 6 4 4 4 2 3" xfId="47977" xr:uid="{AE9CCE87-E415-4F91-9A35-4D468D11263B}"/>
    <cellStyle name="Percent 4 6 4 4 4 3" xfId="30060" xr:uid="{343CE70F-0D5C-45D5-96A3-5511CD672095}"/>
    <cellStyle name="Percent 4 6 4 4 4 4" xfId="47976" xr:uid="{5BDCDA46-4EE7-454E-8DCC-BC340F7AD373}"/>
    <cellStyle name="Percent 4 6 4 4 5" xfId="12173" xr:uid="{51EF0F30-2AF3-4829-9E22-B1115B922FD9}"/>
    <cellStyle name="Percent 4 6 4 4 5 2" xfId="30062" xr:uid="{00C0D763-7C9C-44AF-BC98-6CFDAB2B7FE3}"/>
    <cellStyle name="Percent 4 6 4 4 5 3" xfId="47978" xr:uid="{F4CB7A46-94A3-4A6F-9D3A-D3E32A6ACA44}"/>
    <cellStyle name="Percent 4 6 4 4 6" xfId="30055" xr:uid="{2B8EEF9C-D164-4C03-A879-6370A058C74A}"/>
    <cellStyle name="Percent 4 6 4 4 7" xfId="47971" xr:uid="{4AAF794D-B2A9-4180-BB53-1EC530E16B74}"/>
    <cellStyle name="Percent 4 6 4 5" xfId="12174" xr:uid="{FB50C1E5-303F-4BDA-8EC7-086A8942021B}"/>
    <cellStyle name="Percent 4 6 4 5 2" xfId="12175" xr:uid="{EDD7411A-1D37-450C-8C97-01EE6B750A9E}"/>
    <cellStyle name="Percent 4 6 4 5 2 2" xfId="12176" xr:uid="{ACC93B05-71F8-40C3-97C0-5726006C5FD0}"/>
    <cellStyle name="Percent 4 6 4 5 2 2 2" xfId="30065" xr:uid="{2EFC376C-371A-4EB5-BFE5-10EB5668A76C}"/>
    <cellStyle name="Percent 4 6 4 5 2 2 3" xfId="47981" xr:uid="{0C3FDC4F-D810-4885-A966-4BC632E092DD}"/>
    <cellStyle name="Percent 4 6 4 5 2 3" xfId="30064" xr:uid="{1F519D65-4967-445B-BBF5-A7C1064BF5AA}"/>
    <cellStyle name="Percent 4 6 4 5 2 4" xfId="47980" xr:uid="{1511B075-F400-41F0-A330-1BEF4407C757}"/>
    <cellStyle name="Percent 4 6 4 5 3" xfId="12177" xr:uid="{4E9D6430-CDC2-461E-AA8F-49C5B90787CB}"/>
    <cellStyle name="Percent 4 6 4 5 3 2" xfId="12178" xr:uid="{19EA54F6-C0C3-4F55-8034-999606E5CED1}"/>
    <cellStyle name="Percent 4 6 4 5 3 2 2" xfId="30067" xr:uid="{8BF29C80-7327-4E9C-B016-EA59C03EF4C0}"/>
    <cellStyle name="Percent 4 6 4 5 3 2 3" xfId="47983" xr:uid="{43E80388-AF3D-446D-9D47-1AE94ABBA8BA}"/>
    <cellStyle name="Percent 4 6 4 5 3 3" xfId="30066" xr:uid="{C7EC013E-B2D9-46CE-BCFF-7DEB25E32EA4}"/>
    <cellStyle name="Percent 4 6 4 5 3 4" xfId="47982" xr:uid="{86513708-4C1D-4407-B157-0C838C73154E}"/>
    <cellStyle name="Percent 4 6 4 5 4" xfId="12179" xr:uid="{1697AC2A-029A-49A9-94F3-D8D678E3CEC5}"/>
    <cellStyle name="Percent 4 6 4 5 4 2" xfId="30068" xr:uid="{9BC81293-DBDF-4814-8E74-0649FAA39A6D}"/>
    <cellStyle name="Percent 4 6 4 5 4 3" xfId="47984" xr:uid="{665B860A-1BEC-4C67-872B-74E1D4C6BDD9}"/>
    <cellStyle name="Percent 4 6 4 5 5" xfId="30063" xr:uid="{FF11DF2E-B965-4241-A100-CF58B2B1D4CA}"/>
    <cellStyle name="Percent 4 6 4 5 6" xfId="47979" xr:uid="{A043C568-FDB6-4EE0-B2C0-B94FA38BB14A}"/>
    <cellStyle name="Percent 4 6 4 6" xfId="12180" xr:uid="{A5BA9196-C029-4AA8-9D26-4EFE03C356AA}"/>
    <cellStyle name="Percent 4 6 4 6 2" xfId="12181" xr:uid="{127763B6-3956-446A-825D-58F603E9F91A}"/>
    <cellStyle name="Percent 4 6 4 6 2 2" xfId="30070" xr:uid="{E3E9C248-EC0A-4361-8061-2562FEB7019C}"/>
    <cellStyle name="Percent 4 6 4 6 2 3" xfId="47986" xr:uid="{16F429A5-F447-4B98-8992-823B64D88089}"/>
    <cellStyle name="Percent 4 6 4 6 3" xfId="30069" xr:uid="{6A2164B8-7946-41DA-8E96-22B939560C23}"/>
    <cellStyle name="Percent 4 6 4 6 4" xfId="47985" xr:uid="{568AE409-75A9-49AB-BE83-3624FD729BF7}"/>
    <cellStyle name="Percent 4 6 4 7" xfId="12182" xr:uid="{4A89D07F-0727-4B50-8FA5-A9AD4FFE5037}"/>
    <cellStyle name="Percent 4 6 4 7 2" xfId="12183" xr:uid="{F5945FBE-BC3B-43D0-849F-42C8FB0E1980}"/>
    <cellStyle name="Percent 4 6 4 7 2 2" xfId="30072" xr:uid="{E09290F7-226B-4DE2-80D6-E6C6E1DE24DD}"/>
    <cellStyle name="Percent 4 6 4 7 2 3" xfId="47988" xr:uid="{8BE9C7BD-0AAE-4FC0-8F5A-115ABE56E671}"/>
    <cellStyle name="Percent 4 6 4 7 3" xfId="30071" xr:uid="{9E5E8986-BE87-4B06-ABEB-D78717BD12B4}"/>
    <cellStyle name="Percent 4 6 4 7 4" xfId="47987" xr:uid="{0BCA6F67-5427-4D04-AE3C-84968E6C6A54}"/>
    <cellStyle name="Percent 4 6 4 8" xfId="12184" xr:uid="{554F1545-83C5-4E53-9B66-911B94498B08}"/>
    <cellStyle name="Percent 4 6 4 8 2" xfId="12185" xr:uid="{9FE51A5D-E70F-4533-9024-84A7BEFB35C9}"/>
    <cellStyle name="Percent 4 6 4 8 2 2" xfId="30074" xr:uid="{4FCC62B5-2FE1-448B-8D99-CAEEA44C4FFA}"/>
    <cellStyle name="Percent 4 6 4 8 2 3" xfId="47990" xr:uid="{BC395E30-2B75-42FE-BC5C-B953128A5B15}"/>
    <cellStyle name="Percent 4 6 4 8 3" xfId="30073" xr:uid="{3E454D18-C548-4523-9149-48EE47274BFF}"/>
    <cellStyle name="Percent 4 6 4 8 4" xfId="47989" xr:uid="{646D9C93-AE17-4384-839A-EA7722C8779D}"/>
    <cellStyle name="Percent 4 6 4 9" xfId="12186" xr:uid="{FC2B07A5-BB6E-44CA-86C0-E0A19342A21C}"/>
    <cellStyle name="Percent 4 6 4 9 2" xfId="30075" xr:uid="{4862F8D0-352E-4088-BD9D-8ACD5ED2D1BC}"/>
    <cellStyle name="Percent 4 6 4 9 3" xfId="47991" xr:uid="{C5766F23-B467-4CF5-81F4-FC3EFF5AED03}"/>
    <cellStyle name="Percent 4 6 5" xfId="5206" xr:uid="{B6DF071D-A893-4F52-A5AD-E5F56FB7BC61}"/>
    <cellStyle name="Percent 4 6 5 10" xfId="12188" xr:uid="{F2086D41-DA70-40C3-A950-F14A816F33F9}"/>
    <cellStyle name="Percent 4 6 5 10 2" xfId="30077" xr:uid="{7F6DE67D-3F38-4CD4-A019-B486544D56DD}"/>
    <cellStyle name="Percent 4 6 5 10 3" xfId="47993" xr:uid="{4DEFCAD3-832E-4539-872E-51CFB368B211}"/>
    <cellStyle name="Percent 4 6 5 11" xfId="12187" xr:uid="{9587EE88-7A88-4D31-A370-A03B2CAF4E83}"/>
    <cellStyle name="Percent 4 6 5 11 2" xfId="30076" xr:uid="{233ED64B-FBCD-42ED-8DC1-2C9682E9FCE7}"/>
    <cellStyle name="Percent 4 6 5 11 3" xfId="47992" xr:uid="{C9E9248C-BBD0-4D57-829D-6AE924485EBE}"/>
    <cellStyle name="Percent 4 6 5 2" xfId="12189" xr:uid="{FEF412A7-BD0C-42B2-AD20-8C0490122D51}"/>
    <cellStyle name="Percent 4 6 5 2 2" xfId="12190" xr:uid="{0C339DA8-2552-4499-9A72-F8DF336AF93B}"/>
    <cellStyle name="Percent 4 6 5 2 2 2" xfId="12191" xr:uid="{1D59BC75-551F-4713-BF15-05349A6BD36D}"/>
    <cellStyle name="Percent 4 6 5 2 2 2 2" xfId="30080" xr:uid="{1154F42E-4317-46EA-B6C7-7B1DFA8A718B}"/>
    <cellStyle name="Percent 4 6 5 2 2 2 3" xfId="47996" xr:uid="{A1298F69-553A-494E-92F2-514CD72682A1}"/>
    <cellStyle name="Percent 4 6 5 2 2 3" xfId="30079" xr:uid="{D7C249BD-1594-45F5-BFCF-657997E2310B}"/>
    <cellStyle name="Percent 4 6 5 2 2 4" xfId="47995" xr:uid="{C5DD75BC-AD0C-480C-A3FD-F5023EBE2C99}"/>
    <cellStyle name="Percent 4 6 5 2 3" xfId="12192" xr:uid="{B0828B4C-0AE9-4C69-B0F8-BCC0C5CC526D}"/>
    <cellStyle name="Percent 4 6 5 2 3 2" xfId="12193" xr:uid="{FF1A6569-7691-457E-91A9-C0A23663541A}"/>
    <cellStyle name="Percent 4 6 5 2 3 2 2" xfId="30082" xr:uid="{592198DA-B83C-491B-AEA4-5C7A305804F9}"/>
    <cellStyle name="Percent 4 6 5 2 3 2 3" xfId="47998" xr:uid="{1FB196CA-F327-48EA-923A-2AFD1B4422C9}"/>
    <cellStyle name="Percent 4 6 5 2 3 3" xfId="30081" xr:uid="{10D74FDE-8401-45D9-9329-81696C1781C0}"/>
    <cellStyle name="Percent 4 6 5 2 3 4" xfId="47997" xr:uid="{4D039146-F9A5-40D0-8A6F-5BB9FF5525D7}"/>
    <cellStyle name="Percent 4 6 5 2 4" xfId="12194" xr:uid="{A1AF8856-0DB5-4CC3-B5C0-9B688AC8DB51}"/>
    <cellStyle name="Percent 4 6 5 2 4 2" xfId="30083" xr:uid="{59F73914-3096-47D8-A8DF-89B7F5139036}"/>
    <cellStyle name="Percent 4 6 5 2 4 3" xfId="47999" xr:uid="{7AECA048-F504-45C9-9DB5-494F61806C04}"/>
    <cellStyle name="Percent 4 6 5 2 5" xfId="30078" xr:uid="{3D5D67AB-1993-4EEF-839C-4D6CA875D6C7}"/>
    <cellStyle name="Percent 4 6 5 2 6" xfId="47994" xr:uid="{7AC22497-1FFA-43EC-AA40-231ADB6E601C}"/>
    <cellStyle name="Percent 4 6 5 3" xfId="12195" xr:uid="{59AECB36-3609-40BE-9624-B0F109348562}"/>
    <cellStyle name="Percent 4 6 5 3 2" xfId="12196" xr:uid="{B266FEDD-1178-4AC1-8B7D-016662234B35}"/>
    <cellStyle name="Percent 4 6 5 3 2 2" xfId="12197" xr:uid="{B4B2449B-2FC5-47AA-92BA-5496BC43A9F1}"/>
    <cellStyle name="Percent 4 6 5 3 2 2 2" xfId="30086" xr:uid="{42714D42-30F0-468A-8016-E0F1F5A1968F}"/>
    <cellStyle name="Percent 4 6 5 3 2 2 3" xfId="48002" xr:uid="{B962FF4D-E826-4F30-8890-256BFA6D551E}"/>
    <cellStyle name="Percent 4 6 5 3 2 3" xfId="30085" xr:uid="{ECC5A533-8945-4355-AFD5-0D428D7E361E}"/>
    <cellStyle name="Percent 4 6 5 3 2 4" xfId="48001" xr:uid="{4F362F1E-573D-42CE-93F8-F9540FBACE45}"/>
    <cellStyle name="Percent 4 6 5 3 3" xfId="12198" xr:uid="{CF87C434-049D-465F-B507-C5AF2E1B5FCF}"/>
    <cellStyle name="Percent 4 6 5 3 3 2" xfId="12199" xr:uid="{46E8A7AE-01C1-488D-B7D9-6930A1058417}"/>
    <cellStyle name="Percent 4 6 5 3 3 2 2" xfId="30088" xr:uid="{F9F954A6-A1C4-4020-A3B8-6F3DCF24B95A}"/>
    <cellStyle name="Percent 4 6 5 3 3 2 3" xfId="48004" xr:uid="{717C936F-BD16-4D04-9CEE-64218CC6B040}"/>
    <cellStyle name="Percent 4 6 5 3 3 3" xfId="30087" xr:uid="{AF666A6C-7E91-4952-B9B3-E9D28CDDB91B}"/>
    <cellStyle name="Percent 4 6 5 3 3 4" xfId="48003" xr:uid="{364A3951-47C9-4E79-A31F-6DEF61497A19}"/>
    <cellStyle name="Percent 4 6 5 3 4" xfId="12200" xr:uid="{A56B33DF-33F5-4DBB-B656-9C13BD62CD22}"/>
    <cellStyle name="Percent 4 6 5 3 4 2" xfId="30089" xr:uid="{6390BBBB-2B0A-4D85-8A52-5D27B0E5DB0E}"/>
    <cellStyle name="Percent 4 6 5 3 4 3" xfId="48005" xr:uid="{16639DFD-E13F-4B4B-822C-9653F2C04A73}"/>
    <cellStyle name="Percent 4 6 5 3 5" xfId="30084" xr:uid="{5CC0AC15-01EC-4C3E-8066-568F421E120E}"/>
    <cellStyle name="Percent 4 6 5 3 6" xfId="48000" xr:uid="{5BC5D19A-CD5A-44F4-9DC7-DC670CD30CEF}"/>
    <cellStyle name="Percent 4 6 5 4" xfId="12201" xr:uid="{F405F061-9F9A-43CF-AB69-F4DD82BF79F9}"/>
    <cellStyle name="Percent 4 6 5 4 2" xfId="12202" xr:uid="{F39AC3F5-C4CB-4C29-AA13-82241AE1A58C}"/>
    <cellStyle name="Percent 4 6 5 4 2 2" xfId="12203" xr:uid="{11635F11-4CF0-4779-9A1E-EFF03FB82569}"/>
    <cellStyle name="Percent 4 6 5 4 2 2 2" xfId="30092" xr:uid="{3E45FD32-347F-4C52-A6C5-2A677E77AB7E}"/>
    <cellStyle name="Percent 4 6 5 4 2 2 3" xfId="48008" xr:uid="{4D2B039D-19CA-460D-BA8D-2422158FBFFD}"/>
    <cellStyle name="Percent 4 6 5 4 2 3" xfId="30091" xr:uid="{45697C85-7095-4DE8-AEAF-75B7968BC3F1}"/>
    <cellStyle name="Percent 4 6 5 4 2 4" xfId="48007" xr:uid="{58D23185-039D-4C04-9340-72C6BC8AA6BB}"/>
    <cellStyle name="Percent 4 6 5 4 3" xfId="12204" xr:uid="{0515338C-2E67-464B-A75D-A7F04EB0B063}"/>
    <cellStyle name="Percent 4 6 5 4 3 2" xfId="12205" xr:uid="{6A37E6C5-B0D5-4958-8F48-36FBE56A2908}"/>
    <cellStyle name="Percent 4 6 5 4 3 2 2" xfId="30094" xr:uid="{AB3DF148-4D62-43B5-B676-5DA503B1F8B1}"/>
    <cellStyle name="Percent 4 6 5 4 3 2 3" xfId="48010" xr:uid="{B0904DF4-F1FA-4584-8E9B-E7780E9400AE}"/>
    <cellStyle name="Percent 4 6 5 4 3 3" xfId="30093" xr:uid="{57B644D4-D380-486D-8F9A-BDCF5E14E032}"/>
    <cellStyle name="Percent 4 6 5 4 3 4" xfId="48009" xr:uid="{E97850BB-DEC4-473B-A708-AA2558F7FD0C}"/>
    <cellStyle name="Percent 4 6 5 4 4" xfId="12206" xr:uid="{5FEA6176-4290-4661-8DEB-3083F5C7010C}"/>
    <cellStyle name="Percent 4 6 5 4 4 2" xfId="12207" xr:uid="{22D3D6A5-1642-4645-92FD-DB5E089DECB7}"/>
    <cellStyle name="Percent 4 6 5 4 4 2 2" xfId="30096" xr:uid="{8D10CA9E-DA99-4649-8B07-82BFD995F4B9}"/>
    <cellStyle name="Percent 4 6 5 4 4 2 3" xfId="48012" xr:uid="{A9693E55-05C1-4FB7-BE5A-D2BC53253491}"/>
    <cellStyle name="Percent 4 6 5 4 4 3" xfId="30095" xr:uid="{0587F9DF-FCD6-46CF-908E-39B78AF8D638}"/>
    <cellStyle name="Percent 4 6 5 4 4 4" xfId="48011" xr:uid="{A7F22202-3701-4836-9A85-B212B08CDBC7}"/>
    <cellStyle name="Percent 4 6 5 4 5" xfId="12208" xr:uid="{06031CB0-5117-4C6F-8B9A-3388DC0BC863}"/>
    <cellStyle name="Percent 4 6 5 4 5 2" xfId="30097" xr:uid="{15655EF9-3FEF-45D3-873F-DE29FD5272C7}"/>
    <cellStyle name="Percent 4 6 5 4 5 3" xfId="48013" xr:uid="{B938A0DC-AF0F-4BF7-8A6A-F98D593106CA}"/>
    <cellStyle name="Percent 4 6 5 4 6" xfId="30090" xr:uid="{B543CAD3-8CAB-4CA0-A095-74BB250B8760}"/>
    <cellStyle name="Percent 4 6 5 4 7" xfId="48006" xr:uid="{C0339DB6-CBA4-414D-BD6D-811415E7F63A}"/>
    <cellStyle name="Percent 4 6 5 5" xfId="12209" xr:uid="{D2A4C3C0-E2F1-460F-A3C6-3639FF849254}"/>
    <cellStyle name="Percent 4 6 5 5 2" xfId="12210" xr:uid="{A6B90279-B66F-4A0B-A8D6-92C56467B0FE}"/>
    <cellStyle name="Percent 4 6 5 5 2 2" xfId="12211" xr:uid="{F367BA97-55E9-4846-8321-3E2027B1A6AB}"/>
    <cellStyle name="Percent 4 6 5 5 2 2 2" xfId="30100" xr:uid="{03BA9C66-654C-4D97-86B5-30A8A8739570}"/>
    <cellStyle name="Percent 4 6 5 5 2 2 3" xfId="48016" xr:uid="{3678145B-793E-435D-805F-03D819719D2A}"/>
    <cellStyle name="Percent 4 6 5 5 2 3" xfId="30099" xr:uid="{35B52F5C-1B07-4E23-BE6F-46FEA0EC9D3A}"/>
    <cellStyle name="Percent 4 6 5 5 2 4" xfId="48015" xr:uid="{EBD8FD5C-EB3B-454B-9A03-0EC1951CDE7B}"/>
    <cellStyle name="Percent 4 6 5 5 3" xfId="12212" xr:uid="{7D005F4C-BB6B-4EED-BE4C-682C62FAE7BB}"/>
    <cellStyle name="Percent 4 6 5 5 3 2" xfId="12213" xr:uid="{1BDFD302-9C78-4AD0-81AB-993BC61C5F0B}"/>
    <cellStyle name="Percent 4 6 5 5 3 2 2" xfId="30102" xr:uid="{85DF36B8-4AD4-47DF-B995-CA2E265AE8C2}"/>
    <cellStyle name="Percent 4 6 5 5 3 2 3" xfId="48018" xr:uid="{694D3B5F-552E-4193-A5F1-3B81CB220F27}"/>
    <cellStyle name="Percent 4 6 5 5 3 3" xfId="30101" xr:uid="{E1E3E2D9-68C9-440A-A6CC-41BCE5F7C027}"/>
    <cellStyle name="Percent 4 6 5 5 3 4" xfId="48017" xr:uid="{3EAD0726-B680-45D2-B32D-761E57303C19}"/>
    <cellStyle name="Percent 4 6 5 5 4" xfId="12214" xr:uid="{56936620-5E42-4A9F-B183-43E306622656}"/>
    <cellStyle name="Percent 4 6 5 5 4 2" xfId="30103" xr:uid="{245EC350-D95F-41B7-A961-CEE88C6AF5CC}"/>
    <cellStyle name="Percent 4 6 5 5 4 3" xfId="48019" xr:uid="{13B7EA58-6C0E-428D-9184-7DD648BA02AA}"/>
    <cellStyle name="Percent 4 6 5 5 5" xfId="30098" xr:uid="{EA4B9277-1586-4667-BC89-227371E5AC8A}"/>
    <cellStyle name="Percent 4 6 5 5 6" xfId="48014" xr:uid="{EBEB6DCA-1120-4BFC-8311-82B2B2449DCA}"/>
    <cellStyle name="Percent 4 6 5 6" xfId="12215" xr:uid="{272EDD07-211E-460A-9A14-6BD8218D9D82}"/>
    <cellStyle name="Percent 4 6 5 6 2" xfId="12216" xr:uid="{2CF58C5E-B3E4-487F-84BC-192AC860B755}"/>
    <cellStyle name="Percent 4 6 5 6 2 2" xfId="30105" xr:uid="{8C66DE42-51ED-4911-BAA7-5B25C6FE33C5}"/>
    <cellStyle name="Percent 4 6 5 6 2 3" xfId="48021" xr:uid="{4331E24C-7EA5-4AF3-B95D-2BF7DD11CA2A}"/>
    <cellStyle name="Percent 4 6 5 6 3" xfId="30104" xr:uid="{547A9CC3-7712-4792-9C99-20EB34C2ECF3}"/>
    <cellStyle name="Percent 4 6 5 6 4" xfId="48020" xr:uid="{6CDFCB2F-B2A6-475E-8026-B0A63C372DC0}"/>
    <cellStyle name="Percent 4 6 5 7" xfId="12217" xr:uid="{5A03F5FF-F07F-46C1-879B-7770E9A93608}"/>
    <cellStyle name="Percent 4 6 5 7 2" xfId="12218" xr:uid="{31FA1A6D-7B32-4438-9C0B-779393313401}"/>
    <cellStyle name="Percent 4 6 5 7 2 2" xfId="30107" xr:uid="{404D4CE7-3EE8-4445-889C-ECFAFAF6E499}"/>
    <cellStyle name="Percent 4 6 5 7 2 3" xfId="48023" xr:uid="{162C1B86-21E3-4489-BF9B-472BFB80934F}"/>
    <cellStyle name="Percent 4 6 5 7 3" xfId="30106" xr:uid="{E6AF2F83-1B0D-43AF-9CB1-FF68D38C62FE}"/>
    <cellStyle name="Percent 4 6 5 7 4" xfId="48022" xr:uid="{040C244B-4BA2-428C-94EA-64C9F330BB40}"/>
    <cellStyle name="Percent 4 6 5 8" xfId="12219" xr:uid="{0307BFDD-A6C7-4D12-9C00-3342025C771D}"/>
    <cellStyle name="Percent 4 6 5 8 2" xfId="12220" xr:uid="{D6A05D7A-0B29-4DA6-85D4-07730BB213B8}"/>
    <cellStyle name="Percent 4 6 5 8 2 2" xfId="30109" xr:uid="{C289A726-5B0D-44ED-ADF7-3E8B68F3C1B1}"/>
    <cellStyle name="Percent 4 6 5 8 2 3" xfId="48025" xr:uid="{4B4B73DF-08A9-4771-9034-479563C13808}"/>
    <cellStyle name="Percent 4 6 5 8 3" xfId="30108" xr:uid="{EDC109A1-7953-4E34-A8E4-EEDCF98BA685}"/>
    <cellStyle name="Percent 4 6 5 8 4" xfId="48024" xr:uid="{0D62F313-F715-444D-94A6-C7232F7480B3}"/>
    <cellStyle name="Percent 4 6 5 9" xfId="12221" xr:uid="{8B52A8F6-5D7F-4181-8430-216720C4F36A}"/>
    <cellStyle name="Percent 4 6 5 9 2" xfId="30110" xr:uid="{EF5B1295-A239-4602-AD18-F92C33273EE3}"/>
    <cellStyle name="Percent 4 6 5 9 3" xfId="48026" xr:uid="{EF54A2D9-AF18-4B13-A10C-843EFC82EEB2}"/>
    <cellStyle name="Percent 4 6 6" xfId="5207" xr:uid="{4AAF1F6B-7DF9-4C41-A0FF-A122EE2539F8}"/>
    <cellStyle name="Percent 4 6 6 10" xfId="12223" xr:uid="{996CF7B8-8623-4463-969B-7A52E8C82DA1}"/>
    <cellStyle name="Percent 4 6 6 10 2" xfId="30112" xr:uid="{5F884680-A7CB-4B34-84A7-1DBCF1D5D2C0}"/>
    <cellStyle name="Percent 4 6 6 10 3" xfId="48028" xr:uid="{41824A20-0D05-4E19-8C52-202D6398EE7F}"/>
    <cellStyle name="Percent 4 6 6 11" xfId="12222" xr:uid="{1460DF57-8878-43B0-9CAA-AB8F5737159C}"/>
    <cellStyle name="Percent 4 6 6 11 2" xfId="30111" xr:uid="{74DA18AE-FC02-48EF-88BB-D8DD2D394887}"/>
    <cellStyle name="Percent 4 6 6 11 3" xfId="48027" xr:uid="{9B4F42E9-1B05-410E-974F-66D306FD2105}"/>
    <cellStyle name="Percent 4 6 6 2" xfId="12224" xr:uid="{79585BA4-6FA4-4AC9-B769-32DDE001EBB9}"/>
    <cellStyle name="Percent 4 6 6 2 2" xfId="12225" xr:uid="{B1A3AFC9-9E64-4E19-BBE2-C03A1EBB34A1}"/>
    <cellStyle name="Percent 4 6 6 2 2 2" xfId="12226" xr:uid="{DBE73F69-279B-477E-AEA2-1B3B8A80F684}"/>
    <cellStyle name="Percent 4 6 6 2 2 2 2" xfId="30115" xr:uid="{D91BC798-EEE6-4030-B552-3ACBFDBF7F67}"/>
    <cellStyle name="Percent 4 6 6 2 2 2 3" xfId="48031" xr:uid="{293FFC01-0C0B-4C29-9503-2A33BD68D799}"/>
    <cellStyle name="Percent 4 6 6 2 2 3" xfId="30114" xr:uid="{868107A2-D820-4FE3-8632-8F72109E28CC}"/>
    <cellStyle name="Percent 4 6 6 2 2 4" xfId="48030" xr:uid="{2369FB3F-3A7A-441D-A38F-B849F9DC7BA0}"/>
    <cellStyle name="Percent 4 6 6 2 3" xfId="12227" xr:uid="{8D391F89-1B99-4FF5-B314-778D59055A39}"/>
    <cellStyle name="Percent 4 6 6 2 3 2" xfId="12228" xr:uid="{DEDD3D96-25C2-4F42-8FEB-4EA354F45686}"/>
    <cellStyle name="Percent 4 6 6 2 3 2 2" xfId="30117" xr:uid="{02ECD07B-B5D8-425C-A863-1A94C129749D}"/>
    <cellStyle name="Percent 4 6 6 2 3 2 3" xfId="48033" xr:uid="{742D0348-2C4E-48A1-8E9C-679F2508FFCD}"/>
    <cellStyle name="Percent 4 6 6 2 3 3" xfId="30116" xr:uid="{DDC018DF-F1CE-4C00-9866-75A41480DC85}"/>
    <cellStyle name="Percent 4 6 6 2 3 4" xfId="48032" xr:uid="{13DCFE87-47DE-40F9-9538-2B6B52C19F07}"/>
    <cellStyle name="Percent 4 6 6 2 4" xfId="12229" xr:uid="{4D73534F-C2A8-47B1-9DC6-6B07C38BC0B8}"/>
    <cellStyle name="Percent 4 6 6 2 4 2" xfId="30118" xr:uid="{1E354991-58D8-4842-A61F-E898866DA193}"/>
    <cellStyle name="Percent 4 6 6 2 4 3" xfId="48034" xr:uid="{85B6F027-3496-471A-BBEC-F060B834800A}"/>
    <cellStyle name="Percent 4 6 6 2 5" xfId="30113" xr:uid="{442BB5E4-2616-4F5C-8AA7-F0861E88291C}"/>
    <cellStyle name="Percent 4 6 6 2 6" xfId="48029" xr:uid="{55CE6D9A-501D-44E0-BC4A-F823608C5C0D}"/>
    <cellStyle name="Percent 4 6 6 3" xfId="12230" xr:uid="{195F2D56-E3D3-4E56-877C-642006FD0E94}"/>
    <cellStyle name="Percent 4 6 6 3 2" xfId="12231" xr:uid="{A3DFF14F-5E71-43FB-91F6-D9ADA22EF1D6}"/>
    <cellStyle name="Percent 4 6 6 3 2 2" xfId="12232" xr:uid="{8316884B-E435-4591-A220-E504D134D5C7}"/>
    <cellStyle name="Percent 4 6 6 3 2 2 2" xfId="30121" xr:uid="{DE3A02BB-BD85-4246-B169-3C252B691312}"/>
    <cellStyle name="Percent 4 6 6 3 2 2 3" xfId="48037" xr:uid="{A96A189E-74BE-4855-843D-DF3AFBDD6A79}"/>
    <cellStyle name="Percent 4 6 6 3 2 3" xfId="30120" xr:uid="{C936639B-CD4B-4256-B486-417637EB67AA}"/>
    <cellStyle name="Percent 4 6 6 3 2 4" xfId="48036" xr:uid="{0C089957-FBB3-4E13-96D6-A2E1896E911B}"/>
    <cellStyle name="Percent 4 6 6 3 3" xfId="12233" xr:uid="{F954076C-D5BB-4B39-82AA-DE14DF9C5C01}"/>
    <cellStyle name="Percent 4 6 6 3 3 2" xfId="12234" xr:uid="{D46F2F2A-CB4B-45DF-AC27-D3CE41C57959}"/>
    <cellStyle name="Percent 4 6 6 3 3 2 2" xfId="30123" xr:uid="{3E37F30D-ADED-4533-8178-5D1AEA4CFF2C}"/>
    <cellStyle name="Percent 4 6 6 3 3 2 3" xfId="48039" xr:uid="{546874F0-9605-42DE-A43B-B6D785993687}"/>
    <cellStyle name="Percent 4 6 6 3 3 3" xfId="30122" xr:uid="{F99DAA1C-B448-4159-BA9D-6A62E6344C2A}"/>
    <cellStyle name="Percent 4 6 6 3 3 4" xfId="48038" xr:uid="{46988F2B-9463-4FCF-BB4E-4A7CBD24D6A8}"/>
    <cellStyle name="Percent 4 6 6 3 4" xfId="12235" xr:uid="{3518529E-A987-4696-A6BD-8B36BFD36F16}"/>
    <cellStyle name="Percent 4 6 6 3 4 2" xfId="30124" xr:uid="{B02333CE-A070-44F2-905F-8BEEFF53374B}"/>
    <cellStyle name="Percent 4 6 6 3 4 3" xfId="48040" xr:uid="{D78CF981-66B0-4F94-80E2-FEB1BC3E89CA}"/>
    <cellStyle name="Percent 4 6 6 3 5" xfId="30119" xr:uid="{9EA71EC9-7BE0-4042-A070-730EFBB5D147}"/>
    <cellStyle name="Percent 4 6 6 3 6" xfId="48035" xr:uid="{6CAB35EE-9E64-4D6F-8725-E0A85E93D548}"/>
    <cellStyle name="Percent 4 6 6 4" xfId="12236" xr:uid="{FCA3E389-9EB1-4A07-9752-2C8EE08665F1}"/>
    <cellStyle name="Percent 4 6 6 4 2" xfId="12237" xr:uid="{3309BBF6-534C-4199-BA41-9F840FE398BF}"/>
    <cellStyle name="Percent 4 6 6 4 2 2" xfId="12238" xr:uid="{18BE6231-F263-4C30-A97C-1FB2E3482A14}"/>
    <cellStyle name="Percent 4 6 6 4 2 2 2" xfId="30127" xr:uid="{FEDCB6B5-5125-4D19-A788-A6080B554E5C}"/>
    <cellStyle name="Percent 4 6 6 4 2 2 3" xfId="48043" xr:uid="{7C456C7B-1F51-4DAC-92E1-2E1F03FE6671}"/>
    <cellStyle name="Percent 4 6 6 4 2 3" xfId="30126" xr:uid="{FF3C7CDC-D19E-456D-8E1A-8EC19D6A618B}"/>
    <cellStyle name="Percent 4 6 6 4 2 4" xfId="48042" xr:uid="{D422D088-66F9-4D0B-AD2B-31C93455693A}"/>
    <cellStyle name="Percent 4 6 6 4 3" xfId="12239" xr:uid="{4B653CB2-BF38-4A3C-87AB-2D7C3171845E}"/>
    <cellStyle name="Percent 4 6 6 4 3 2" xfId="12240" xr:uid="{68C04683-A9B5-4F3A-9CFE-2E7AA3E6DF20}"/>
    <cellStyle name="Percent 4 6 6 4 3 2 2" xfId="30129" xr:uid="{A8C1B2ED-E42C-4939-A3F5-B883C894F23E}"/>
    <cellStyle name="Percent 4 6 6 4 3 2 3" xfId="48045" xr:uid="{F61C2973-99E2-44A9-866F-4D4E3D672B75}"/>
    <cellStyle name="Percent 4 6 6 4 3 3" xfId="30128" xr:uid="{32C844A6-07EB-4CE0-B049-7E57B55BC62C}"/>
    <cellStyle name="Percent 4 6 6 4 3 4" xfId="48044" xr:uid="{46E04683-8495-4A7F-BC6D-EE8CC325DFD6}"/>
    <cellStyle name="Percent 4 6 6 4 4" xfId="12241" xr:uid="{8B1BBBB0-B621-4432-A810-F258D16C8885}"/>
    <cellStyle name="Percent 4 6 6 4 4 2" xfId="12242" xr:uid="{B2DE0CAE-73C1-4274-8C42-27E80C9E0AFA}"/>
    <cellStyle name="Percent 4 6 6 4 4 2 2" xfId="30131" xr:uid="{829A4011-146B-4F1B-A164-E72F369D3F4C}"/>
    <cellStyle name="Percent 4 6 6 4 4 2 3" xfId="48047" xr:uid="{BFE9C4EC-F84E-4CEA-9359-9F0EBB53FBD3}"/>
    <cellStyle name="Percent 4 6 6 4 4 3" xfId="30130" xr:uid="{2453F778-BF18-47F1-ABEC-6027AD70974D}"/>
    <cellStyle name="Percent 4 6 6 4 4 4" xfId="48046" xr:uid="{C83BFFDA-C173-4EDE-B6FE-B9ACB1042B54}"/>
    <cellStyle name="Percent 4 6 6 4 5" xfId="12243" xr:uid="{1371E674-1A75-41CC-AADF-4EBC470D0898}"/>
    <cellStyle name="Percent 4 6 6 4 5 2" xfId="30132" xr:uid="{5D0D302B-F06B-4DED-8FB3-3BB94FC7E2F2}"/>
    <cellStyle name="Percent 4 6 6 4 5 3" xfId="48048" xr:uid="{4B15BB9F-29D1-4A44-A9D8-B13A1E7BC8F0}"/>
    <cellStyle name="Percent 4 6 6 4 6" xfId="30125" xr:uid="{86E424C8-E24E-420A-BE69-E32695612206}"/>
    <cellStyle name="Percent 4 6 6 4 7" xfId="48041" xr:uid="{8216CE89-19F3-4272-A61B-83E0F05348F9}"/>
    <cellStyle name="Percent 4 6 6 5" xfId="12244" xr:uid="{18BCEEEF-DFF7-41CC-B789-2DE689E83630}"/>
    <cellStyle name="Percent 4 6 6 5 2" xfId="12245" xr:uid="{A83A7577-AC60-4689-A954-17C5275C843E}"/>
    <cellStyle name="Percent 4 6 6 5 2 2" xfId="12246" xr:uid="{D417C1B9-AD88-4DD5-AF72-B5BD260DA433}"/>
    <cellStyle name="Percent 4 6 6 5 2 2 2" xfId="30135" xr:uid="{45FEE8FF-53DD-47AC-B949-54836DB59799}"/>
    <cellStyle name="Percent 4 6 6 5 2 2 3" xfId="48051" xr:uid="{95C29151-8BC6-4905-9BE4-C89BFDB437ED}"/>
    <cellStyle name="Percent 4 6 6 5 2 3" xfId="30134" xr:uid="{EC0097CC-BA44-4329-B186-F5E3BE5ABCD1}"/>
    <cellStyle name="Percent 4 6 6 5 2 4" xfId="48050" xr:uid="{D5235382-8208-4829-A152-8E5C3D1CCD42}"/>
    <cellStyle name="Percent 4 6 6 5 3" xfId="12247" xr:uid="{A36F97BC-D918-4CD2-A508-FC850B8CC92C}"/>
    <cellStyle name="Percent 4 6 6 5 3 2" xfId="12248" xr:uid="{0C18FD45-CCA3-43B0-8042-30B470DAF787}"/>
    <cellStyle name="Percent 4 6 6 5 3 2 2" xfId="30137" xr:uid="{32321601-04B6-45AE-8C6B-41456E1B9214}"/>
    <cellStyle name="Percent 4 6 6 5 3 2 3" xfId="48053" xr:uid="{44B1FCD2-5108-4182-BCD1-120BD2C3A9FA}"/>
    <cellStyle name="Percent 4 6 6 5 3 3" xfId="30136" xr:uid="{078C6F54-687C-48B8-8D98-71B16A91EEB2}"/>
    <cellStyle name="Percent 4 6 6 5 3 4" xfId="48052" xr:uid="{E134097D-36B5-4649-BDBF-96DEADA4F822}"/>
    <cellStyle name="Percent 4 6 6 5 4" xfId="12249" xr:uid="{E1CE2EDB-1556-4B97-AC80-CA2E72699665}"/>
    <cellStyle name="Percent 4 6 6 5 4 2" xfId="30138" xr:uid="{8256A96F-4662-4B7C-A07F-4DE8742AB430}"/>
    <cellStyle name="Percent 4 6 6 5 4 3" xfId="48054" xr:uid="{C32E1B68-E680-4088-AE8C-7A7500FAFE87}"/>
    <cellStyle name="Percent 4 6 6 5 5" xfId="30133" xr:uid="{14DF4C81-76EE-4A9A-880A-7BAC54E66021}"/>
    <cellStyle name="Percent 4 6 6 5 6" xfId="48049" xr:uid="{C649C42F-C70F-48BA-9542-ADE04C819733}"/>
    <cellStyle name="Percent 4 6 6 6" xfId="12250" xr:uid="{1BBA14FC-C68B-4FFA-9A96-20EFCFB950D2}"/>
    <cellStyle name="Percent 4 6 6 6 2" xfId="12251" xr:uid="{3737DF47-5219-46C4-8197-B5CC7439B898}"/>
    <cellStyle name="Percent 4 6 6 6 2 2" xfId="30140" xr:uid="{1E573AEC-D028-4C0F-9686-13823C7D427F}"/>
    <cellStyle name="Percent 4 6 6 6 2 3" xfId="48056" xr:uid="{7D1D2D32-DE26-48E8-A010-ADD46F344BBF}"/>
    <cellStyle name="Percent 4 6 6 6 3" xfId="30139" xr:uid="{78CEB2BD-6BFF-4094-BC6B-7D64F7685B35}"/>
    <cellStyle name="Percent 4 6 6 6 4" xfId="48055" xr:uid="{E556EC80-946B-40F2-8580-885C2E89DA37}"/>
    <cellStyle name="Percent 4 6 6 7" xfId="12252" xr:uid="{5BEEC008-E4BC-4BA8-9C8B-6F8178FF87DD}"/>
    <cellStyle name="Percent 4 6 6 7 2" xfId="12253" xr:uid="{09538438-151A-41A3-8EC9-47915BF341A9}"/>
    <cellStyle name="Percent 4 6 6 7 2 2" xfId="30142" xr:uid="{12349EE9-ACA5-4A38-B94A-A6286E7220F8}"/>
    <cellStyle name="Percent 4 6 6 7 2 3" xfId="48058" xr:uid="{3588492C-0200-4873-B06B-8B65B8CD9C87}"/>
    <cellStyle name="Percent 4 6 6 7 3" xfId="30141" xr:uid="{D6DE2BCB-FF81-4DB2-81FA-EB3F5723410A}"/>
    <cellStyle name="Percent 4 6 6 7 4" xfId="48057" xr:uid="{75EC7949-5341-4A06-ACA2-B607F941200F}"/>
    <cellStyle name="Percent 4 6 6 8" xfId="12254" xr:uid="{F742FC88-2465-4CCD-BC65-B59A7519E6FE}"/>
    <cellStyle name="Percent 4 6 6 8 2" xfId="12255" xr:uid="{2E75DF24-E9EE-42F8-8371-08EC08BEF5BE}"/>
    <cellStyle name="Percent 4 6 6 8 2 2" xfId="30144" xr:uid="{D1429BA9-1BD4-40E0-A050-C4343C27C993}"/>
    <cellStyle name="Percent 4 6 6 8 2 3" xfId="48060" xr:uid="{F3E86E81-C1A1-4DD5-AB1E-65947BA20DF3}"/>
    <cellStyle name="Percent 4 6 6 8 3" xfId="30143" xr:uid="{2B921633-281D-4D1D-9497-5E5311B8F5A9}"/>
    <cellStyle name="Percent 4 6 6 8 4" xfId="48059" xr:uid="{38487BE7-8148-4118-BC01-CB19215C98F5}"/>
    <cellStyle name="Percent 4 6 6 9" xfId="12256" xr:uid="{58E1DB26-0C47-4EC2-8D3C-DCD47AEC84F2}"/>
    <cellStyle name="Percent 4 6 6 9 2" xfId="30145" xr:uid="{75FC730E-C367-4944-8450-8948FB14271E}"/>
    <cellStyle name="Percent 4 6 6 9 3" xfId="48061" xr:uid="{4EE87456-DCF7-412B-8D01-457CB8444D55}"/>
    <cellStyle name="Percent 4 6 7" xfId="5208" xr:uid="{05C99D21-82A7-4F26-AEA1-606EE5018285}"/>
    <cellStyle name="Percent 4 6 7 10" xfId="12258" xr:uid="{FAD5B706-DFE4-4E03-BA4E-5386702EA4DE}"/>
    <cellStyle name="Percent 4 6 7 10 2" xfId="30147" xr:uid="{5967E13D-2BFF-4EDB-B9F3-42C98D4B296D}"/>
    <cellStyle name="Percent 4 6 7 10 3" xfId="48063" xr:uid="{F8550FB2-51BC-4F08-96B4-4F08A3343354}"/>
    <cellStyle name="Percent 4 6 7 11" xfId="12257" xr:uid="{6B1782EA-1E3F-4431-A2F9-096B2AF273D8}"/>
    <cellStyle name="Percent 4 6 7 11 2" xfId="30146" xr:uid="{EC692E02-F640-401A-BCA6-F7A81FA8820B}"/>
    <cellStyle name="Percent 4 6 7 11 3" xfId="48062" xr:uid="{660040EE-A89D-4C35-9956-324274DC27B5}"/>
    <cellStyle name="Percent 4 6 7 2" xfId="12259" xr:uid="{913AB179-D78E-49F7-B371-89F5E7ACE8BC}"/>
    <cellStyle name="Percent 4 6 7 2 2" xfId="12260" xr:uid="{32387956-7AD5-419F-B9B8-3CB6530A548B}"/>
    <cellStyle name="Percent 4 6 7 2 2 2" xfId="12261" xr:uid="{D6BD01C2-F952-4614-8865-0A56832C7D99}"/>
    <cellStyle name="Percent 4 6 7 2 2 2 2" xfId="30150" xr:uid="{CB02C8BA-A531-4412-8552-205144F933B7}"/>
    <cellStyle name="Percent 4 6 7 2 2 2 3" xfId="48066" xr:uid="{E95CC0DA-BBA6-4C11-A338-2C4D1B41C29A}"/>
    <cellStyle name="Percent 4 6 7 2 2 3" xfId="30149" xr:uid="{8413B776-CB2C-49B6-9002-B1474AF40E54}"/>
    <cellStyle name="Percent 4 6 7 2 2 4" xfId="48065" xr:uid="{4467A028-3625-43E8-9FF6-543746C016F1}"/>
    <cellStyle name="Percent 4 6 7 2 3" xfId="12262" xr:uid="{76598723-5F3C-4622-B5EA-B44EF724CFEE}"/>
    <cellStyle name="Percent 4 6 7 2 3 2" xfId="12263" xr:uid="{0FAAE713-86D5-427A-AB83-5DFEF476D46C}"/>
    <cellStyle name="Percent 4 6 7 2 3 2 2" xfId="30152" xr:uid="{0FB1EF34-4069-4CC2-B264-6D5E341B87F9}"/>
    <cellStyle name="Percent 4 6 7 2 3 2 3" xfId="48068" xr:uid="{7EB51166-A2CD-4C44-9CA1-1E40DA2A4C66}"/>
    <cellStyle name="Percent 4 6 7 2 3 3" xfId="30151" xr:uid="{FCB0EE41-5F44-4EFA-9507-2929CB02302A}"/>
    <cellStyle name="Percent 4 6 7 2 3 4" xfId="48067" xr:uid="{02C29D5D-B4F2-4246-8BA6-C6193CE3FFF1}"/>
    <cellStyle name="Percent 4 6 7 2 4" xfId="12264" xr:uid="{24E394DC-2658-4D65-B2B1-5FAEA1016D6C}"/>
    <cellStyle name="Percent 4 6 7 2 4 2" xfId="30153" xr:uid="{29B48AC2-0C5C-4D5D-98CE-DE131C2CC4BB}"/>
    <cellStyle name="Percent 4 6 7 2 4 3" xfId="48069" xr:uid="{4F8E1BF3-C5B7-4C54-B7BC-A6123F7410A3}"/>
    <cellStyle name="Percent 4 6 7 2 5" xfId="30148" xr:uid="{D2169190-8989-4A86-BCBB-4D41B95533DB}"/>
    <cellStyle name="Percent 4 6 7 2 6" xfId="48064" xr:uid="{319A0AD8-5206-4C18-9143-80D6330A1AE4}"/>
    <cellStyle name="Percent 4 6 7 3" xfId="12265" xr:uid="{1A5647BB-4041-457A-B386-9C1728B52ACA}"/>
    <cellStyle name="Percent 4 6 7 3 2" xfId="12266" xr:uid="{89F46781-ECFC-417A-815E-B7ED0AE7DBF9}"/>
    <cellStyle name="Percent 4 6 7 3 2 2" xfId="12267" xr:uid="{46A654A4-B0D6-40F0-8905-67079DD9C431}"/>
    <cellStyle name="Percent 4 6 7 3 2 2 2" xfId="30156" xr:uid="{0D23EC7E-0FED-478E-9509-71A9FDC7D1C9}"/>
    <cellStyle name="Percent 4 6 7 3 2 2 3" xfId="48072" xr:uid="{AEDA38FB-EC63-4F3D-9CA0-6A233790970C}"/>
    <cellStyle name="Percent 4 6 7 3 2 3" xfId="30155" xr:uid="{777078D7-2277-41EA-B6E1-CDC8E30EC43A}"/>
    <cellStyle name="Percent 4 6 7 3 2 4" xfId="48071" xr:uid="{1ECF5B35-BAA3-436D-9FA3-13C4FA280E8C}"/>
    <cellStyle name="Percent 4 6 7 3 3" xfId="12268" xr:uid="{F1FBFD77-B6DB-491E-ABFE-8618C191F762}"/>
    <cellStyle name="Percent 4 6 7 3 3 2" xfId="12269" xr:uid="{F1CE804B-5847-4453-AA8B-EFA10CAFA4B6}"/>
    <cellStyle name="Percent 4 6 7 3 3 2 2" xfId="30158" xr:uid="{720CFE39-F8E7-43C9-B1F8-5D70E14A9494}"/>
    <cellStyle name="Percent 4 6 7 3 3 2 3" xfId="48074" xr:uid="{20A6E7D4-428E-496F-AABD-5C721DE8A3C3}"/>
    <cellStyle name="Percent 4 6 7 3 3 3" xfId="30157" xr:uid="{52E7B1A1-B51B-452B-98B0-8D49C906A458}"/>
    <cellStyle name="Percent 4 6 7 3 3 4" xfId="48073" xr:uid="{AAA10EA5-9FC3-4E00-B989-08AE84E41050}"/>
    <cellStyle name="Percent 4 6 7 3 4" xfId="12270" xr:uid="{140C6F62-0F47-40DC-ACD8-5F0DB8947E68}"/>
    <cellStyle name="Percent 4 6 7 3 4 2" xfId="30159" xr:uid="{8F7C51FC-E52A-416F-A0AF-D35E7BA8377C}"/>
    <cellStyle name="Percent 4 6 7 3 4 3" xfId="48075" xr:uid="{D4938145-B22B-40B1-908E-A4FEFF969633}"/>
    <cellStyle name="Percent 4 6 7 3 5" xfId="30154" xr:uid="{9278B1E4-0036-428B-8F84-8B566AB2E1E2}"/>
    <cellStyle name="Percent 4 6 7 3 6" xfId="48070" xr:uid="{39417D7D-E5DB-4BDB-85C1-2820409B2076}"/>
    <cellStyle name="Percent 4 6 7 4" xfId="12271" xr:uid="{A9AC1875-374A-4308-A102-66D5E43382AC}"/>
    <cellStyle name="Percent 4 6 7 4 2" xfId="12272" xr:uid="{72116F58-6EFB-4429-A6D0-F7995F53373C}"/>
    <cellStyle name="Percent 4 6 7 4 2 2" xfId="12273" xr:uid="{746FF974-C955-45AA-A916-6EAADF0FF400}"/>
    <cellStyle name="Percent 4 6 7 4 2 2 2" xfId="30162" xr:uid="{E5CC49CF-94C5-4B81-9F47-2470C119A67B}"/>
    <cellStyle name="Percent 4 6 7 4 2 2 3" xfId="48078" xr:uid="{721E9E98-D51D-40A4-821C-6F399F865D88}"/>
    <cellStyle name="Percent 4 6 7 4 2 3" xfId="30161" xr:uid="{15D029D9-3098-465A-BFF4-C7A27853EFD3}"/>
    <cellStyle name="Percent 4 6 7 4 2 4" xfId="48077" xr:uid="{2BEBCDD8-7D87-4CBC-8A8F-74C738038827}"/>
    <cellStyle name="Percent 4 6 7 4 3" xfId="12274" xr:uid="{BBB06F8B-A44F-4595-98FF-0BDD85532B9A}"/>
    <cellStyle name="Percent 4 6 7 4 3 2" xfId="12275" xr:uid="{B58102B0-EE77-480F-BBB6-0902FDF530F8}"/>
    <cellStyle name="Percent 4 6 7 4 3 2 2" xfId="30164" xr:uid="{54127AFE-6374-46EE-B116-F21A56859A4A}"/>
    <cellStyle name="Percent 4 6 7 4 3 2 3" xfId="48080" xr:uid="{AC001D5A-2B46-4D72-92B9-98534D47DBF5}"/>
    <cellStyle name="Percent 4 6 7 4 3 3" xfId="30163" xr:uid="{68101C13-C974-43B7-AAE9-2974AC2465BE}"/>
    <cellStyle name="Percent 4 6 7 4 3 4" xfId="48079" xr:uid="{96B3CE1E-55F5-47EA-8D46-1A1CA1CB5D4E}"/>
    <cellStyle name="Percent 4 6 7 4 4" xfId="12276" xr:uid="{2D1E4A2D-30C6-4EFF-B676-D47A2CF88C81}"/>
    <cellStyle name="Percent 4 6 7 4 4 2" xfId="12277" xr:uid="{9D341135-FC05-423F-9911-078BC1A4E169}"/>
    <cellStyle name="Percent 4 6 7 4 4 2 2" xfId="30166" xr:uid="{3E408837-926C-4E21-86B3-338AFA7DFA87}"/>
    <cellStyle name="Percent 4 6 7 4 4 2 3" xfId="48082" xr:uid="{23D79A24-AE99-4C01-A133-F7943BFD13F9}"/>
    <cellStyle name="Percent 4 6 7 4 4 3" xfId="30165" xr:uid="{AC771CFC-919F-4028-ACA7-4BCF7087465D}"/>
    <cellStyle name="Percent 4 6 7 4 4 4" xfId="48081" xr:uid="{5358FE20-F954-40BF-93A5-461F80A0DFD3}"/>
    <cellStyle name="Percent 4 6 7 4 5" xfId="12278" xr:uid="{2820B375-0252-44D3-B373-3142604C0B4D}"/>
    <cellStyle name="Percent 4 6 7 4 5 2" xfId="30167" xr:uid="{C0AD7A2B-733B-4526-8842-3A19EF2F4A84}"/>
    <cellStyle name="Percent 4 6 7 4 5 3" xfId="48083" xr:uid="{B1EA7F67-748D-4F25-9AE1-BACD606B5913}"/>
    <cellStyle name="Percent 4 6 7 4 6" xfId="30160" xr:uid="{73996E6C-48C0-43AC-B733-D19892CB8775}"/>
    <cellStyle name="Percent 4 6 7 4 7" xfId="48076" xr:uid="{92AEBCCB-7B91-4739-BCDC-4F2764A5A1E5}"/>
    <cellStyle name="Percent 4 6 7 5" xfId="12279" xr:uid="{EBE149FB-51D4-4B7F-A183-5D8ED5ECA616}"/>
    <cellStyle name="Percent 4 6 7 5 2" xfId="12280" xr:uid="{F1777242-3114-40CE-9FF9-AD4E27039717}"/>
    <cellStyle name="Percent 4 6 7 5 2 2" xfId="12281" xr:uid="{5BD373F0-3453-462B-87CA-F91120940BC0}"/>
    <cellStyle name="Percent 4 6 7 5 2 2 2" xfId="30170" xr:uid="{EBB34F93-F95F-4A7E-A3AB-CB8EB50C030B}"/>
    <cellStyle name="Percent 4 6 7 5 2 2 3" xfId="48086" xr:uid="{ED66E50F-8331-4FA6-BBA9-95B3066B0BA7}"/>
    <cellStyle name="Percent 4 6 7 5 2 3" xfId="30169" xr:uid="{B2752B43-A9BE-4296-B92E-D8BF17E57A08}"/>
    <cellStyle name="Percent 4 6 7 5 2 4" xfId="48085" xr:uid="{CBE1A25E-04F6-4A15-920E-B3DC353E75A5}"/>
    <cellStyle name="Percent 4 6 7 5 3" xfId="12282" xr:uid="{083657FC-A331-4DD3-A9C3-C57FD0F0151B}"/>
    <cellStyle name="Percent 4 6 7 5 3 2" xfId="12283" xr:uid="{B2FBE519-7934-4828-BACC-478E1CAA8C01}"/>
    <cellStyle name="Percent 4 6 7 5 3 2 2" xfId="30172" xr:uid="{14EDB97E-0539-4E8A-8901-56A9288FD2AB}"/>
    <cellStyle name="Percent 4 6 7 5 3 2 3" xfId="48088" xr:uid="{107668AF-6846-4BF7-8563-559B5C793E2D}"/>
    <cellStyle name="Percent 4 6 7 5 3 3" xfId="30171" xr:uid="{29574265-79D2-46F5-9F46-9750056F3D21}"/>
    <cellStyle name="Percent 4 6 7 5 3 4" xfId="48087" xr:uid="{BEC935DB-1779-40AE-B5F7-BBA77A3D40BB}"/>
    <cellStyle name="Percent 4 6 7 5 4" xfId="12284" xr:uid="{05827AD8-7E28-47EE-91EC-C512871F1272}"/>
    <cellStyle name="Percent 4 6 7 5 4 2" xfId="30173" xr:uid="{466BB6FD-9E7D-42DE-8AB2-DFAE089A24F8}"/>
    <cellStyle name="Percent 4 6 7 5 4 3" xfId="48089" xr:uid="{8795BD4C-2010-41A1-BF33-8A8E439DE013}"/>
    <cellStyle name="Percent 4 6 7 5 5" xfId="30168" xr:uid="{5B22A606-0910-4487-A39A-3DA249EB413E}"/>
    <cellStyle name="Percent 4 6 7 5 6" xfId="48084" xr:uid="{D7D748B5-29A7-4396-8DA8-6D0272F91008}"/>
    <cellStyle name="Percent 4 6 7 6" xfId="12285" xr:uid="{F0E584DB-D0EA-46D9-8CF3-6172DFC61FAD}"/>
    <cellStyle name="Percent 4 6 7 6 2" xfId="12286" xr:uid="{CC034D60-2892-42B9-9E0D-16C5C3A4063E}"/>
    <cellStyle name="Percent 4 6 7 6 2 2" xfId="30175" xr:uid="{F898F3DD-91CF-4C04-9F8D-35F499D7A209}"/>
    <cellStyle name="Percent 4 6 7 6 2 3" xfId="48091" xr:uid="{18C00A9F-A95A-4E6B-A54D-3DB17E37FE20}"/>
    <cellStyle name="Percent 4 6 7 6 3" xfId="30174" xr:uid="{72BA70EC-0229-4215-AC43-FB090C134A80}"/>
    <cellStyle name="Percent 4 6 7 6 4" xfId="48090" xr:uid="{06A57613-BDE2-4860-B4BA-A057A1266EBC}"/>
    <cellStyle name="Percent 4 6 7 7" xfId="12287" xr:uid="{47662533-849C-4378-B511-C755F7122A5C}"/>
    <cellStyle name="Percent 4 6 7 7 2" xfId="12288" xr:uid="{E45116B4-D2CA-4B6D-A674-DDEE62544A01}"/>
    <cellStyle name="Percent 4 6 7 7 2 2" xfId="30177" xr:uid="{877A2A4A-9005-4624-B98E-A5767A926ECF}"/>
    <cellStyle name="Percent 4 6 7 7 2 3" xfId="48093" xr:uid="{05DE6E1C-BB48-4AD0-AB65-80CB9570B6B5}"/>
    <cellStyle name="Percent 4 6 7 7 3" xfId="30176" xr:uid="{60D65989-8406-4E1B-9DC1-E1ED12D4ECB5}"/>
    <cellStyle name="Percent 4 6 7 7 4" xfId="48092" xr:uid="{0B1476BE-AB53-41D4-929F-F7D51EC06390}"/>
    <cellStyle name="Percent 4 6 7 8" xfId="12289" xr:uid="{99AB9D7A-BE60-4EDB-A1CC-CDEA771A2737}"/>
    <cellStyle name="Percent 4 6 7 8 2" xfId="12290" xr:uid="{3EA2BD9F-B482-4071-A9E6-D4BF8050838D}"/>
    <cellStyle name="Percent 4 6 7 8 2 2" xfId="30179" xr:uid="{FA86572D-6529-4BDF-AD05-299DB5C2DC18}"/>
    <cellStyle name="Percent 4 6 7 8 2 3" xfId="48095" xr:uid="{397256D5-4C47-4A5D-A856-CDEB00DB59A5}"/>
    <cellStyle name="Percent 4 6 7 8 3" xfId="30178" xr:uid="{9B3DFC6A-F209-455A-AEE5-0C4693DAFC65}"/>
    <cellStyle name="Percent 4 6 7 8 4" xfId="48094" xr:uid="{224CF617-3A11-4A9B-8EEE-A80BCA5FFA02}"/>
    <cellStyle name="Percent 4 6 7 9" xfId="12291" xr:uid="{7978F3EA-61D7-4375-999A-17B08941094A}"/>
    <cellStyle name="Percent 4 6 7 9 2" xfId="30180" xr:uid="{FE9CBBF2-4DC1-4AE1-9AF8-17BF15C8A655}"/>
    <cellStyle name="Percent 4 6 7 9 3" xfId="48096" xr:uid="{49EFF2B5-C102-46FA-9FAF-87A8E2D89AAF}"/>
    <cellStyle name="Percent 4 6 8" xfId="5209" xr:uid="{79AD5A22-1813-4A22-BC5D-502930EC5FF3}"/>
    <cellStyle name="Percent 4 6 8 10" xfId="12293" xr:uid="{57F45649-488D-40AD-971C-AE1C27BF3ACE}"/>
    <cellStyle name="Percent 4 6 8 10 2" xfId="30182" xr:uid="{B4ABE11D-5126-4CB8-B791-77F7E99B20D8}"/>
    <cellStyle name="Percent 4 6 8 10 3" xfId="48098" xr:uid="{9F303CC8-1ED4-4CBB-B4EC-D4043836BC88}"/>
    <cellStyle name="Percent 4 6 8 11" xfId="12292" xr:uid="{2A687160-F95E-45B4-A38A-772FDD6B81BA}"/>
    <cellStyle name="Percent 4 6 8 11 2" xfId="30181" xr:uid="{C446E62E-FEF9-44DE-95B1-596D22C3861E}"/>
    <cellStyle name="Percent 4 6 8 11 3" xfId="48097" xr:uid="{761F89E3-A2DA-48A5-BC48-B3E7BA3B2BD3}"/>
    <cellStyle name="Percent 4 6 8 2" xfId="12294" xr:uid="{FA1B4E97-C698-4F47-86C7-0398F118C89E}"/>
    <cellStyle name="Percent 4 6 8 2 2" xfId="12295" xr:uid="{7F129F91-2659-407C-9732-426449FDBB09}"/>
    <cellStyle name="Percent 4 6 8 2 2 2" xfId="12296" xr:uid="{CB6827A8-FD8E-4E16-9D69-05167022D040}"/>
    <cellStyle name="Percent 4 6 8 2 2 2 2" xfId="30185" xr:uid="{6DA5428B-7013-4F7F-9836-3A9B26D0B5F6}"/>
    <cellStyle name="Percent 4 6 8 2 2 2 3" xfId="48101" xr:uid="{93A84BE9-D3DF-4202-A237-605DE0314D51}"/>
    <cellStyle name="Percent 4 6 8 2 2 3" xfId="30184" xr:uid="{6D5ACFC6-C214-4FBA-95B0-EC87B4983ECB}"/>
    <cellStyle name="Percent 4 6 8 2 2 4" xfId="48100" xr:uid="{1EA26EC5-7D49-4895-865C-7928C9717660}"/>
    <cellStyle name="Percent 4 6 8 2 3" xfId="12297" xr:uid="{6B811FFC-D6BD-414C-89D2-0A1B493A4117}"/>
    <cellStyle name="Percent 4 6 8 2 3 2" xfId="12298" xr:uid="{53C57CED-24F6-4189-AE73-29B2853CC2D6}"/>
    <cellStyle name="Percent 4 6 8 2 3 2 2" xfId="30187" xr:uid="{93A8928A-BC7C-43FE-A302-F679CA2F2CF6}"/>
    <cellStyle name="Percent 4 6 8 2 3 2 3" xfId="48103" xr:uid="{50351CAE-E672-4449-813B-4A863E2ADC3E}"/>
    <cellStyle name="Percent 4 6 8 2 3 3" xfId="30186" xr:uid="{1830DA42-97EA-4175-A512-B2F123D2CFC2}"/>
    <cellStyle name="Percent 4 6 8 2 3 4" xfId="48102" xr:uid="{2674875B-1B93-48BF-92EB-A818919E4836}"/>
    <cellStyle name="Percent 4 6 8 2 4" xfId="12299" xr:uid="{1D6089CC-C0CD-402F-8E77-0D721E7BFB52}"/>
    <cellStyle name="Percent 4 6 8 2 4 2" xfId="30188" xr:uid="{B30C900C-F4B9-4DD3-B2F3-2123F17E8277}"/>
    <cellStyle name="Percent 4 6 8 2 4 3" xfId="48104" xr:uid="{ABD5A839-A87C-4268-851C-85681F4E15E5}"/>
    <cellStyle name="Percent 4 6 8 2 5" xfId="30183" xr:uid="{098610F8-25D6-4576-AB1F-4A809381BC62}"/>
    <cellStyle name="Percent 4 6 8 2 6" xfId="48099" xr:uid="{5E00EAAE-307F-4D35-9190-E46F1D3AB209}"/>
    <cellStyle name="Percent 4 6 8 3" xfId="12300" xr:uid="{E47FFCEA-FF37-453C-84BB-8540E3AD2616}"/>
    <cellStyle name="Percent 4 6 8 3 2" xfId="12301" xr:uid="{7C19C41E-61ED-4CC1-9983-856B1EB30A52}"/>
    <cellStyle name="Percent 4 6 8 3 2 2" xfId="12302" xr:uid="{58F4D3DC-A747-4CE7-990C-4D80344CF148}"/>
    <cellStyle name="Percent 4 6 8 3 2 2 2" xfId="30191" xr:uid="{8237DFCF-8399-40AD-A8B7-BE64798B6996}"/>
    <cellStyle name="Percent 4 6 8 3 2 2 3" xfId="48107" xr:uid="{1319A8D0-D4F2-40E9-8A81-55C8275400DF}"/>
    <cellStyle name="Percent 4 6 8 3 2 3" xfId="30190" xr:uid="{8D3EA1D6-3F21-4D2B-84F6-E431A221E348}"/>
    <cellStyle name="Percent 4 6 8 3 2 4" xfId="48106" xr:uid="{8033F9BD-D9C3-4489-A716-FD5F99D11A59}"/>
    <cellStyle name="Percent 4 6 8 3 3" xfId="12303" xr:uid="{26551C22-3329-41DD-930D-5CFCBFDCF65B}"/>
    <cellStyle name="Percent 4 6 8 3 3 2" xfId="12304" xr:uid="{11C99D30-EED5-443D-BBF8-6CE8472B16D8}"/>
    <cellStyle name="Percent 4 6 8 3 3 2 2" xfId="30193" xr:uid="{2F46B944-8553-434A-90C1-F8B5BE29CE75}"/>
    <cellStyle name="Percent 4 6 8 3 3 2 3" xfId="48109" xr:uid="{A36A9317-F610-4E7E-9EFD-964EF9226011}"/>
    <cellStyle name="Percent 4 6 8 3 3 3" xfId="30192" xr:uid="{29895192-635C-4E01-8439-BDE4EF0771A4}"/>
    <cellStyle name="Percent 4 6 8 3 3 4" xfId="48108" xr:uid="{86CA3996-9DAC-45E2-80C5-8B7437749509}"/>
    <cellStyle name="Percent 4 6 8 3 4" xfId="12305" xr:uid="{52A5CBC0-5FDA-4FCF-9EF2-294BCB655570}"/>
    <cellStyle name="Percent 4 6 8 3 4 2" xfId="30194" xr:uid="{E2F49331-52CE-4B26-B1A8-ECF6D095DFF2}"/>
    <cellStyle name="Percent 4 6 8 3 4 3" xfId="48110" xr:uid="{7EAC5B7E-9FCC-43D4-82A3-10EB42D8C7EC}"/>
    <cellStyle name="Percent 4 6 8 3 5" xfId="30189" xr:uid="{C4F8ACBB-EFAF-4947-94D2-8F7C67A0439F}"/>
    <cellStyle name="Percent 4 6 8 3 6" xfId="48105" xr:uid="{6A5BEF95-8E56-4812-8BE3-CC3869925CEE}"/>
    <cellStyle name="Percent 4 6 8 4" xfId="12306" xr:uid="{4EC2AE1B-9803-4E9B-AC38-38964F1D8F4A}"/>
    <cellStyle name="Percent 4 6 8 4 2" xfId="12307" xr:uid="{271CA363-E849-40B5-8474-0FDF871D15D1}"/>
    <cellStyle name="Percent 4 6 8 4 2 2" xfId="12308" xr:uid="{03D32157-3015-4EB5-A31C-29F7B0B47880}"/>
    <cellStyle name="Percent 4 6 8 4 2 2 2" xfId="30197" xr:uid="{E1AF275B-AA96-441B-B149-9099E444D6A6}"/>
    <cellStyle name="Percent 4 6 8 4 2 2 3" xfId="48113" xr:uid="{2ABED0FB-043D-4B74-B89C-22700F49BB29}"/>
    <cellStyle name="Percent 4 6 8 4 2 3" xfId="30196" xr:uid="{6287DEF7-452C-458B-8F12-666EFB6BF9D3}"/>
    <cellStyle name="Percent 4 6 8 4 2 4" xfId="48112" xr:uid="{E3DE2784-D204-4916-A593-8A2DAF7046CB}"/>
    <cellStyle name="Percent 4 6 8 4 3" xfId="12309" xr:uid="{2379F619-B8E9-4DE4-9166-37B08EA06F1D}"/>
    <cellStyle name="Percent 4 6 8 4 3 2" xfId="12310" xr:uid="{B729AC38-2BA2-47F7-9424-5C82D377687A}"/>
    <cellStyle name="Percent 4 6 8 4 3 2 2" xfId="30199" xr:uid="{FE5659FD-8E5C-4634-B0ED-8C4FB044F768}"/>
    <cellStyle name="Percent 4 6 8 4 3 2 3" xfId="48115" xr:uid="{F8A77288-E100-492C-A35C-7634FEE7EA3C}"/>
    <cellStyle name="Percent 4 6 8 4 3 3" xfId="30198" xr:uid="{C4D24C7B-E82C-41F8-A9F8-A6262C2B3B11}"/>
    <cellStyle name="Percent 4 6 8 4 3 4" xfId="48114" xr:uid="{C2B33ACA-A383-4C35-8BF4-9AD20648C932}"/>
    <cellStyle name="Percent 4 6 8 4 4" xfId="12311" xr:uid="{08CDC568-B8A3-455B-9C80-A420AA47B8B1}"/>
    <cellStyle name="Percent 4 6 8 4 4 2" xfId="12312" xr:uid="{8E2BDCB5-4636-4A7C-B310-B99AE262F74D}"/>
    <cellStyle name="Percent 4 6 8 4 4 2 2" xfId="30201" xr:uid="{D7F36D37-EED9-40DA-887C-9DD5B7819502}"/>
    <cellStyle name="Percent 4 6 8 4 4 2 3" xfId="48117" xr:uid="{EDCCAC39-06FC-4ADA-8187-EB8DAE301E08}"/>
    <cellStyle name="Percent 4 6 8 4 4 3" xfId="30200" xr:uid="{A3D84041-D356-413E-A821-9994B1E84BC4}"/>
    <cellStyle name="Percent 4 6 8 4 4 4" xfId="48116" xr:uid="{07D4E027-B710-4BB8-B8A7-613730787A73}"/>
    <cellStyle name="Percent 4 6 8 4 5" xfId="12313" xr:uid="{6A6497DE-713F-40B4-986F-90F1E83CE457}"/>
    <cellStyle name="Percent 4 6 8 4 5 2" xfId="30202" xr:uid="{E3FC4659-EF9C-4DC6-82A1-6FEC44F0F15B}"/>
    <cellStyle name="Percent 4 6 8 4 5 3" xfId="48118" xr:uid="{B5247CB0-F520-4F88-8153-B217B1A00041}"/>
    <cellStyle name="Percent 4 6 8 4 6" xfId="30195" xr:uid="{04585D05-8870-4382-959C-D1CAD9FFF12C}"/>
    <cellStyle name="Percent 4 6 8 4 7" xfId="48111" xr:uid="{A43EA419-3246-4069-8491-774F701DA909}"/>
    <cellStyle name="Percent 4 6 8 5" xfId="12314" xr:uid="{595C9FD2-26B6-4F17-A456-11A81BE807D2}"/>
    <cellStyle name="Percent 4 6 8 5 2" xfId="12315" xr:uid="{23E01510-7FD6-4532-A682-7403C719F5E7}"/>
    <cellStyle name="Percent 4 6 8 5 2 2" xfId="12316" xr:uid="{C0C6BA2C-0B9C-4B8F-B293-016116DE3C40}"/>
    <cellStyle name="Percent 4 6 8 5 2 2 2" xfId="30205" xr:uid="{B6961CF9-486C-4CF3-8BFE-BE93BE1E9E93}"/>
    <cellStyle name="Percent 4 6 8 5 2 2 3" xfId="48121" xr:uid="{87C3F609-0BAD-4012-9275-34D0BFB49264}"/>
    <cellStyle name="Percent 4 6 8 5 2 3" xfId="30204" xr:uid="{003232F2-2D03-4D46-A677-A1A205BE8B95}"/>
    <cellStyle name="Percent 4 6 8 5 2 4" xfId="48120" xr:uid="{281C91D7-958A-4EE5-9D7F-E4ACCC039388}"/>
    <cellStyle name="Percent 4 6 8 5 3" xfId="12317" xr:uid="{E8234679-7DF7-4051-9EFC-C025EF40240C}"/>
    <cellStyle name="Percent 4 6 8 5 3 2" xfId="12318" xr:uid="{A3DC7E37-EDF7-43F1-A0BD-EDE290F37315}"/>
    <cellStyle name="Percent 4 6 8 5 3 2 2" xfId="30207" xr:uid="{AF33B7BB-EDDC-46FE-BB8D-59D597C5B608}"/>
    <cellStyle name="Percent 4 6 8 5 3 2 3" xfId="48123" xr:uid="{DEB67C75-FDC5-4754-9885-C51C6FBD41A5}"/>
    <cellStyle name="Percent 4 6 8 5 3 3" xfId="30206" xr:uid="{40DB881E-4111-478E-8534-BF1CA11D1A2E}"/>
    <cellStyle name="Percent 4 6 8 5 3 4" xfId="48122" xr:uid="{3370CC02-EED7-4084-A3E4-1448F3472ADE}"/>
    <cellStyle name="Percent 4 6 8 5 4" xfId="12319" xr:uid="{E4938A92-E6AF-4689-93BF-04B92A7A753C}"/>
    <cellStyle name="Percent 4 6 8 5 4 2" xfId="30208" xr:uid="{F19A2A9F-D1AD-4577-8BB5-F297206E3EFC}"/>
    <cellStyle name="Percent 4 6 8 5 4 3" xfId="48124" xr:uid="{3E49E6E7-D2F6-4C8E-BF34-621437092605}"/>
    <cellStyle name="Percent 4 6 8 5 5" xfId="30203" xr:uid="{2A9BAE46-6A61-42E6-80C0-77C96289D45F}"/>
    <cellStyle name="Percent 4 6 8 5 6" xfId="48119" xr:uid="{29263A33-8DB7-49EC-BCA3-AECBB1B7CAEF}"/>
    <cellStyle name="Percent 4 6 8 6" xfId="12320" xr:uid="{27E47191-3716-4314-8109-E236424BE4DF}"/>
    <cellStyle name="Percent 4 6 8 6 2" xfId="12321" xr:uid="{23365340-F05F-4634-8DC6-04E8F18D91B0}"/>
    <cellStyle name="Percent 4 6 8 6 2 2" xfId="30210" xr:uid="{9C14A3F5-2C0A-49CF-BA54-FECBDB6C52D4}"/>
    <cellStyle name="Percent 4 6 8 6 2 3" xfId="48126" xr:uid="{A27D5051-4751-4FF6-9D0D-F362948084DD}"/>
    <cellStyle name="Percent 4 6 8 6 3" xfId="30209" xr:uid="{7929C7F2-3CC6-49F5-8323-D4161D4E51C5}"/>
    <cellStyle name="Percent 4 6 8 6 4" xfId="48125" xr:uid="{06C074B2-6A4C-44FC-B7AC-84D17AB3CFE2}"/>
    <cellStyle name="Percent 4 6 8 7" xfId="12322" xr:uid="{034249A2-7DA2-4155-9944-606B5F669848}"/>
    <cellStyle name="Percent 4 6 8 7 2" xfId="12323" xr:uid="{03DFDE23-4B62-4DDB-AD23-ADB28AC98D5D}"/>
    <cellStyle name="Percent 4 6 8 7 2 2" xfId="30212" xr:uid="{352E9660-EBDC-4CDA-A492-19B09E36DBE4}"/>
    <cellStyle name="Percent 4 6 8 7 2 3" xfId="48128" xr:uid="{D7718B8B-E70D-4BD8-8FCC-4E5FAC6839E8}"/>
    <cellStyle name="Percent 4 6 8 7 3" xfId="30211" xr:uid="{4802259E-09BC-4A03-963A-15AB518A080B}"/>
    <cellStyle name="Percent 4 6 8 7 4" xfId="48127" xr:uid="{70575021-AFE5-4AEF-8BAE-8A9A23D65932}"/>
    <cellStyle name="Percent 4 6 8 8" xfId="12324" xr:uid="{3A127093-9A4F-4271-86DB-5499AEB1F4E9}"/>
    <cellStyle name="Percent 4 6 8 8 2" xfId="12325" xr:uid="{A9259799-7355-4864-A794-CF62B3BDDCE7}"/>
    <cellStyle name="Percent 4 6 8 8 2 2" xfId="30214" xr:uid="{954386E2-FCF8-4241-916E-A5B8E2882EB2}"/>
    <cellStyle name="Percent 4 6 8 8 2 3" xfId="48130" xr:uid="{91F74565-622D-43CC-9C40-C8C1FD09DE55}"/>
    <cellStyle name="Percent 4 6 8 8 3" xfId="30213" xr:uid="{3FD7630C-4E23-4EE7-9DED-82C61D59156B}"/>
    <cellStyle name="Percent 4 6 8 8 4" xfId="48129" xr:uid="{F74F4038-9364-475F-9421-8882F959DA37}"/>
    <cellStyle name="Percent 4 6 8 9" xfId="12326" xr:uid="{4612D69D-8C13-424B-9A3C-0D48BF8D192F}"/>
    <cellStyle name="Percent 4 6 8 9 2" xfId="30215" xr:uid="{3889EF1A-DB19-4FD2-9E7C-D2C043CF60B3}"/>
    <cellStyle name="Percent 4 6 8 9 3" xfId="48131" xr:uid="{2940E6E5-8668-4F86-BE49-DB7A9F24CC4A}"/>
    <cellStyle name="Percent 4 6 9" xfId="12327" xr:uid="{3DE5489A-E059-4B3A-89FB-671DBD414941}"/>
    <cellStyle name="Percent 4 6 9 2" xfId="12328" xr:uid="{A15638B2-B4F8-49B5-93E4-E28E21B7F9EB}"/>
    <cellStyle name="Percent 4 6 9 2 2" xfId="12329" xr:uid="{52F13EB7-2232-4022-9EF9-249BA15F0FEF}"/>
    <cellStyle name="Percent 4 6 9 2 2 2" xfId="30218" xr:uid="{602C1063-21F9-481C-8C5A-E406751426D1}"/>
    <cellStyle name="Percent 4 6 9 2 2 3" xfId="48134" xr:uid="{8068395C-2912-48FE-9D95-6EB9EE0A1959}"/>
    <cellStyle name="Percent 4 6 9 2 3" xfId="30217" xr:uid="{1578C39C-BB07-4E86-9A39-00CCACF3EDD1}"/>
    <cellStyle name="Percent 4 6 9 2 4" xfId="48133" xr:uid="{5F2B93D6-A423-4447-B616-F904AECB9555}"/>
    <cellStyle name="Percent 4 6 9 3" xfId="12330" xr:uid="{A304665A-6114-4989-8544-7542069EE316}"/>
    <cellStyle name="Percent 4 6 9 3 2" xfId="12331" xr:uid="{CE330E78-CAC3-4C8F-AD18-B0B637F1BEAB}"/>
    <cellStyle name="Percent 4 6 9 3 2 2" xfId="30220" xr:uid="{76B566E3-5E8F-4935-91A8-1A37C47217D0}"/>
    <cellStyle name="Percent 4 6 9 3 2 3" xfId="48136" xr:uid="{75BA9F00-CD3A-46DC-9EEB-F5CBAB06504E}"/>
    <cellStyle name="Percent 4 6 9 3 3" xfId="30219" xr:uid="{9A7BD434-6813-4A48-B5A9-904706030FF8}"/>
    <cellStyle name="Percent 4 6 9 3 4" xfId="48135" xr:uid="{D6CCF168-B228-4E86-A834-DC2F1DAFB405}"/>
    <cellStyle name="Percent 4 6 9 4" xfId="12332" xr:uid="{E1302A22-212A-49FA-A075-66A62748C50B}"/>
    <cellStyle name="Percent 4 6 9 4 2" xfId="30221" xr:uid="{369DBCE1-ED68-4AD0-857F-8172447A9E74}"/>
    <cellStyle name="Percent 4 6 9 4 3" xfId="48137" xr:uid="{79CD2E80-D567-47CB-87C8-1B22639AC429}"/>
    <cellStyle name="Percent 4 6 9 5" xfId="12333" xr:uid="{8B2803A0-E6DE-4694-A1E3-3BEC88675871}"/>
    <cellStyle name="Percent 4 6 9 5 2" xfId="30222" xr:uid="{236EECBC-69CE-44C3-88A6-BF26A8524C33}"/>
    <cellStyle name="Percent 4 6 9 5 3" xfId="48138" xr:uid="{E003D918-E271-4E98-A021-E245A87AEF61}"/>
    <cellStyle name="Percent 4 6 9 6" xfId="30216" xr:uid="{AA3A38F5-26E7-4DC6-B2CF-92FA557B51C1}"/>
    <cellStyle name="Percent 4 6 9 7" xfId="48132" xr:uid="{98239801-4028-492B-9ADD-F6A8983340F3}"/>
    <cellStyle name="Percent 4 7" xfId="3463" xr:uid="{5FC60DF5-16D3-40F4-B7F3-37B3FC13C2A5}"/>
    <cellStyle name="Percent 4 7 10" xfId="12335" xr:uid="{5BEBC51E-5FA4-456F-B1AF-B49A9FC5ED31}"/>
    <cellStyle name="Percent 4 7 10 2" xfId="30224" xr:uid="{CB166483-4D96-4BB7-A8F0-6C31E852A45C}"/>
    <cellStyle name="Percent 4 7 10 3" xfId="48140" xr:uid="{630E1667-2439-40A5-87B4-F291D31D7996}"/>
    <cellStyle name="Percent 4 7 11" xfId="12336" xr:uid="{08E890F7-EFEF-4E37-B9EE-DA94717F2761}"/>
    <cellStyle name="Percent 4 7 11 2" xfId="30225" xr:uid="{EC24E3FA-480D-48E2-BDC4-3C2EEFF6EBCC}"/>
    <cellStyle name="Percent 4 7 11 3" xfId="48141" xr:uid="{B21AB5E9-AA6B-421C-9CDE-A0D3FE5E5FCD}"/>
    <cellStyle name="Percent 4 7 12" xfId="12334" xr:uid="{422AAA2B-8CEA-47E9-B0F8-BAA910272F4E}"/>
    <cellStyle name="Percent 4 7 12 2" xfId="30223" xr:uid="{6DC8B565-4573-4268-A337-D17CDE73958C}"/>
    <cellStyle name="Percent 4 7 12 3" xfId="48139" xr:uid="{D7B79B3B-B930-45AC-B0D0-B495E5FC851E}"/>
    <cellStyle name="Percent 4 7 13" xfId="60748" xr:uid="{2F177AE5-F777-4F61-974B-1F9AFA366B67}"/>
    <cellStyle name="Percent 4 7 2" xfId="12337" xr:uid="{AEFD6365-4A50-47FB-A39E-86AA18B6C140}"/>
    <cellStyle name="Percent 4 7 2 2" xfId="12338" xr:uid="{76655F20-ECD3-4B9B-B241-4FFA23CBEBFF}"/>
    <cellStyle name="Percent 4 7 2 2 2" xfId="12339" xr:uid="{E66A55DF-D537-4044-BA8B-E9622BA0981C}"/>
    <cellStyle name="Percent 4 7 2 2 2 2" xfId="30228" xr:uid="{C92EF1FE-8F13-4502-A447-9D6F59763149}"/>
    <cellStyle name="Percent 4 7 2 2 2 3" xfId="48144" xr:uid="{260DEB0A-F418-4FCA-8AC5-B24902976732}"/>
    <cellStyle name="Percent 4 7 2 2 3" xfId="30227" xr:uid="{E0D82D0C-8D8F-47B7-93B7-BA524DEBDB39}"/>
    <cellStyle name="Percent 4 7 2 2 4" xfId="48143" xr:uid="{2C724F1B-A65D-404E-BEE4-E9528E4F166C}"/>
    <cellStyle name="Percent 4 7 2 3" xfId="12340" xr:uid="{88D8D1A2-B093-467C-88F0-F38988B04FDA}"/>
    <cellStyle name="Percent 4 7 2 3 2" xfId="12341" xr:uid="{37AD62F3-BA21-490C-BFC6-1E662B7BD0D4}"/>
    <cellStyle name="Percent 4 7 2 3 2 2" xfId="30230" xr:uid="{4ED6FEDD-3464-4EA5-A771-4A3D8B97B68F}"/>
    <cellStyle name="Percent 4 7 2 3 2 3" xfId="48146" xr:uid="{DA6755AD-2BBC-417E-B818-C454B3D3CFCF}"/>
    <cellStyle name="Percent 4 7 2 3 3" xfId="30229" xr:uid="{B6DC2706-4474-4534-9F2F-6F14494C6165}"/>
    <cellStyle name="Percent 4 7 2 3 4" xfId="48145" xr:uid="{38A7B3E8-F00B-4167-B83F-F6651245F37D}"/>
    <cellStyle name="Percent 4 7 2 4" xfId="12342" xr:uid="{22DC391B-C111-49BF-8D8B-0B911B1127FE}"/>
    <cellStyle name="Percent 4 7 2 4 2" xfId="30231" xr:uid="{A33B2BE8-E052-4993-9C4B-95ACB4EB6603}"/>
    <cellStyle name="Percent 4 7 2 4 3" xfId="48147" xr:uid="{D2A96ABA-0672-4939-8757-2A825D390EC3}"/>
    <cellStyle name="Percent 4 7 2 5" xfId="12343" xr:uid="{3EB37608-15BD-480A-8AB9-790B36825C2C}"/>
    <cellStyle name="Percent 4 7 2 5 2" xfId="30232" xr:uid="{363FF24A-5B83-4A56-B8B6-25CD892E94EE}"/>
    <cellStyle name="Percent 4 7 2 5 3" xfId="48148" xr:uid="{43753B08-4702-41BA-8567-5A6163C2C616}"/>
    <cellStyle name="Percent 4 7 2 6" xfId="30226" xr:uid="{ADD93AA3-BBFE-49F5-BCF1-62AE856015B4}"/>
    <cellStyle name="Percent 4 7 2 7" xfId="48142" xr:uid="{E2A276CF-338C-4B5E-AAD1-9B2CB64C11F0}"/>
    <cellStyle name="Percent 4 7 2 8" xfId="61692" xr:uid="{D0DEC814-0F08-4048-8586-2DFA4B275B00}"/>
    <cellStyle name="Percent 4 7 3" xfId="12344" xr:uid="{769B3569-B0D1-4731-81BF-0F2151E9318E}"/>
    <cellStyle name="Percent 4 7 3 2" xfId="12345" xr:uid="{226B02BC-AE5D-4F7A-A314-9854AC12E0B5}"/>
    <cellStyle name="Percent 4 7 3 2 2" xfId="12346" xr:uid="{653A9B72-E907-49A4-BD66-A8C3F15D0FA4}"/>
    <cellStyle name="Percent 4 7 3 2 2 2" xfId="30235" xr:uid="{5EFF6372-E08A-431B-A801-253D3F62713A}"/>
    <cellStyle name="Percent 4 7 3 2 2 3" xfId="48151" xr:uid="{4FE54AA7-F098-4419-B94A-96B5809E363F}"/>
    <cellStyle name="Percent 4 7 3 2 3" xfId="30234" xr:uid="{9C7C6794-A4CF-45F9-ABEC-728B0B691D42}"/>
    <cellStyle name="Percent 4 7 3 2 4" xfId="48150" xr:uid="{AF0FB5E5-CD44-401E-88DE-663EB40C2386}"/>
    <cellStyle name="Percent 4 7 3 3" xfId="12347" xr:uid="{57B4C3BD-70AB-4ADE-B644-74C9D63402FC}"/>
    <cellStyle name="Percent 4 7 3 3 2" xfId="12348" xr:uid="{97E686CE-8003-42FF-A2E3-6E0BBB6DDA8B}"/>
    <cellStyle name="Percent 4 7 3 3 2 2" xfId="30237" xr:uid="{D03D29BA-85FB-4059-BDA5-3F49A0007F74}"/>
    <cellStyle name="Percent 4 7 3 3 2 3" xfId="48153" xr:uid="{ABD3B5C0-A73F-45C0-9F61-0FB71D12B147}"/>
    <cellStyle name="Percent 4 7 3 3 3" xfId="30236" xr:uid="{9EC9133F-3405-405D-9926-41A76F273943}"/>
    <cellStyle name="Percent 4 7 3 3 4" xfId="48152" xr:uid="{C08E81F8-74B6-4870-95B3-AF588791B504}"/>
    <cellStyle name="Percent 4 7 3 4" xfId="12349" xr:uid="{811A15A2-91C1-427D-82A8-F436D29B76DD}"/>
    <cellStyle name="Percent 4 7 3 4 2" xfId="30238" xr:uid="{E6A11224-3BE8-4D0F-BFD0-246451557436}"/>
    <cellStyle name="Percent 4 7 3 4 3" xfId="48154" xr:uid="{DA5E3E0E-19FE-486E-94A6-B75251B8566F}"/>
    <cellStyle name="Percent 4 7 3 5" xfId="30233" xr:uid="{AFD50F25-58C5-450E-8BDC-1590CCB7AFAC}"/>
    <cellStyle name="Percent 4 7 3 6" xfId="48149" xr:uid="{C5129CEE-654B-42AA-93FE-A3C37E5CBEC1}"/>
    <cellStyle name="Percent 4 7 3 7" xfId="62714" xr:uid="{D209FFFA-35B9-42DB-8F5D-0F1299BA7AC5}"/>
    <cellStyle name="Percent 4 7 4" xfId="12350" xr:uid="{CB5EFCEF-0D87-4D60-9AE0-13AE4D0368BE}"/>
    <cellStyle name="Percent 4 7 4 2" xfId="12351" xr:uid="{CD22FD9E-6EA5-4683-A48B-0ACE90C790ED}"/>
    <cellStyle name="Percent 4 7 4 2 2" xfId="12352" xr:uid="{355391FE-95D9-4E78-965B-13E61A79EE29}"/>
    <cellStyle name="Percent 4 7 4 2 2 2" xfId="30241" xr:uid="{47E79ED6-A108-4226-A694-A53602E28E57}"/>
    <cellStyle name="Percent 4 7 4 2 2 3" xfId="48157" xr:uid="{7BC4D476-909C-4A58-9B96-7C8C42221A5A}"/>
    <cellStyle name="Percent 4 7 4 2 3" xfId="30240" xr:uid="{8FAFD81E-071A-4EFF-B644-3ACD2D6C586A}"/>
    <cellStyle name="Percent 4 7 4 2 4" xfId="48156" xr:uid="{9F14C0B2-0AB4-4D9E-9D82-A1B497269DAE}"/>
    <cellStyle name="Percent 4 7 4 3" xfId="12353" xr:uid="{1E161A88-0319-4591-BAC6-6B8F7775CA51}"/>
    <cellStyle name="Percent 4 7 4 3 2" xfId="12354" xr:uid="{130039FD-4063-4688-87D2-BA638198C10A}"/>
    <cellStyle name="Percent 4 7 4 3 2 2" xfId="30243" xr:uid="{F00F826C-ED3A-4BEC-8761-25838750FD5C}"/>
    <cellStyle name="Percent 4 7 4 3 2 3" xfId="48159" xr:uid="{2830BC95-2D5C-47ED-85AA-8B41DF22C939}"/>
    <cellStyle name="Percent 4 7 4 3 3" xfId="30242" xr:uid="{2183C899-C6ED-4686-A6EA-2E76F8DEF35E}"/>
    <cellStyle name="Percent 4 7 4 3 4" xfId="48158" xr:uid="{3137CCEE-D936-44EA-A211-CBC60FD5FE89}"/>
    <cellStyle name="Percent 4 7 4 4" xfId="12355" xr:uid="{3C8848DD-984C-478F-8493-990C7A281F42}"/>
    <cellStyle name="Percent 4 7 4 4 2" xfId="30244" xr:uid="{17FDB1CE-C32E-404E-A79D-EAA89A4B8CD7}"/>
    <cellStyle name="Percent 4 7 4 4 3" xfId="48160" xr:uid="{2FCD6FE7-091E-43BE-B833-9F66498BFB1A}"/>
    <cellStyle name="Percent 4 7 4 5" xfId="30239" xr:uid="{D0E38AC8-1751-475A-A8CC-9F8337C86F15}"/>
    <cellStyle name="Percent 4 7 4 6" xfId="48155" xr:uid="{DF1327BB-34B9-4099-999E-1934B7FB8738}"/>
    <cellStyle name="Percent 4 7 5" xfId="12356" xr:uid="{7FA40583-0424-45CF-9400-C7A88562CC2C}"/>
    <cellStyle name="Percent 4 7 5 2" xfId="12357" xr:uid="{52C1889F-6B9F-46FF-BF41-7EA06C6A8C55}"/>
    <cellStyle name="Percent 4 7 5 2 2" xfId="12358" xr:uid="{5BB665C1-878C-4F9A-B04D-E64AA58FAA2F}"/>
    <cellStyle name="Percent 4 7 5 2 2 2" xfId="30247" xr:uid="{8D81D192-1095-429D-8365-BFDDE167316A}"/>
    <cellStyle name="Percent 4 7 5 2 2 3" xfId="48163" xr:uid="{7EC2E364-5415-4ECA-BC4F-00FC00F87A04}"/>
    <cellStyle name="Percent 4 7 5 2 3" xfId="30246" xr:uid="{B0C92BCD-93E8-434E-A5BA-8DD4518DB172}"/>
    <cellStyle name="Percent 4 7 5 2 4" xfId="48162" xr:uid="{A9C3ABE9-1BB7-4160-B2F1-6922BAAAF6C1}"/>
    <cellStyle name="Percent 4 7 5 3" xfId="12359" xr:uid="{7988967D-2BEF-442A-8825-B747F4866221}"/>
    <cellStyle name="Percent 4 7 5 3 2" xfId="12360" xr:uid="{23C5335A-6EC9-48CD-B031-DE5757B684A9}"/>
    <cellStyle name="Percent 4 7 5 3 2 2" xfId="30249" xr:uid="{DDE5C1F5-6F7B-47F3-AF3F-4BBF9469C2D0}"/>
    <cellStyle name="Percent 4 7 5 3 2 3" xfId="48165" xr:uid="{30E3BD44-351E-4D5E-BFD5-82633175D122}"/>
    <cellStyle name="Percent 4 7 5 3 3" xfId="30248" xr:uid="{4397293D-DC72-4BB3-A15C-AFB1E1F46C0A}"/>
    <cellStyle name="Percent 4 7 5 3 4" xfId="48164" xr:uid="{9F67B0DB-16C5-4AAA-B1CA-9678C542F023}"/>
    <cellStyle name="Percent 4 7 5 4" xfId="12361" xr:uid="{A0AB831F-5304-455B-B1BD-18603FF27D74}"/>
    <cellStyle name="Percent 4 7 5 4 2" xfId="12362" xr:uid="{30D6DC59-8553-4066-A121-5957F666B7FA}"/>
    <cellStyle name="Percent 4 7 5 4 2 2" xfId="30251" xr:uid="{F3BF783E-3014-47B9-9760-1CFFE4C6C972}"/>
    <cellStyle name="Percent 4 7 5 4 2 3" xfId="48167" xr:uid="{B5BC2901-1FF7-48EA-B918-C23A72A23AAB}"/>
    <cellStyle name="Percent 4 7 5 4 3" xfId="30250" xr:uid="{95535777-DB4D-483C-B61F-AB7ED73FC654}"/>
    <cellStyle name="Percent 4 7 5 4 4" xfId="48166" xr:uid="{12D87D8F-B0B1-4B4C-BDDC-10B651A0A998}"/>
    <cellStyle name="Percent 4 7 5 5" xfId="12363" xr:uid="{F06B64AA-D2FD-4A10-88E0-BA1F4B9DE3CE}"/>
    <cellStyle name="Percent 4 7 5 5 2" xfId="30252" xr:uid="{CA36E09E-5603-47C6-A37B-341A76C5D3F4}"/>
    <cellStyle name="Percent 4 7 5 5 3" xfId="48168" xr:uid="{351AEE9E-2A58-4442-87CF-13819D3DF399}"/>
    <cellStyle name="Percent 4 7 5 6" xfId="30245" xr:uid="{924B87CF-7B7C-48F6-988C-A43B4EC01FBE}"/>
    <cellStyle name="Percent 4 7 5 7" xfId="48161" xr:uid="{4EFD3839-C6B1-4E49-A0F9-4849368E8BD4}"/>
    <cellStyle name="Percent 4 7 6" xfId="12364" xr:uid="{F34FB18D-6B35-496B-8323-63384C11ED0F}"/>
    <cellStyle name="Percent 4 7 6 2" xfId="12365" xr:uid="{5A565484-D5D5-4A8F-BCFF-E8F5DD101773}"/>
    <cellStyle name="Percent 4 7 6 2 2" xfId="12366" xr:uid="{8027D772-DD6F-426F-8313-778348C53094}"/>
    <cellStyle name="Percent 4 7 6 2 2 2" xfId="30255" xr:uid="{25F92A65-4E60-4F13-838C-54764F7B47F1}"/>
    <cellStyle name="Percent 4 7 6 2 2 3" xfId="48171" xr:uid="{987734A5-089A-4582-B847-E4F5832DC7AE}"/>
    <cellStyle name="Percent 4 7 6 2 3" xfId="30254" xr:uid="{6D1A4617-8B81-4D03-8010-61E32C2ADCA6}"/>
    <cellStyle name="Percent 4 7 6 2 4" xfId="48170" xr:uid="{FD44F9BF-7833-4962-AFFE-C8882433ADD2}"/>
    <cellStyle name="Percent 4 7 6 3" xfId="12367" xr:uid="{4BC42805-31AA-45C7-90FB-4BB363F71CFC}"/>
    <cellStyle name="Percent 4 7 6 3 2" xfId="12368" xr:uid="{47577AEF-ECDA-4E7C-868E-E2ECADB36317}"/>
    <cellStyle name="Percent 4 7 6 3 2 2" xfId="30257" xr:uid="{55DCCB78-DAE4-434C-BC45-B9F7909FF185}"/>
    <cellStyle name="Percent 4 7 6 3 2 3" xfId="48173" xr:uid="{F40DED0E-6F56-4118-B4F2-D35C9A449848}"/>
    <cellStyle name="Percent 4 7 6 3 3" xfId="30256" xr:uid="{C8CEFEFE-0032-42D1-B7C6-C3301D6BE163}"/>
    <cellStyle name="Percent 4 7 6 3 4" xfId="48172" xr:uid="{51A8DA83-F159-43E2-B178-23A8B05E71C5}"/>
    <cellStyle name="Percent 4 7 6 4" xfId="12369" xr:uid="{CE51DE4E-B371-4BF9-BB46-155AD201E717}"/>
    <cellStyle name="Percent 4 7 6 4 2" xfId="30258" xr:uid="{C37D6F06-ECFA-4699-9811-0C7B668CF0E5}"/>
    <cellStyle name="Percent 4 7 6 4 3" xfId="48174" xr:uid="{16E57B69-C53E-4786-B765-D76F4A93DEE9}"/>
    <cellStyle name="Percent 4 7 6 5" xfId="30253" xr:uid="{951BAB0A-2BAE-41A7-8FB6-DD2ED6E2784A}"/>
    <cellStyle name="Percent 4 7 6 6" xfId="48169" xr:uid="{95C48F22-8B70-4B10-B82C-05A122C8D37D}"/>
    <cellStyle name="Percent 4 7 7" xfId="12370" xr:uid="{50FA1C1D-1712-45CA-B9A6-EC31E0E4F0B9}"/>
    <cellStyle name="Percent 4 7 7 2" xfId="12371" xr:uid="{8C9F47A0-AEC6-4FE3-AB6F-62C85EB891EA}"/>
    <cellStyle name="Percent 4 7 7 2 2" xfId="30260" xr:uid="{691DC877-9FAB-447F-AAC7-9F0CB2F93BAD}"/>
    <cellStyle name="Percent 4 7 7 2 3" xfId="48176" xr:uid="{6AB230FF-C2ED-4739-A600-1B343E95CF79}"/>
    <cellStyle name="Percent 4 7 7 3" xfId="30259" xr:uid="{CE076DF1-ABC3-4894-A79F-26F31FB851E2}"/>
    <cellStyle name="Percent 4 7 7 4" xfId="48175" xr:uid="{D795D543-8D7D-4A92-A216-F7FCB11504C0}"/>
    <cellStyle name="Percent 4 7 8" xfId="12372" xr:uid="{EF7EEA5F-8C4F-4500-A211-21149FA739FA}"/>
    <cellStyle name="Percent 4 7 8 2" xfId="12373" xr:uid="{0D341926-2A1F-4D46-BC4D-21260FF34A0E}"/>
    <cellStyle name="Percent 4 7 8 2 2" xfId="30262" xr:uid="{53AC92B4-5553-4210-80D1-163C1D577984}"/>
    <cellStyle name="Percent 4 7 8 2 3" xfId="48178" xr:uid="{98F3BEAE-17EF-4381-9A8F-2B7ABE36EFED}"/>
    <cellStyle name="Percent 4 7 8 3" xfId="30261" xr:uid="{5A0157BB-F4B1-4BE6-8D36-11BF41C83C6E}"/>
    <cellStyle name="Percent 4 7 8 4" xfId="48177" xr:uid="{EA51E0C5-6E0C-4799-AA19-14DA1978C17A}"/>
    <cellStyle name="Percent 4 7 9" xfId="12374" xr:uid="{41A1C626-A4AB-4AB7-96B1-F7C274E4F599}"/>
    <cellStyle name="Percent 4 7 9 2" xfId="12375" xr:uid="{96B3DBEA-84BC-4458-A18E-9681BE45CA2C}"/>
    <cellStyle name="Percent 4 7 9 2 2" xfId="30264" xr:uid="{145D7379-2922-4198-A3B1-17FDB58F53D6}"/>
    <cellStyle name="Percent 4 7 9 2 3" xfId="48180" xr:uid="{06CFD940-4502-4B94-96F1-B1CFA927AE7E}"/>
    <cellStyle name="Percent 4 7 9 3" xfId="30263" xr:uid="{4EDA4834-B091-4723-B8CE-A4100710A61F}"/>
    <cellStyle name="Percent 4 7 9 4" xfId="48179" xr:uid="{4FA0A290-0949-4996-85D8-D158088C1C7C}"/>
    <cellStyle name="Percent 4 8" xfId="3464" xr:uid="{9C6B7807-094B-45E0-A1CA-D700939C9849}"/>
    <cellStyle name="Percent 4 8 10" xfId="12377" xr:uid="{89183C73-86A5-4BF0-982C-A4C8CC0ED497}"/>
    <cellStyle name="Percent 4 8 10 2" xfId="30266" xr:uid="{84C5D201-E79D-4BBF-8BBB-F5147C9FA7FA}"/>
    <cellStyle name="Percent 4 8 10 3" xfId="48182" xr:uid="{3B6FC8B6-8C3D-4AC0-9680-4294A121F292}"/>
    <cellStyle name="Percent 4 8 11" xfId="12378" xr:uid="{C10E4332-5979-4FC1-B170-9D8535673330}"/>
    <cellStyle name="Percent 4 8 11 2" xfId="30267" xr:uid="{2CB3D3C7-2DE9-444F-92A6-B87E4A286D5F}"/>
    <cellStyle name="Percent 4 8 11 3" xfId="48183" xr:uid="{782B6CE7-5D7A-4441-974D-16CA8A329B6C}"/>
    <cellStyle name="Percent 4 8 12" xfId="12376" xr:uid="{DE8A3B28-ED9E-4365-A8CE-6A5E2465B9EC}"/>
    <cellStyle name="Percent 4 8 12 2" xfId="30265" xr:uid="{261D06E1-FE82-4414-92FB-95F1D8BE20EB}"/>
    <cellStyle name="Percent 4 8 12 3" xfId="48181" xr:uid="{AE66408C-B262-48CB-8D03-8A54C4455487}"/>
    <cellStyle name="Percent 4 8 13" xfId="60840" xr:uid="{38536C16-4C58-4E29-B300-55E5ADE8842C}"/>
    <cellStyle name="Percent 4 8 2" xfId="12379" xr:uid="{DA5BEA2D-84AB-4799-83AB-0E02F2A66FE5}"/>
    <cellStyle name="Percent 4 8 2 2" xfId="12380" xr:uid="{2B9C74F0-B9C3-422C-9C44-C1D67B773AB1}"/>
    <cellStyle name="Percent 4 8 2 2 2" xfId="12381" xr:uid="{D7C19A67-CD5E-432D-AB15-89906211A29C}"/>
    <cellStyle name="Percent 4 8 2 2 2 2" xfId="30270" xr:uid="{00714455-A855-46A0-8920-9A146339F9D2}"/>
    <cellStyle name="Percent 4 8 2 2 2 3" xfId="48186" xr:uid="{07CE0A06-1DF1-4256-B485-71729549998D}"/>
    <cellStyle name="Percent 4 8 2 2 3" xfId="30269" xr:uid="{FD882686-D1DF-4519-B5D6-A0FD78057789}"/>
    <cellStyle name="Percent 4 8 2 2 4" xfId="48185" xr:uid="{D1CCF5DC-9B00-4732-81A6-912242B71C43}"/>
    <cellStyle name="Percent 4 8 2 3" xfId="12382" xr:uid="{CBA6D19A-E56C-4506-9B35-8E023E0E0822}"/>
    <cellStyle name="Percent 4 8 2 3 2" xfId="12383" xr:uid="{851259A6-FF95-4C8B-A5B6-50DEAFCB7B09}"/>
    <cellStyle name="Percent 4 8 2 3 2 2" xfId="30272" xr:uid="{61F4C525-70EA-4788-8670-3108BAF43089}"/>
    <cellStyle name="Percent 4 8 2 3 2 3" xfId="48188" xr:uid="{805F2651-2F80-4EBA-AB19-3EE9C5A5FCA0}"/>
    <cellStyle name="Percent 4 8 2 3 3" xfId="30271" xr:uid="{B8414F13-95DF-4FC0-A184-1D55F6C9E716}"/>
    <cellStyle name="Percent 4 8 2 3 4" xfId="48187" xr:uid="{B7F8D160-DFE2-4878-BA26-829D0C247F04}"/>
    <cellStyle name="Percent 4 8 2 4" xfId="12384" xr:uid="{387D3D3B-77F7-4798-9592-79625F15E297}"/>
    <cellStyle name="Percent 4 8 2 4 2" xfId="30273" xr:uid="{F550CF1F-157C-4D9F-83EC-6417EE64C6BD}"/>
    <cellStyle name="Percent 4 8 2 4 3" xfId="48189" xr:uid="{95BF90E0-546F-4347-991D-9C7EC4312D43}"/>
    <cellStyle name="Percent 4 8 2 5" xfId="12385" xr:uid="{A92395E3-B132-432E-9EB3-71D74DCC2530}"/>
    <cellStyle name="Percent 4 8 2 5 2" xfId="30274" xr:uid="{7D158F7C-BB3D-43C3-9BE8-E401D55EB0C9}"/>
    <cellStyle name="Percent 4 8 2 5 3" xfId="48190" xr:uid="{850DFFE8-D142-4799-BF00-1737B984004A}"/>
    <cellStyle name="Percent 4 8 2 6" xfId="30268" xr:uid="{7898FE76-D9FF-4D49-BCF3-46EE6DFCEFC4}"/>
    <cellStyle name="Percent 4 8 2 7" xfId="48184" xr:uid="{AE032799-3E3B-433C-8E93-EF866D83F954}"/>
    <cellStyle name="Percent 4 8 3" xfId="12386" xr:uid="{0EE911ED-BF29-4146-9735-A25021EE681C}"/>
    <cellStyle name="Percent 4 8 3 2" xfId="12387" xr:uid="{4D2A2CED-06B0-4C01-A315-A1719C7E69E4}"/>
    <cellStyle name="Percent 4 8 3 2 2" xfId="12388" xr:uid="{1EFBF60E-A14C-4C1E-991C-53D463A78C4D}"/>
    <cellStyle name="Percent 4 8 3 2 2 2" xfId="30277" xr:uid="{970560A9-A24C-4284-9469-C6144CEC1321}"/>
    <cellStyle name="Percent 4 8 3 2 2 3" xfId="48193" xr:uid="{D1A2E5C4-F893-4EA5-B8B6-17504C9660AE}"/>
    <cellStyle name="Percent 4 8 3 2 3" xfId="30276" xr:uid="{86EC76B6-EA44-4335-912E-DC2A79D799EC}"/>
    <cellStyle name="Percent 4 8 3 2 4" xfId="48192" xr:uid="{94D51F05-7FFE-4EDE-A607-280934A8EB3D}"/>
    <cellStyle name="Percent 4 8 3 3" xfId="12389" xr:uid="{2EC04A96-8716-430C-A751-6DAA74122AC4}"/>
    <cellStyle name="Percent 4 8 3 3 2" xfId="12390" xr:uid="{8798D4F5-95A2-466D-92DC-12935497B172}"/>
    <cellStyle name="Percent 4 8 3 3 2 2" xfId="30279" xr:uid="{BEB144DB-72D9-4E38-B304-FB1DCFD70D2F}"/>
    <cellStyle name="Percent 4 8 3 3 2 3" xfId="48195" xr:uid="{FA7697F6-54E8-4352-818C-7CE842E98E7C}"/>
    <cellStyle name="Percent 4 8 3 3 3" xfId="30278" xr:uid="{61B7133C-02BB-408A-8B6A-7E195DE8CCC1}"/>
    <cellStyle name="Percent 4 8 3 3 4" xfId="48194" xr:uid="{61DD0F1C-E670-4F3B-BCEF-B8EA0927F7AB}"/>
    <cellStyle name="Percent 4 8 3 4" xfId="12391" xr:uid="{C1527ADB-0123-4A76-9813-450E4553477D}"/>
    <cellStyle name="Percent 4 8 3 4 2" xfId="30280" xr:uid="{CD435328-8194-45DF-B8AA-E9E673EF3A25}"/>
    <cellStyle name="Percent 4 8 3 4 3" xfId="48196" xr:uid="{3BFEEAEF-9D75-4126-BE9A-BF55221A7160}"/>
    <cellStyle name="Percent 4 8 3 5" xfId="30275" xr:uid="{5E4B7FFE-DB86-4248-89A1-7A0359AEF28F}"/>
    <cellStyle name="Percent 4 8 3 6" xfId="48191" xr:uid="{A03A323D-DCC4-4E97-8C0B-9FEC072B14B2}"/>
    <cellStyle name="Percent 4 8 4" xfId="12392" xr:uid="{52F5CD06-FCE6-40A1-BDDE-1141F2C71D09}"/>
    <cellStyle name="Percent 4 8 4 2" xfId="12393" xr:uid="{2409806F-256D-485C-B8EA-AA612A981D85}"/>
    <cellStyle name="Percent 4 8 4 2 2" xfId="12394" xr:uid="{9AB269A6-4414-4E5A-B741-5A09064EF0ED}"/>
    <cellStyle name="Percent 4 8 4 2 2 2" xfId="30283" xr:uid="{AA04B414-C418-4C41-9357-76BD69CF54AD}"/>
    <cellStyle name="Percent 4 8 4 2 2 3" xfId="48199" xr:uid="{19724211-FFFD-46AA-828C-6E157AADDA1D}"/>
    <cellStyle name="Percent 4 8 4 2 3" xfId="30282" xr:uid="{AB768B70-080C-4CD9-BF68-884CC985E881}"/>
    <cellStyle name="Percent 4 8 4 2 4" xfId="48198" xr:uid="{9C06D59E-261E-47AB-A223-5E0248E22EE5}"/>
    <cellStyle name="Percent 4 8 4 3" xfId="12395" xr:uid="{D44CAF0F-BF70-4551-89E7-C7D45653C3C8}"/>
    <cellStyle name="Percent 4 8 4 3 2" xfId="12396" xr:uid="{881B99CC-5597-426D-94ED-ABBBCCC977E7}"/>
    <cellStyle name="Percent 4 8 4 3 2 2" xfId="30285" xr:uid="{C6118602-6ED4-48F8-B78A-6653B2A148D2}"/>
    <cellStyle name="Percent 4 8 4 3 2 3" xfId="48201" xr:uid="{51BBB880-C05D-4131-BCB2-4A6B9AB0EFD1}"/>
    <cellStyle name="Percent 4 8 4 3 3" xfId="30284" xr:uid="{9EBEBA2B-4EB8-4DBB-A53B-5028E1BEC04D}"/>
    <cellStyle name="Percent 4 8 4 3 4" xfId="48200" xr:uid="{E9DA1A7B-5ABF-49E8-BACD-734260C43D7D}"/>
    <cellStyle name="Percent 4 8 4 4" xfId="12397" xr:uid="{F1036F64-30D8-41D6-98B7-454D877023CF}"/>
    <cellStyle name="Percent 4 8 4 4 2" xfId="30286" xr:uid="{B22C5A25-93B9-441E-8429-42EBB9C1D951}"/>
    <cellStyle name="Percent 4 8 4 4 3" xfId="48202" xr:uid="{645E5D9F-21C4-4C95-BA9B-38E55A80208D}"/>
    <cellStyle name="Percent 4 8 4 5" xfId="30281" xr:uid="{A472616A-D594-4EE7-9674-795B6BEF77EF}"/>
    <cellStyle name="Percent 4 8 4 6" xfId="48197" xr:uid="{3205B5B2-0BC3-4276-9996-7F30127CBDB7}"/>
    <cellStyle name="Percent 4 8 5" xfId="12398" xr:uid="{41CC08C7-099B-4643-A2EB-F1CB4F032AD3}"/>
    <cellStyle name="Percent 4 8 5 2" xfId="12399" xr:uid="{6AD9B351-08ED-4D89-98C7-483C7DFE7E9A}"/>
    <cellStyle name="Percent 4 8 5 2 2" xfId="12400" xr:uid="{C4C09981-FC49-48FA-AA12-666441AE361E}"/>
    <cellStyle name="Percent 4 8 5 2 2 2" xfId="30289" xr:uid="{2B0043C3-D022-4D4D-9509-3E137BB8E43D}"/>
    <cellStyle name="Percent 4 8 5 2 2 3" xfId="48205" xr:uid="{CFED86E5-3477-419D-A475-086223E46CAA}"/>
    <cellStyle name="Percent 4 8 5 2 3" xfId="30288" xr:uid="{231A7F77-279F-4AF3-86BB-AF0DDD1EC882}"/>
    <cellStyle name="Percent 4 8 5 2 4" xfId="48204" xr:uid="{11F9CB44-5F1B-4696-9742-CD8407E424B0}"/>
    <cellStyle name="Percent 4 8 5 3" xfId="12401" xr:uid="{EDED7E4E-1DA0-45E6-AC85-8E0CDEE0889D}"/>
    <cellStyle name="Percent 4 8 5 3 2" xfId="12402" xr:uid="{5B856B37-77F4-4418-A0D1-D33C56850796}"/>
    <cellStyle name="Percent 4 8 5 3 2 2" xfId="30291" xr:uid="{22187C51-6606-419E-98E1-5AE6C8BEC30A}"/>
    <cellStyle name="Percent 4 8 5 3 2 3" xfId="48207" xr:uid="{DCC6AE6B-3A9E-47FC-9A19-F669DD7ECE84}"/>
    <cellStyle name="Percent 4 8 5 3 3" xfId="30290" xr:uid="{325F39B1-1AD1-40E4-B257-3DC9EFFA46AF}"/>
    <cellStyle name="Percent 4 8 5 3 4" xfId="48206" xr:uid="{43DE4762-0A64-4ABE-B855-15418DE9A2E1}"/>
    <cellStyle name="Percent 4 8 5 4" xfId="12403" xr:uid="{53F74DA6-918E-46BC-9995-C9A4F8BEC408}"/>
    <cellStyle name="Percent 4 8 5 4 2" xfId="12404" xr:uid="{FD194041-3431-4660-95C0-2F7A857AA590}"/>
    <cellStyle name="Percent 4 8 5 4 2 2" xfId="30293" xr:uid="{E72F0746-1991-4FEA-8FE4-101A8BEFE289}"/>
    <cellStyle name="Percent 4 8 5 4 2 3" xfId="48209" xr:uid="{2DEA2468-534F-4E2C-A602-9B6DFC14E0E7}"/>
    <cellStyle name="Percent 4 8 5 4 3" xfId="30292" xr:uid="{E0109DB7-0C7D-4C38-90A0-C6F9196CD6D7}"/>
    <cellStyle name="Percent 4 8 5 4 4" xfId="48208" xr:uid="{D3B3981E-3E9C-42E1-BCAF-9F5B37F30790}"/>
    <cellStyle name="Percent 4 8 5 5" xfId="12405" xr:uid="{45116A86-AB31-442C-A952-B80ECA487F99}"/>
    <cellStyle name="Percent 4 8 5 5 2" xfId="30294" xr:uid="{25E907B5-0234-4527-B854-31EA21B68DA3}"/>
    <cellStyle name="Percent 4 8 5 5 3" xfId="48210" xr:uid="{850D63B3-75DF-41FB-89A2-CCF2247B0287}"/>
    <cellStyle name="Percent 4 8 5 6" xfId="30287" xr:uid="{3B873343-CEF8-4676-9C6B-76090E307E44}"/>
    <cellStyle name="Percent 4 8 5 7" xfId="48203" xr:uid="{25FB88BF-A05C-4FA6-AA40-EA2C4609B67C}"/>
    <cellStyle name="Percent 4 8 6" xfId="12406" xr:uid="{658E460A-C103-4662-9CFE-1267F3D24473}"/>
    <cellStyle name="Percent 4 8 6 2" xfId="12407" xr:uid="{7038AFF1-72CB-4787-93B2-6010B8292B31}"/>
    <cellStyle name="Percent 4 8 6 2 2" xfId="12408" xr:uid="{EB9BEF4E-1718-469E-8DB1-392BE0C53B6C}"/>
    <cellStyle name="Percent 4 8 6 2 2 2" xfId="30297" xr:uid="{A377D0FD-3EE9-43DE-AE0E-8D496F4B0900}"/>
    <cellStyle name="Percent 4 8 6 2 2 3" xfId="48213" xr:uid="{A0E55F35-14EC-45BC-A916-EDAC818F6B50}"/>
    <cellStyle name="Percent 4 8 6 2 3" xfId="30296" xr:uid="{97223712-449D-426A-A170-14CFC5F1B1AD}"/>
    <cellStyle name="Percent 4 8 6 2 4" xfId="48212" xr:uid="{192BB491-95D8-4730-926E-605AC3C60A26}"/>
    <cellStyle name="Percent 4 8 6 3" xfId="12409" xr:uid="{54EE7717-25E0-40A0-9A38-511166186EB6}"/>
    <cellStyle name="Percent 4 8 6 3 2" xfId="12410" xr:uid="{6374CD58-84BC-4AEB-844A-E91FC669E3B4}"/>
    <cellStyle name="Percent 4 8 6 3 2 2" xfId="30299" xr:uid="{06C1E139-CBDE-48D9-81F8-89749AFC582C}"/>
    <cellStyle name="Percent 4 8 6 3 2 3" xfId="48215" xr:uid="{2E9640D3-8EDB-4A68-B56E-01B3678763AF}"/>
    <cellStyle name="Percent 4 8 6 3 3" xfId="30298" xr:uid="{4F51DE6D-ADD2-4A9B-8F3A-4A78C5640DB1}"/>
    <cellStyle name="Percent 4 8 6 3 4" xfId="48214" xr:uid="{96F2706C-E693-4281-9E73-887EA8B80BF8}"/>
    <cellStyle name="Percent 4 8 6 4" xfId="12411" xr:uid="{B915971B-5BCC-443D-AA58-CA58B8800FB4}"/>
    <cellStyle name="Percent 4 8 6 4 2" xfId="30300" xr:uid="{72548049-F1FE-4E81-9F89-A51C3B03B4C8}"/>
    <cellStyle name="Percent 4 8 6 4 3" xfId="48216" xr:uid="{F0B4E743-85B8-4AC9-B8C6-E39D68D39679}"/>
    <cellStyle name="Percent 4 8 6 5" xfId="30295" xr:uid="{665D6ABE-97F7-4634-8232-443C83F92CBA}"/>
    <cellStyle name="Percent 4 8 6 6" xfId="48211" xr:uid="{ADA4A10D-08DC-4198-83C7-89B25386E730}"/>
    <cellStyle name="Percent 4 8 7" xfId="12412" xr:uid="{2EEEE510-BB72-4242-B5DE-867C7F4DFA7A}"/>
    <cellStyle name="Percent 4 8 7 2" xfId="12413" xr:uid="{D2E4ED25-7C19-43B1-B212-F5EE06F80FBC}"/>
    <cellStyle name="Percent 4 8 7 2 2" xfId="30302" xr:uid="{E5178F28-B8AA-4CF3-BA2B-EA94FE3C613A}"/>
    <cellStyle name="Percent 4 8 7 2 3" xfId="48218" xr:uid="{F0182266-F7E9-4E1F-AAED-FF2CD025B47B}"/>
    <cellStyle name="Percent 4 8 7 3" xfId="30301" xr:uid="{7CE626BB-F578-49D0-9BA8-4E97BE6EC249}"/>
    <cellStyle name="Percent 4 8 7 4" xfId="48217" xr:uid="{2CA9DE55-E498-4AD7-9F07-6D3DB82CA875}"/>
    <cellStyle name="Percent 4 8 8" xfId="12414" xr:uid="{8A6CAD56-913C-418A-8AE7-1ED247B010D6}"/>
    <cellStyle name="Percent 4 8 8 2" xfId="12415" xr:uid="{40C5F089-07CC-4EFF-AB01-33EFAC513A5C}"/>
    <cellStyle name="Percent 4 8 8 2 2" xfId="30304" xr:uid="{D1A808B3-C9BA-4C23-9257-E3DF903F1EAB}"/>
    <cellStyle name="Percent 4 8 8 2 3" xfId="48220" xr:uid="{68798656-F400-4AB4-8A2E-F5371D3D13C2}"/>
    <cellStyle name="Percent 4 8 8 3" xfId="30303" xr:uid="{DACF3EA8-F0EA-4EDD-9985-69B26D151EEC}"/>
    <cellStyle name="Percent 4 8 8 4" xfId="48219" xr:uid="{F34BC8BF-5BFA-4386-BA50-47A6662D0431}"/>
    <cellStyle name="Percent 4 8 9" xfId="12416" xr:uid="{D9C72C96-17AD-4721-8A09-6504FD5F1F7A}"/>
    <cellStyle name="Percent 4 8 9 2" xfId="12417" xr:uid="{52AC437C-E3D3-4384-A6FF-41C3F030F6EF}"/>
    <cellStyle name="Percent 4 8 9 2 2" xfId="30306" xr:uid="{0340EF5A-E998-4FBF-AF17-2AFF96940F7F}"/>
    <cellStyle name="Percent 4 8 9 2 3" xfId="48222" xr:uid="{5C0B951B-49EA-42F5-8954-BDF43669A562}"/>
    <cellStyle name="Percent 4 8 9 3" xfId="30305" xr:uid="{1288CA13-DA92-42B7-8A38-DB123C083042}"/>
    <cellStyle name="Percent 4 8 9 4" xfId="48221" xr:uid="{3836E2D4-E037-4409-A0CA-2F55B1E16D9B}"/>
    <cellStyle name="Percent 4 9" xfId="3465" xr:uid="{2D3E57A0-809A-4F14-9CEE-9D7801E882EE}"/>
    <cellStyle name="Percent 4 9 10" xfId="12419" xr:uid="{E504508E-C368-4B1E-837E-03062B8F2D53}"/>
    <cellStyle name="Percent 4 9 10 2" xfId="30308" xr:uid="{481AAAB8-E079-493A-A364-81A035B663B6}"/>
    <cellStyle name="Percent 4 9 10 3" xfId="48224" xr:uid="{484D774D-B445-41CF-BC43-8A341FAF03E0}"/>
    <cellStyle name="Percent 4 9 11" xfId="12420" xr:uid="{238DDADA-E36E-4286-9C59-581874F4F026}"/>
    <cellStyle name="Percent 4 9 11 2" xfId="30309" xr:uid="{2AA619A3-B18E-4135-83DA-DD257935519E}"/>
    <cellStyle name="Percent 4 9 11 3" xfId="48225" xr:uid="{294F943D-88EA-4E64-8A33-ACF890BBC2E0}"/>
    <cellStyle name="Percent 4 9 12" xfId="12418" xr:uid="{EF8B9452-9C71-42DC-B7F9-64047C961345}"/>
    <cellStyle name="Percent 4 9 12 2" xfId="30307" xr:uid="{EBBD05B2-9633-4257-A036-2CF6ABD8E489}"/>
    <cellStyle name="Percent 4 9 12 3" xfId="48223" xr:uid="{171736B8-5392-4DDF-BDBA-F796B60DEA0D}"/>
    <cellStyle name="Percent 4 9 13" xfId="59754" xr:uid="{B8175982-0ECF-4346-A5E1-1C221297598E}"/>
    <cellStyle name="Percent 4 9 2" xfId="12421" xr:uid="{AF83E2B5-D940-49C8-B64D-DBC06BC25909}"/>
    <cellStyle name="Percent 4 9 2 2" xfId="12422" xr:uid="{41A5BEC5-D0B5-4329-8165-A1A0758DBF87}"/>
    <cellStyle name="Percent 4 9 2 2 2" xfId="12423" xr:uid="{F1088E24-8A6A-446A-A3F1-5A06E53E344D}"/>
    <cellStyle name="Percent 4 9 2 2 2 2" xfId="30312" xr:uid="{41222D9D-9787-4855-BA55-654BB00D2C72}"/>
    <cellStyle name="Percent 4 9 2 2 2 3" xfId="48228" xr:uid="{EE117EF3-006B-47D3-879E-9C77A204D2D4}"/>
    <cellStyle name="Percent 4 9 2 2 3" xfId="30311" xr:uid="{69AD8081-159B-456F-9736-A846DEC5E1B3}"/>
    <cellStyle name="Percent 4 9 2 2 4" xfId="48227" xr:uid="{61BA8F5B-D201-42AC-96E4-1994558E4ECE}"/>
    <cellStyle name="Percent 4 9 2 3" xfId="12424" xr:uid="{B9853451-014B-4DD7-8E9F-9331E219360B}"/>
    <cellStyle name="Percent 4 9 2 3 2" xfId="12425" xr:uid="{7C44A19E-3B84-4901-8D9F-162A76FFCE0D}"/>
    <cellStyle name="Percent 4 9 2 3 2 2" xfId="30314" xr:uid="{B8F827F1-D785-464A-96F9-EF1D02014BC6}"/>
    <cellStyle name="Percent 4 9 2 3 2 3" xfId="48230" xr:uid="{362EE76B-EB43-466B-B96B-4CD28DDF9E4B}"/>
    <cellStyle name="Percent 4 9 2 3 3" xfId="30313" xr:uid="{E8B80151-7C66-4683-8A09-51526DF14B68}"/>
    <cellStyle name="Percent 4 9 2 3 4" xfId="48229" xr:uid="{E71085E3-4C7B-4A32-B5D1-602810A79F38}"/>
    <cellStyle name="Percent 4 9 2 4" xfId="12426" xr:uid="{728629B1-5EE1-41D0-A08E-46C65057E8CC}"/>
    <cellStyle name="Percent 4 9 2 4 2" xfId="30315" xr:uid="{8663C37F-1295-442C-A40E-7CA983E77AA9}"/>
    <cellStyle name="Percent 4 9 2 4 3" xfId="48231" xr:uid="{63AA4162-B0D7-47D5-8077-0E92B746D5D2}"/>
    <cellStyle name="Percent 4 9 2 5" xfId="12427" xr:uid="{93557155-15BC-4DC4-961E-BD053026CEAC}"/>
    <cellStyle name="Percent 4 9 2 5 2" xfId="30316" xr:uid="{35143414-411E-4E4A-8132-63EAD13DC233}"/>
    <cellStyle name="Percent 4 9 2 5 3" xfId="48232" xr:uid="{6D78050D-28DB-4067-AE17-B983E8EABC9E}"/>
    <cellStyle name="Percent 4 9 2 6" xfId="30310" xr:uid="{A41EDA5A-81AE-4949-BA95-40EA33FF4B96}"/>
    <cellStyle name="Percent 4 9 2 7" xfId="48226" xr:uid="{5E3F3D7B-69F3-42FA-9F4F-BC42E7457459}"/>
    <cellStyle name="Percent 4 9 3" xfId="12428" xr:uid="{08933430-43FF-471E-B113-2BE8979D868A}"/>
    <cellStyle name="Percent 4 9 3 2" xfId="12429" xr:uid="{7F518560-9ED4-4FB7-9F31-A2D592849107}"/>
    <cellStyle name="Percent 4 9 3 2 2" xfId="12430" xr:uid="{E06716DC-F4A1-4999-B121-B73429AD0AD8}"/>
    <cellStyle name="Percent 4 9 3 2 2 2" xfId="30319" xr:uid="{9DFD4B51-05FE-48AF-ADBF-D029B44C0E4F}"/>
    <cellStyle name="Percent 4 9 3 2 2 3" xfId="48235" xr:uid="{0F5A12C9-7C5B-45B0-9C4E-D2C359420597}"/>
    <cellStyle name="Percent 4 9 3 2 3" xfId="30318" xr:uid="{4A0B52B3-84C5-4B46-9211-C3A94A5EA4A8}"/>
    <cellStyle name="Percent 4 9 3 2 4" xfId="48234" xr:uid="{0998F75A-F4BF-4CC5-B47F-9FE0B59142AD}"/>
    <cellStyle name="Percent 4 9 3 3" xfId="12431" xr:uid="{B2625EEE-6173-4D3A-8A42-1533E362C8BD}"/>
    <cellStyle name="Percent 4 9 3 3 2" xfId="12432" xr:uid="{D1229D06-851B-455E-B5CC-65325B3C3C06}"/>
    <cellStyle name="Percent 4 9 3 3 2 2" xfId="30321" xr:uid="{49AA3183-17A9-47F3-BC0D-52296A8508B9}"/>
    <cellStyle name="Percent 4 9 3 3 2 3" xfId="48237" xr:uid="{3D66B8CF-9164-4733-A034-68C4239AB16E}"/>
    <cellStyle name="Percent 4 9 3 3 3" xfId="30320" xr:uid="{8A07BEB6-88EC-4E27-B18E-FC561ED6C968}"/>
    <cellStyle name="Percent 4 9 3 3 4" xfId="48236" xr:uid="{B684F549-2105-4752-9464-E785DFF6B8BF}"/>
    <cellStyle name="Percent 4 9 3 4" xfId="12433" xr:uid="{CE0D606C-3F01-4420-9DA4-B942ABBE722E}"/>
    <cellStyle name="Percent 4 9 3 4 2" xfId="30322" xr:uid="{6BED4FD1-6BFD-4E1B-BC7B-9E3866A8B257}"/>
    <cellStyle name="Percent 4 9 3 4 3" xfId="48238" xr:uid="{237F3300-49B6-434C-B32F-53AFDA00EB5E}"/>
    <cellStyle name="Percent 4 9 3 5" xfId="30317" xr:uid="{BA287AAA-C811-4853-B680-40BC6ABAB41D}"/>
    <cellStyle name="Percent 4 9 3 6" xfId="48233" xr:uid="{1A9483D8-E0EC-4489-A5E7-5D1D54E38BB8}"/>
    <cellStyle name="Percent 4 9 4" xfId="12434" xr:uid="{D86C6B4D-D10A-4A52-8763-D639E7660253}"/>
    <cellStyle name="Percent 4 9 4 2" xfId="12435" xr:uid="{2BD9B518-C1B5-4175-AFE6-551EDA6BF201}"/>
    <cellStyle name="Percent 4 9 4 2 2" xfId="12436" xr:uid="{35649B34-8AE6-4032-888B-FCD90BF1D724}"/>
    <cellStyle name="Percent 4 9 4 2 2 2" xfId="30325" xr:uid="{C78397BF-5276-4CD4-B9D8-E161DAB6004A}"/>
    <cellStyle name="Percent 4 9 4 2 2 3" xfId="48241" xr:uid="{E61ACA4D-77AC-4FA2-9938-2EF4F8D982A4}"/>
    <cellStyle name="Percent 4 9 4 2 3" xfId="30324" xr:uid="{D393CAE1-7752-4CF7-8479-6BC52A0B10BA}"/>
    <cellStyle name="Percent 4 9 4 2 4" xfId="48240" xr:uid="{EE6E63AD-5AD4-4A5D-AF5C-3EAD566C9FB5}"/>
    <cellStyle name="Percent 4 9 4 3" xfId="12437" xr:uid="{63329441-3F1E-4975-B803-6AFB8F390A65}"/>
    <cellStyle name="Percent 4 9 4 3 2" xfId="12438" xr:uid="{0843B8D3-9619-431C-8A0E-23C751CD44F0}"/>
    <cellStyle name="Percent 4 9 4 3 2 2" xfId="30327" xr:uid="{84A1DA72-6562-4D5D-A4FF-9CF5C9C11505}"/>
    <cellStyle name="Percent 4 9 4 3 2 3" xfId="48243" xr:uid="{383EBDC1-71DF-4FCD-BE75-AE499C405F02}"/>
    <cellStyle name="Percent 4 9 4 3 3" xfId="30326" xr:uid="{D1C8218A-0000-4F86-8754-67EE110EC9A8}"/>
    <cellStyle name="Percent 4 9 4 3 4" xfId="48242" xr:uid="{37AA9194-89E6-41CC-B0D2-21F4E2899687}"/>
    <cellStyle name="Percent 4 9 4 4" xfId="12439" xr:uid="{0CBCA2A6-EFE4-461B-82E3-BF73E4B1E8A8}"/>
    <cellStyle name="Percent 4 9 4 4 2" xfId="30328" xr:uid="{7D8FEA96-E9EB-498E-A08F-E9E5D8DF6C82}"/>
    <cellStyle name="Percent 4 9 4 4 3" xfId="48244" xr:uid="{4726226D-344C-4DB5-9DEB-00D9FCBCD127}"/>
    <cellStyle name="Percent 4 9 4 5" xfId="30323" xr:uid="{E208C9A8-B8F8-42DB-97FA-C891D858A6DD}"/>
    <cellStyle name="Percent 4 9 4 6" xfId="48239" xr:uid="{549C9C3D-16BA-40D2-B936-F2DABE4C0FFC}"/>
    <cellStyle name="Percent 4 9 5" xfId="12440" xr:uid="{1B8A35B5-0612-41DC-B56B-DDE5C1406124}"/>
    <cellStyle name="Percent 4 9 5 2" xfId="12441" xr:uid="{B2E36247-E05A-4C9D-AE7E-443C6C846A95}"/>
    <cellStyle name="Percent 4 9 5 2 2" xfId="12442" xr:uid="{1DB1EFCA-A521-4EB3-B13D-8D269FBEDE81}"/>
    <cellStyle name="Percent 4 9 5 2 2 2" xfId="30331" xr:uid="{71051670-9E5E-401F-BD07-06294F6BE4C4}"/>
    <cellStyle name="Percent 4 9 5 2 2 3" xfId="48247" xr:uid="{237472A0-76F0-4DCC-9914-860C96A29721}"/>
    <cellStyle name="Percent 4 9 5 2 3" xfId="30330" xr:uid="{23FE9811-AA33-4AC5-A262-8B1446159FCD}"/>
    <cellStyle name="Percent 4 9 5 2 4" xfId="48246" xr:uid="{12666B9E-AD42-4B42-8F24-3EEE81EFDF3C}"/>
    <cellStyle name="Percent 4 9 5 3" xfId="12443" xr:uid="{A81E3654-21C5-4E4C-B5FC-1BB8ECE3E153}"/>
    <cellStyle name="Percent 4 9 5 3 2" xfId="12444" xr:uid="{64CCD1E2-0D27-4A8D-8753-8529AA186E56}"/>
    <cellStyle name="Percent 4 9 5 3 2 2" xfId="30333" xr:uid="{F545A349-B196-4228-A7BA-B0CD75E973C4}"/>
    <cellStyle name="Percent 4 9 5 3 2 3" xfId="48249" xr:uid="{8D16261C-C122-421E-9290-849EA92BCCE2}"/>
    <cellStyle name="Percent 4 9 5 3 3" xfId="30332" xr:uid="{844A5764-3C13-4274-8AC6-59B217812365}"/>
    <cellStyle name="Percent 4 9 5 3 4" xfId="48248" xr:uid="{233BC3FF-F367-4AAA-9F90-46A09584D5C6}"/>
    <cellStyle name="Percent 4 9 5 4" xfId="12445" xr:uid="{D0BA504B-4BC7-4AE8-97FE-F55EE7ED5C0E}"/>
    <cellStyle name="Percent 4 9 5 4 2" xfId="12446" xr:uid="{389B1808-DFA5-4131-8BAB-705F70114ABB}"/>
    <cellStyle name="Percent 4 9 5 4 2 2" xfId="30335" xr:uid="{11CA3FB9-E8FF-42C9-86C7-BB76C4EF6E1C}"/>
    <cellStyle name="Percent 4 9 5 4 2 3" xfId="48251" xr:uid="{8C8EB80F-0975-40A9-9E2A-F5B1C4ABBAE6}"/>
    <cellStyle name="Percent 4 9 5 4 3" xfId="30334" xr:uid="{739509DE-6276-4295-A4C5-4663D11D711F}"/>
    <cellStyle name="Percent 4 9 5 4 4" xfId="48250" xr:uid="{D767462A-168B-44EF-8103-32AF62DFF115}"/>
    <cellStyle name="Percent 4 9 5 5" xfId="12447" xr:uid="{AA67CC98-CA73-4D20-BA03-AAD1712590A4}"/>
    <cellStyle name="Percent 4 9 5 5 2" xfId="30336" xr:uid="{7328C31D-36F4-4F13-AE86-E2953F23D714}"/>
    <cellStyle name="Percent 4 9 5 5 3" xfId="48252" xr:uid="{E0980F51-DEED-4861-BB76-B19E6F00477B}"/>
    <cellStyle name="Percent 4 9 5 6" xfId="30329" xr:uid="{017341F9-BF49-4E67-89A1-F759CC196964}"/>
    <cellStyle name="Percent 4 9 5 7" xfId="48245" xr:uid="{0301C11F-E500-4D47-8FA4-9789BFA879C6}"/>
    <cellStyle name="Percent 4 9 6" xfId="12448" xr:uid="{1EEC4972-5126-4C01-B4ED-194780B87786}"/>
    <cellStyle name="Percent 4 9 6 2" xfId="12449" xr:uid="{BC20CFE0-E271-42CA-A395-4414D0579036}"/>
    <cellStyle name="Percent 4 9 6 2 2" xfId="12450" xr:uid="{4BA11933-4285-4236-876A-48B04D8759A9}"/>
    <cellStyle name="Percent 4 9 6 2 2 2" xfId="30339" xr:uid="{2E322DE7-40BD-40BF-BE1C-DB8DFB4B5820}"/>
    <cellStyle name="Percent 4 9 6 2 2 3" xfId="48255" xr:uid="{279DA5CD-F1AC-45F2-832D-0D59F59237D4}"/>
    <cellStyle name="Percent 4 9 6 2 3" xfId="30338" xr:uid="{1D19C94F-A266-4A2D-B68F-385153CE82A8}"/>
    <cellStyle name="Percent 4 9 6 2 4" xfId="48254" xr:uid="{2B58DA2F-66CB-4818-9C74-34C2F9A5801F}"/>
    <cellStyle name="Percent 4 9 6 3" xfId="12451" xr:uid="{CC562D63-AA96-4E3F-AC3A-3E8D38D654FF}"/>
    <cellStyle name="Percent 4 9 6 3 2" xfId="12452" xr:uid="{1088F08E-A250-4CDA-8938-10910F71D772}"/>
    <cellStyle name="Percent 4 9 6 3 2 2" xfId="30341" xr:uid="{E755B1E9-E940-43E6-821A-C56436EBA93C}"/>
    <cellStyle name="Percent 4 9 6 3 2 3" xfId="48257" xr:uid="{E80B8DF5-5E8D-4801-BDD1-E37F3865A14D}"/>
    <cellStyle name="Percent 4 9 6 3 3" xfId="30340" xr:uid="{8F7EB4C6-3C53-4C05-8CC4-C17477EF38DE}"/>
    <cellStyle name="Percent 4 9 6 3 4" xfId="48256" xr:uid="{010479A3-6BF8-40BF-81BC-9B8CD28D0981}"/>
    <cellStyle name="Percent 4 9 6 4" xfId="12453" xr:uid="{D5A984BC-A58C-4D2A-9C75-5BC820604EF4}"/>
    <cellStyle name="Percent 4 9 6 4 2" xfId="30342" xr:uid="{FFEF2DC9-EDC3-4D15-9109-FC963B1B1538}"/>
    <cellStyle name="Percent 4 9 6 4 3" xfId="48258" xr:uid="{9CB96F61-9E49-46C7-8982-4C9BA957565C}"/>
    <cellStyle name="Percent 4 9 6 5" xfId="30337" xr:uid="{FDC4AA6C-6763-4ACC-87B0-DFC9663B0C15}"/>
    <cellStyle name="Percent 4 9 6 6" xfId="48253" xr:uid="{7C244FF8-3BA5-47A9-AF7F-5E027C7B40B9}"/>
    <cellStyle name="Percent 4 9 7" xfId="12454" xr:uid="{AFEB49D6-25DA-4B1D-BF8B-6C4F65DA5799}"/>
    <cellStyle name="Percent 4 9 7 2" xfId="12455" xr:uid="{427915CB-9299-4EEF-94D3-18CA664AC683}"/>
    <cellStyle name="Percent 4 9 7 2 2" xfId="30344" xr:uid="{7347D83C-0CDD-445A-A523-64BF614D295A}"/>
    <cellStyle name="Percent 4 9 7 2 3" xfId="48260" xr:uid="{71A88CCC-BBFD-475D-8EAF-FE53BD4E5E97}"/>
    <cellStyle name="Percent 4 9 7 3" xfId="30343" xr:uid="{BF6F3F9E-67DD-4709-9A97-5593D3E021DA}"/>
    <cellStyle name="Percent 4 9 7 4" xfId="48259" xr:uid="{43ADDE73-CCE2-4851-90B4-0D080536EFE7}"/>
    <cellStyle name="Percent 4 9 8" xfId="12456" xr:uid="{06D0CD16-1F76-4DDB-A3D5-A26050FF0A4D}"/>
    <cellStyle name="Percent 4 9 8 2" xfId="12457" xr:uid="{0634BCCF-B4DF-4E4B-91C0-3D4DCDD52172}"/>
    <cellStyle name="Percent 4 9 8 2 2" xfId="30346" xr:uid="{F9E60A04-A574-4354-BE6E-E21B04B8EFDB}"/>
    <cellStyle name="Percent 4 9 8 2 3" xfId="48262" xr:uid="{AE1F662F-0268-45BB-A841-DD989C5A9AD8}"/>
    <cellStyle name="Percent 4 9 8 3" xfId="30345" xr:uid="{E433EE8D-A938-402A-9B27-879163F517AA}"/>
    <cellStyle name="Percent 4 9 8 4" xfId="48261" xr:uid="{5D6ABBD5-EC0D-45C3-97A1-3F925193F09D}"/>
    <cellStyle name="Percent 4 9 9" xfId="12458" xr:uid="{20538F29-2D50-4DE9-ADB1-14ED16D96868}"/>
    <cellStyle name="Percent 4 9 9 2" xfId="12459" xr:uid="{8132752C-FDD2-4E77-8972-C993CE783602}"/>
    <cellStyle name="Percent 4 9 9 2 2" xfId="30348" xr:uid="{D907E0A8-DC96-4E3D-92AE-D43A5216543C}"/>
    <cellStyle name="Percent 4 9 9 2 3" xfId="48264" xr:uid="{0523A608-2388-449B-816E-815D794C0E85}"/>
    <cellStyle name="Percent 4 9 9 3" xfId="30347" xr:uid="{61FE9B14-3C1D-42E6-8CFC-9940C766568D}"/>
    <cellStyle name="Percent 4 9 9 4" xfId="48263" xr:uid="{FFB98F38-29BC-4884-8078-500B9D559D1B}"/>
    <cellStyle name="Percent 5" xfId="170" xr:uid="{F6ABBD28-B140-4DE4-A5F5-7E9233B02369}"/>
    <cellStyle name="Percent 5 10" xfId="5210" xr:uid="{EFC69F2D-F583-4116-BDD2-A38FB52F8A28}"/>
    <cellStyle name="Percent 5 10 2" xfId="12462" xr:uid="{32AEC966-41AB-4FC5-A61A-A13F68B746C5}"/>
    <cellStyle name="Percent 5 10 2 2" xfId="12463" xr:uid="{D415F004-7476-4762-93AF-401715B94F83}"/>
    <cellStyle name="Percent 5 10 2 2 2" xfId="30352" xr:uid="{2630C929-F668-4B54-82FA-75FD4C2F3FBE}"/>
    <cellStyle name="Percent 5 10 2 2 3" xfId="48268" xr:uid="{6628AC32-128B-4DF4-87F0-BD53A16F4033}"/>
    <cellStyle name="Percent 5 10 2 3" xfId="30351" xr:uid="{324062D1-DD0E-4941-BB2F-820159DE91FD}"/>
    <cellStyle name="Percent 5 10 2 4" xfId="48267" xr:uid="{EBC9FCFC-48B5-4DDA-8E9F-65AFCC37E8DF}"/>
    <cellStyle name="Percent 5 10 3" xfId="12464" xr:uid="{36AAE800-EE54-4499-9C55-8A11B68F5DF7}"/>
    <cellStyle name="Percent 5 10 3 2" xfId="12465" xr:uid="{15B7B1FA-0FD3-4D07-BB03-03C3128A4A82}"/>
    <cellStyle name="Percent 5 10 3 2 2" xfId="30354" xr:uid="{FF56102F-9DDF-4200-9C97-C81EE2229990}"/>
    <cellStyle name="Percent 5 10 3 2 3" xfId="48270" xr:uid="{5DD64F23-FA2E-4749-89CE-0DC033E739BD}"/>
    <cellStyle name="Percent 5 10 3 3" xfId="30353" xr:uid="{EE1A6002-FF02-4BAD-BBA2-7A64AD7EC952}"/>
    <cellStyle name="Percent 5 10 3 4" xfId="48269" xr:uid="{F3A9B6E0-7356-4E20-8A30-73F3141F9FE7}"/>
    <cellStyle name="Percent 5 10 4" xfId="12466" xr:uid="{35C256DC-6496-44F3-B2AB-8A8ABBC510BF}"/>
    <cellStyle name="Percent 5 10 4 2" xfId="30355" xr:uid="{3BD9A004-F4AF-4C9B-BFFF-2F8EB62DAB0D}"/>
    <cellStyle name="Percent 5 10 4 3" xfId="48271" xr:uid="{C5FF63C8-E1A6-4B9B-826B-BFB2EDBC907D}"/>
    <cellStyle name="Percent 5 10 5" xfId="12467" xr:uid="{CF6DAD14-9094-4AF4-AFCB-CB61A1052C68}"/>
    <cellStyle name="Percent 5 10 5 2" xfId="30356" xr:uid="{A54CBF6F-3B0F-47DB-B509-C06F7478D7B0}"/>
    <cellStyle name="Percent 5 10 5 3" xfId="48272" xr:uid="{A477B9BC-459B-49A1-BE4B-5A75EA5DC421}"/>
    <cellStyle name="Percent 5 10 6" xfId="12461" xr:uid="{4326F1CE-2655-4D75-96D9-E38AA101F831}"/>
    <cellStyle name="Percent 5 10 6 2" xfId="30350" xr:uid="{4A5E58CF-75BF-4999-82D9-00EA6B72DD95}"/>
    <cellStyle name="Percent 5 10 6 3" xfId="48266" xr:uid="{2B51EA24-48FF-46CA-AA9C-FBD1402A0C41}"/>
    <cellStyle name="Percent 5 11" xfId="5211" xr:uid="{DD4864E4-DDFC-4E62-9189-CD6646D57611}"/>
    <cellStyle name="Percent 5 11 2" xfId="12469" xr:uid="{834DC260-5528-4342-89BC-D69FB6A3B301}"/>
    <cellStyle name="Percent 5 11 2 2" xfId="12470" xr:uid="{BAC4BD55-B92C-4871-97BC-8ACBF9B04169}"/>
    <cellStyle name="Percent 5 11 2 2 2" xfId="30359" xr:uid="{B422938C-FF77-4CE2-868E-BB92298F9278}"/>
    <cellStyle name="Percent 5 11 2 2 3" xfId="48275" xr:uid="{9FEA384C-8699-4075-BDF0-B5580C219373}"/>
    <cellStyle name="Percent 5 11 2 3" xfId="30358" xr:uid="{60F33AC2-A7BE-48D8-95D1-06B8516D864B}"/>
    <cellStyle name="Percent 5 11 2 4" xfId="48274" xr:uid="{9604EA24-41CC-452C-8A3C-3BEF774E09DA}"/>
    <cellStyle name="Percent 5 11 3" xfId="12471" xr:uid="{B9348969-7780-418E-ACCB-EA84A0EF9994}"/>
    <cellStyle name="Percent 5 11 3 2" xfId="12472" xr:uid="{E5938CDF-FAF6-4415-B6F9-72A6DDCFEF16}"/>
    <cellStyle name="Percent 5 11 3 2 2" xfId="30361" xr:uid="{8F8FAB88-8F46-4FC1-8477-D99B108894AF}"/>
    <cellStyle name="Percent 5 11 3 2 3" xfId="48277" xr:uid="{2D44A8F7-CEA2-4608-8361-C136D80B69C0}"/>
    <cellStyle name="Percent 5 11 3 3" xfId="30360" xr:uid="{3D29D5A8-712A-4280-8351-0FF861C0CE5C}"/>
    <cellStyle name="Percent 5 11 3 4" xfId="48276" xr:uid="{33A52BE8-4175-4E06-BB71-3E99FC9C1E92}"/>
    <cellStyle name="Percent 5 11 4" xfId="12473" xr:uid="{07AA0A1C-17C8-419E-9AFB-59C9C038680C}"/>
    <cellStyle name="Percent 5 11 4 2" xfId="30362" xr:uid="{ED7A71E9-A9DE-4934-8010-35C85218F33C}"/>
    <cellStyle name="Percent 5 11 4 3" xfId="48278" xr:uid="{8B749D4D-CCFE-46C1-9B67-0D760A058559}"/>
    <cellStyle name="Percent 5 11 5" xfId="12474" xr:uid="{4BF24999-1689-46B3-988F-183140A8892A}"/>
    <cellStyle name="Percent 5 11 5 2" xfId="30363" xr:uid="{C0FDBB34-A18F-43DD-BC16-6F078194114D}"/>
    <cellStyle name="Percent 5 11 5 3" xfId="48279" xr:uid="{983E8727-0CFE-41CC-B0D3-1E611AF61BEC}"/>
    <cellStyle name="Percent 5 11 6" xfId="12468" xr:uid="{A4F8D9C5-AB2D-4137-8BDB-8F0081502DA6}"/>
    <cellStyle name="Percent 5 11 6 2" xfId="30357" xr:uid="{FC1D501A-738E-478A-97BA-238722E1BDD5}"/>
    <cellStyle name="Percent 5 11 6 3" xfId="48273" xr:uid="{36603BDA-D92B-4F86-97CB-94043767B71D}"/>
    <cellStyle name="Percent 5 11 7" xfId="23480" xr:uid="{F4262114-8613-436C-A83E-6183A64E3F52}"/>
    <cellStyle name="Percent 5 11 8" xfId="41396" xr:uid="{4E22DAEE-E588-477B-BF99-E041AB2BB938}"/>
    <cellStyle name="Percent 5 12" xfId="12475" xr:uid="{6DD1049F-276E-4FC7-8BF0-D54A6C7D0A78}"/>
    <cellStyle name="Percent 5 12 2" xfId="12476" xr:uid="{2B8AFC47-3396-4FD5-9B06-42A590B98394}"/>
    <cellStyle name="Percent 5 12 2 2" xfId="12477" xr:uid="{B0CA9622-4FE1-4194-B0BF-02CC770376F5}"/>
    <cellStyle name="Percent 5 12 2 2 2" xfId="30366" xr:uid="{276F97CF-CFB8-42F9-BD58-FEC1EBB51857}"/>
    <cellStyle name="Percent 5 12 2 2 3" xfId="48282" xr:uid="{002641E6-E5AB-4069-B527-38A9D01448AA}"/>
    <cellStyle name="Percent 5 12 2 3" xfId="30365" xr:uid="{40B678D3-14E9-4B98-8A61-334EC9E652B9}"/>
    <cellStyle name="Percent 5 12 2 4" xfId="48281" xr:uid="{FF20A1A0-7517-4F35-9163-AADA7B03F2FA}"/>
    <cellStyle name="Percent 5 12 3" xfId="12478" xr:uid="{5B5726E4-24E0-4F49-8462-CACB8109B778}"/>
    <cellStyle name="Percent 5 12 3 2" xfId="12479" xr:uid="{BE84982D-A4D0-4E4D-A90A-9BA0B2D9CB50}"/>
    <cellStyle name="Percent 5 12 3 2 2" xfId="30368" xr:uid="{4AC4937F-F728-41AA-9DED-E1A1E8F02DCF}"/>
    <cellStyle name="Percent 5 12 3 2 3" xfId="48284" xr:uid="{87F88D87-050B-43EA-9160-9A36BA5317B8}"/>
    <cellStyle name="Percent 5 12 3 3" xfId="30367" xr:uid="{0DCCD700-3C2E-42D0-B1DC-C295E3D180A1}"/>
    <cellStyle name="Percent 5 12 3 4" xfId="48283" xr:uid="{F76CF6A7-8E35-4DF2-8458-6217A7E39FAF}"/>
    <cellStyle name="Percent 5 12 4" xfId="12480" xr:uid="{7558E858-A5EF-47BF-86BA-FE4C38B45CAF}"/>
    <cellStyle name="Percent 5 12 4 2" xfId="30369" xr:uid="{AFBC322A-CBB1-41B4-AF9E-B0001067403A}"/>
    <cellStyle name="Percent 5 12 4 3" xfId="48285" xr:uid="{73A5B7AA-CFF5-4390-B3C4-ED1FF6EE16F3}"/>
    <cellStyle name="Percent 5 12 5" xfId="30364" xr:uid="{EE1ABB79-9717-43F4-9BB3-9E0D6CB58FBF}"/>
    <cellStyle name="Percent 5 12 6" xfId="48280" xr:uid="{2979D519-D232-47CD-9D49-67FD699041A0}"/>
    <cellStyle name="Percent 5 13" xfId="12481" xr:uid="{F17B593B-8555-4491-AE65-9732A917927A}"/>
    <cellStyle name="Percent 5 13 2" xfId="12482" xr:uid="{062A50A1-049E-4C4F-A7F9-E656763EE572}"/>
    <cellStyle name="Percent 5 13 2 2" xfId="12483" xr:uid="{FE6B2B6B-432A-4CFB-AC9C-8FFEAAB3AA3D}"/>
    <cellStyle name="Percent 5 13 2 2 2" xfId="30372" xr:uid="{9191F085-84D6-4D88-ADC3-E881C8FFFFB7}"/>
    <cellStyle name="Percent 5 13 2 2 3" xfId="48288" xr:uid="{FA85CDFE-A587-4A01-8D03-556271921ED9}"/>
    <cellStyle name="Percent 5 13 2 3" xfId="30371" xr:uid="{740634E9-B0B8-4B86-8836-DFA461C033F3}"/>
    <cellStyle name="Percent 5 13 2 4" xfId="48287" xr:uid="{211C6E83-90C5-4A23-BBF6-590EDC8F1B9E}"/>
    <cellStyle name="Percent 5 13 3" xfId="12484" xr:uid="{F2A5158A-E95A-4CF3-A81E-7F8D868DD87B}"/>
    <cellStyle name="Percent 5 13 3 2" xfId="12485" xr:uid="{74379EF9-D3CE-46D4-AA27-A8AADC576F75}"/>
    <cellStyle name="Percent 5 13 3 2 2" xfId="30374" xr:uid="{3EFEEC11-DD5F-4050-9C25-99EDC0F9F2CA}"/>
    <cellStyle name="Percent 5 13 3 2 3" xfId="48290" xr:uid="{FB1D453B-0995-41A8-B4F2-7B13E5100039}"/>
    <cellStyle name="Percent 5 13 3 3" xfId="30373" xr:uid="{8A8B5FD9-8A69-478B-A7C6-956DE1D2AAE8}"/>
    <cellStyle name="Percent 5 13 3 4" xfId="48289" xr:uid="{AC2176AD-D768-4B44-944E-4AA178D01350}"/>
    <cellStyle name="Percent 5 13 4" xfId="12486" xr:uid="{E652A556-B2AE-4C1F-A4D0-3D3B78334E3D}"/>
    <cellStyle name="Percent 5 13 4 2" xfId="12487" xr:uid="{41AF6C17-5A7F-4E0F-A019-2401CE7295C2}"/>
    <cellStyle name="Percent 5 13 4 2 2" xfId="30376" xr:uid="{288C2D30-076C-42FE-87D9-4977750F391C}"/>
    <cellStyle name="Percent 5 13 4 2 3" xfId="48292" xr:uid="{F367963B-54F3-48AE-B10F-5952024910B4}"/>
    <cellStyle name="Percent 5 13 4 3" xfId="30375" xr:uid="{B09873EE-76AF-42EC-91AF-9C97A3930395}"/>
    <cellStyle name="Percent 5 13 4 4" xfId="48291" xr:uid="{9386F460-4CE7-4084-A677-7696A4B2E201}"/>
    <cellStyle name="Percent 5 13 5" xfId="12488" xr:uid="{67E036FF-2F65-4D24-9F2E-6FE352BB241B}"/>
    <cellStyle name="Percent 5 13 5 2" xfId="30377" xr:uid="{00C16B69-9384-428B-80AB-C8DB7295FE4F}"/>
    <cellStyle name="Percent 5 13 5 3" xfId="48293" xr:uid="{D25DBDA4-3FB6-4852-96BD-403CFA90B3A7}"/>
    <cellStyle name="Percent 5 13 6" xfId="30370" xr:uid="{869680DE-F585-45C8-95FC-F40DAD47FA35}"/>
    <cellStyle name="Percent 5 13 7" xfId="48286" xr:uid="{6DAAB993-59EE-4F05-AC52-178FF6A2D0C3}"/>
    <cellStyle name="Percent 5 14" xfId="12489" xr:uid="{9CD5E786-AD2E-4907-BA56-0A8A62CF5439}"/>
    <cellStyle name="Percent 5 14 2" xfId="12490" xr:uid="{C64B12B4-4D9D-4AB1-A3AE-73F4FCF52E0F}"/>
    <cellStyle name="Percent 5 14 2 2" xfId="12491" xr:uid="{27C17427-6B7A-461C-9B17-9E1CD935F3E3}"/>
    <cellStyle name="Percent 5 14 2 2 2" xfId="30380" xr:uid="{33273CEF-9850-4AEF-AA6F-04587320AFDF}"/>
    <cellStyle name="Percent 5 14 2 2 3" xfId="48296" xr:uid="{8893C253-FE11-4769-8BEC-52440A837B78}"/>
    <cellStyle name="Percent 5 14 2 3" xfId="30379" xr:uid="{51B8CA91-DEFA-45AF-A7AB-0C46DB78987F}"/>
    <cellStyle name="Percent 5 14 2 4" xfId="48295" xr:uid="{1E9F5687-FB1A-4A08-86CF-75EEF75C608A}"/>
    <cellStyle name="Percent 5 14 3" xfId="12492" xr:uid="{96984B30-8DF3-47CC-B883-A4E5CFFB2F29}"/>
    <cellStyle name="Percent 5 14 3 2" xfId="12493" xr:uid="{842FAF01-E3A1-4766-8F39-34EAF465B644}"/>
    <cellStyle name="Percent 5 14 3 2 2" xfId="30382" xr:uid="{FE0A18B1-E1E5-482A-BFF1-592F24FFF50B}"/>
    <cellStyle name="Percent 5 14 3 2 3" xfId="48298" xr:uid="{D6A8691E-A081-4775-A724-EC092A1BD2CB}"/>
    <cellStyle name="Percent 5 14 3 3" xfId="30381" xr:uid="{36763876-754D-4A39-A83C-7CF9F138F852}"/>
    <cellStyle name="Percent 5 14 3 4" xfId="48297" xr:uid="{EEB28F8E-31DC-419C-894F-DBC2F9F15A65}"/>
    <cellStyle name="Percent 5 14 4" xfId="12494" xr:uid="{A015D8AD-BB66-44FD-844F-5B3EFC47F452}"/>
    <cellStyle name="Percent 5 14 4 2" xfId="30383" xr:uid="{C0DD93D5-508C-47D8-A2C8-180EB3FC4511}"/>
    <cellStyle name="Percent 5 14 4 3" xfId="48299" xr:uid="{2A92EA05-DEBA-46CA-B4DD-0B8CC188F15E}"/>
    <cellStyle name="Percent 5 14 5" xfId="30378" xr:uid="{49CDA50B-CC1F-421B-8C10-EFC0DCECEAE4}"/>
    <cellStyle name="Percent 5 14 6" xfId="48294" xr:uid="{1DE299BC-BA76-4716-80D1-03C372F8AC71}"/>
    <cellStyle name="Percent 5 15" xfId="12495" xr:uid="{2C67B108-327D-4ACC-BEBE-297FEE026DF2}"/>
    <cellStyle name="Percent 5 15 2" xfId="12496" xr:uid="{35BA8B01-E28E-49FC-A55A-036A873F5586}"/>
    <cellStyle name="Percent 5 15 2 2" xfId="30385" xr:uid="{0498EDD4-B24F-4F86-822F-F18838CE9E27}"/>
    <cellStyle name="Percent 5 15 2 3" xfId="48301" xr:uid="{8A31E22E-7A41-4DC7-AD36-304BE60FB9EB}"/>
    <cellStyle name="Percent 5 15 3" xfId="30384" xr:uid="{4BD0D429-35B8-4022-AC60-8B41B7BEE32D}"/>
    <cellStyle name="Percent 5 15 4" xfId="48300" xr:uid="{A615BB49-F868-48EF-9399-EC5B7AE465F0}"/>
    <cellStyle name="Percent 5 16" xfId="12497" xr:uid="{A36656BA-CE1C-4DE0-85A6-6EFE7D36DB82}"/>
    <cellStyle name="Percent 5 16 2" xfId="12498" xr:uid="{1610B2F1-BB82-4DE3-8986-329B44A37656}"/>
    <cellStyle name="Percent 5 16 2 2" xfId="30387" xr:uid="{8ABDAC6F-A3F0-4851-BA5E-30F80D0F3A61}"/>
    <cellStyle name="Percent 5 16 2 3" xfId="48303" xr:uid="{0B1F65FF-2252-4D59-AC0D-31378A1A5CE5}"/>
    <cellStyle name="Percent 5 16 3" xfId="30386" xr:uid="{320844A5-90E2-433E-BE83-3B864D4AC9E3}"/>
    <cellStyle name="Percent 5 16 4" xfId="48302" xr:uid="{5ACEA95E-3C46-4012-BBC8-0EAAF9025127}"/>
    <cellStyle name="Percent 5 17" xfId="12499" xr:uid="{44925625-A19D-4EEA-B7D1-FAE3654B4B1F}"/>
    <cellStyle name="Percent 5 17 2" xfId="12500" xr:uid="{F0396EB7-844D-4028-8796-F7480271595B}"/>
    <cellStyle name="Percent 5 17 2 2" xfId="30389" xr:uid="{FC50EB63-FD1E-4361-998D-AB54368F999B}"/>
    <cellStyle name="Percent 5 17 2 3" xfId="48305" xr:uid="{9946160D-E9EE-4A60-9E47-0438D93C612A}"/>
    <cellStyle name="Percent 5 17 3" xfId="30388" xr:uid="{0B44BE01-8925-4A0F-99A9-4BF49ACAE44B}"/>
    <cellStyle name="Percent 5 17 4" xfId="48304" xr:uid="{AAEF0966-C47D-43C0-8582-180704A6F04F}"/>
    <cellStyle name="Percent 5 18" xfId="12501" xr:uid="{5026C2F1-3B96-4221-AC8C-6C3EC6051050}"/>
    <cellStyle name="Percent 5 18 2" xfId="30390" xr:uid="{AE3F9FEE-F190-49AA-B001-72C71E8535B7}"/>
    <cellStyle name="Percent 5 18 3" xfId="48306" xr:uid="{6509EAFB-9C86-40D6-8C0C-6378385BE3AA}"/>
    <cellStyle name="Percent 5 19" xfId="12502" xr:uid="{258C5DD3-DC83-44B9-BDD9-4DBE51664892}"/>
    <cellStyle name="Percent 5 19 2" xfId="30391" xr:uid="{BF540A8E-8920-4020-8D72-13CFD09D9A96}"/>
    <cellStyle name="Percent 5 19 3" xfId="48307" xr:uid="{90C2B35E-E8A2-46DF-8738-B7FF7BBADE21}"/>
    <cellStyle name="Percent 5 2" xfId="381" xr:uid="{17E7C82C-E6F1-49DD-BC35-9B6528B0BCFC}"/>
    <cellStyle name="Percent 5 2 10" xfId="12504" xr:uid="{7E62EB32-2932-4E8B-9F1F-6DD62B249015}"/>
    <cellStyle name="Percent 5 2 10 2" xfId="30393" xr:uid="{50C2F1B2-0746-4393-8399-E2D6E94EDF64}"/>
    <cellStyle name="Percent 5 2 10 3" xfId="48309" xr:uid="{D376BECD-2E7B-452F-A56D-26B87AF0BB3B}"/>
    <cellStyle name="Percent 5 2 11" xfId="12503" xr:uid="{49486169-03C2-4C72-9957-23E1B6C15B22}"/>
    <cellStyle name="Percent 5 2 11 2" xfId="30392" xr:uid="{551B4585-CCF7-418E-83DE-6DCC92869FD9}"/>
    <cellStyle name="Percent 5 2 11 3" xfId="48308" xr:uid="{1CF2870D-A524-4C01-B8E0-BCAA85EF515D}"/>
    <cellStyle name="Percent 5 2 2" xfId="382" xr:uid="{7DDD083A-4C8A-4A40-9649-16FB40135005}"/>
    <cellStyle name="Percent 5 2 2 2" xfId="12506" xr:uid="{5DA81DF0-7BDE-4381-8B7B-5A1460088989}"/>
    <cellStyle name="Percent 5 2 2 2 2" xfId="12507" xr:uid="{4FE2D1D0-0600-4346-912A-7AEEFE375D0B}"/>
    <cellStyle name="Percent 5 2 2 2 2 2" xfId="30396" xr:uid="{74B316AE-037C-41A2-8EEC-79AABF2034BD}"/>
    <cellStyle name="Percent 5 2 2 2 2 3" xfId="48312" xr:uid="{51339673-F9CC-41CB-8296-B5EAAE97058D}"/>
    <cellStyle name="Percent 5 2 2 2 3" xfId="30395" xr:uid="{687FE413-13CE-4946-AA60-4DBC3ECC9ED4}"/>
    <cellStyle name="Percent 5 2 2 2 4" xfId="48311" xr:uid="{8A2DC401-558C-4F20-9FF8-24F8438F43D6}"/>
    <cellStyle name="Percent 5 2 2 2 5" xfId="58923" xr:uid="{9C49ADE6-98F3-4E94-96D1-E548B08D3BC3}"/>
    <cellStyle name="Percent 5 2 2 3" xfId="12508" xr:uid="{48FB2C19-0DE4-4BDD-BA23-BD794E2C807D}"/>
    <cellStyle name="Percent 5 2 2 3 2" xfId="12509" xr:uid="{1C8BB505-2A77-4E62-B19B-5E2A1D413607}"/>
    <cellStyle name="Percent 5 2 2 3 2 2" xfId="30398" xr:uid="{4553F9FD-9C23-4DB0-8999-1D9A0DB7A2B0}"/>
    <cellStyle name="Percent 5 2 2 3 2 3" xfId="48314" xr:uid="{A1CBDB48-A0D6-46C8-9A02-CBC45B77C9BD}"/>
    <cellStyle name="Percent 5 2 2 3 3" xfId="30397" xr:uid="{0B6790EF-F22D-4C67-AE10-825DD320827A}"/>
    <cellStyle name="Percent 5 2 2 3 4" xfId="48313" xr:uid="{CD33E35F-0AF9-40F8-8038-D5609328F3F6}"/>
    <cellStyle name="Percent 5 2 2 4" xfId="12510" xr:uid="{BFC8DDD6-6EA7-42DE-BE98-E1E3E7B25759}"/>
    <cellStyle name="Percent 5 2 2 4 2" xfId="30399" xr:uid="{C8D6EF28-C8AC-48A5-B49D-50A8AC65B58C}"/>
    <cellStyle name="Percent 5 2 2 4 3" xfId="48315" xr:uid="{C6545355-380D-4158-A6EC-565245C623C2}"/>
    <cellStyle name="Percent 5 2 2 5" xfId="12511" xr:uid="{BAFD99FE-E11A-48E3-B467-DBE93C3C2F6E}"/>
    <cellStyle name="Percent 5 2 2 5 2" xfId="30400" xr:uid="{89803D8E-A18C-4F62-A56D-3A9F542D4EE5}"/>
    <cellStyle name="Percent 5 2 2 5 3" xfId="48316" xr:uid="{9086330C-4539-4C09-8159-9E0304F4FC4E}"/>
    <cellStyle name="Percent 5 2 2 6" xfId="30394" xr:uid="{659E12B3-A225-4BB5-9F89-949F3680578C}"/>
    <cellStyle name="Percent 5 2 2 7" xfId="48310" xr:uid="{A3B06FB7-D0F4-4958-9994-CDA41D80035C}"/>
    <cellStyle name="Percent 5 2 2 8" xfId="58922" xr:uid="{6C012B7E-6313-41CA-BF68-FC41E9DE75C6}"/>
    <cellStyle name="Percent 5 2 2 9" xfId="12505" xr:uid="{12545BB9-BCC7-4C2B-B422-01BAC43C61C5}"/>
    <cellStyle name="Percent 5 2 3" xfId="383" xr:uid="{681FA001-993C-40C5-8D2B-100CE736058D}"/>
    <cellStyle name="Percent 5 2 3 2" xfId="12513" xr:uid="{6D19A51A-96DC-44ED-B256-27664F156AFF}"/>
    <cellStyle name="Percent 5 2 3 2 2" xfId="12514" xr:uid="{4DB6CC93-EDA1-4EAC-ADED-AD2D177B332D}"/>
    <cellStyle name="Percent 5 2 3 2 2 2" xfId="30403" xr:uid="{A646B438-51E3-45FE-8220-E5C50ACB82B5}"/>
    <cellStyle name="Percent 5 2 3 2 2 3" xfId="48319" xr:uid="{AE1A1C2C-B8EE-419B-AB6D-A33BD2A64864}"/>
    <cellStyle name="Percent 5 2 3 2 3" xfId="30402" xr:uid="{03230073-C30C-4ADF-AA80-2231FD183B07}"/>
    <cellStyle name="Percent 5 2 3 2 4" xfId="48318" xr:uid="{B1F32A72-B5F6-45D0-AD86-DF58FD9D3166}"/>
    <cellStyle name="Percent 5 2 3 2 5" xfId="60753" xr:uid="{91F794C0-D940-4AAB-8CEE-89F9A3267499}"/>
    <cellStyle name="Percent 5 2 3 3" xfId="12515" xr:uid="{A59E3434-49AF-4318-9F06-1AD1FF77B03F}"/>
    <cellStyle name="Percent 5 2 3 3 2" xfId="12516" xr:uid="{A1F6F86B-D7C3-42B6-97A1-194561A56D42}"/>
    <cellStyle name="Percent 5 2 3 3 2 2" xfId="30405" xr:uid="{1E73CE21-3F19-4419-9A68-7988C096FA65}"/>
    <cellStyle name="Percent 5 2 3 3 2 3" xfId="48321" xr:uid="{D563C084-9265-4F26-A114-97E4A154599A}"/>
    <cellStyle name="Percent 5 2 3 3 3" xfId="30404" xr:uid="{50E5D042-74F2-4DF7-8E98-8EAF42ACDEDA}"/>
    <cellStyle name="Percent 5 2 3 3 4" xfId="48320" xr:uid="{FC793BD1-DDFB-49E5-9C40-7F2114027598}"/>
    <cellStyle name="Percent 5 2 3 4" xfId="12517" xr:uid="{0F92F224-0BC6-459D-9FA4-EEEA6FCBED6F}"/>
    <cellStyle name="Percent 5 2 3 4 2" xfId="30406" xr:uid="{EF83E3BF-1AB0-425E-9F5A-C10E19A02DE4}"/>
    <cellStyle name="Percent 5 2 3 4 3" xfId="48322" xr:uid="{A9A38EF8-4D73-4CA3-9825-FBEF49534F45}"/>
    <cellStyle name="Percent 5 2 3 5" xfId="30401" xr:uid="{BFF35C99-2E72-4886-81EF-F37AEFC4F8A4}"/>
    <cellStyle name="Percent 5 2 3 6" xfId="48317" xr:uid="{4ACDE818-7BE2-4EFA-9397-3171EC0B1BCF}"/>
    <cellStyle name="Percent 5 2 3 7" xfId="58924" xr:uid="{10707EFE-114D-490E-8932-23436B3732E7}"/>
    <cellStyle name="Percent 5 2 3 8" xfId="12512" xr:uid="{B67D9C03-2A3C-4FDE-9300-EAF6E05A728D}"/>
    <cellStyle name="Percent 5 2 4" xfId="384" xr:uid="{AE9088EA-3C12-4EF7-A95C-39DE4F493C88}"/>
    <cellStyle name="Percent 5 2 4 2" xfId="12519" xr:uid="{E48EFF31-8D11-4BCC-BD9C-4EEA93BBD4E2}"/>
    <cellStyle name="Percent 5 2 4 2 2" xfId="12520" xr:uid="{3D620660-B8D2-4B79-97F8-3A4BD904E8C5}"/>
    <cellStyle name="Percent 5 2 4 2 2 2" xfId="30409" xr:uid="{D5CDDB1A-A155-4479-AFA4-B606B059FC65}"/>
    <cellStyle name="Percent 5 2 4 2 2 3" xfId="48325" xr:uid="{846C2353-CA2F-4363-A015-5656461B70CB}"/>
    <cellStyle name="Percent 5 2 4 2 3" xfId="30408" xr:uid="{13C02B80-B486-4FD2-87DA-C54C6E70320B}"/>
    <cellStyle name="Percent 5 2 4 2 4" xfId="48324" xr:uid="{BD6C03D1-93C2-4598-866C-C78D632B131E}"/>
    <cellStyle name="Percent 5 2 4 2 5" xfId="60754" xr:uid="{FC7DC5CC-D4C0-4000-9D91-ECD3D20FB748}"/>
    <cellStyle name="Percent 5 2 4 3" xfId="12521" xr:uid="{505EC7D4-358F-40E3-B2F7-FDDC87252B34}"/>
    <cellStyle name="Percent 5 2 4 3 2" xfId="12522" xr:uid="{208C81CA-84AF-4105-B4C9-94FA9AC09009}"/>
    <cellStyle name="Percent 5 2 4 3 2 2" xfId="30411" xr:uid="{BFD5775D-96CF-4FEE-A987-062C25A74EDC}"/>
    <cellStyle name="Percent 5 2 4 3 2 3" xfId="48327" xr:uid="{E8F5BBAB-D065-4385-BC37-03C05D0631AE}"/>
    <cellStyle name="Percent 5 2 4 3 3" xfId="30410" xr:uid="{5604EFD4-F978-406F-98D7-34F95606A3D4}"/>
    <cellStyle name="Percent 5 2 4 3 4" xfId="48326" xr:uid="{535C8439-8539-4A23-AAC6-CF169B61CE5F}"/>
    <cellStyle name="Percent 5 2 4 4" xfId="12523" xr:uid="{2444AECC-8B35-4F8B-87B6-5CF3AB1FCE72}"/>
    <cellStyle name="Percent 5 2 4 4 2" xfId="12524" xr:uid="{6FBEB303-CD01-4672-94F8-E4DD23F0FC0D}"/>
    <cellStyle name="Percent 5 2 4 4 2 2" xfId="30413" xr:uid="{2D03F251-5FD4-43C1-9270-BFFC14F474B3}"/>
    <cellStyle name="Percent 5 2 4 4 2 3" xfId="48329" xr:uid="{A0C6F4D8-BA09-4785-A02B-62A6BF2190D2}"/>
    <cellStyle name="Percent 5 2 4 4 3" xfId="30412" xr:uid="{53E00AED-0538-4D90-BDE0-597440B81C94}"/>
    <cellStyle name="Percent 5 2 4 4 4" xfId="48328" xr:uid="{88EAA626-7AF4-4BA8-82BA-516E237742DD}"/>
    <cellStyle name="Percent 5 2 4 5" xfId="12525" xr:uid="{DF757108-415C-4784-A94B-839D0D31929B}"/>
    <cellStyle name="Percent 5 2 4 5 2" xfId="30414" xr:uid="{19F3744A-430E-4020-B5A7-6731360F5B8A}"/>
    <cellStyle name="Percent 5 2 4 5 3" xfId="48330" xr:uid="{33F8A756-61B6-4A5C-84E6-2E157D7C2E5A}"/>
    <cellStyle name="Percent 5 2 4 6" xfId="30407" xr:uid="{BBB3EBAD-92BF-441B-BF76-ED72A7CB64F7}"/>
    <cellStyle name="Percent 5 2 4 7" xfId="48323" xr:uid="{E0DCEC8C-07A9-492C-B267-AC76D8B70A6C}"/>
    <cellStyle name="Percent 5 2 4 8" xfId="59760" xr:uid="{26D33D97-9315-47AD-88D5-341704577037}"/>
    <cellStyle name="Percent 5 2 4 9" xfId="12518" xr:uid="{27E4E078-A7D4-4BDD-A2D3-3293C6E16CD5}"/>
    <cellStyle name="Percent 5 2 5" xfId="12526" xr:uid="{8BA03498-6EF4-487B-A094-9106262A1AF2}"/>
    <cellStyle name="Percent 5 2 5 2" xfId="12527" xr:uid="{7299C7BB-CAD4-4E38-83DF-2ABBE690F948}"/>
    <cellStyle name="Percent 5 2 5 2 2" xfId="12528" xr:uid="{C61BE310-E5D2-4C3A-90FB-533B0A1F3867}"/>
    <cellStyle name="Percent 5 2 5 2 2 2" xfId="30417" xr:uid="{87687824-EF8B-4A8D-83AA-91F7721E6CDE}"/>
    <cellStyle name="Percent 5 2 5 2 2 3" xfId="48333" xr:uid="{C193B492-688A-4949-976C-26EDBD918EE0}"/>
    <cellStyle name="Percent 5 2 5 2 3" xfId="30416" xr:uid="{DA04A129-0AD5-442B-9EE9-88070228ED5C}"/>
    <cellStyle name="Percent 5 2 5 2 4" xfId="48332" xr:uid="{BC6706E6-A9C4-46BF-9CC6-2B20FF19867B}"/>
    <cellStyle name="Percent 5 2 5 2 5" xfId="60755" xr:uid="{6C642B79-9E48-4B22-BD2F-11C2992DEFFD}"/>
    <cellStyle name="Percent 5 2 5 3" xfId="12529" xr:uid="{27CB60AE-EDDF-42CC-83AD-E586B5D861E4}"/>
    <cellStyle name="Percent 5 2 5 3 2" xfId="12530" xr:uid="{B0AE294E-6253-4569-B3A3-B9B75B5AAC33}"/>
    <cellStyle name="Percent 5 2 5 3 2 2" xfId="30419" xr:uid="{48723AB8-FDAD-48D9-AA0F-C72CFED67914}"/>
    <cellStyle name="Percent 5 2 5 3 2 3" xfId="48335" xr:uid="{FAB11E81-8254-4CF3-A88D-FFDD0C71399D}"/>
    <cellStyle name="Percent 5 2 5 3 3" xfId="30418" xr:uid="{5840D06C-0994-4643-B0DF-7796F40503BD}"/>
    <cellStyle name="Percent 5 2 5 3 4" xfId="48334" xr:uid="{EA4B06B5-86ED-42A2-93E0-93B29AD602D6}"/>
    <cellStyle name="Percent 5 2 5 4" xfId="12531" xr:uid="{377F7ED0-FF24-4362-B6E1-87416ADF8A5F}"/>
    <cellStyle name="Percent 5 2 5 4 2" xfId="30420" xr:uid="{05D79C42-E8DA-4AF2-88B7-FDABB5B38BF5}"/>
    <cellStyle name="Percent 5 2 5 4 3" xfId="48336" xr:uid="{FE08FD89-6876-4814-A509-7408D745AEB6}"/>
    <cellStyle name="Percent 5 2 5 5" xfId="30415" xr:uid="{DC56BADB-CDCE-4FF4-89CC-52DC685A296E}"/>
    <cellStyle name="Percent 5 2 5 6" xfId="48331" xr:uid="{B6DD70C4-6483-412F-B9C8-A602F3A513E2}"/>
    <cellStyle name="Percent 5 2 5 7" xfId="59761" xr:uid="{B736060A-B116-40D9-AB65-DE3CF81FD6C6}"/>
    <cellStyle name="Percent 5 2 6" xfId="12532" xr:uid="{E20C93CD-D22F-4751-9CAC-BABD90F9AB9B}"/>
    <cellStyle name="Percent 5 2 6 2" xfId="12533" xr:uid="{D551E058-20FF-42B1-A16F-8A4122C25103}"/>
    <cellStyle name="Percent 5 2 6 2 2" xfId="30422" xr:uid="{5E86243C-B192-437C-8A71-B704BE8F8E45}"/>
    <cellStyle name="Percent 5 2 6 2 3" xfId="48338" xr:uid="{C5E6F399-55B1-45B1-AD0E-2038CE2341C8}"/>
    <cellStyle name="Percent 5 2 6 3" xfId="30421" xr:uid="{06AD05CF-C3B3-4C66-BC93-1B5A98404A23}"/>
    <cellStyle name="Percent 5 2 6 4" xfId="48337" xr:uid="{50D62A26-76D1-4048-9ED8-17E507B3B74F}"/>
    <cellStyle name="Percent 5 2 6 5" xfId="60752" xr:uid="{A6ECBAB1-2C16-4EEC-A40C-50880E1C4B98}"/>
    <cellStyle name="Percent 5 2 7" xfId="12534" xr:uid="{C8E80555-9E62-40C2-B3D3-B16226B75312}"/>
    <cellStyle name="Percent 5 2 7 2" xfId="12535" xr:uid="{3CC46DDB-16BF-4151-867D-46F77CA2D835}"/>
    <cellStyle name="Percent 5 2 7 2 2" xfId="30424" xr:uid="{F4A778F7-3424-4FD2-BD0E-DC331C440C2F}"/>
    <cellStyle name="Percent 5 2 7 2 3" xfId="48340" xr:uid="{D300CBA5-9A21-4037-A052-36BCF460CED2}"/>
    <cellStyle name="Percent 5 2 7 3" xfId="30423" xr:uid="{816479F6-EAE4-4917-A7AB-468AC873E22C}"/>
    <cellStyle name="Percent 5 2 7 4" xfId="48339" xr:uid="{2613D67F-148F-49F3-8980-CD39B6AA5871}"/>
    <cellStyle name="Percent 5 2 8" xfId="12536" xr:uid="{B4C1E6BD-321D-4C95-B617-C073B5486F41}"/>
    <cellStyle name="Percent 5 2 8 2" xfId="12537" xr:uid="{F0BEC5E5-4271-46DB-B3B7-60E109B7C287}"/>
    <cellStyle name="Percent 5 2 8 2 2" xfId="30426" xr:uid="{803836F6-2EA5-4678-9080-19D1521F2B77}"/>
    <cellStyle name="Percent 5 2 8 2 3" xfId="48342" xr:uid="{08E03EAB-4100-45AA-B3FC-82F98DF5975E}"/>
    <cellStyle name="Percent 5 2 8 3" xfId="30425" xr:uid="{62E612BB-D114-4BEB-B923-D971E4685369}"/>
    <cellStyle name="Percent 5 2 8 4" xfId="48341" xr:uid="{E5CA9D8B-3A41-4DDF-BA34-5C854B7E2671}"/>
    <cellStyle name="Percent 5 2 9" xfId="12538" xr:uid="{0B60C503-740D-4861-8233-2FB9BBF3C6FF}"/>
    <cellStyle name="Percent 5 2 9 2" xfId="30427" xr:uid="{3131CAF5-10F0-4B0E-A79E-8F8554076916}"/>
    <cellStyle name="Percent 5 2 9 3" xfId="48343" xr:uid="{4D904D45-B3FC-4BC2-AB1B-FCC02575CC17}"/>
    <cellStyle name="Percent 5 20" xfId="12460" xr:uid="{7B3BDCA9-FF6D-458D-9B2D-EC6B457472A3}"/>
    <cellStyle name="Percent 5 20 2" xfId="30349" xr:uid="{AF0057D9-6609-49FA-AB8B-D3B28CC1CDB5}"/>
    <cellStyle name="Percent 5 20 3" xfId="48265" xr:uid="{A5971FCF-34FD-4589-8A5A-39F9C00B3933}"/>
    <cellStyle name="Percent 5 3" xfId="385" xr:uid="{6B2714EE-5818-4FF9-BA70-CC93E0704FAA}"/>
    <cellStyle name="Percent 5 3 10" xfId="12540" xr:uid="{8A070FAE-A3CD-4FAD-A317-1B6E0414678F}"/>
    <cellStyle name="Percent 5 3 10 2" xfId="30429" xr:uid="{E757445B-84F6-4DF5-9AF8-21006F36CD2C}"/>
    <cellStyle name="Percent 5 3 10 3" xfId="48345" xr:uid="{840A0939-EF96-4AC2-A8C8-F557342B950E}"/>
    <cellStyle name="Percent 5 3 11" xfId="12541" xr:uid="{535B2318-BB29-43EE-A6A6-4469FFB15E6B}"/>
    <cellStyle name="Percent 5 3 11 2" xfId="30430" xr:uid="{379DDD78-5667-4182-8C06-6D49D55269E8}"/>
    <cellStyle name="Percent 5 3 11 3" xfId="48346" xr:uid="{724077A8-D60D-4F2B-B471-6111C1BEDA27}"/>
    <cellStyle name="Percent 5 3 12" xfId="12539" xr:uid="{E73BCF8F-2D1D-4A87-BD31-8B466D1B8EB3}"/>
    <cellStyle name="Percent 5 3 12 2" xfId="30428" xr:uid="{03244FDF-2499-4801-AF62-E6F86953D93F}"/>
    <cellStyle name="Percent 5 3 12 3" xfId="48344" xr:uid="{78040AAD-D7ED-4383-B768-7E0E516C0107}"/>
    <cellStyle name="Percent 5 3 2" xfId="3467" xr:uid="{BD025403-DC4B-4591-9F83-6C39E20F4BFF}"/>
    <cellStyle name="Percent 5 3 2 10" xfId="12543" xr:uid="{F7EF94D6-637C-441E-A2AC-1C0F9088ACF7}"/>
    <cellStyle name="Percent 5 3 2 10 2" xfId="30432" xr:uid="{C71D45C9-E778-4CD5-9828-C1DB5A8AF8DC}"/>
    <cellStyle name="Percent 5 3 2 10 3" xfId="48348" xr:uid="{A10FDC1A-11EF-4E51-8705-0A9520D0AA8A}"/>
    <cellStyle name="Percent 5 3 2 11" xfId="12542" xr:uid="{89A6E178-63BC-4DC7-BD19-192BA059CBED}"/>
    <cellStyle name="Percent 5 3 2 11 2" xfId="30431" xr:uid="{8B49D817-E3B0-4755-B190-BCF98B87C568}"/>
    <cellStyle name="Percent 5 3 2 11 3" xfId="48347" xr:uid="{79F7E4A8-1F59-4801-9036-6B836CF1C8E8}"/>
    <cellStyle name="Percent 5 3 2 12" xfId="58925" xr:uid="{B7FA2CAC-7E5F-477B-AE0E-A7C755558CC0}"/>
    <cellStyle name="Percent 5 3 2 2" xfId="12544" xr:uid="{E0D65882-C0EC-4E4E-B641-E3EABB3D7999}"/>
    <cellStyle name="Percent 5 3 2 2 2" xfId="12545" xr:uid="{C50E20CB-E9AA-4CA8-9BDF-AC75BCC940AA}"/>
    <cellStyle name="Percent 5 3 2 2 2 2" xfId="12546" xr:uid="{A592AF91-92D3-4855-9DDB-680598C0302D}"/>
    <cellStyle name="Percent 5 3 2 2 2 2 2" xfId="30435" xr:uid="{026DF632-3747-4735-AAE4-704D666E315E}"/>
    <cellStyle name="Percent 5 3 2 2 2 2 3" xfId="48351" xr:uid="{80C0646F-7308-4D27-A6E9-08C2C91A2CA9}"/>
    <cellStyle name="Percent 5 3 2 2 2 3" xfId="30434" xr:uid="{96632037-72D4-45F3-8802-C58DD56D3AD4}"/>
    <cellStyle name="Percent 5 3 2 2 2 4" xfId="48350" xr:uid="{6B296CF6-8B9D-4584-971C-1EC8C62625CF}"/>
    <cellStyle name="Percent 5 3 2 2 3" xfId="12547" xr:uid="{89D84121-2A98-48F0-8A15-5B8B38B2690C}"/>
    <cellStyle name="Percent 5 3 2 2 3 2" xfId="12548" xr:uid="{822DAC29-7144-4E00-808D-AF61E3938947}"/>
    <cellStyle name="Percent 5 3 2 2 3 2 2" xfId="30437" xr:uid="{85AC1A64-4294-41E1-BA4D-B83401F095DA}"/>
    <cellStyle name="Percent 5 3 2 2 3 2 3" xfId="48353" xr:uid="{DE932CC2-9278-4582-83CE-9DDFA29FA767}"/>
    <cellStyle name="Percent 5 3 2 2 3 3" xfId="30436" xr:uid="{BF2FD024-1654-40E5-937C-424001C11512}"/>
    <cellStyle name="Percent 5 3 2 2 3 4" xfId="48352" xr:uid="{DAE1A63A-37E2-44C5-B8AB-101CCB9FF845}"/>
    <cellStyle name="Percent 5 3 2 2 4" xfId="12549" xr:uid="{F6B889F6-FCEE-4794-8799-DCB9D520B1B7}"/>
    <cellStyle name="Percent 5 3 2 2 4 2" xfId="30438" xr:uid="{5E0188E1-609C-4303-9B7F-56312FA49FEF}"/>
    <cellStyle name="Percent 5 3 2 2 4 3" xfId="48354" xr:uid="{2D3CCB17-6BE4-4148-9C8A-BFB0DA808AF7}"/>
    <cellStyle name="Percent 5 3 2 2 5" xfId="12550" xr:uid="{8FEB17FB-09CC-4A65-ACD7-33EAA0C0199F}"/>
    <cellStyle name="Percent 5 3 2 2 5 2" xfId="30439" xr:uid="{5E057A44-6AF3-484F-B8F3-23E817DCD53D}"/>
    <cellStyle name="Percent 5 3 2 2 5 3" xfId="48355" xr:uid="{2DC62FC3-AD1F-49EC-B01A-C05F850CE079}"/>
    <cellStyle name="Percent 5 3 2 2 6" xfId="30433" xr:uid="{29DA869C-C07F-4BF2-963D-8E9439ADEC28}"/>
    <cellStyle name="Percent 5 3 2 2 7" xfId="48349" xr:uid="{6B971C7F-C041-4EAB-9E4F-F25A1B68C431}"/>
    <cellStyle name="Percent 5 3 2 3" xfId="12551" xr:uid="{9DA188ED-1D65-4F7B-AC37-A8445DD331C3}"/>
    <cellStyle name="Percent 5 3 2 3 2" xfId="12552" xr:uid="{CC420360-AD46-4101-AC90-B30506E802BA}"/>
    <cellStyle name="Percent 5 3 2 3 2 2" xfId="12553" xr:uid="{E74A7C97-F83F-46CF-9F4A-19F4C8F45ED4}"/>
    <cellStyle name="Percent 5 3 2 3 2 2 2" xfId="30442" xr:uid="{69897B47-78B7-422C-A86A-096E7FE5D7D9}"/>
    <cellStyle name="Percent 5 3 2 3 2 2 3" xfId="48358" xr:uid="{432870B5-82C6-4621-9B2E-D39BC017DFA9}"/>
    <cellStyle name="Percent 5 3 2 3 2 3" xfId="30441" xr:uid="{A2C75CE2-A982-4836-B13C-EE5B7336A11A}"/>
    <cellStyle name="Percent 5 3 2 3 2 4" xfId="48357" xr:uid="{E379CDDB-14B0-4D84-94E8-047C8AA404F2}"/>
    <cellStyle name="Percent 5 3 2 3 3" xfId="12554" xr:uid="{177BAE09-7311-486C-8B99-6A3A21E94B14}"/>
    <cellStyle name="Percent 5 3 2 3 3 2" xfId="12555" xr:uid="{47F3AD66-8020-4104-9174-1F289AB895E5}"/>
    <cellStyle name="Percent 5 3 2 3 3 2 2" xfId="30444" xr:uid="{53ED52F5-7D39-4389-AE7F-A22E607D36F1}"/>
    <cellStyle name="Percent 5 3 2 3 3 2 3" xfId="48360" xr:uid="{8BABEFF4-E5ED-4718-8EB7-7A9D16885BF4}"/>
    <cellStyle name="Percent 5 3 2 3 3 3" xfId="30443" xr:uid="{BC250B4C-1AAF-40D9-A008-4C50A09A340E}"/>
    <cellStyle name="Percent 5 3 2 3 3 4" xfId="48359" xr:uid="{39B95B54-0D00-4765-97F5-E25A1D16027D}"/>
    <cellStyle name="Percent 5 3 2 3 4" xfId="12556" xr:uid="{FDAB5378-6B9D-4289-B952-29CD69E20A2F}"/>
    <cellStyle name="Percent 5 3 2 3 4 2" xfId="30445" xr:uid="{E6C3526E-6E8E-4D1A-8260-466ADA68A4EC}"/>
    <cellStyle name="Percent 5 3 2 3 4 3" xfId="48361" xr:uid="{24B0BDA9-26B3-48A7-864B-1FA152488601}"/>
    <cellStyle name="Percent 5 3 2 3 5" xfId="30440" xr:uid="{4A7BD662-AE1A-476A-A79B-31F15ECA3CC3}"/>
    <cellStyle name="Percent 5 3 2 3 6" xfId="48356" xr:uid="{877D9C37-FF60-4055-B318-F8D29D2CBB63}"/>
    <cellStyle name="Percent 5 3 2 4" xfId="12557" xr:uid="{C595C4C8-5138-4CB5-AACE-4F8719534C8C}"/>
    <cellStyle name="Percent 5 3 2 4 2" xfId="12558" xr:uid="{945CE368-9493-408C-8375-D280827E25FF}"/>
    <cellStyle name="Percent 5 3 2 4 2 2" xfId="12559" xr:uid="{C7F1D14A-9010-4D81-BAE2-D99EE8ED6C96}"/>
    <cellStyle name="Percent 5 3 2 4 2 2 2" xfId="30448" xr:uid="{4B26595E-08B9-4E93-AFCC-FB5AC0D23D96}"/>
    <cellStyle name="Percent 5 3 2 4 2 2 3" xfId="48364" xr:uid="{53DAC213-F771-4041-8D03-4B2A41559A57}"/>
    <cellStyle name="Percent 5 3 2 4 2 3" xfId="30447" xr:uid="{4DBD71E9-D8FA-4F8D-829A-F76CF76D6984}"/>
    <cellStyle name="Percent 5 3 2 4 2 4" xfId="48363" xr:uid="{826CDEAB-162E-48EC-9C28-8C9E9C6F55CD}"/>
    <cellStyle name="Percent 5 3 2 4 3" xfId="12560" xr:uid="{AA276422-7F0E-49E9-A4BE-B877C2F0D673}"/>
    <cellStyle name="Percent 5 3 2 4 3 2" xfId="12561" xr:uid="{0E55A27A-4D4C-4549-9B74-95D8A6DF5120}"/>
    <cellStyle name="Percent 5 3 2 4 3 2 2" xfId="30450" xr:uid="{D0322B79-25F6-4BC5-A821-0894CAC24C2D}"/>
    <cellStyle name="Percent 5 3 2 4 3 2 3" xfId="48366" xr:uid="{7BBF8DEE-5873-4883-B1BF-1C8567176693}"/>
    <cellStyle name="Percent 5 3 2 4 3 3" xfId="30449" xr:uid="{9AE4E3AC-3548-4271-BD28-D8D232A990FA}"/>
    <cellStyle name="Percent 5 3 2 4 3 4" xfId="48365" xr:uid="{9C46A2A4-FB35-469C-A3DF-C9A47B4BE47C}"/>
    <cellStyle name="Percent 5 3 2 4 4" xfId="12562" xr:uid="{1055F4FF-4749-4C10-B3E6-F66BF54A7724}"/>
    <cellStyle name="Percent 5 3 2 4 4 2" xfId="12563" xr:uid="{D7C81693-116F-47E1-A095-17DAB1F81D79}"/>
    <cellStyle name="Percent 5 3 2 4 4 2 2" xfId="30452" xr:uid="{DEA26237-E879-4168-9DE4-AA4FD66B71D9}"/>
    <cellStyle name="Percent 5 3 2 4 4 2 3" xfId="48368" xr:uid="{0E7D93C3-40AD-4ACA-9C97-63E5873090C6}"/>
    <cellStyle name="Percent 5 3 2 4 4 3" xfId="30451" xr:uid="{EF36E445-A22A-437B-A56F-03654B3BCFE6}"/>
    <cellStyle name="Percent 5 3 2 4 4 4" xfId="48367" xr:uid="{3C597890-EDD4-4CED-A498-C4A9C5D3C4FB}"/>
    <cellStyle name="Percent 5 3 2 4 5" xfId="12564" xr:uid="{7DC1D7D1-587E-41F7-8087-CC454CD2E51D}"/>
    <cellStyle name="Percent 5 3 2 4 5 2" xfId="30453" xr:uid="{7BAE47DB-227F-4EBF-967B-331001D4776C}"/>
    <cellStyle name="Percent 5 3 2 4 5 3" xfId="48369" xr:uid="{1E879E31-16DB-4316-B0F8-726634403C4D}"/>
    <cellStyle name="Percent 5 3 2 4 6" xfId="30446" xr:uid="{FCE216D2-07BF-4505-9BDF-2A4574D094F1}"/>
    <cellStyle name="Percent 5 3 2 4 7" xfId="48362" xr:uid="{A0558742-11DD-496A-AD3E-3A8DEDA445B1}"/>
    <cellStyle name="Percent 5 3 2 5" xfId="12565" xr:uid="{E6CE32B3-765A-4453-B410-8D402E79C05A}"/>
    <cellStyle name="Percent 5 3 2 5 2" xfId="12566" xr:uid="{6D39780F-2CC2-4DC9-B84B-23FAB187D33F}"/>
    <cellStyle name="Percent 5 3 2 5 2 2" xfId="12567" xr:uid="{803994CF-046D-446B-B79B-FA2E0DBE40EF}"/>
    <cellStyle name="Percent 5 3 2 5 2 2 2" xfId="30456" xr:uid="{2694852A-15AD-408B-B4DD-F20E8A5C0DD9}"/>
    <cellStyle name="Percent 5 3 2 5 2 2 3" xfId="48372" xr:uid="{72DB8947-D2DC-4767-A13B-8A9E245D9A69}"/>
    <cellStyle name="Percent 5 3 2 5 2 3" xfId="30455" xr:uid="{077D1860-8D0B-4917-B52F-F4CC4C1B579B}"/>
    <cellStyle name="Percent 5 3 2 5 2 4" xfId="48371" xr:uid="{FB833E1A-8589-445A-A7B9-E0DB8E953AA8}"/>
    <cellStyle name="Percent 5 3 2 5 3" xfId="12568" xr:uid="{4E72A8E0-BDC5-4ED1-8306-AC949E5FCD42}"/>
    <cellStyle name="Percent 5 3 2 5 3 2" xfId="12569" xr:uid="{335A021C-9C29-4BB4-9A3A-1CC2ECED2293}"/>
    <cellStyle name="Percent 5 3 2 5 3 2 2" xfId="30458" xr:uid="{05E09167-6B04-4D66-B163-B133509FB5E1}"/>
    <cellStyle name="Percent 5 3 2 5 3 2 3" xfId="48374" xr:uid="{2E07ADA0-41AF-4BF4-B5D3-5108785912B3}"/>
    <cellStyle name="Percent 5 3 2 5 3 3" xfId="30457" xr:uid="{C4A81321-FFC2-44AD-A44A-D8BB1CDAC75F}"/>
    <cellStyle name="Percent 5 3 2 5 3 4" xfId="48373" xr:uid="{6FF81AC1-8293-4136-A7F2-9FFCC04F510B}"/>
    <cellStyle name="Percent 5 3 2 5 4" xfId="12570" xr:uid="{A8906CB4-AE54-42E3-AB8F-9B1747A13F66}"/>
    <cellStyle name="Percent 5 3 2 5 4 2" xfId="30459" xr:uid="{83232A86-0877-46EE-8D69-1E2AF2721286}"/>
    <cellStyle name="Percent 5 3 2 5 4 3" xfId="48375" xr:uid="{31E80A65-4F74-41BE-BEB3-96E4C35DDBA9}"/>
    <cellStyle name="Percent 5 3 2 5 5" xfId="30454" xr:uid="{2D2626E1-5804-46E0-837E-1C0D4D555170}"/>
    <cellStyle name="Percent 5 3 2 5 6" xfId="48370" xr:uid="{8CCEAE50-FB3C-4CFC-B0D8-2FD92B3095CB}"/>
    <cellStyle name="Percent 5 3 2 6" xfId="12571" xr:uid="{C60C301D-C53C-4253-9547-AC57CF6001C0}"/>
    <cellStyle name="Percent 5 3 2 6 2" xfId="12572" xr:uid="{80E3896B-3D8E-4AF7-B867-093C84DC5C22}"/>
    <cellStyle name="Percent 5 3 2 6 2 2" xfId="30461" xr:uid="{AB090DC2-604A-4EC9-BC76-2E31C29758C9}"/>
    <cellStyle name="Percent 5 3 2 6 2 3" xfId="48377" xr:uid="{78A36C89-67E5-4592-9AAD-D5E3ACA3B04C}"/>
    <cellStyle name="Percent 5 3 2 6 3" xfId="30460" xr:uid="{B3301003-EB95-4C2A-AB9F-B1AA5E29A1EB}"/>
    <cellStyle name="Percent 5 3 2 6 4" xfId="48376" xr:uid="{98F420EA-E2A9-460B-87BD-DA23962875CE}"/>
    <cellStyle name="Percent 5 3 2 7" xfId="12573" xr:uid="{1651153F-FFA9-46A4-8907-E81F2CACE005}"/>
    <cellStyle name="Percent 5 3 2 7 2" xfId="12574" xr:uid="{57E37F6D-4CE8-4E14-A02F-EA06FAAF60FA}"/>
    <cellStyle name="Percent 5 3 2 7 2 2" xfId="30463" xr:uid="{3269C7D5-7B05-44D0-A19B-1DF0089E630C}"/>
    <cellStyle name="Percent 5 3 2 7 2 3" xfId="48379" xr:uid="{34AF0C42-508C-48F0-8DCA-94A6E55AA0C4}"/>
    <cellStyle name="Percent 5 3 2 7 3" xfId="30462" xr:uid="{D0C10C7E-6C4A-429C-8F6D-D0D5F8502ABF}"/>
    <cellStyle name="Percent 5 3 2 7 4" xfId="48378" xr:uid="{CD9BEAD7-D11A-446A-BFD5-D20ADE510013}"/>
    <cellStyle name="Percent 5 3 2 8" xfId="12575" xr:uid="{E323FDE8-A712-4FFE-B40A-8A7DE70C12AD}"/>
    <cellStyle name="Percent 5 3 2 8 2" xfId="12576" xr:uid="{34DC8F5A-B7FA-4C85-8696-768D6F7AB6BC}"/>
    <cellStyle name="Percent 5 3 2 8 2 2" xfId="30465" xr:uid="{C654DF48-CB6A-4C00-8AC2-676207AF6B55}"/>
    <cellStyle name="Percent 5 3 2 8 2 3" xfId="48381" xr:uid="{21F3B55A-0A42-4AE8-8E9F-E50276F234B9}"/>
    <cellStyle name="Percent 5 3 2 8 3" xfId="30464" xr:uid="{DAAC6858-30F0-48D7-B313-D077A0567121}"/>
    <cellStyle name="Percent 5 3 2 8 4" xfId="48380" xr:uid="{63DF770B-4DF6-41B5-9DB3-DC8E32543822}"/>
    <cellStyle name="Percent 5 3 2 9" xfId="12577" xr:uid="{55208BD2-78EF-4DC9-8048-6BA17D85EED1}"/>
    <cellStyle name="Percent 5 3 2 9 2" xfId="30466" xr:uid="{1F71CDFD-A6A4-4A2B-97B3-35A12F8C55F9}"/>
    <cellStyle name="Percent 5 3 2 9 3" xfId="48382" xr:uid="{A9941415-3394-4E1C-90B2-C347C9390AAF}"/>
    <cellStyle name="Percent 5 3 3" xfId="12578" xr:uid="{50E98851-1BF6-4D77-B1AF-475CBB76E49F}"/>
    <cellStyle name="Percent 5 3 3 2" xfId="12579" xr:uid="{7DBDFD67-361B-4F90-8E36-E379748557CF}"/>
    <cellStyle name="Percent 5 3 3 2 2" xfId="12580" xr:uid="{F06502D6-90C2-487B-8169-765BBB272A89}"/>
    <cellStyle name="Percent 5 3 3 2 2 2" xfId="30469" xr:uid="{13A52011-7E64-4C5B-9E45-8157E11055AC}"/>
    <cellStyle name="Percent 5 3 3 2 2 3" xfId="48385" xr:uid="{CEC64401-735E-4E24-BFC1-B0D715D58AAF}"/>
    <cellStyle name="Percent 5 3 3 2 3" xfId="30468" xr:uid="{AA9CCD5A-3C6D-452F-B4C8-1F6C09DDBE91}"/>
    <cellStyle name="Percent 5 3 3 2 4" xfId="48384" xr:uid="{D5FAF898-30AC-41C2-88EB-8CA376773035}"/>
    <cellStyle name="Percent 5 3 3 3" xfId="12581" xr:uid="{FFD6CC8E-6222-4610-8D62-7D78C9D53462}"/>
    <cellStyle name="Percent 5 3 3 3 2" xfId="12582" xr:uid="{013FE433-B7A2-4C96-9019-E940B32539AB}"/>
    <cellStyle name="Percent 5 3 3 3 2 2" xfId="30471" xr:uid="{053B0DCC-A34E-469D-9544-CA90E5EE7C64}"/>
    <cellStyle name="Percent 5 3 3 3 2 3" xfId="48387" xr:uid="{C4B65F82-1149-4093-A9FC-3B6971AAC215}"/>
    <cellStyle name="Percent 5 3 3 3 3" xfId="30470" xr:uid="{8A84076B-FB60-4E5F-94E1-9718B37F1DFD}"/>
    <cellStyle name="Percent 5 3 3 3 4" xfId="48386" xr:uid="{9036D440-00A9-4852-B9E8-112E5699F4A1}"/>
    <cellStyle name="Percent 5 3 3 4" xfId="12583" xr:uid="{06C6B791-7782-47E5-937C-2BBCA5F158D4}"/>
    <cellStyle name="Percent 5 3 3 4 2" xfId="30472" xr:uid="{3196D67A-D320-4CA6-A6F1-60F7AE012EF8}"/>
    <cellStyle name="Percent 5 3 3 4 3" xfId="48388" xr:uid="{53E67692-8E64-41C8-985D-428F41D6CD2C}"/>
    <cellStyle name="Percent 5 3 3 5" xfId="12584" xr:uid="{3CA7D64D-5B2D-4D1A-AB92-3B8A937FF8A6}"/>
    <cellStyle name="Percent 5 3 3 5 2" xfId="30473" xr:uid="{1A94844E-A225-40EB-96F8-43A5D5AC601B}"/>
    <cellStyle name="Percent 5 3 3 5 3" xfId="48389" xr:uid="{062C72B1-FFB7-4E7D-9276-897AF3B5F65C}"/>
    <cellStyle name="Percent 5 3 3 6" xfId="30467" xr:uid="{FA5ECAA5-1FFA-4EE4-8E06-8D11A34BFDE9}"/>
    <cellStyle name="Percent 5 3 3 7" xfId="48383" xr:uid="{5C62626F-0BE5-45A9-9532-D9B1E2232421}"/>
    <cellStyle name="Percent 5 3 4" xfId="12585" xr:uid="{CE1BC6B9-A19B-4AC7-A11F-C0FA3971BF2A}"/>
    <cellStyle name="Percent 5 3 4 2" xfId="12586" xr:uid="{5A892E61-615D-41E3-B824-5C0751512DED}"/>
    <cellStyle name="Percent 5 3 4 2 2" xfId="12587" xr:uid="{E2807393-51E5-44C9-B44D-21489FC7DD38}"/>
    <cellStyle name="Percent 5 3 4 2 2 2" xfId="30476" xr:uid="{64376CE9-E023-46A9-AED0-291B88DB4A96}"/>
    <cellStyle name="Percent 5 3 4 2 2 3" xfId="48392" xr:uid="{7BE6577B-0D4E-48DD-BFDB-6453C2F9C3BE}"/>
    <cellStyle name="Percent 5 3 4 2 3" xfId="30475" xr:uid="{19C3C2EA-53D7-4071-991F-78674EE973E7}"/>
    <cellStyle name="Percent 5 3 4 2 4" xfId="48391" xr:uid="{153CFC05-6BDF-44D6-8F6D-F97ECC9CAD5D}"/>
    <cellStyle name="Percent 5 3 4 3" xfId="12588" xr:uid="{8D8FD95B-70BF-41F2-904A-FEAF2032971F}"/>
    <cellStyle name="Percent 5 3 4 3 2" xfId="12589" xr:uid="{60428D7D-1E6A-4836-909A-268F71BE6121}"/>
    <cellStyle name="Percent 5 3 4 3 2 2" xfId="30478" xr:uid="{76E4C682-8667-4134-ACA7-F695A2343BCB}"/>
    <cellStyle name="Percent 5 3 4 3 2 3" xfId="48394" xr:uid="{2361517A-745C-4FC4-9D3A-9F66ABC4C6EF}"/>
    <cellStyle name="Percent 5 3 4 3 3" xfId="30477" xr:uid="{6DA41743-8047-43D5-9829-308386BE4736}"/>
    <cellStyle name="Percent 5 3 4 3 4" xfId="48393" xr:uid="{E688F09B-88FB-42C4-B63A-D90B496C1585}"/>
    <cellStyle name="Percent 5 3 4 4" xfId="12590" xr:uid="{D3E134A8-A733-4AEE-B7D8-3C9D5EBBCEB5}"/>
    <cellStyle name="Percent 5 3 4 4 2" xfId="30479" xr:uid="{F10B2BAC-C323-462A-9F98-6EFB33B30733}"/>
    <cellStyle name="Percent 5 3 4 4 3" xfId="48395" xr:uid="{7FC2856E-4C86-4110-B2FC-64FC3F2E188C}"/>
    <cellStyle name="Percent 5 3 4 5" xfId="30474" xr:uid="{1387388F-4F54-4D8F-9CFC-A07206A2D702}"/>
    <cellStyle name="Percent 5 3 4 6" xfId="48390" xr:uid="{022DBF02-19B8-4CD3-BA45-2205E0E9ECE9}"/>
    <cellStyle name="Percent 5 3 5" xfId="12591" xr:uid="{2BCC3C1D-DA2F-4F9F-B42E-AC5B347650B0}"/>
    <cellStyle name="Percent 5 3 5 2" xfId="12592" xr:uid="{B1249334-1C03-4E04-B9E7-46557C15B4CE}"/>
    <cellStyle name="Percent 5 3 5 2 2" xfId="12593" xr:uid="{180B802A-F924-432D-BE6E-326B921D552A}"/>
    <cellStyle name="Percent 5 3 5 2 2 2" xfId="30482" xr:uid="{5BACB189-A8E8-4A1A-B0AF-E154D947A2E0}"/>
    <cellStyle name="Percent 5 3 5 2 2 3" xfId="48398" xr:uid="{D2CBD053-31B2-4444-B19C-254E88C106FB}"/>
    <cellStyle name="Percent 5 3 5 2 3" xfId="30481" xr:uid="{DE45F195-669D-4FE9-8EF7-97F1C638FFF1}"/>
    <cellStyle name="Percent 5 3 5 2 4" xfId="48397" xr:uid="{5D4BF9EC-F236-4375-824B-9323CBEF7399}"/>
    <cellStyle name="Percent 5 3 5 3" xfId="12594" xr:uid="{9D7FEA3E-B65E-4880-A8FF-1F9CE643406D}"/>
    <cellStyle name="Percent 5 3 5 3 2" xfId="12595" xr:uid="{F8EA6F85-238F-4905-9FD9-08F0903BD2F3}"/>
    <cellStyle name="Percent 5 3 5 3 2 2" xfId="30484" xr:uid="{B66FCE2B-77A0-4B99-86AD-E4A0C386205F}"/>
    <cellStyle name="Percent 5 3 5 3 2 3" xfId="48400" xr:uid="{A4371633-F69B-460A-85A1-1E933DFC2269}"/>
    <cellStyle name="Percent 5 3 5 3 3" xfId="30483" xr:uid="{D440DD1A-1C4F-4E55-AAD2-95A4B82A84D9}"/>
    <cellStyle name="Percent 5 3 5 3 4" xfId="48399" xr:uid="{F62553D4-6693-4234-A61D-B5887EFFD751}"/>
    <cellStyle name="Percent 5 3 5 4" xfId="12596" xr:uid="{3D3322D5-4D49-4920-9EA2-DC0469EEF27F}"/>
    <cellStyle name="Percent 5 3 5 4 2" xfId="12597" xr:uid="{B9136162-1219-47B3-A425-AF203B270DE1}"/>
    <cellStyle name="Percent 5 3 5 4 2 2" xfId="30486" xr:uid="{E9F0E5FA-17EF-4DCC-AE9D-68D515221F62}"/>
    <cellStyle name="Percent 5 3 5 4 2 3" xfId="48402" xr:uid="{4262988C-28DE-4309-A41C-B7A679E9E2C1}"/>
    <cellStyle name="Percent 5 3 5 4 3" xfId="30485" xr:uid="{1CDCB040-3B91-4592-A1FC-3DE265F90814}"/>
    <cellStyle name="Percent 5 3 5 4 4" xfId="48401" xr:uid="{2961AC6D-D1FA-43E2-871E-5880DC785037}"/>
    <cellStyle name="Percent 5 3 5 5" xfId="12598" xr:uid="{AEB5E4BA-6515-4AC6-95D6-CF90EA10C3F4}"/>
    <cellStyle name="Percent 5 3 5 5 2" xfId="30487" xr:uid="{52D2A4C8-CD1A-4C72-A22D-EA56F04854CB}"/>
    <cellStyle name="Percent 5 3 5 5 3" xfId="48403" xr:uid="{5D2FC0EF-E2AD-4102-B408-21BF579365B2}"/>
    <cellStyle name="Percent 5 3 5 6" xfId="30480" xr:uid="{9DB1E65B-B0C5-424B-A1F8-DAE55BEF4B79}"/>
    <cellStyle name="Percent 5 3 5 7" xfId="48396" xr:uid="{FE9E2A09-4441-4888-A5C5-1BDE86477FF1}"/>
    <cellStyle name="Percent 5 3 6" xfId="12599" xr:uid="{E646E9D9-9C8E-47CB-9994-28A74D3F3384}"/>
    <cellStyle name="Percent 5 3 6 2" xfId="12600" xr:uid="{D0C24F7D-9AEF-4AFD-87A7-969E86FDE956}"/>
    <cellStyle name="Percent 5 3 6 2 2" xfId="12601" xr:uid="{6FF457C5-4557-4F5E-B1B2-A9D9AE73CDF7}"/>
    <cellStyle name="Percent 5 3 6 2 2 2" xfId="30490" xr:uid="{623212D0-8B6E-4056-BA14-20F587233A07}"/>
    <cellStyle name="Percent 5 3 6 2 2 3" xfId="48406" xr:uid="{599FFB79-5AB7-45E6-A15F-BD131482D543}"/>
    <cellStyle name="Percent 5 3 6 2 3" xfId="30489" xr:uid="{EF5700BC-7FB8-442B-AD8F-73A6DF3732CD}"/>
    <cellStyle name="Percent 5 3 6 2 4" xfId="48405" xr:uid="{71CD676D-D009-4220-9DAB-F6BD37479B2E}"/>
    <cellStyle name="Percent 5 3 6 3" xfId="12602" xr:uid="{D684B13C-3023-4D8B-B48F-3E78DB0198D1}"/>
    <cellStyle name="Percent 5 3 6 3 2" xfId="12603" xr:uid="{81763744-EAF8-4DEF-A763-8503461EF94D}"/>
    <cellStyle name="Percent 5 3 6 3 2 2" xfId="30492" xr:uid="{C98A618B-82C1-4CF9-8573-3A8AD85BD948}"/>
    <cellStyle name="Percent 5 3 6 3 2 3" xfId="48408" xr:uid="{0EAFD7DD-7C33-4958-97FA-067F4ED336C3}"/>
    <cellStyle name="Percent 5 3 6 3 3" xfId="30491" xr:uid="{1C573A8E-FF90-43C8-8246-4C091B2669EC}"/>
    <cellStyle name="Percent 5 3 6 3 4" xfId="48407" xr:uid="{6722F62D-D0D6-4EEC-8C3F-DFB50C93BC75}"/>
    <cellStyle name="Percent 5 3 6 4" xfId="12604" xr:uid="{095A9BB4-C984-41EC-A394-FD197451A0F2}"/>
    <cellStyle name="Percent 5 3 6 4 2" xfId="30493" xr:uid="{5F49FE3B-4C9A-42FA-B476-C75D3D30F8D7}"/>
    <cellStyle name="Percent 5 3 6 4 3" xfId="48409" xr:uid="{5911270C-DAFC-427F-A0F2-43F20B986824}"/>
    <cellStyle name="Percent 5 3 6 5" xfId="30488" xr:uid="{1A806145-14B0-4B30-93E5-B3D95717BD36}"/>
    <cellStyle name="Percent 5 3 6 6" xfId="48404" xr:uid="{25AAA970-4DE2-42E3-BAB0-56B235FCF799}"/>
    <cellStyle name="Percent 5 3 7" xfId="12605" xr:uid="{04F64042-03C4-4839-BD59-7E78DB84A418}"/>
    <cellStyle name="Percent 5 3 7 2" xfId="12606" xr:uid="{68AB8C39-AB2F-4BB6-8778-AB982B422B2C}"/>
    <cellStyle name="Percent 5 3 7 2 2" xfId="30495" xr:uid="{C6BB84C8-546D-4B0E-974C-E2AFEEB8A55D}"/>
    <cellStyle name="Percent 5 3 7 2 3" xfId="48411" xr:uid="{72097EFC-72A9-4D10-A94D-2F395A462023}"/>
    <cellStyle name="Percent 5 3 7 3" xfId="30494" xr:uid="{516D7B7F-016B-47E2-AFB7-066A8677CB62}"/>
    <cellStyle name="Percent 5 3 7 4" xfId="48410" xr:uid="{21488D1D-06DB-47F9-A584-42066D655EF1}"/>
    <cellStyle name="Percent 5 3 8" xfId="12607" xr:uid="{5BB88C1E-A40B-4042-AA89-FF83827120F0}"/>
    <cellStyle name="Percent 5 3 8 2" xfId="12608" xr:uid="{2A9C223A-EDAC-4246-B66C-3C52BFB08125}"/>
    <cellStyle name="Percent 5 3 8 2 2" xfId="30497" xr:uid="{5FB3DD07-33CB-4928-8601-42C89C7F99C2}"/>
    <cellStyle name="Percent 5 3 8 2 3" xfId="48413" xr:uid="{5569CA16-EB8B-4A73-8FFC-50E69AD5288F}"/>
    <cellStyle name="Percent 5 3 8 3" xfId="30496" xr:uid="{F5929F81-EC0C-4D27-9FA5-F60EB2D4CFDC}"/>
    <cellStyle name="Percent 5 3 8 4" xfId="48412" xr:uid="{72F6B611-257D-4AE5-B266-1ED2E396B2A5}"/>
    <cellStyle name="Percent 5 3 9" xfId="12609" xr:uid="{D86BFBB7-E99F-4A62-93CA-4F9B5FB2C57B}"/>
    <cellStyle name="Percent 5 3 9 2" xfId="12610" xr:uid="{C8774BEC-06B6-473E-9E2D-91A1CDB63D99}"/>
    <cellStyle name="Percent 5 3 9 2 2" xfId="30499" xr:uid="{F78D7391-DF41-41B0-AF27-B4A1554F1743}"/>
    <cellStyle name="Percent 5 3 9 2 3" xfId="48415" xr:uid="{5A7369DB-8957-4D07-91B7-1DEA8D6A1A45}"/>
    <cellStyle name="Percent 5 3 9 3" xfId="30498" xr:uid="{BDD8C012-DBBC-4743-AAE9-A28C426093EE}"/>
    <cellStyle name="Percent 5 3 9 4" xfId="48414" xr:uid="{4C3EC0DA-48E0-4C70-83C2-5B1CC2E3560C}"/>
    <cellStyle name="Percent 5 4" xfId="915" xr:uid="{4B6E8DC3-6DEE-484F-A6E7-AE1C9797A50B}"/>
    <cellStyle name="Percent 5 4 10" xfId="12612" xr:uid="{477FB024-3794-49D3-AE27-D10149CA811D}"/>
    <cellStyle name="Percent 5 4 10 2" xfId="30501" xr:uid="{ADA2BC99-EF28-4752-AF6B-65C80EDE7436}"/>
    <cellStyle name="Percent 5 4 10 3" xfId="48417" xr:uid="{8D01BDD4-60B5-40CC-8AEF-B53D7330F421}"/>
    <cellStyle name="Percent 5 4 11" xfId="12611" xr:uid="{63AE912A-1883-4A5F-9753-0A286A3FA6BE}"/>
    <cellStyle name="Percent 5 4 11 2" xfId="30500" xr:uid="{B55BAABB-DED0-4E36-B7CD-E8C9B875FC01}"/>
    <cellStyle name="Percent 5 4 11 3" xfId="48416" xr:uid="{BE628DAB-6913-43EF-8877-F4AAAA56BCE8}"/>
    <cellStyle name="Percent 5 4 2" xfId="3468" xr:uid="{F47A6E64-19FB-4A33-81B4-8940E67695B3}"/>
    <cellStyle name="Percent 5 4 2 2" xfId="12614" xr:uid="{7051B4F4-7A9B-4604-9DB2-E4CEA2F4446F}"/>
    <cellStyle name="Percent 5 4 2 2 2" xfId="12615" xr:uid="{F3690130-4FDF-4FAC-A33A-77E4FB073BD0}"/>
    <cellStyle name="Percent 5 4 2 2 2 2" xfId="30504" xr:uid="{4869A82E-A413-4E5B-AFF7-A5E3C0C62E1C}"/>
    <cellStyle name="Percent 5 4 2 2 2 3" xfId="48420" xr:uid="{C6B2D439-CE62-4583-A53D-C08CE86DCE06}"/>
    <cellStyle name="Percent 5 4 2 2 3" xfId="30503" xr:uid="{2186187C-5B69-4318-9A1D-1D273E6E0437}"/>
    <cellStyle name="Percent 5 4 2 2 4" xfId="48419" xr:uid="{F8A7C5AE-7D27-4A47-8152-E55B81DF32C2}"/>
    <cellStyle name="Percent 5 4 2 3" xfId="12616" xr:uid="{36CA2E39-4B00-4A98-B938-A138953FA8DE}"/>
    <cellStyle name="Percent 5 4 2 3 2" xfId="12617" xr:uid="{A306BA58-6377-4213-AC03-5E7BD73D5497}"/>
    <cellStyle name="Percent 5 4 2 3 2 2" xfId="30506" xr:uid="{9C0D7882-4302-4C1C-BD11-2F6E42010608}"/>
    <cellStyle name="Percent 5 4 2 3 2 3" xfId="48422" xr:uid="{9E3ED279-E725-46E4-A447-27328BC1C146}"/>
    <cellStyle name="Percent 5 4 2 3 3" xfId="30505" xr:uid="{9942608E-E341-4ED6-9C44-A711FB6EDE16}"/>
    <cellStyle name="Percent 5 4 2 3 4" xfId="48421" xr:uid="{69F193DE-3B74-4164-855B-B6A671828416}"/>
    <cellStyle name="Percent 5 4 2 4" xfId="12618" xr:uid="{D1F6A9DE-A7AD-49C8-8C7C-4E23B764DA13}"/>
    <cellStyle name="Percent 5 4 2 4 2" xfId="30507" xr:uid="{CE7C6B5B-7885-4BC6-986F-B44D1B15A165}"/>
    <cellStyle name="Percent 5 4 2 4 3" xfId="48423" xr:uid="{92DD929C-A84A-492A-A2D6-CE846ECDBB0B}"/>
    <cellStyle name="Percent 5 4 2 5" xfId="12613" xr:uid="{2099985A-7F2E-4787-961F-FF56A5831230}"/>
    <cellStyle name="Percent 5 4 2 5 2" xfId="30502" xr:uid="{1EC62433-A5C1-475A-82FC-5581CB53708E}"/>
    <cellStyle name="Percent 5 4 2 5 3" xfId="48418" xr:uid="{9A8A6C06-B128-4AF3-BD62-073E04304C4A}"/>
    <cellStyle name="Percent 5 4 3" xfId="12619" xr:uid="{9C20C55C-9705-49C0-8CE9-78B877C92C8C}"/>
    <cellStyle name="Percent 5 4 3 2" xfId="12620" xr:uid="{5A13AF53-8DC3-4D91-9EB6-A59B5B6FEC8C}"/>
    <cellStyle name="Percent 5 4 3 2 2" xfId="12621" xr:uid="{FAE3900A-640C-4759-B2D8-1630B76862E5}"/>
    <cellStyle name="Percent 5 4 3 2 2 2" xfId="30510" xr:uid="{E014A940-9A91-467E-A4B1-6CC1C988CAFC}"/>
    <cellStyle name="Percent 5 4 3 2 2 3" xfId="48426" xr:uid="{4723AB59-9E1F-411B-AADC-FA0B510B6B4F}"/>
    <cellStyle name="Percent 5 4 3 2 3" xfId="30509" xr:uid="{F427C311-8F4A-4A5F-9699-C2F126E7092C}"/>
    <cellStyle name="Percent 5 4 3 2 4" xfId="48425" xr:uid="{AF2EADAE-5A14-4635-8072-8999F29320E2}"/>
    <cellStyle name="Percent 5 4 3 3" xfId="12622" xr:uid="{BC7F699D-0072-44CA-AE18-020DFCB7E69C}"/>
    <cellStyle name="Percent 5 4 3 3 2" xfId="12623" xr:uid="{CF3CF6E7-E0E9-408C-A249-093572CB70F3}"/>
    <cellStyle name="Percent 5 4 3 3 2 2" xfId="30512" xr:uid="{6B867266-B65D-401C-870A-5481A18B4D12}"/>
    <cellStyle name="Percent 5 4 3 3 2 3" xfId="48428" xr:uid="{16FED966-C3DE-4151-92E6-AB9038F1B50B}"/>
    <cellStyle name="Percent 5 4 3 3 3" xfId="30511" xr:uid="{9ABA55E2-3EA8-4AC9-A1C0-1B5817A0F9EF}"/>
    <cellStyle name="Percent 5 4 3 3 4" xfId="48427" xr:uid="{1E42E781-F53A-4177-88E1-155B4A7BBBC6}"/>
    <cellStyle name="Percent 5 4 3 4" xfId="12624" xr:uid="{619013F0-03B7-41FE-9B55-ED1EEDFEA201}"/>
    <cellStyle name="Percent 5 4 3 4 2" xfId="30513" xr:uid="{131BB85B-4E9C-4BE6-BB5F-D2EA506C84E8}"/>
    <cellStyle name="Percent 5 4 3 4 3" xfId="48429" xr:uid="{9C016D8B-FAEF-4075-BF65-41E61AB0DF2C}"/>
    <cellStyle name="Percent 5 4 3 5" xfId="30508" xr:uid="{5147B80C-50BC-4B74-B32A-292723019B0B}"/>
    <cellStyle name="Percent 5 4 3 6" xfId="48424" xr:uid="{2B4E2C60-D5A5-4A39-8ADF-D034E913C631}"/>
    <cellStyle name="Percent 5 4 4" xfId="12625" xr:uid="{E8CD4141-01A7-4FA4-86E5-86A174DE10C7}"/>
    <cellStyle name="Percent 5 4 4 2" xfId="12626" xr:uid="{A0DC64E1-BDC4-4CDD-AFDA-5A347C8BF5ED}"/>
    <cellStyle name="Percent 5 4 4 2 2" xfId="12627" xr:uid="{09BAFE97-27A1-4892-94D8-1579349FB773}"/>
    <cellStyle name="Percent 5 4 4 2 2 2" xfId="30516" xr:uid="{A755276A-A3DF-4918-A2F5-9167214BE922}"/>
    <cellStyle name="Percent 5 4 4 2 2 3" xfId="48432" xr:uid="{84160312-2474-43BD-8B21-F1FF16462184}"/>
    <cellStyle name="Percent 5 4 4 2 3" xfId="30515" xr:uid="{8514F9C9-63F9-4349-A963-F372473E17F6}"/>
    <cellStyle name="Percent 5 4 4 2 4" xfId="48431" xr:uid="{57F4C5C6-D66F-47DE-918E-4197BFD96DF8}"/>
    <cellStyle name="Percent 5 4 4 3" xfId="12628" xr:uid="{F399E5ED-02FB-4841-ACC5-8CB3558A9925}"/>
    <cellStyle name="Percent 5 4 4 3 2" xfId="12629" xr:uid="{CD0720AC-323F-4F3A-975E-EA84E770D0AA}"/>
    <cellStyle name="Percent 5 4 4 3 2 2" xfId="30518" xr:uid="{6A2813BA-C5ED-4C7B-A639-DD0048ED24B1}"/>
    <cellStyle name="Percent 5 4 4 3 2 3" xfId="48434" xr:uid="{CA372A89-6874-4752-AB10-0DAAD3145134}"/>
    <cellStyle name="Percent 5 4 4 3 3" xfId="30517" xr:uid="{58165565-E104-4D36-8369-A11E7E303C6C}"/>
    <cellStyle name="Percent 5 4 4 3 4" xfId="48433" xr:uid="{64D0B822-3A2C-4C1A-B3DA-BB8D38F9F188}"/>
    <cellStyle name="Percent 5 4 4 4" xfId="12630" xr:uid="{EDCFCA46-72DA-4794-AF4B-95055F13D9CA}"/>
    <cellStyle name="Percent 5 4 4 4 2" xfId="12631" xr:uid="{5C7AA222-425D-4773-B38A-C9E87A2479BA}"/>
    <cellStyle name="Percent 5 4 4 4 2 2" xfId="30520" xr:uid="{3E539AB5-36DF-4E85-803F-3C3473489E3E}"/>
    <cellStyle name="Percent 5 4 4 4 2 3" xfId="48436" xr:uid="{489D55E2-2E67-4740-A7CE-991573955456}"/>
    <cellStyle name="Percent 5 4 4 4 3" xfId="30519" xr:uid="{9F0C617E-9E74-42B6-99AA-5EF5F7B9D115}"/>
    <cellStyle name="Percent 5 4 4 4 4" xfId="48435" xr:uid="{82EB2A73-BCA8-4804-84A4-CF7BE0DB80D1}"/>
    <cellStyle name="Percent 5 4 4 5" xfId="12632" xr:uid="{6A796C4C-EFC6-47C1-BBE3-6D80FC1D7840}"/>
    <cellStyle name="Percent 5 4 4 5 2" xfId="30521" xr:uid="{9607D62A-0FA5-4E41-A7E2-EA4C8CD5415B}"/>
    <cellStyle name="Percent 5 4 4 5 3" xfId="48437" xr:uid="{CE97C8AF-7D5C-409B-89AE-3464966A11C9}"/>
    <cellStyle name="Percent 5 4 4 6" xfId="30514" xr:uid="{F26ACCF0-A83C-4371-9971-9710F137D103}"/>
    <cellStyle name="Percent 5 4 4 7" xfId="48430" xr:uid="{BEF066CA-EBF6-4287-B733-B060374B5649}"/>
    <cellStyle name="Percent 5 4 5" xfId="12633" xr:uid="{91B4F61B-86A4-4EA3-A18C-624D49F68416}"/>
    <cellStyle name="Percent 5 4 5 2" xfId="12634" xr:uid="{8F54455C-0BE2-4A30-B4CA-E7355054A490}"/>
    <cellStyle name="Percent 5 4 5 2 2" xfId="12635" xr:uid="{8B1CD4E2-F499-42BE-9297-7D816B3FD5B8}"/>
    <cellStyle name="Percent 5 4 5 2 2 2" xfId="30524" xr:uid="{E5FB7AB0-19F3-4D5A-96C8-7B59CBCFDC9D}"/>
    <cellStyle name="Percent 5 4 5 2 2 3" xfId="48440" xr:uid="{6E8329A8-7144-482E-A1C0-792DB8194BF4}"/>
    <cellStyle name="Percent 5 4 5 2 3" xfId="30523" xr:uid="{C39B7EE5-8E91-4CBF-BD83-11992F028399}"/>
    <cellStyle name="Percent 5 4 5 2 4" xfId="48439" xr:uid="{ACC445A2-42B1-4B6F-8209-7F34E5BAAA83}"/>
    <cellStyle name="Percent 5 4 5 3" xfId="12636" xr:uid="{0C6FFC30-2C42-4DE0-B864-4C0AFCC85F43}"/>
    <cellStyle name="Percent 5 4 5 3 2" xfId="12637" xr:uid="{85D4D8F3-03A6-480F-8E3F-DEC937E859CC}"/>
    <cellStyle name="Percent 5 4 5 3 2 2" xfId="30526" xr:uid="{9608AA81-CFD8-4247-82FB-E0F4005CF6EA}"/>
    <cellStyle name="Percent 5 4 5 3 2 3" xfId="48442" xr:uid="{B1FEDE81-E211-4B15-ACEC-12D7B67ABB1D}"/>
    <cellStyle name="Percent 5 4 5 3 3" xfId="30525" xr:uid="{1A1EF97F-3D47-431D-9C79-8BF05E7084A9}"/>
    <cellStyle name="Percent 5 4 5 3 4" xfId="48441" xr:uid="{DD436204-22F2-496E-A831-5863EAAC3438}"/>
    <cellStyle name="Percent 5 4 5 4" xfId="12638" xr:uid="{9C3CA850-5A76-4653-83E4-F856D4CAAAE3}"/>
    <cellStyle name="Percent 5 4 5 4 2" xfId="30527" xr:uid="{D9C3F108-010B-45A6-8E9A-922CF680D8E2}"/>
    <cellStyle name="Percent 5 4 5 4 3" xfId="48443" xr:uid="{12DB138C-B83E-4F3F-A0E8-8825E0F25FD2}"/>
    <cellStyle name="Percent 5 4 5 5" xfId="30522" xr:uid="{75B8C7BD-BABD-436F-9767-4C823F1933B1}"/>
    <cellStyle name="Percent 5 4 5 6" xfId="48438" xr:uid="{16540EC7-CC00-4A68-9056-7C29FBD15471}"/>
    <cellStyle name="Percent 5 4 6" xfId="12639" xr:uid="{BA70DC9B-30F0-4641-AD33-A7AC0909A879}"/>
    <cellStyle name="Percent 5 4 6 2" xfId="12640" xr:uid="{4C1EA636-7BA3-4A74-BD7E-093FC3101780}"/>
    <cellStyle name="Percent 5 4 6 2 2" xfId="30529" xr:uid="{4336402D-E63B-4AC0-BA87-B575F2ECDEDB}"/>
    <cellStyle name="Percent 5 4 6 2 3" xfId="48445" xr:uid="{7677B9FE-32BB-446A-964A-87383FB50D7B}"/>
    <cellStyle name="Percent 5 4 6 3" xfId="30528" xr:uid="{BDA39BA9-6608-49DB-88CF-39CB6BA0AD10}"/>
    <cellStyle name="Percent 5 4 6 4" xfId="48444" xr:uid="{11776FE4-F222-4A87-BDA9-44852604B92F}"/>
    <cellStyle name="Percent 5 4 7" xfId="12641" xr:uid="{4F1078A3-5D87-40C7-8A92-557F36DB8182}"/>
    <cellStyle name="Percent 5 4 7 2" xfId="12642" xr:uid="{5CCBFAC2-43E3-44AD-8F9F-240389E60B26}"/>
    <cellStyle name="Percent 5 4 7 2 2" xfId="30531" xr:uid="{F61CA314-8C02-4968-B494-CD6101E78F1A}"/>
    <cellStyle name="Percent 5 4 7 2 3" xfId="48447" xr:uid="{04E9385D-2F9D-431D-83F1-D8371027C944}"/>
    <cellStyle name="Percent 5 4 7 3" xfId="30530" xr:uid="{6CC5AF7A-EA74-410C-AD22-DA999258CD49}"/>
    <cellStyle name="Percent 5 4 7 4" xfId="48446" xr:uid="{72AF97D6-6D98-4C03-8DBC-BD3FE86F8907}"/>
    <cellStyle name="Percent 5 4 8" xfId="12643" xr:uid="{F1238D6D-5CFC-4BAF-8BD8-C07C85C4B942}"/>
    <cellStyle name="Percent 5 4 8 2" xfId="12644" xr:uid="{E0775918-4F88-40FA-A633-4C67CA9F3D11}"/>
    <cellStyle name="Percent 5 4 8 2 2" xfId="30533" xr:uid="{C73FB4BB-D618-44E5-9DF1-37F625196CEB}"/>
    <cellStyle name="Percent 5 4 8 2 3" xfId="48449" xr:uid="{33E7E8AC-B3DC-4E07-9734-5DD80FEEF9C8}"/>
    <cellStyle name="Percent 5 4 8 3" xfId="30532" xr:uid="{45FAACBB-F050-405C-9DBF-E846D7E4EEA2}"/>
    <cellStyle name="Percent 5 4 8 4" xfId="48448" xr:uid="{D0ABA611-6945-464B-BCD5-245C6DFC1F0F}"/>
    <cellStyle name="Percent 5 4 9" xfId="12645" xr:uid="{905D9F75-5ED1-4AE1-880B-F95C240DEA77}"/>
    <cellStyle name="Percent 5 4 9 2" xfId="30534" xr:uid="{18304AA6-5534-42BA-882A-39ADB0A43BDF}"/>
    <cellStyle name="Percent 5 4 9 3" xfId="48450" xr:uid="{2FA05B9B-4C4D-4E97-971B-409C845E1EAE}"/>
    <cellStyle name="Percent 5 5" xfId="3466" xr:uid="{0C8E8332-620F-47C1-B464-2BD0CC2A294F}"/>
    <cellStyle name="Percent 5 5 10" xfId="12647" xr:uid="{60915F64-1909-4BA5-836E-35F7F3755125}"/>
    <cellStyle name="Percent 5 5 10 2" xfId="30536" xr:uid="{BECAFE3D-C40E-41B8-B28B-9623090E6DF4}"/>
    <cellStyle name="Percent 5 5 10 3" xfId="48452" xr:uid="{96DF5D2C-9D33-4BF3-B85C-A0C8B7646408}"/>
    <cellStyle name="Percent 5 5 11" xfId="12646" xr:uid="{5A2AA4DD-45CE-45E8-B972-F27581528739}"/>
    <cellStyle name="Percent 5 5 11 2" xfId="30535" xr:uid="{B0ED55DD-2880-477B-AAFE-0F55D4572BA8}"/>
    <cellStyle name="Percent 5 5 11 3" xfId="48451" xr:uid="{099B9B82-9171-4187-B645-8F835C5B1274}"/>
    <cellStyle name="Percent 5 5 2" xfId="5212" xr:uid="{04147219-60E1-4AFE-B634-4DCF23BA554C}"/>
    <cellStyle name="Percent 5 5 2 2" xfId="12649" xr:uid="{FB4463D1-57A6-4A72-974E-4C4B140157F1}"/>
    <cellStyle name="Percent 5 5 2 2 2" xfId="12650" xr:uid="{77907AD0-CEC8-410A-BE9D-0FC3D32B1EC3}"/>
    <cellStyle name="Percent 5 5 2 2 2 2" xfId="30539" xr:uid="{95CAC636-BB30-40A1-B83A-0623F02BF6CE}"/>
    <cellStyle name="Percent 5 5 2 2 2 3" xfId="48455" xr:uid="{6D2732FE-616E-4505-8E68-EB4C8C51E83C}"/>
    <cellStyle name="Percent 5 5 2 2 3" xfId="30538" xr:uid="{E03C3C72-8D57-48FD-B7F2-34E731A37250}"/>
    <cellStyle name="Percent 5 5 2 2 4" xfId="48454" xr:uid="{384F8681-EB04-4BD5-A4F3-A819D4A1541A}"/>
    <cellStyle name="Percent 5 5 2 3" xfId="12651" xr:uid="{20B1C5CE-A3A6-4152-8173-3143EFFEF5C5}"/>
    <cellStyle name="Percent 5 5 2 3 2" xfId="12652" xr:uid="{A5928345-E058-47C4-8CE4-6981E5738B03}"/>
    <cellStyle name="Percent 5 5 2 3 2 2" xfId="30541" xr:uid="{C384D8EC-7C39-402D-8BB2-8B82A1DC86E8}"/>
    <cellStyle name="Percent 5 5 2 3 2 3" xfId="48457" xr:uid="{354A9F76-2F97-4C2E-8038-E915190D5C92}"/>
    <cellStyle name="Percent 5 5 2 3 3" xfId="30540" xr:uid="{C3B5FE44-3F8D-4720-97B9-91754F8F94DD}"/>
    <cellStyle name="Percent 5 5 2 3 4" xfId="48456" xr:uid="{79D220B5-0695-498B-88A3-ACD7527C4061}"/>
    <cellStyle name="Percent 5 5 2 4" xfId="12653" xr:uid="{940B5F2A-BDA1-4239-88F6-B6E79D1C250E}"/>
    <cellStyle name="Percent 5 5 2 4 2" xfId="30542" xr:uid="{DCF4E5F2-B81E-4333-8590-F672F97831DA}"/>
    <cellStyle name="Percent 5 5 2 4 3" xfId="48458" xr:uid="{CC76CCA1-9861-4675-9028-125A89689002}"/>
    <cellStyle name="Percent 5 5 2 5" xfId="12648" xr:uid="{8E4949CD-27A2-4A0B-B204-2F72C00D5C33}"/>
    <cellStyle name="Percent 5 5 2 5 2" xfId="30537" xr:uid="{5710F5FC-D511-4576-A268-C38CE4D4F6CE}"/>
    <cellStyle name="Percent 5 5 2 5 3" xfId="48453" xr:uid="{F0EEAC37-C19E-48E5-8945-6F3502FA0B51}"/>
    <cellStyle name="Percent 5 5 3" xfId="12654" xr:uid="{24279E59-34B4-4AEA-8678-FBC97555F5E2}"/>
    <cellStyle name="Percent 5 5 3 2" xfId="12655" xr:uid="{83EE8485-0036-4B0D-934B-7933BA1CD8E1}"/>
    <cellStyle name="Percent 5 5 3 2 2" xfId="12656" xr:uid="{6ADAD5B7-3749-4311-99A7-C1CD0F90F174}"/>
    <cellStyle name="Percent 5 5 3 2 2 2" xfId="30545" xr:uid="{AD2EB632-FA63-4395-AF07-49202DF61067}"/>
    <cellStyle name="Percent 5 5 3 2 2 3" xfId="48461" xr:uid="{B6FF0077-6285-474B-B9D3-E2BE7E5FC3BF}"/>
    <cellStyle name="Percent 5 5 3 2 3" xfId="30544" xr:uid="{D8A19CCB-7F49-4CF7-81C7-A8D46A7DEB6A}"/>
    <cellStyle name="Percent 5 5 3 2 4" xfId="48460" xr:uid="{809A975F-D378-4879-A7B9-3607E2F48660}"/>
    <cellStyle name="Percent 5 5 3 3" xfId="12657" xr:uid="{1982C796-C126-41DD-8B49-5BDF07692DC4}"/>
    <cellStyle name="Percent 5 5 3 3 2" xfId="12658" xr:uid="{76B5E33D-7A5A-45E7-B4A9-B381C30AC5F1}"/>
    <cellStyle name="Percent 5 5 3 3 2 2" xfId="30547" xr:uid="{F364A955-CCF8-41BE-ACAF-D591746289BA}"/>
    <cellStyle name="Percent 5 5 3 3 2 3" xfId="48463" xr:uid="{E749545A-25EE-449C-B408-D19125F9E438}"/>
    <cellStyle name="Percent 5 5 3 3 3" xfId="30546" xr:uid="{182811B1-8E5C-410D-B14C-2EE088024F5E}"/>
    <cellStyle name="Percent 5 5 3 3 4" xfId="48462" xr:uid="{94BDBB66-5E06-4DB3-B3B1-C07214EA45E7}"/>
    <cellStyle name="Percent 5 5 3 4" xfId="12659" xr:uid="{9489DC14-955B-428A-AE50-6D4C1AA1097A}"/>
    <cellStyle name="Percent 5 5 3 4 2" xfId="30548" xr:uid="{5F838E07-BAD2-4EFF-8D62-7AEE4A71F913}"/>
    <cellStyle name="Percent 5 5 3 4 3" xfId="48464" xr:uid="{7356AE59-4655-44E7-A3DD-BFECF81E77E9}"/>
    <cellStyle name="Percent 5 5 3 5" xfId="30543" xr:uid="{8B37C590-0DE1-42B1-8669-7211ED86B484}"/>
    <cellStyle name="Percent 5 5 3 6" xfId="48459" xr:uid="{278F5C79-9CE8-46E6-8B4A-553C57EF1976}"/>
    <cellStyle name="Percent 5 5 4" xfId="12660" xr:uid="{3F9FAEE8-AC07-4A7B-AC45-BF557A59F5B3}"/>
    <cellStyle name="Percent 5 5 4 2" xfId="12661" xr:uid="{99A685D4-2692-405B-8EF8-A3A0647E4862}"/>
    <cellStyle name="Percent 5 5 4 2 2" xfId="12662" xr:uid="{54E88CCF-2494-4FE7-B15C-E14FC06C62C3}"/>
    <cellStyle name="Percent 5 5 4 2 2 2" xfId="30551" xr:uid="{BC9B572A-D5F6-43E8-A133-35395897C2AE}"/>
    <cellStyle name="Percent 5 5 4 2 2 3" xfId="48467" xr:uid="{6686D9AA-B9C9-4FDA-885A-EC6D0F8A8F9E}"/>
    <cellStyle name="Percent 5 5 4 2 3" xfId="30550" xr:uid="{71EDB5CE-1155-4375-8322-CCB4489FCE28}"/>
    <cellStyle name="Percent 5 5 4 2 4" xfId="48466" xr:uid="{44834010-1650-42D4-8BC5-EB5BD7E21597}"/>
    <cellStyle name="Percent 5 5 4 3" xfId="12663" xr:uid="{D98347A8-5951-4826-8B70-B95C3A665C6C}"/>
    <cellStyle name="Percent 5 5 4 3 2" xfId="12664" xr:uid="{91FC7ED2-48CE-4A40-B634-9C824F4216FA}"/>
    <cellStyle name="Percent 5 5 4 3 2 2" xfId="30553" xr:uid="{B757915E-2D76-4C67-9FC7-7B6A40F1C782}"/>
    <cellStyle name="Percent 5 5 4 3 2 3" xfId="48469" xr:uid="{8A5A132A-5302-4B4C-A7A7-C6F6999A9160}"/>
    <cellStyle name="Percent 5 5 4 3 3" xfId="30552" xr:uid="{F7A60003-F309-4554-A4E0-9C27833F75DF}"/>
    <cellStyle name="Percent 5 5 4 3 4" xfId="48468" xr:uid="{99815D3E-1BFB-4B41-BADF-D77FA3CA0072}"/>
    <cellStyle name="Percent 5 5 4 4" xfId="12665" xr:uid="{A2F5F0E8-883E-481F-B293-D8C4E9EA40D6}"/>
    <cellStyle name="Percent 5 5 4 4 2" xfId="12666" xr:uid="{9C63F64A-7DE3-456F-9253-DFE2D11FD484}"/>
    <cellStyle name="Percent 5 5 4 4 2 2" xfId="30555" xr:uid="{971FAC76-9AD2-4B69-9B15-9FFEFA6C73A3}"/>
    <cellStyle name="Percent 5 5 4 4 2 3" xfId="48471" xr:uid="{8BDD345D-696B-4DCE-A81F-E8C640FF5F67}"/>
    <cellStyle name="Percent 5 5 4 4 3" xfId="30554" xr:uid="{88E278FF-5B70-49A9-BC20-A0485835B8BA}"/>
    <cellStyle name="Percent 5 5 4 4 4" xfId="48470" xr:uid="{E339D335-C86B-45A9-B228-0ABE1274B6A2}"/>
    <cellStyle name="Percent 5 5 4 5" xfId="12667" xr:uid="{67113ADE-A855-4B05-9448-9E32AB4B8E25}"/>
    <cellStyle name="Percent 5 5 4 5 2" xfId="30556" xr:uid="{7E3D3BF8-A6D2-4BA8-962F-B7406E08D30E}"/>
    <cellStyle name="Percent 5 5 4 5 3" xfId="48472" xr:uid="{F47356ED-6F7B-4D7C-B6E6-DE0FAC44FF56}"/>
    <cellStyle name="Percent 5 5 4 6" xfId="30549" xr:uid="{D13A55F4-DDEC-4F5F-8E92-7832D2BCFAE0}"/>
    <cellStyle name="Percent 5 5 4 7" xfId="48465" xr:uid="{53CEC0BA-B8BB-4366-BEFB-CE57C0DFBD02}"/>
    <cellStyle name="Percent 5 5 5" xfId="12668" xr:uid="{6D5E45B7-62DF-41FA-A177-3471B9193870}"/>
    <cellStyle name="Percent 5 5 5 2" xfId="12669" xr:uid="{7DFC7967-0081-4B5A-9E0C-4DEB2F81A47E}"/>
    <cellStyle name="Percent 5 5 5 2 2" xfId="12670" xr:uid="{C9BF9939-1655-4FBC-ABD0-55D155BCAAD4}"/>
    <cellStyle name="Percent 5 5 5 2 2 2" xfId="30559" xr:uid="{CC5CFC33-FBDB-460F-85E5-D8DA8C4A3A08}"/>
    <cellStyle name="Percent 5 5 5 2 2 3" xfId="48475" xr:uid="{B3C5C93F-CA07-40B2-8D67-8DE1F0A4A5B7}"/>
    <cellStyle name="Percent 5 5 5 2 3" xfId="30558" xr:uid="{A87FA83C-2F6C-401B-B97B-40DEDB2E20A1}"/>
    <cellStyle name="Percent 5 5 5 2 4" xfId="48474" xr:uid="{2F89682C-CA99-49E3-B806-6B63996C64A0}"/>
    <cellStyle name="Percent 5 5 5 3" xfId="12671" xr:uid="{D98DFDC5-A8B4-4CA4-866D-449DD5EA9417}"/>
    <cellStyle name="Percent 5 5 5 3 2" xfId="12672" xr:uid="{AD9DF73D-FCB9-4F1E-A303-0F9B77779DAF}"/>
    <cellStyle name="Percent 5 5 5 3 2 2" xfId="30561" xr:uid="{30DC9AC6-9607-492B-8D98-72DEC40C8311}"/>
    <cellStyle name="Percent 5 5 5 3 2 3" xfId="48477" xr:uid="{F8C64508-EAA7-4427-8006-9AE501DA8D25}"/>
    <cellStyle name="Percent 5 5 5 3 3" xfId="30560" xr:uid="{4791E571-3EEF-4463-BE6F-234EA67B06E6}"/>
    <cellStyle name="Percent 5 5 5 3 4" xfId="48476" xr:uid="{99A0CD54-5850-4CF0-9380-3E4F17F3C83A}"/>
    <cellStyle name="Percent 5 5 5 4" xfId="12673" xr:uid="{1636B902-8285-4466-830A-C2D0BDD931CE}"/>
    <cellStyle name="Percent 5 5 5 4 2" xfId="30562" xr:uid="{B2EDC77F-0E72-4094-B41D-7F2F8432CE98}"/>
    <cellStyle name="Percent 5 5 5 4 3" xfId="48478" xr:uid="{171C9E96-E433-4366-8DC1-C84102E356F3}"/>
    <cellStyle name="Percent 5 5 5 5" xfId="30557" xr:uid="{05DF2093-2F9D-4B0B-9835-ED23B1282871}"/>
    <cellStyle name="Percent 5 5 5 6" xfId="48473" xr:uid="{0FE300A5-08BF-4A3F-B286-2C0BCC15D620}"/>
    <cellStyle name="Percent 5 5 6" xfId="12674" xr:uid="{0003DE5E-CA68-4279-ACD8-DD3B579A6CE1}"/>
    <cellStyle name="Percent 5 5 6 2" xfId="12675" xr:uid="{A2A8B93A-5F63-4AAC-BD84-399574F5732D}"/>
    <cellStyle name="Percent 5 5 6 2 2" xfId="30564" xr:uid="{C42F4E4E-12D5-4CEE-AD14-7028AEC4B761}"/>
    <cellStyle name="Percent 5 5 6 2 3" xfId="48480" xr:uid="{2B29874A-57A1-4D19-A97D-5F89F62E3BF6}"/>
    <cellStyle name="Percent 5 5 6 3" xfId="30563" xr:uid="{4D49FA83-6878-4152-BDA0-2B0E51C60137}"/>
    <cellStyle name="Percent 5 5 6 4" xfId="48479" xr:uid="{80E07E16-3066-4D68-B772-3AE9FF5F20E6}"/>
    <cellStyle name="Percent 5 5 7" xfId="12676" xr:uid="{08B171A5-0FB7-49A5-BF80-751738518355}"/>
    <cellStyle name="Percent 5 5 7 2" xfId="12677" xr:uid="{3956BCB4-1B9B-4EB2-AEBC-44906B0D79AF}"/>
    <cellStyle name="Percent 5 5 7 2 2" xfId="30566" xr:uid="{46A65908-AE33-441F-9636-5652EA2B9C22}"/>
    <cellStyle name="Percent 5 5 7 2 3" xfId="48482" xr:uid="{5E21EFEB-F050-4306-B15A-316DDB862FF8}"/>
    <cellStyle name="Percent 5 5 7 3" xfId="30565" xr:uid="{1D4989EE-7DF0-45FD-B9A4-4A7153EA1B6F}"/>
    <cellStyle name="Percent 5 5 7 4" xfId="48481" xr:uid="{7D2FE4D4-C638-4AA2-9900-B3BC24E08052}"/>
    <cellStyle name="Percent 5 5 8" xfId="12678" xr:uid="{BF3EEF07-9391-4754-B43D-D5FCFA122E5B}"/>
    <cellStyle name="Percent 5 5 8 2" xfId="12679" xr:uid="{006D5A89-EF9D-48EF-A9A9-C56220F34DA7}"/>
    <cellStyle name="Percent 5 5 8 2 2" xfId="30568" xr:uid="{B21D6CC6-97A0-4210-ADEC-067A20986847}"/>
    <cellStyle name="Percent 5 5 8 2 3" xfId="48484" xr:uid="{EA327EAD-AD5E-433E-879D-6B08DAE9839F}"/>
    <cellStyle name="Percent 5 5 8 3" xfId="30567" xr:uid="{46431C25-DE40-46C9-8FB9-EB802853ADB5}"/>
    <cellStyle name="Percent 5 5 8 4" xfId="48483" xr:uid="{52880DC5-75D2-4F63-AE2E-1F7C7DBDC1BB}"/>
    <cellStyle name="Percent 5 5 9" xfId="12680" xr:uid="{4FC804B7-F7CA-46A2-89A6-77BC5BE4D478}"/>
    <cellStyle name="Percent 5 5 9 2" xfId="30569" xr:uid="{FAB005E1-6866-4CF9-9C6D-1B704ACAE537}"/>
    <cellStyle name="Percent 5 5 9 3" xfId="48485" xr:uid="{19F40311-A41A-4ABB-8447-6E2A2A471DB5}"/>
    <cellStyle name="Percent 5 6" xfId="5213" xr:uid="{77584681-E0F3-4193-8A48-470A813EAD28}"/>
    <cellStyle name="Percent 5 6 10" xfId="12682" xr:uid="{3CFA3497-FCA3-41F9-8295-D77545A94EAA}"/>
    <cellStyle name="Percent 5 6 10 2" xfId="30571" xr:uid="{FCF65412-FF98-4ABD-8B4E-6C4ADA5FCD38}"/>
    <cellStyle name="Percent 5 6 10 3" xfId="48487" xr:uid="{5A80BA95-CC0D-4B36-B340-DA8F483215F2}"/>
    <cellStyle name="Percent 5 6 11" xfId="12681" xr:uid="{B881982C-9B84-4911-90FB-868E55037FD0}"/>
    <cellStyle name="Percent 5 6 11 2" xfId="30570" xr:uid="{9CEC5826-BF04-4B9A-A582-00EF7936E964}"/>
    <cellStyle name="Percent 5 6 11 3" xfId="48486" xr:uid="{09461B98-39F4-4AE2-8061-CA715C0E764B}"/>
    <cellStyle name="Percent 5 6 2" xfId="12683" xr:uid="{D827FA55-6C41-4792-96C9-7319352446AB}"/>
    <cellStyle name="Percent 5 6 2 2" xfId="12684" xr:uid="{97F201EC-5063-4F13-861C-9F581F0438C3}"/>
    <cellStyle name="Percent 5 6 2 2 2" xfId="12685" xr:uid="{A62D0468-3925-49AC-BC92-1E8C886F289A}"/>
    <cellStyle name="Percent 5 6 2 2 2 2" xfId="30574" xr:uid="{2572C75D-86EA-477C-AE02-32E869B92905}"/>
    <cellStyle name="Percent 5 6 2 2 2 3" xfId="48490" xr:uid="{066EEBFB-93F3-470A-807F-A90AA008C362}"/>
    <cellStyle name="Percent 5 6 2 2 3" xfId="30573" xr:uid="{7820658F-320B-430A-999A-32E2D1852A8D}"/>
    <cellStyle name="Percent 5 6 2 2 4" xfId="48489" xr:uid="{38CC52BB-87EC-4F74-BD51-33C845DB11A3}"/>
    <cellStyle name="Percent 5 6 2 3" xfId="12686" xr:uid="{6A27A860-DDF8-4D00-970D-63F9864265C2}"/>
    <cellStyle name="Percent 5 6 2 3 2" xfId="12687" xr:uid="{2126376C-F92F-4753-A638-2BBDA3ACF713}"/>
    <cellStyle name="Percent 5 6 2 3 2 2" xfId="30576" xr:uid="{398C2FA2-8530-4DC1-BC70-802938DC893C}"/>
    <cellStyle name="Percent 5 6 2 3 2 3" xfId="48492" xr:uid="{9D6E1DBA-2B3C-40D5-9B73-4C6C39AED865}"/>
    <cellStyle name="Percent 5 6 2 3 3" xfId="30575" xr:uid="{2EBBD4B1-D168-453D-A46C-91A78D27CE5B}"/>
    <cellStyle name="Percent 5 6 2 3 4" xfId="48491" xr:uid="{D9E5C77B-575B-40DD-8931-C7208C7195B1}"/>
    <cellStyle name="Percent 5 6 2 4" xfId="12688" xr:uid="{531549A7-5A04-4F59-A110-064D4272CDCC}"/>
    <cellStyle name="Percent 5 6 2 4 2" xfId="30577" xr:uid="{EBC65359-78EA-4E9E-B4C5-217DFEC31E45}"/>
    <cellStyle name="Percent 5 6 2 4 3" xfId="48493" xr:uid="{08F501E9-10E8-403E-B488-DFC61F197C80}"/>
    <cellStyle name="Percent 5 6 2 5" xfId="30572" xr:uid="{4A5EC540-96F7-4DBA-882C-ED426D4BB768}"/>
    <cellStyle name="Percent 5 6 2 6" xfId="48488" xr:uid="{3A233F41-2427-49C1-845A-C9CD11B577F3}"/>
    <cellStyle name="Percent 5 6 3" xfId="12689" xr:uid="{29BB7EB1-7D28-4FF2-A4CC-545B11A94CEF}"/>
    <cellStyle name="Percent 5 6 3 2" xfId="12690" xr:uid="{21EF5012-3140-4434-B956-101C2A2D4015}"/>
    <cellStyle name="Percent 5 6 3 2 2" xfId="12691" xr:uid="{4FE71242-975E-48B0-8724-5356312FB343}"/>
    <cellStyle name="Percent 5 6 3 2 2 2" xfId="30580" xr:uid="{A7258542-0849-40F6-B00B-4886E026EC51}"/>
    <cellStyle name="Percent 5 6 3 2 2 3" xfId="48496" xr:uid="{5297B915-72DF-4D17-A005-32A1AA7EB4F5}"/>
    <cellStyle name="Percent 5 6 3 2 3" xfId="30579" xr:uid="{49900953-64B8-46AF-AE3D-E89F63FADEB0}"/>
    <cellStyle name="Percent 5 6 3 2 4" xfId="48495" xr:uid="{4D52DE07-AB37-428D-A25F-A08A910C1AE4}"/>
    <cellStyle name="Percent 5 6 3 3" xfId="12692" xr:uid="{5B03F3A1-DF35-455A-8725-91B0DB4B4F1E}"/>
    <cellStyle name="Percent 5 6 3 3 2" xfId="12693" xr:uid="{00DBA4F1-8F83-4C97-BBF3-938D28737224}"/>
    <cellStyle name="Percent 5 6 3 3 2 2" xfId="30582" xr:uid="{6B91ACE3-4631-42A5-8A77-821318CBF398}"/>
    <cellStyle name="Percent 5 6 3 3 2 3" xfId="48498" xr:uid="{F837F4E7-91BA-44A5-B4AA-B6DD7BDC2714}"/>
    <cellStyle name="Percent 5 6 3 3 3" xfId="30581" xr:uid="{684C2CEB-8E66-4A23-BB73-9BE52459D178}"/>
    <cellStyle name="Percent 5 6 3 3 4" xfId="48497" xr:uid="{8DFDDDAA-CF6F-4C28-ACAD-248A22438736}"/>
    <cellStyle name="Percent 5 6 3 4" xfId="12694" xr:uid="{49DAE4AB-F1D4-44D2-829C-41DD4ABD2416}"/>
    <cellStyle name="Percent 5 6 3 4 2" xfId="30583" xr:uid="{68694FF4-F949-4BB5-B997-05EF34F71EE1}"/>
    <cellStyle name="Percent 5 6 3 4 3" xfId="48499" xr:uid="{1F6319FD-8A30-465C-BE96-9C401A1A6E26}"/>
    <cellStyle name="Percent 5 6 3 5" xfId="30578" xr:uid="{6679B6EA-294C-481C-9A47-7665853D296C}"/>
    <cellStyle name="Percent 5 6 3 6" xfId="48494" xr:uid="{E860C4F0-C662-4129-AE1D-3A1C8302B5D7}"/>
    <cellStyle name="Percent 5 6 4" xfId="12695" xr:uid="{F9428212-BD41-416B-B289-516154503BB2}"/>
    <cellStyle name="Percent 5 6 4 2" xfId="12696" xr:uid="{CB1DBF75-A7D4-4DC3-8BC9-6769ED8B0C2C}"/>
    <cellStyle name="Percent 5 6 4 2 2" xfId="12697" xr:uid="{43E5BB61-CDF4-44C5-894A-547FE0657F76}"/>
    <cellStyle name="Percent 5 6 4 2 2 2" xfId="30586" xr:uid="{0E921E56-ECFC-4CC7-B473-E889DA50E672}"/>
    <cellStyle name="Percent 5 6 4 2 2 3" xfId="48502" xr:uid="{A3B6CD47-33A9-47B6-A5D8-F40F8323D2D9}"/>
    <cellStyle name="Percent 5 6 4 2 3" xfId="30585" xr:uid="{E510AFDD-4D8A-4D1C-A0C3-C7D61182B6A0}"/>
    <cellStyle name="Percent 5 6 4 2 4" xfId="48501" xr:uid="{4C1A0C5E-BDAE-4DF4-B0A2-BEFE6B20A537}"/>
    <cellStyle name="Percent 5 6 4 3" xfId="12698" xr:uid="{7E5D1ED9-14A1-46CC-A8A7-38B6C6F243FE}"/>
    <cellStyle name="Percent 5 6 4 3 2" xfId="12699" xr:uid="{DBEA5CB3-B50A-427F-97A2-0783775EEBEC}"/>
    <cellStyle name="Percent 5 6 4 3 2 2" xfId="30588" xr:uid="{88D4F175-9B88-48A1-ADE3-18678F42B1DB}"/>
    <cellStyle name="Percent 5 6 4 3 2 3" xfId="48504" xr:uid="{91157BAC-ACAE-454E-B9FC-6F50284F8EF2}"/>
    <cellStyle name="Percent 5 6 4 3 3" xfId="30587" xr:uid="{E77B0D78-83AB-4999-980D-A78FFA24E0CE}"/>
    <cellStyle name="Percent 5 6 4 3 4" xfId="48503" xr:uid="{5840DD99-6CC3-46E8-83E8-7C3E8ADCD764}"/>
    <cellStyle name="Percent 5 6 4 4" xfId="12700" xr:uid="{38F93659-AFA3-47F7-B1D9-A73246C79FE7}"/>
    <cellStyle name="Percent 5 6 4 4 2" xfId="12701" xr:uid="{4FB60F70-7ED1-4856-8E16-3466627F4B9C}"/>
    <cellStyle name="Percent 5 6 4 4 2 2" xfId="30590" xr:uid="{67ECBF3C-2D46-4D74-8659-67D7AAD623FB}"/>
    <cellStyle name="Percent 5 6 4 4 2 3" xfId="48506" xr:uid="{08456FD2-780C-4AB9-9C73-8A1F07E3A4C9}"/>
    <cellStyle name="Percent 5 6 4 4 3" xfId="30589" xr:uid="{E93BF334-750A-4AA8-914B-B37914EF897C}"/>
    <cellStyle name="Percent 5 6 4 4 4" xfId="48505" xr:uid="{DD20C9BF-638E-428C-A1A5-60969C869329}"/>
    <cellStyle name="Percent 5 6 4 5" xfId="12702" xr:uid="{6B89DE82-6CDC-4404-B45A-DC5C0C76BC65}"/>
    <cellStyle name="Percent 5 6 4 5 2" xfId="30591" xr:uid="{DE292351-B8B2-4AE9-9456-8F987BF5F023}"/>
    <cellStyle name="Percent 5 6 4 5 3" xfId="48507" xr:uid="{296A4D96-568D-49A6-9470-0BC14421EF10}"/>
    <cellStyle name="Percent 5 6 4 6" xfId="30584" xr:uid="{EA676B3F-26FD-45F0-8869-BEAEDF63D637}"/>
    <cellStyle name="Percent 5 6 4 7" xfId="48500" xr:uid="{E50F63CF-A82B-4DAE-809E-A90C54598491}"/>
    <cellStyle name="Percent 5 6 5" xfId="12703" xr:uid="{00533928-0B40-4533-BE10-AD3EDF4B2EEE}"/>
    <cellStyle name="Percent 5 6 5 2" xfId="12704" xr:uid="{929BAC3C-655E-4719-B171-7D7045AC0B33}"/>
    <cellStyle name="Percent 5 6 5 2 2" xfId="12705" xr:uid="{77846C03-097E-46CF-9162-2429A0F09AB3}"/>
    <cellStyle name="Percent 5 6 5 2 2 2" xfId="30594" xr:uid="{F2FBDB07-6768-48E1-9D6B-1685F7817F95}"/>
    <cellStyle name="Percent 5 6 5 2 2 3" xfId="48510" xr:uid="{0FA94480-4518-47C4-9ADB-1A7FB2CC5A58}"/>
    <cellStyle name="Percent 5 6 5 2 3" xfId="30593" xr:uid="{24AF50C8-F1F9-477D-ACF5-77942A02E419}"/>
    <cellStyle name="Percent 5 6 5 2 4" xfId="48509" xr:uid="{1F1E01D1-7B54-4CF7-AC35-162AE0BF9BB3}"/>
    <cellStyle name="Percent 5 6 5 3" xfId="12706" xr:uid="{4D9AE1B1-716D-4E79-B34E-A97F251058BC}"/>
    <cellStyle name="Percent 5 6 5 3 2" xfId="12707" xr:uid="{59A485B3-091D-43BE-9BA4-94F1748D0DFE}"/>
    <cellStyle name="Percent 5 6 5 3 2 2" xfId="30596" xr:uid="{B351D32F-C6BF-4796-BAAE-B85F58D7E990}"/>
    <cellStyle name="Percent 5 6 5 3 2 3" xfId="48512" xr:uid="{73BEA8F8-6A42-4282-BF98-BBB9B6C6D00F}"/>
    <cellStyle name="Percent 5 6 5 3 3" xfId="30595" xr:uid="{41F40B6F-51C0-4757-BCBF-28263CDDAE6C}"/>
    <cellStyle name="Percent 5 6 5 3 4" xfId="48511" xr:uid="{9832DA23-DC19-454F-920A-045D280567CA}"/>
    <cellStyle name="Percent 5 6 5 4" xfId="12708" xr:uid="{507F9C24-D1FC-4D1F-BE1A-4D9CAAD35ABA}"/>
    <cellStyle name="Percent 5 6 5 4 2" xfId="30597" xr:uid="{B3F17FFC-B711-4BC8-8B7D-C42BDDB060D8}"/>
    <cellStyle name="Percent 5 6 5 4 3" xfId="48513" xr:uid="{9FA9FF22-8E9D-401A-97C0-4149367FD0FA}"/>
    <cellStyle name="Percent 5 6 5 5" xfId="30592" xr:uid="{412C62A2-C765-4556-BA85-E50CFEF85C30}"/>
    <cellStyle name="Percent 5 6 5 6" xfId="48508" xr:uid="{6BDA2D0D-9CD9-4094-941E-7E0EEF866558}"/>
    <cellStyle name="Percent 5 6 6" xfId="12709" xr:uid="{2D2AEA0B-C30A-4791-B649-13CC273E22C4}"/>
    <cellStyle name="Percent 5 6 6 2" xfId="12710" xr:uid="{FF77E127-8438-4330-837E-802C6788FD3E}"/>
    <cellStyle name="Percent 5 6 6 2 2" xfId="30599" xr:uid="{DD2B7B63-9C5E-423C-90E9-9FC6A00B6B0C}"/>
    <cellStyle name="Percent 5 6 6 2 3" xfId="48515" xr:uid="{17355A56-24F0-4CAB-A1EB-B94BBE4F221E}"/>
    <cellStyle name="Percent 5 6 6 3" xfId="30598" xr:uid="{55E16DFD-F3F7-4F0F-990D-6AB5DB6235F9}"/>
    <cellStyle name="Percent 5 6 6 4" xfId="48514" xr:uid="{5D832DE1-30B7-42F6-8B51-B1BFA32B6EC7}"/>
    <cellStyle name="Percent 5 6 7" xfId="12711" xr:uid="{32D84B4E-D590-4F4F-B8B0-6B8703AFCB5E}"/>
    <cellStyle name="Percent 5 6 7 2" xfId="12712" xr:uid="{C122DC6E-B0B2-4352-9060-15D47E3F1672}"/>
    <cellStyle name="Percent 5 6 7 2 2" xfId="30601" xr:uid="{74CDE240-08C9-4AA1-B8FF-BF9AF9D1B4BC}"/>
    <cellStyle name="Percent 5 6 7 2 3" xfId="48517" xr:uid="{2EF36D5D-110A-4BE6-AE76-CF05A7CF80FD}"/>
    <cellStyle name="Percent 5 6 7 3" xfId="30600" xr:uid="{D02363D1-9A0F-4BB4-9975-33B945BADEB7}"/>
    <cellStyle name="Percent 5 6 7 4" xfId="48516" xr:uid="{0996FFEF-344B-4481-8478-93F7180CF4AE}"/>
    <cellStyle name="Percent 5 6 8" xfId="12713" xr:uid="{80EAEBAF-29BF-42E0-81BB-CCC7DC8E8AD8}"/>
    <cellStyle name="Percent 5 6 8 2" xfId="12714" xr:uid="{B3439050-E55C-4AA2-A095-913992EA20E3}"/>
    <cellStyle name="Percent 5 6 8 2 2" xfId="30603" xr:uid="{53D6B758-5762-4B0B-9A5F-637F2F281909}"/>
    <cellStyle name="Percent 5 6 8 2 3" xfId="48519" xr:uid="{6DFBE577-E4EC-4426-BAE5-8415717805F5}"/>
    <cellStyle name="Percent 5 6 8 3" xfId="30602" xr:uid="{B11EB154-6072-4AB8-BAC4-9403D4AC3E1E}"/>
    <cellStyle name="Percent 5 6 8 4" xfId="48518" xr:uid="{3B30E9A6-BBFA-4521-B852-BC78B5B8A89E}"/>
    <cellStyle name="Percent 5 6 9" xfId="12715" xr:uid="{15BF4B6A-F108-4ABD-8087-FCC98E3C196D}"/>
    <cellStyle name="Percent 5 6 9 2" xfId="30604" xr:uid="{CC101431-3C0B-4EEA-9AEB-54A14FEFC1A8}"/>
    <cellStyle name="Percent 5 6 9 3" xfId="48520" xr:uid="{CC95CBE9-825A-473C-B57D-E54EC46F787F}"/>
    <cellStyle name="Percent 5 7" xfId="5214" xr:uid="{96537804-F7C7-4654-8D46-C7843705DECD}"/>
    <cellStyle name="Percent 5 7 10" xfId="12717" xr:uid="{0754148E-6890-4BB9-8653-5EF854F52A0F}"/>
    <cellStyle name="Percent 5 7 10 2" xfId="30606" xr:uid="{A22776D5-EBF8-497A-A6D9-4CCD808E28C8}"/>
    <cellStyle name="Percent 5 7 10 3" xfId="48522" xr:uid="{2B775B2D-048E-491C-9B99-F3B4B1F96B26}"/>
    <cellStyle name="Percent 5 7 11" xfId="12716" xr:uid="{B03EB21F-1F41-4751-AE4F-8BEEC59C81A4}"/>
    <cellStyle name="Percent 5 7 11 2" xfId="30605" xr:uid="{DBDE24AF-ABED-4508-99AE-F2B4AF67C2BB}"/>
    <cellStyle name="Percent 5 7 11 3" xfId="48521" xr:uid="{4ED10956-22F3-4C9F-8834-69AE96A49E48}"/>
    <cellStyle name="Percent 5 7 2" xfId="12718" xr:uid="{E8BF54D2-E0B5-42BE-A06E-E07E1D5BD9A5}"/>
    <cellStyle name="Percent 5 7 2 2" xfId="12719" xr:uid="{E2E9834C-1678-47E1-BD5F-BE0B612C6B29}"/>
    <cellStyle name="Percent 5 7 2 2 2" xfId="12720" xr:uid="{9399C4B5-4B99-4448-84B6-3F10A090F822}"/>
    <cellStyle name="Percent 5 7 2 2 2 2" xfId="30609" xr:uid="{411C4C74-3BAC-4A59-AA03-F6ED52EBF603}"/>
    <cellStyle name="Percent 5 7 2 2 2 3" xfId="48525" xr:uid="{A518BA2E-0DEF-40B0-BF25-8E5763F2B48C}"/>
    <cellStyle name="Percent 5 7 2 2 3" xfId="30608" xr:uid="{959B1B3A-3B15-4441-A6E3-755A8E5BE5F6}"/>
    <cellStyle name="Percent 5 7 2 2 4" xfId="48524" xr:uid="{2985CC0D-B59D-4E29-8C8E-677873757E5E}"/>
    <cellStyle name="Percent 5 7 2 3" xfId="12721" xr:uid="{9EC3DC37-0D30-42C9-A952-93E5A9AA71D6}"/>
    <cellStyle name="Percent 5 7 2 3 2" xfId="12722" xr:uid="{BADD9765-38CC-44E4-8A79-8ECBD11AF8F1}"/>
    <cellStyle name="Percent 5 7 2 3 2 2" xfId="30611" xr:uid="{3FB83CE2-2FF4-47F5-89CE-2DBCF6F15AF6}"/>
    <cellStyle name="Percent 5 7 2 3 2 3" xfId="48527" xr:uid="{46E61BF4-D1D6-4BB5-9FBC-6E5FE22375D1}"/>
    <cellStyle name="Percent 5 7 2 3 3" xfId="30610" xr:uid="{196C30DF-B607-43EA-B2C7-064B309880E8}"/>
    <cellStyle name="Percent 5 7 2 3 4" xfId="48526" xr:uid="{95EE0B9F-98FB-481F-86D6-6789C6C93D84}"/>
    <cellStyle name="Percent 5 7 2 4" xfId="12723" xr:uid="{726921CB-05D4-471E-9F5F-9E789AEB6AFC}"/>
    <cellStyle name="Percent 5 7 2 4 2" xfId="30612" xr:uid="{6C31690C-8D58-4D05-A520-600A7E831E98}"/>
    <cellStyle name="Percent 5 7 2 4 3" xfId="48528" xr:uid="{886DA344-D321-4344-9998-1D09F100E412}"/>
    <cellStyle name="Percent 5 7 2 5" xfId="30607" xr:uid="{959423D2-8AD8-48BE-8EA6-88A808433DA8}"/>
    <cellStyle name="Percent 5 7 2 6" xfId="48523" xr:uid="{4C7F3D94-BA2C-4C81-AE75-F0979D0139D2}"/>
    <cellStyle name="Percent 5 7 3" xfId="12724" xr:uid="{39A1224D-36D1-4ACF-B11E-98AD5181BDE1}"/>
    <cellStyle name="Percent 5 7 3 2" xfId="12725" xr:uid="{49F28038-C5F7-4228-A626-F53BC9774973}"/>
    <cellStyle name="Percent 5 7 3 2 2" xfId="12726" xr:uid="{0EF71417-E718-4B70-B943-44CE84FBBB23}"/>
    <cellStyle name="Percent 5 7 3 2 2 2" xfId="30615" xr:uid="{C7D5654A-21A2-4ADF-8EA5-DD34004776F7}"/>
    <cellStyle name="Percent 5 7 3 2 2 3" xfId="48531" xr:uid="{124B3378-F3E7-46D3-A595-21E44A441667}"/>
    <cellStyle name="Percent 5 7 3 2 3" xfId="30614" xr:uid="{3EFEA0C6-2EAB-4806-A864-C3E9F1DC234E}"/>
    <cellStyle name="Percent 5 7 3 2 4" xfId="48530" xr:uid="{5314FE9E-4A86-47D9-A9F8-DF2C7F50C1A5}"/>
    <cellStyle name="Percent 5 7 3 3" xfId="12727" xr:uid="{73B8E5ED-5C9E-450A-AC81-395E83F458BF}"/>
    <cellStyle name="Percent 5 7 3 3 2" xfId="12728" xr:uid="{C16D66E0-3741-4D92-BF80-ACF0A1F69833}"/>
    <cellStyle name="Percent 5 7 3 3 2 2" xfId="30617" xr:uid="{38846DD1-7105-4F0E-B180-8CD9D320C689}"/>
    <cellStyle name="Percent 5 7 3 3 2 3" xfId="48533" xr:uid="{170E6F11-FA92-4D42-88A5-B308F521E310}"/>
    <cellStyle name="Percent 5 7 3 3 3" xfId="30616" xr:uid="{541D7726-BCA5-4F3C-B89D-9A5BF777019D}"/>
    <cellStyle name="Percent 5 7 3 3 4" xfId="48532" xr:uid="{4652AC78-DB1D-40A8-9E56-99D27334E2D6}"/>
    <cellStyle name="Percent 5 7 3 4" xfId="12729" xr:uid="{7A475251-8C9A-4C7D-BB7D-256C97BE1F63}"/>
    <cellStyle name="Percent 5 7 3 4 2" xfId="30618" xr:uid="{F9CF8462-AFEE-45DF-81B2-450C2A0E5DF0}"/>
    <cellStyle name="Percent 5 7 3 4 3" xfId="48534" xr:uid="{A0F5404D-354E-474F-9090-74AF968133D5}"/>
    <cellStyle name="Percent 5 7 3 5" xfId="30613" xr:uid="{982EE5B5-0B5F-406A-98A7-DB5AB39CC70E}"/>
    <cellStyle name="Percent 5 7 3 6" xfId="48529" xr:uid="{99FA7F2C-2081-4BD4-B75A-281C019F1BCE}"/>
    <cellStyle name="Percent 5 7 4" xfId="12730" xr:uid="{45F5B3A1-22B4-4764-85A1-6808AFD4A203}"/>
    <cellStyle name="Percent 5 7 4 2" xfId="12731" xr:uid="{83A28072-EA9D-4475-B7B2-17EA6E8ABBB2}"/>
    <cellStyle name="Percent 5 7 4 2 2" xfId="12732" xr:uid="{5DA4C26A-6DE6-4E42-8FA9-1224174A402A}"/>
    <cellStyle name="Percent 5 7 4 2 2 2" xfId="30621" xr:uid="{469358A0-9781-4F92-8B5B-C6C2240487FE}"/>
    <cellStyle name="Percent 5 7 4 2 2 3" xfId="48537" xr:uid="{10435A05-F7DC-4A54-B438-F2DC1C6E1620}"/>
    <cellStyle name="Percent 5 7 4 2 3" xfId="30620" xr:uid="{39996FA9-A86B-45CD-8E1C-AA6BF8719140}"/>
    <cellStyle name="Percent 5 7 4 2 4" xfId="48536" xr:uid="{CA2987C7-A43C-4692-9A6D-BFC71A5AC6A5}"/>
    <cellStyle name="Percent 5 7 4 3" xfId="12733" xr:uid="{7F92E521-57C0-4899-B06E-F9FCD8F4159D}"/>
    <cellStyle name="Percent 5 7 4 3 2" xfId="12734" xr:uid="{A9113D5C-40BC-4C9F-B570-DC08E7F489F7}"/>
    <cellStyle name="Percent 5 7 4 3 2 2" xfId="30623" xr:uid="{9096F049-C337-4359-9630-79706E8C990D}"/>
    <cellStyle name="Percent 5 7 4 3 2 3" xfId="48539" xr:uid="{DBEE5BC3-AFF1-4386-85D2-F4E69C7B8E71}"/>
    <cellStyle name="Percent 5 7 4 3 3" xfId="30622" xr:uid="{63A4E9C4-E3CA-4449-8386-DDB7F6EA7557}"/>
    <cellStyle name="Percent 5 7 4 3 4" xfId="48538" xr:uid="{EA9745A2-F719-4B20-9A63-21A8BA441BB9}"/>
    <cellStyle name="Percent 5 7 4 4" xfId="12735" xr:uid="{3AD265DF-F2DA-475E-A94D-07B3427EF2C4}"/>
    <cellStyle name="Percent 5 7 4 4 2" xfId="12736" xr:uid="{0621F34A-AB64-41EE-A17B-732DAF20C182}"/>
    <cellStyle name="Percent 5 7 4 4 2 2" xfId="30625" xr:uid="{637B10BF-42FE-45FB-A92A-457CCAC8ADE5}"/>
    <cellStyle name="Percent 5 7 4 4 2 3" xfId="48541" xr:uid="{C218AD9F-7C8C-435B-99D9-F9732511EF38}"/>
    <cellStyle name="Percent 5 7 4 4 3" xfId="30624" xr:uid="{0F564AD7-C52A-482B-B8D6-A015D7759D6E}"/>
    <cellStyle name="Percent 5 7 4 4 4" xfId="48540" xr:uid="{EC83F943-089E-4E2D-995A-118C680C8484}"/>
    <cellStyle name="Percent 5 7 4 5" xfId="12737" xr:uid="{09E7D9DF-6FD6-4F2D-B4B1-15DD383430D0}"/>
    <cellStyle name="Percent 5 7 4 5 2" xfId="30626" xr:uid="{62C8FEB0-C42C-43F7-B904-CB1F1D643ED4}"/>
    <cellStyle name="Percent 5 7 4 5 3" xfId="48542" xr:uid="{25E7CD33-247D-400B-B46B-4E6363FEE9BA}"/>
    <cellStyle name="Percent 5 7 4 6" xfId="30619" xr:uid="{A7BB34E2-B50E-4CA6-BA7D-A45176B7AD54}"/>
    <cellStyle name="Percent 5 7 4 7" xfId="48535" xr:uid="{0D9F61DC-C5BE-4CB9-851A-4BF3808149CE}"/>
    <cellStyle name="Percent 5 7 5" xfId="12738" xr:uid="{A24AA9E8-3F86-43E9-8769-5625F5ADC4A7}"/>
    <cellStyle name="Percent 5 7 5 2" xfId="12739" xr:uid="{411FA621-A65D-4D0D-9202-EF12F0AEEFD7}"/>
    <cellStyle name="Percent 5 7 5 2 2" xfId="12740" xr:uid="{B8C378E4-A3E3-4EE1-9F00-ACC05D4B6C40}"/>
    <cellStyle name="Percent 5 7 5 2 2 2" xfId="30629" xr:uid="{309A3B17-36C6-46C5-8953-D5B62D3EFA07}"/>
    <cellStyle name="Percent 5 7 5 2 2 3" xfId="48545" xr:uid="{40439E8B-5A0E-46BB-B3A5-5FDA0CF6C8FC}"/>
    <cellStyle name="Percent 5 7 5 2 3" xfId="30628" xr:uid="{C4859198-9C0A-40CD-9660-E20ABB29BAED}"/>
    <cellStyle name="Percent 5 7 5 2 4" xfId="48544" xr:uid="{A666C0D6-63BB-4A83-B4F7-9E3BB555A77F}"/>
    <cellStyle name="Percent 5 7 5 3" xfId="12741" xr:uid="{CAE7846E-E208-4407-8A9E-5F426C7946AC}"/>
    <cellStyle name="Percent 5 7 5 3 2" xfId="12742" xr:uid="{7F4FD80B-F254-4786-B251-7966F5886411}"/>
    <cellStyle name="Percent 5 7 5 3 2 2" xfId="30631" xr:uid="{5143C51E-8DB7-493D-A649-56D4630F20A7}"/>
    <cellStyle name="Percent 5 7 5 3 2 3" xfId="48547" xr:uid="{8711D281-1421-4CEC-ACC6-D1F3777979A9}"/>
    <cellStyle name="Percent 5 7 5 3 3" xfId="30630" xr:uid="{BE003D43-FC88-420D-967D-509A992D13E1}"/>
    <cellStyle name="Percent 5 7 5 3 4" xfId="48546" xr:uid="{8079738A-FD3A-4F46-A469-322367C3D3BC}"/>
    <cellStyle name="Percent 5 7 5 4" xfId="12743" xr:uid="{482ED6CE-49F8-4ACC-9A21-169BB0528343}"/>
    <cellStyle name="Percent 5 7 5 4 2" xfId="30632" xr:uid="{30B3851C-00B9-487D-884A-89D4B79BBAE4}"/>
    <cellStyle name="Percent 5 7 5 4 3" xfId="48548" xr:uid="{87F722B5-D6AB-448C-97B3-12824065B14F}"/>
    <cellStyle name="Percent 5 7 5 5" xfId="30627" xr:uid="{B236A4DA-4687-4F09-AB5B-25F5F3883145}"/>
    <cellStyle name="Percent 5 7 5 6" xfId="48543" xr:uid="{B05AEC89-18E3-4C12-9F0A-960882264C52}"/>
    <cellStyle name="Percent 5 7 6" xfId="12744" xr:uid="{4B4ACA6A-E525-4DCC-B069-DF79565F5CA1}"/>
    <cellStyle name="Percent 5 7 6 2" xfId="12745" xr:uid="{9C6FB5B8-E0EB-44F9-8510-0FE1FC27E08B}"/>
    <cellStyle name="Percent 5 7 6 2 2" xfId="30634" xr:uid="{3E866B03-122B-4023-AC82-C1891F9D82A6}"/>
    <cellStyle name="Percent 5 7 6 2 3" xfId="48550" xr:uid="{95AB90DE-A855-4EF0-BFD5-664D87BC774F}"/>
    <cellStyle name="Percent 5 7 6 3" xfId="30633" xr:uid="{A92DEE28-6945-4CDC-92DC-602CFF1CCBEC}"/>
    <cellStyle name="Percent 5 7 6 4" xfId="48549" xr:uid="{0AE50507-9B4B-4010-8853-9DA17447CD5A}"/>
    <cellStyle name="Percent 5 7 7" xfId="12746" xr:uid="{40100AE3-A2C5-4206-BD8E-0A597B507F8E}"/>
    <cellStyle name="Percent 5 7 7 2" xfId="12747" xr:uid="{83A712C7-4466-4D28-A711-B2E6D747324F}"/>
    <cellStyle name="Percent 5 7 7 2 2" xfId="30636" xr:uid="{F65C3739-C908-463C-88DB-386DA5B3DC08}"/>
    <cellStyle name="Percent 5 7 7 2 3" xfId="48552" xr:uid="{E1D7EF09-C50F-4AAD-8716-177FB8786C0F}"/>
    <cellStyle name="Percent 5 7 7 3" xfId="30635" xr:uid="{368544CB-149F-4F9B-AB27-D110BA64B422}"/>
    <cellStyle name="Percent 5 7 7 4" xfId="48551" xr:uid="{582B01BC-864F-4AB0-8ABB-EA3790F91B52}"/>
    <cellStyle name="Percent 5 7 8" xfId="12748" xr:uid="{0C7972C0-AD29-4732-B06C-E0611B439CD7}"/>
    <cellStyle name="Percent 5 7 8 2" xfId="12749" xr:uid="{0F1E5CDD-4C3D-4C1A-97B4-C14E844FAFDC}"/>
    <cellStyle name="Percent 5 7 8 2 2" xfId="30638" xr:uid="{F7233AA5-FACE-4655-B695-DED086B091E7}"/>
    <cellStyle name="Percent 5 7 8 2 3" xfId="48554" xr:uid="{FBAFEB5B-8BA3-429E-8098-EF028A022EDB}"/>
    <cellStyle name="Percent 5 7 8 3" xfId="30637" xr:uid="{B98C6483-F545-42B5-A8DA-A7A7DE551D27}"/>
    <cellStyle name="Percent 5 7 8 4" xfId="48553" xr:uid="{AD5BCA74-CBA4-43DC-8AAC-556E31E90BF6}"/>
    <cellStyle name="Percent 5 7 9" xfId="12750" xr:uid="{266A686D-D5CD-43A3-8CE3-FEE2150CF620}"/>
    <cellStyle name="Percent 5 7 9 2" xfId="30639" xr:uid="{E1374ED1-F614-4C5B-8CC9-FFBACB0BAC0C}"/>
    <cellStyle name="Percent 5 7 9 3" xfId="48555" xr:uid="{B6E4561B-C333-492F-BA25-EAF204017857}"/>
    <cellStyle name="Percent 5 8" xfId="5215" xr:uid="{4D773556-1C2E-4B80-A3B6-F4F376436E9F}"/>
    <cellStyle name="Percent 5 8 10" xfId="12752" xr:uid="{9E32F601-E4E6-4571-8FDE-1C3F779B5E04}"/>
    <cellStyle name="Percent 5 8 10 2" xfId="30641" xr:uid="{2587883C-CFFE-44B1-BF6A-7E97504334F3}"/>
    <cellStyle name="Percent 5 8 10 3" xfId="48557" xr:uid="{0DD1C4C9-420F-454A-A66B-1FC01CD5611B}"/>
    <cellStyle name="Percent 5 8 11" xfId="12751" xr:uid="{A853EB88-3AFA-4E2D-8223-2B18A2B7C432}"/>
    <cellStyle name="Percent 5 8 11 2" xfId="30640" xr:uid="{6F44D4C5-DE3C-4B7A-B6AF-520FF869B0DE}"/>
    <cellStyle name="Percent 5 8 11 3" xfId="48556" xr:uid="{B4219E12-4ACE-4C64-A40A-D91652B78206}"/>
    <cellStyle name="Percent 5 8 2" xfId="12753" xr:uid="{598FBD3C-CADF-46B5-87A2-6A637B708D13}"/>
    <cellStyle name="Percent 5 8 2 2" xfId="12754" xr:uid="{995F60B9-1246-4093-B14A-F1CD2278B8E6}"/>
    <cellStyle name="Percent 5 8 2 2 2" xfId="12755" xr:uid="{F772FF76-98EA-4D51-A07E-C220A0F6BE7A}"/>
    <cellStyle name="Percent 5 8 2 2 2 2" xfId="30644" xr:uid="{741A2FBC-582F-437C-84AE-51D9E03694ED}"/>
    <cellStyle name="Percent 5 8 2 2 2 3" xfId="48560" xr:uid="{FC818D5A-94A3-45DC-BBBC-52544C784777}"/>
    <cellStyle name="Percent 5 8 2 2 3" xfId="30643" xr:uid="{46D7DE89-0BA3-45D3-AE86-19B4A4AEB077}"/>
    <cellStyle name="Percent 5 8 2 2 4" xfId="48559" xr:uid="{0D7ACC05-8ECB-4367-AED7-BB5F245DFCD1}"/>
    <cellStyle name="Percent 5 8 2 3" xfId="12756" xr:uid="{936E3389-746F-49FA-B3C1-4B2A489D62BF}"/>
    <cellStyle name="Percent 5 8 2 3 2" xfId="12757" xr:uid="{EFEBEA0E-BB1A-4EB7-9378-292B8341A587}"/>
    <cellStyle name="Percent 5 8 2 3 2 2" xfId="30646" xr:uid="{7ABE1C66-3A18-40CD-A92C-663EEE73580A}"/>
    <cellStyle name="Percent 5 8 2 3 2 3" xfId="48562" xr:uid="{366122E9-72CC-4586-8453-DFEDCC8A9A2B}"/>
    <cellStyle name="Percent 5 8 2 3 3" xfId="30645" xr:uid="{BE1B870A-0A29-4A22-9266-D0DE1D6991AB}"/>
    <cellStyle name="Percent 5 8 2 3 4" xfId="48561" xr:uid="{F94827E6-3C8B-423E-A35E-2795B00BF4BA}"/>
    <cellStyle name="Percent 5 8 2 4" xfId="12758" xr:uid="{CEBC8FC7-B89F-45BC-A8F5-41722792DC02}"/>
    <cellStyle name="Percent 5 8 2 4 2" xfId="30647" xr:uid="{37143226-9905-4C57-ABBA-8772252C78F6}"/>
    <cellStyle name="Percent 5 8 2 4 3" xfId="48563" xr:uid="{A8EB0178-4979-4AF3-815C-960709366D07}"/>
    <cellStyle name="Percent 5 8 2 5" xfId="30642" xr:uid="{497731B3-FB84-4A04-84EC-6267C100BF61}"/>
    <cellStyle name="Percent 5 8 2 6" xfId="48558" xr:uid="{32FCBD90-BAC5-41AE-9695-D6CAD0C3C225}"/>
    <cellStyle name="Percent 5 8 3" xfId="12759" xr:uid="{3EC57EF2-0511-4E1F-BBA2-A3BEDECD6A98}"/>
    <cellStyle name="Percent 5 8 3 2" xfId="12760" xr:uid="{70356946-3C2C-4739-870F-53540425FCAF}"/>
    <cellStyle name="Percent 5 8 3 2 2" xfId="12761" xr:uid="{3062675C-933D-4342-9AFC-F00B673C6B91}"/>
    <cellStyle name="Percent 5 8 3 2 2 2" xfId="30650" xr:uid="{A02B1ECB-F775-4110-9543-6789C015418C}"/>
    <cellStyle name="Percent 5 8 3 2 2 3" xfId="48566" xr:uid="{A60CDFF3-64C8-4DA3-A327-C48A58383C5B}"/>
    <cellStyle name="Percent 5 8 3 2 3" xfId="30649" xr:uid="{14E49086-8F0F-4E67-AD69-8B6A5F9E15AF}"/>
    <cellStyle name="Percent 5 8 3 2 4" xfId="48565" xr:uid="{24AAC20C-D168-48A6-A7EF-6F573F09C288}"/>
    <cellStyle name="Percent 5 8 3 3" xfId="12762" xr:uid="{53DA62E2-B127-4154-BB40-2E4D8711EAA7}"/>
    <cellStyle name="Percent 5 8 3 3 2" xfId="12763" xr:uid="{D342A1C2-EADB-4B4C-A7E6-3C3392D24DAD}"/>
    <cellStyle name="Percent 5 8 3 3 2 2" xfId="30652" xr:uid="{203623DB-1295-4536-BB4C-630E02ECDB4D}"/>
    <cellStyle name="Percent 5 8 3 3 2 3" xfId="48568" xr:uid="{F0F8AA3A-5712-4F2C-9D96-723D3FD24279}"/>
    <cellStyle name="Percent 5 8 3 3 3" xfId="30651" xr:uid="{F5ED0AF4-6168-4AA3-A690-0BCE7625434B}"/>
    <cellStyle name="Percent 5 8 3 3 4" xfId="48567" xr:uid="{9EFA02B7-AB7B-4469-B1E0-245108647B97}"/>
    <cellStyle name="Percent 5 8 3 4" xfId="12764" xr:uid="{97340FD6-0246-4FA3-9148-BA7300D78D13}"/>
    <cellStyle name="Percent 5 8 3 4 2" xfId="30653" xr:uid="{462F899B-9116-4907-BDDA-71989E91E854}"/>
    <cellStyle name="Percent 5 8 3 4 3" xfId="48569" xr:uid="{6B4CFBDF-263F-4B65-864B-C2AB1702D3DC}"/>
    <cellStyle name="Percent 5 8 3 5" xfId="30648" xr:uid="{4F9080B8-E136-4E6A-A9CF-34310751B09D}"/>
    <cellStyle name="Percent 5 8 3 6" xfId="48564" xr:uid="{19B1EF43-8884-4FCE-9A88-045CDE3282C8}"/>
    <cellStyle name="Percent 5 8 4" xfId="12765" xr:uid="{8468ECC5-4AF2-485D-9BB4-F1BCFE14D280}"/>
    <cellStyle name="Percent 5 8 4 2" xfId="12766" xr:uid="{BBDF9FB3-E3A3-43F1-8267-C7DE2AE3A88E}"/>
    <cellStyle name="Percent 5 8 4 2 2" xfId="12767" xr:uid="{FE76BE46-B987-49F3-A245-73837680BF3C}"/>
    <cellStyle name="Percent 5 8 4 2 2 2" xfId="30656" xr:uid="{9006133E-10BD-4771-9B9B-530332D5DC84}"/>
    <cellStyle name="Percent 5 8 4 2 2 3" xfId="48572" xr:uid="{128569C1-9ECC-4036-B5A8-7FB28294CC56}"/>
    <cellStyle name="Percent 5 8 4 2 3" xfId="30655" xr:uid="{8C0CACFC-28F5-4882-B936-5C08F63249C7}"/>
    <cellStyle name="Percent 5 8 4 2 4" xfId="48571" xr:uid="{4B66A7C9-BABF-4A6A-AB5B-F4EDF307D27D}"/>
    <cellStyle name="Percent 5 8 4 3" xfId="12768" xr:uid="{B3F75B2B-0F73-4E76-A29B-277C77B16AA5}"/>
    <cellStyle name="Percent 5 8 4 3 2" xfId="12769" xr:uid="{1559E142-BB9B-4E10-B408-7CC68B5F121C}"/>
    <cellStyle name="Percent 5 8 4 3 2 2" xfId="30658" xr:uid="{8C3CC2F9-DEA4-4AFB-A63F-1EAC0FDF693B}"/>
    <cellStyle name="Percent 5 8 4 3 2 3" xfId="48574" xr:uid="{93E89D9E-259D-4C50-9B81-3C97B88132FE}"/>
    <cellStyle name="Percent 5 8 4 3 3" xfId="30657" xr:uid="{33C870C3-7FE5-4651-80A1-27056E1417AB}"/>
    <cellStyle name="Percent 5 8 4 3 4" xfId="48573" xr:uid="{CBD980AD-3492-4236-90E9-175EC422A1FD}"/>
    <cellStyle name="Percent 5 8 4 4" xfId="12770" xr:uid="{C619863E-444C-4E3B-8CEB-5421DD18D09F}"/>
    <cellStyle name="Percent 5 8 4 4 2" xfId="12771" xr:uid="{E3ACE243-4F35-4324-92F0-5D91A779AA6E}"/>
    <cellStyle name="Percent 5 8 4 4 2 2" xfId="30660" xr:uid="{EFA9FCDD-B166-4791-9B13-8C54E72C0075}"/>
    <cellStyle name="Percent 5 8 4 4 2 3" xfId="48576" xr:uid="{BDC17F13-71FB-4142-B3CC-58DE884BA3F6}"/>
    <cellStyle name="Percent 5 8 4 4 3" xfId="30659" xr:uid="{99508BE3-9CFC-4D7F-98E8-4FB24B42069D}"/>
    <cellStyle name="Percent 5 8 4 4 4" xfId="48575" xr:uid="{0B8908A0-19DB-4BB3-9C77-91B2FF541C99}"/>
    <cellStyle name="Percent 5 8 4 5" xfId="12772" xr:uid="{9426E0A3-F5E2-49EF-83D8-89D43E425313}"/>
    <cellStyle name="Percent 5 8 4 5 2" xfId="30661" xr:uid="{ABF7EF7F-18DB-4B48-A0EE-7207B05D9B26}"/>
    <cellStyle name="Percent 5 8 4 5 3" xfId="48577" xr:uid="{D28E618F-5B8C-440F-BF98-C706CC89E90D}"/>
    <cellStyle name="Percent 5 8 4 6" xfId="30654" xr:uid="{F2C074A6-5A57-447B-9D46-C1E315A788B7}"/>
    <cellStyle name="Percent 5 8 4 7" xfId="48570" xr:uid="{4D496E43-7BA3-4158-A727-43EA06361B87}"/>
    <cellStyle name="Percent 5 8 5" xfId="12773" xr:uid="{F626951C-20A9-42E3-82C9-2C3D22A5B012}"/>
    <cellStyle name="Percent 5 8 5 2" xfId="12774" xr:uid="{BA302070-9CDC-49B5-BAB6-872073834936}"/>
    <cellStyle name="Percent 5 8 5 2 2" xfId="12775" xr:uid="{88BB4FD1-5CB1-477F-8D13-26D6952B8810}"/>
    <cellStyle name="Percent 5 8 5 2 2 2" xfId="30664" xr:uid="{45E5AE2A-9867-458D-BF0F-DFE5BDB1F8BE}"/>
    <cellStyle name="Percent 5 8 5 2 2 3" xfId="48580" xr:uid="{268002EA-EC7A-4711-8A61-6B08B7F92E1B}"/>
    <cellStyle name="Percent 5 8 5 2 3" xfId="30663" xr:uid="{039310D7-352C-481B-AB3C-1D0C94F5E504}"/>
    <cellStyle name="Percent 5 8 5 2 4" xfId="48579" xr:uid="{075B306F-4361-489D-A809-FAD262A5C2E6}"/>
    <cellStyle name="Percent 5 8 5 3" xfId="12776" xr:uid="{B083ED17-8D3F-420B-866D-005A4D53C072}"/>
    <cellStyle name="Percent 5 8 5 3 2" xfId="12777" xr:uid="{19CCCD88-F40A-4720-A969-3BDAE73AD84A}"/>
    <cellStyle name="Percent 5 8 5 3 2 2" xfId="30666" xr:uid="{1D1D6D4B-A976-4430-A82A-0E7EEA989691}"/>
    <cellStyle name="Percent 5 8 5 3 2 3" xfId="48582" xr:uid="{FC95F0EE-2A23-4B00-B501-3964821B7C93}"/>
    <cellStyle name="Percent 5 8 5 3 3" xfId="30665" xr:uid="{2EA82038-3EC1-4BBA-A40E-49411727E697}"/>
    <cellStyle name="Percent 5 8 5 3 4" xfId="48581" xr:uid="{7C2EEEBA-F4A2-417B-8DE7-D8FE71109F9C}"/>
    <cellStyle name="Percent 5 8 5 4" xfId="12778" xr:uid="{FB009F12-6CAE-43C2-9A02-5BAB4E67F2E4}"/>
    <cellStyle name="Percent 5 8 5 4 2" xfId="30667" xr:uid="{6C97E8C2-3523-4C97-BD31-3B7F829D8DD6}"/>
    <cellStyle name="Percent 5 8 5 4 3" xfId="48583" xr:uid="{1CBBB08A-A707-408F-8583-B9CE411C9252}"/>
    <cellStyle name="Percent 5 8 5 5" xfId="30662" xr:uid="{6CDD011F-940D-42AC-A9FF-BDC7B8E067B7}"/>
    <cellStyle name="Percent 5 8 5 6" xfId="48578" xr:uid="{36C7A22C-3CAB-418A-9237-7C490A1FBEF0}"/>
    <cellStyle name="Percent 5 8 6" xfId="12779" xr:uid="{CEE3A880-ADD9-414B-BBE3-6C34A4D3A919}"/>
    <cellStyle name="Percent 5 8 6 2" xfId="12780" xr:uid="{9BA6504B-B20D-4461-9501-EA15491E76F2}"/>
    <cellStyle name="Percent 5 8 6 2 2" xfId="30669" xr:uid="{454D8529-74BF-46AF-8911-AED0399A7D0B}"/>
    <cellStyle name="Percent 5 8 6 2 3" xfId="48585" xr:uid="{B7D1D0D7-3831-49C3-A539-010C6F4B8E78}"/>
    <cellStyle name="Percent 5 8 6 3" xfId="30668" xr:uid="{8E56B9E6-A581-458F-80B8-EAA2C5C80CFD}"/>
    <cellStyle name="Percent 5 8 6 4" xfId="48584" xr:uid="{1803EF00-5547-4FAB-9ED8-96F61A21FD29}"/>
    <cellStyle name="Percent 5 8 7" xfId="12781" xr:uid="{0F0DB890-1FBC-4A68-B691-5AD669EE0E34}"/>
    <cellStyle name="Percent 5 8 7 2" xfId="12782" xr:uid="{8D648CB3-BC00-4A44-A5C8-000A8060AC8D}"/>
    <cellStyle name="Percent 5 8 7 2 2" xfId="30671" xr:uid="{F5C3A331-4C04-4561-9A57-D3BB67A37EE5}"/>
    <cellStyle name="Percent 5 8 7 2 3" xfId="48587" xr:uid="{1A8917C2-6563-4D97-9C89-2A6B7719539F}"/>
    <cellStyle name="Percent 5 8 7 3" xfId="30670" xr:uid="{36FE3A6A-D14D-4E0C-832B-692A4215A51C}"/>
    <cellStyle name="Percent 5 8 7 4" xfId="48586" xr:uid="{64F4C7F0-E6E8-42C1-8940-395D07944822}"/>
    <cellStyle name="Percent 5 8 8" xfId="12783" xr:uid="{E7C569E3-94AE-4078-83FB-37DC22D113C2}"/>
    <cellStyle name="Percent 5 8 8 2" xfId="12784" xr:uid="{A3EF62B5-CC06-48E0-B42D-9D7E92537806}"/>
    <cellStyle name="Percent 5 8 8 2 2" xfId="30673" xr:uid="{9D353661-ABD3-415A-B6AB-554F54C52AFA}"/>
    <cellStyle name="Percent 5 8 8 2 3" xfId="48589" xr:uid="{D54B079E-4B44-4AE8-8ED6-69318C683A8B}"/>
    <cellStyle name="Percent 5 8 8 3" xfId="30672" xr:uid="{E5B4CF93-5990-410C-B312-3A9C5851E2D9}"/>
    <cellStyle name="Percent 5 8 8 4" xfId="48588" xr:uid="{85FD78C4-7008-444B-8D9C-183A2C6D4433}"/>
    <cellStyle name="Percent 5 8 9" xfId="12785" xr:uid="{5B6D3E5C-5291-44AF-B054-B289DEE6B94F}"/>
    <cellStyle name="Percent 5 8 9 2" xfId="30674" xr:uid="{31F5A1F0-A09A-4B93-8753-AF11DCB5F04D}"/>
    <cellStyle name="Percent 5 8 9 3" xfId="48590" xr:uid="{C059254F-A972-44D2-BFA6-E92612315080}"/>
    <cellStyle name="Percent 5 9" xfId="5216" xr:uid="{3B2498A9-AF39-4C38-A0B4-870A78D828E1}"/>
    <cellStyle name="Percent 5 9 10" xfId="12787" xr:uid="{DEE5E8D5-3239-4897-B82E-5CDF414C779F}"/>
    <cellStyle name="Percent 5 9 10 2" xfId="30676" xr:uid="{94B48E71-3D05-4893-A516-A708CDE52449}"/>
    <cellStyle name="Percent 5 9 10 3" xfId="48592" xr:uid="{30D422BC-1EE8-4E50-9FAA-A870CBF78EFE}"/>
    <cellStyle name="Percent 5 9 11" xfId="12786" xr:uid="{25D2D140-18E3-4E3B-8942-3E6354BA78E6}"/>
    <cellStyle name="Percent 5 9 11 2" xfId="30675" xr:uid="{49E408DE-8E71-421F-9FCB-758DE6FB0346}"/>
    <cellStyle name="Percent 5 9 11 3" xfId="48591" xr:uid="{9A4F1FF5-B3F9-4C8A-AEA9-77D785A3BCA5}"/>
    <cellStyle name="Percent 5 9 2" xfId="5217" xr:uid="{5BEC6A1F-2C5C-46F0-B025-41CF4A082C1A}"/>
    <cellStyle name="Percent 5 9 2 2" xfId="12789" xr:uid="{8AD7F13F-21F9-4120-A4D2-BF40E88B568F}"/>
    <cellStyle name="Percent 5 9 2 2 2" xfId="12790" xr:uid="{01B6D983-2CEC-4ABF-ADD6-8B053CA9FFDD}"/>
    <cellStyle name="Percent 5 9 2 2 2 2" xfId="30679" xr:uid="{4F8988B0-D994-43C8-95CC-4A25895873E9}"/>
    <cellStyle name="Percent 5 9 2 2 2 3" xfId="48595" xr:uid="{67858F03-7936-4862-B0E9-AC81319A8611}"/>
    <cellStyle name="Percent 5 9 2 2 3" xfId="30678" xr:uid="{38D2ACC4-6E0E-4B01-A046-745860D5426A}"/>
    <cellStyle name="Percent 5 9 2 2 4" xfId="48594" xr:uid="{F3678E77-CF18-4517-9190-F13C668C1272}"/>
    <cellStyle name="Percent 5 9 2 3" xfId="12791" xr:uid="{24238C52-BC79-4DAB-A618-217526F70E92}"/>
    <cellStyle name="Percent 5 9 2 3 2" xfId="12792" xr:uid="{40C7B87B-BEB5-458E-BDBF-8C2D82DD369E}"/>
    <cellStyle name="Percent 5 9 2 3 2 2" xfId="30681" xr:uid="{F2939F77-6763-4E58-A633-2318DA2169F1}"/>
    <cellStyle name="Percent 5 9 2 3 2 3" xfId="48597" xr:uid="{CE66DBF8-4542-46F0-9BF6-57A41916BAAE}"/>
    <cellStyle name="Percent 5 9 2 3 3" xfId="30680" xr:uid="{B1E221E6-826F-422D-A383-9F82CDE78EA1}"/>
    <cellStyle name="Percent 5 9 2 3 4" xfId="48596" xr:uid="{FB3884C2-BB26-4CA0-9C19-37796AAA4F2E}"/>
    <cellStyle name="Percent 5 9 2 4" xfId="12793" xr:uid="{E7388459-20FD-46DD-B843-6E4F063C11D8}"/>
    <cellStyle name="Percent 5 9 2 4 2" xfId="30682" xr:uid="{B9B1E2B4-47CC-4B02-B1BE-B6ACAB28A0A3}"/>
    <cellStyle name="Percent 5 9 2 4 3" xfId="48598" xr:uid="{92C5E798-EBCF-40FE-86ED-DEE721ECC5CA}"/>
    <cellStyle name="Percent 5 9 2 5" xfId="12788" xr:uid="{AADDBC2E-5C53-492B-B586-EB3F2971FCDB}"/>
    <cellStyle name="Percent 5 9 2 5 2" xfId="30677" xr:uid="{E3FCA988-2462-4880-A17E-6D7D4E2CC6CD}"/>
    <cellStyle name="Percent 5 9 2 5 3" xfId="48593" xr:uid="{A6082472-9115-4CE8-8DDE-9E1673DC4A41}"/>
    <cellStyle name="Percent 5 9 3" xfId="12794" xr:uid="{8BAADD17-B67F-4DC8-AEAC-C0B80B22C79C}"/>
    <cellStyle name="Percent 5 9 3 2" xfId="12795" xr:uid="{175CF89D-7C86-4B5F-B795-532F60C90719}"/>
    <cellStyle name="Percent 5 9 3 2 2" xfId="12796" xr:uid="{13E87BE4-BBB4-42AF-A89F-29BB3708E804}"/>
    <cellStyle name="Percent 5 9 3 2 2 2" xfId="30685" xr:uid="{5838A4BB-2663-487C-8D1D-DDE79731F4EF}"/>
    <cellStyle name="Percent 5 9 3 2 2 3" xfId="48601" xr:uid="{F81BE625-ED8A-492B-8291-BCF452B61FD0}"/>
    <cellStyle name="Percent 5 9 3 2 3" xfId="30684" xr:uid="{25D71B79-957C-4C0D-A391-8D222E6E5D1D}"/>
    <cellStyle name="Percent 5 9 3 2 4" xfId="48600" xr:uid="{0540C780-5403-427E-9FAE-04D24AA75252}"/>
    <cellStyle name="Percent 5 9 3 3" xfId="12797" xr:uid="{38BCF7A5-D5BA-4EC8-A328-CE6E8DADA915}"/>
    <cellStyle name="Percent 5 9 3 3 2" xfId="12798" xr:uid="{35977823-FD50-49E4-82CE-A0EF941AE277}"/>
    <cellStyle name="Percent 5 9 3 3 2 2" xfId="30687" xr:uid="{92F801F6-A81C-4F04-A411-5D34283170A2}"/>
    <cellStyle name="Percent 5 9 3 3 2 3" xfId="48603" xr:uid="{7876DAC8-1542-420A-B009-CD641C2DD4CE}"/>
    <cellStyle name="Percent 5 9 3 3 3" xfId="30686" xr:uid="{C8E8275F-73D1-4930-9AD8-370ECBECC264}"/>
    <cellStyle name="Percent 5 9 3 3 4" xfId="48602" xr:uid="{5A0313D7-3635-4482-A400-71394C3A71F3}"/>
    <cellStyle name="Percent 5 9 3 4" xfId="12799" xr:uid="{3696DA59-EC89-4261-8177-FB0CCAB265F3}"/>
    <cellStyle name="Percent 5 9 3 4 2" xfId="30688" xr:uid="{D3CBCDC2-8B63-4C88-881B-552B9EF0FC0E}"/>
    <cellStyle name="Percent 5 9 3 4 3" xfId="48604" xr:uid="{9ECADE1C-CAAF-4951-A70E-74313A051BEB}"/>
    <cellStyle name="Percent 5 9 3 5" xfId="30683" xr:uid="{4021B282-0F48-469A-8186-4C96CD7ABEF0}"/>
    <cellStyle name="Percent 5 9 3 6" xfId="48599" xr:uid="{2BFB30AD-C5EA-43AB-A704-E1D1D9FE3CA4}"/>
    <cellStyle name="Percent 5 9 4" xfId="12800" xr:uid="{3E6F1E1D-4B58-4DC7-9738-18093281BC47}"/>
    <cellStyle name="Percent 5 9 4 2" xfId="12801" xr:uid="{5EFD929A-560E-4272-9F52-072C51D80543}"/>
    <cellStyle name="Percent 5 9 4 2 2" xfId="12802" xr:uid="{12950343-3F89-4FB7-ADC9-D25E7F15C543}"/>
    <cellStyle name="Percent 5 9 4 2 2 2" xfId="30691" xr:uid="{278C83A5-A6D3-4BD0-8F20-086E8FD7C5B1}"/>
    <cellStyle name="Percent 5 9 4 2 2 3" xfId="48607" xr:uid="{20C05C93-EA3E-4488-B276-2A0A68BDFC74}"/>
    <cellStyle name="Percent 5 9 4 2 3" xfId="30690" xr:uid="{A11BE6CA-106E-4EC6-887C-827C2AB60D37}"/>
    <cellStyle name="Percent 5 9 4 2 4" xfId="48606" xr:uid="{7DD95B26-DE7B-4971-8ED3-1B62F6998040}"/>
    <cellStyle name="Percent 5 9 4 3" xfId="12803" xr:uid="{1D13D1AB-54C7-442C-A096-85F8BE6021DD}"/>
    <cellStyle name="Percent 5 9 4 3 2" xfId="12804" xr:uid="{0C9B0939-DB23-4C04-B58F-FE127E976226}"/>
    <cellStyle name="Percent 5 9 4 3 2 2" xfId="30693" xr:uid="{B38640AF-DD6D-4164-BAF2-2C961040E75C}"/>
    <cellStyle name="Percent 5 9 4 3 2 3" xfId="48609" xr:uid="{F7D61E39-8A64-4EAB-A3B0-CBC7BB83DE29}"/>
    <cellStyle name="Percent 5 9 4 3 3" xfId="30692" xr:uid="{B8603441-9326-4F66-8539-605432FC963F}"/>
    <cellStyle name="Percent 5 9 4 3 4" xfId="48608" xr:uid="{CFA6D4CA-BE1D-436B-86E8-77C5C3C297AF}"/>
    <cellStyle name="Percent 5 9 4 4" xfId="12805" xr:uid="{B08D9B10-74E2-45F0-9199-3E779D1C4E8E}"/>
    <cellStyle name="Percent 5 9 4 4 2" xfId="12806" xr:uid="{FEBE1A13-1985-47BE-BEFB-9A38EE0DC991}"/>
    <cellStyle name="Percent 5 9 4 4 2 2" xfId="30695" xr:uid="{BE278EF0-B593-4ED4-B8B2-FC4F8836BCF5}"/>
    <cellStyle name="Percent 5 9 4 4 2 3" xfId="48611" xr:uid="{06D8A933-E83A-4166-A6C5-FF0033827F3A}"/>
    <cellStyle name="Percent 5 9 4 4 3" xfId="30694" xr:uid="{CFC15BC7-8530-4B25-B880-2977A1AB7664}"/>
    <cellStyle name="Percent 5 9 4 4 4" xfId="48610" xr:uid="{3389FBD8-8B5F-463B-8C51-87824BA89A08}"/>
    <cellStyle name="Percent 5 9 4 5" xfId="12807" xr:uid="{334D1E74-B7A8-4671-9A94-2CBBF6E85427}"/>
    <cellStyle name="Percent 5 9 4 5 2" xfId="30696" xr:uid="{E9B17AF6-9C97-46ED-A0BF-DAA44289221D}"/>
    <cellStyle name="Percent 5 9 4 5 3" xfId="48612" xr:uid="{12CD14ED-F756-4603-A90F-C13DEE0303C3}"/>
    <cellStyle name="Percent 5 9 4 6" xfId="30689" xr:uid="{91D6C54B-BEF7-46DC-A82D-D2F08339C2C3}"/>
    <cellStyle name="Percent 5 9 4 7" xfId="48605" xr:uid="{28B58C8F-0D7C-4E0A-BC1C-AA5293E8DF10}"/>
    <cellStyle name="Percent 5 9 5" xfId="12808" xr:uid="{B3A8F10B-D7CD-4549-B5C1-C2AE2D6521D2}"/>
    <cellStyle name="Percent 5 9 5 2" xfId="12809" xr:uid="{9996A4C6-9CE5-4178-92FB-9FA99E508206}"/>
    <cellStyle name="Percent 5 9 5 2 2" xfId="12810" xr:uid="{BA1815FD-7406-494F-8B0B-84B6CF1CE26D}"/>
    <cellStyle name="Percent 5 9 5 2 2 2" xfId="30699" xr:uid="{6770F711-0903-4175-A199-4E2AA9E71940}"/>
    <cellStyle name="Percent 5 9 5 2 2 3" xfId="48615" xr:uid="{AF0A3A81-90E5-403E-A266-41C9539AAED4}"/>
    <cellStyle name="Percent 5 9 5 2 3" xfId="30698" xr:uid="{1F506A4A-6096-4872-8C9C-B959F2CDB191}"/>
    <cellStyle name="Percent 5 9 5 2 4" xfId="48614" xr:uid="{2E2D42DB-1D6A-48AA-B1CF-D55C3BCEABCC}"/>
    <cellStyle name="Percent 5 9 5 3" xfId="12811" xr:uid="{0C4F9EB8-5F60-47EC-9528-001F2A1CC3FF}"/>
    <cellStyle name="Percent 5 9 5 3 2" xfId="12812" xr:uid="{7CDE219E-6218-4F67-9462-3D2C49CB4869}"/>
    <cellStyle name="Percent 5 9 5 3 2 2" xfId="30701" xr:uid="{213F8826-2FBC-4C2A-917A-63D6A5077871}"/>
    <cellStyle name="Percent 5 9 5 3 2 3" xfId="48617" xr:uid="{11CF9B86-1C24-434C-9FF4-BFFC1CA5AF90}"/>
    <cellStyle name="Percent 5 9 5 3 3" xfId="30700" xr:uid="{AD16A03B-0272-442D-AEFF-31C9422E95C4}"/>
    <cellStyle name="Percent 5 9 5 3 4" xfId="48616" xr:uid="{B4F06CE8-41F1-45BD-BBA0-FA05431CBE3C}"/>
    <cellStyle name="Percent 5 9 5 4" xfId="12813" xr:uid="{1101BBDE-8962-4B5C-807E-00FF06C46FD6}"/>
    <cellStyle name="Percent 5 9 5 4 2" xfId="30702" xr:uid="{DB6701CE-1C98-4D0E-9B7E-20E788768DF3}"/>
    <cellStyle name="Percent 5 9 5 4 3" xfId="48618" xr:uid="{54181EF6-0DA8-4762-8ABE-FFD688D9A994}"/>
    <cellStyle name="Percent 5 9 5 5" xfId="30697" xr:uid="{D6B761C6-B61D-40FC-A0D4-C51FDA61A60A}"/>
    <cellStyle name="Percent 5 9 5 6" xfId="48613" xr:uid="{9BB9AE8E-1E81-437A-AA48-E3C795A4BBCD}"/>
    <cellStyle name="Percent 5 9 6" xfId="12814" xr:uid="{D0D068B8-0BC1-4FE4-83E6-5D4D3F505849}"/>
    <cellStyle name="Percent 5 9 6 2" xfId="12815" xr:uid="{1A2F9E60-C847-45D7-81B9-E96E380F3247}"/>
    <cellStyle name="Percent 5 9 6 2 2" xfId="30704" xr:uid="{515A2552-2E22-4F69-A192-60C0970B5088}"/>
    <cellStyle name="Percent 5 9 6 2 3" xfId="48620" xr:uid="{9A205A1B-9C2B-482F-AF8C-4766BB0707A8}"/>
    <cellStyle name="Percent 5 9 6 3" xfId="30703" xr:uid="{FB591926-80F2-4C94-88A5-97FD8B4CA1E8}"/>
    <cellStyle name="Percent 5 9 6 4" xfId="48619" xr:uid="{3D125D25-6CD3-4152-89C0-C4DE26369655}"/>
    <cellStyle name="Percent 5 9 7" xfId="12816" xr:uid="{6BB732B5-F8ED-4914-817C-2517E626FDDF}"/>
    <cellStyle name="Percent 5 9 7 2" xfId="12817" xr:uid="{18DE5436-5624-455D-854B-1428C559E890}"/>
    <cellStyle name="Percent 5 9 7 2 2" xfId="30706" xr:uid="{10C9554A-8B2E-48B7-9D63-1EA539928F51}"/>
    <cellStyle name="Percent 5 9 7 2 3" xfId="48622" xr:uid="{E77AF271-010B-4766-A52B-17D4580812FA}"/>
    <cellStyle name="Percent 5 9 7 3" xfId="30705" xr:uid="{1F1B0C5A-5453-4D2F-9749-461AB20EC557}"/>
    <cellStyle name="Percent 5 9 7 4" xfId="48621" xr:uid="{194F1B86-B0AA-4957-9EBB-F17B7621F37A}"/>
    <cellStyle name="Percent 5 9 8" xfId="12818" xr:uid="{05CBF649-9EA6-4E6F-8938-D1FB2DB90415}"/>
    <cellStyle name="Percent 5 9 8 2" xfId="12819" xr:uid="{78964E1C-61C3-49BE-B466-B3D1AD7E686E}"/>
    <cellStyle name="Percent 5 9 8 2 2" xfId="30708" xr:uid="{4ADB88CE-F2D8-4185-88D8-D0193A85A621}"/>
    <cellStyle name="Percent 5 9 8 2 3" xfId="48624" xr:uid="{538268D0-C145-4AD0-87FB-4FD6E54C91F1}"/>
    <cellStyle name="Percent 5 9 8 3" xfId="30707" xr:uid="{156F0EAF-5726-4612-AF84-AAC8B97BFD25}"/>
    <cellStyle name="Percent 5 9 8 4" xfId="48623" xr:uid="{4591D585-BAEA-4787-A469-F4C7D86B6ED0}"/>
    <cellStyle name="Percent 5 9 9" xfId="12820" xr:uid="{1E43D977-0EC3-4B61-BEF2-2F39BFB55165}"/>
    <cellStyle name="Percent 5 9 9 2" xfId="30709" xr:uid="{1A8FD368-1090-4946-8BD9-8CD6EF33460A}"/>
    <cellStyle name="Percent 5 9 9 3" xfId="48625" xr:uid="{2DDC6BA8-4CB0-439A-BBD9-C3EAF283B9C8}"/>
    <cellStyle name="Percent 6" xfId="386" xr:uid="{5F1EE746-05BC-41A4-9DD1-7B568234AA5A}"/>
    <cellStyle name="Percent 6 10" xfId="12822" xr:uid="{3D3627B2-EE8B-4B80-889B-603983F8EBCD}"/>
    <cellStyle name="Percent 6 10 2" xfId="12823" xr:uid="{89346954-65A4-4228-8CB4-15C6A263EACD}"/>
    <cellStyle name="Percent 6 10 2 2" xfId="12824" xr:uid="{0EF68ECD-9137-464E-95CC-BEA3E1570045}"/>
    <cellStyle name="Percent 6 10 2 2 2" xfId="30713" xr:uid="{90A7F0DB-B95B-46B4-BACD-07408102C17E}"/>
    <cellStyle name="Percent 6 10 2 2 3" xfId="48629" xr:uid="{68A3D581-2CF2-488C-9E95-949DF9851C73}"/>
    <cellStyle name="Percent 6 10 2 3" xfId="30712" xr:uid="{ED4F1507-08D6-4973-AFE8-F9319571B5BC}"/>
    <cellStyle name="Percent 6 10 2 4" xfId="48628" xr:uid="{134265C7-1177-448A-B12F-B424697BE87C}"/>
    <cellStyle name="Percent 6 10 3" xfId="12825" xr:uid="{C6D79079-9B24-41FF-A424-8FCA36EEB6E0}"/>
    <cellStyle name="Percent 6 10 3 2" xfId="12826" xr:uid="{63CCFC81-817C-4640-A6D0-ADD88CBF08FE}"/>
    <cellStyle name="Percent 6 10 3 2 2" xfId="30715" xr:uid="{817943C3-7659-432F-B429-3F5A85DD5B82}"/>
    <cellStyle name="Percent 6 10 3 2 3" xfId="48631" xr:uid="{D92A959E-34D4-477B-90C6-312C7A253B85}"/>
    <cellStyle name="Percent 6 10 3 3" xfId="30714" xr:uid="{DE45BF84-7513-435D-8166-A99C406282E6}"/>
    <cellStyle name="Percent 6 10 3 4" xfId="48630" xr:uid="{BD46BFBC-70AB-45E3-A25C-FB3916D89F54}"/>
    <cellStyle name="Percent 6 10 4" xfId="12827" xr:uid="{D818FE32-CF62-4767-85D8-24A7DD63C1A1}"/>
    <cellStyle name="Percent 6 10 4 2" xfId="30716" xr:uid="{432E98A9-013F-45B0-9CD8-4FDBA08F96B6}"/>
    <cellStyle name="Percent 6 10 4 3" xfId="48632" xr:uid="{7E79CA45-BE3B-408A-BCC1-3FB1EDCFDEB2}"/>
    <cellStyle name="Percent 6 10 5" xfId="12828" xr:uid="{0620DBC1-2711-4F5F-88EC-F8E694228320}"/>
    <cellStyle name="Percent 6 10 5 2" xfId="30717" xr:uid="{A118A483-872C-44F0-9185-E8FEF22D11C7}"/>
    <cellStyle name="Percent 6 10 5 3" xfId="48633" xr:uid="{4133C6F3-4B95-4219-B648-7872C8C1EC6D}"/>
    <cellStyle name="Percent 6 10 6" xfId="30711" xr:uid="{4F7174CC-F04A-4E1C-8F1E-AD3A650D7DFD}"/>
    <cellStyle name="Percent 6 10 7" xfId="48627" xr:uid="{ABE3FA43-C552-4408-8167-08DDBDB8A682}"/>
    <cellStyle name="Percent 6 11" xfId="12829" xr:uid="{D47CF60B-C5FF-4CE8-82B1-AE39DE55A86B}"/>
    <cellStyle name="Percent 6 11 2" xfId="12830" xr:uid="{E497A44E-C23C-44C1-B651-760BFCB94377}"/>
    <cellStyle name="Percent 6 11 2 2" xfId="12831" xr:uid="{795FD0E7-E689-4926-AC08-85A859686AA0}"/>
    <cellStyle name="Percent 6 11 2 2 2" xfId="30720" xr:uid="{07143C5A-477A-431D-9730-CD11792CA7D7}"/>
    <cellStyle name="Percent 6 11 2 2 3" xfId="48636" xr:uid="{A86C04B8-F0AF-46FA-A249-AFBB3DAF263D}"/>
    <cellStyle name="Percent 6 11 2 3" xfId="30719" xr:uid="{E766ACF8-68C2-4109-9ACE-B0090B283023}"/>
    <cellStyle name="Percent 6 11 2 4" xfId="48635" xr:uid="{9698078E-DD50-4C75-9FB4-2B6F4724F068}"/>
    <cellStyle name="Percent 6 11 3" xfId="12832" xr:uid="{1AAC7315-E06C-4B14-AF14-A2BA21A1854A}"/>
    <cellStyle name="Percent 6 11 3 2" xfId="12833" xr:uid="{F2FD9CEE-4DA1-49AE-84D1-11994D899BBB}"/>
    <cellStyle name="Percent 6 11 3 2 2" xfId="30722" xr:uid="{DB0FAD2B-7F6E-4D09-917C-16EFCD09770F}"/>
    <cellStyle name="Percent 6 11 3 2 3" xfId="48638" xr:uid="{48CA651B-466B-43B7-80CB-F5C2A7388F62}"/>
    <cellStyle name="Percent 6 11 3 3" xfId="30721" xr:uid="{FCC36703-57CA-488C-8AB3-45F44241F05A}"/>
    <cellStyle name="Percent 6 11 3 4" xfId="48637" xr:uid="{E4D467DD-F7E8-4517-A8EA-4E0A843C81FC}"/>
    <cellStyle name="Percent 6 11 4" xfId="12834" xr:uid="{261BAF2C-D7E4-4263-A035-EFB5CD64047F}"/>
    <cellStyle name="Percent 6 11 4 2" xfId="30723" xr:uid="{138AFA22-DE8B-4925-AF86-CDB3DB3BD373}"/>
    <cellStyle name="Percent 6 11 4 3" xfId="48639" xr:uid="{42797DD6-6DC1-4F7F-AD5D-98A53806D23A}"/>
    <cellStyle name="Percent 6 11 5" xfId="12835" xr:uid="{A68DA566-E7D4-4471-8DE0-D45BEFFE18BC}"/>
    <cellStyle name="Percent 6 11 5 2" xfId="30724" xr:uid="{102F59D2-F972-4A24-B520-33BA500C6D25}"/>
    <cellStyle name="Percent 6 11 5 3" xfId="48640" xr:uid="{413CA647-7402-4ECA-9BFF-AC49A5B2934B}"/>
    <cellStyle name="Percent 6 11 6" xfId="30718" xr:uid="{E6C6324C-E4A8-4DA2-8D18-19D5992B637E}"/>
    <cellStyle name="Percent 6 11 7" xfId="48634" xr:uid="{E74F8032-C10F-41F1-B406-CBC7CEB9F1D5}"/>
    <cellStyle name="Percent 6 12" xfId="12836" xr:uid="{2D92B14B-F541-4506-B05F-89E8A563F3B7}"/>
    <cellStyle name="Percent 6 12 2" xfId="12837" xr:uid="{E3700C88-B949-4EDE-9B96-56EF4BFCB4C5}"/>
    <cellStyle name="Percent 6 12 2 2" xfId="12838" xr:uid="{6254CE11-BC9C-43E2-A251-4E6BFE6913A9}"/>
    <cellStyle name="Percent 6 12 2 2 2" xfId="30727" xr:uid="{37A928F8-F479-4D7D-8812-D09C203CCD63}"/>
    <cellStyle name="Percent 6 12 2 2 3" xfId="48643" xr:uid="{41CCB781-42A4-4F1F-BC92-F3CE330A1D0C}"/>
    <cellStyle name="Percent 6 12 2 3" xfId="30726" xr:uid="{8DAC2066-AB6D-4563-A854-620503D01518}"/>
    <cellStyle name="Percent 6 12 2 4" xfId="48642" xr:uid="{50028E62-A435-4984-93BB-D417858E6560}"/>
    <cellStyle name="Percent 6 12 3" xfId="12839" xr:uid="{0CA669EA-2B6C-4AC3-B982-658EB14A5D2E}"/>
    <cellStyle name="Percent 6 12 3 2" xfId="12840" xr:uid="{18646342-5642-4161-B2CE-FF3171B13B49}"/>
    <cellStyle name="Percent 6 12 3 2 2" xfId="30729" xr:uid="{3A53004B-26B1-4E57-8466-E74CB23B9A75}"/>
    <cellStyle name="Percent 6 12 3 2 3" xfId="48645" xr:uid="{AC42F6DA-3FDE-4DC2-9D7E-DBB73B5184E9}"/>
    <cellStyle name="Percent 6 12 3 3" xfId="30728" xr:uid="{7E619F04-ABA7-4D5D-B955-09E84AFFB704}"/>
    <cellStyle name="Percent 6 12 3 4" xfId="48644" xr:uid="{1BE2895F-FA49-4046-B6D6-3323C360CF5F}"/>
    <cellStyle name="Percent 6 12 4" xfId="12841" xr:uid="{E5F10498-30C4-4832-9EF2-7778DAEADA2F}"/>
    <cellStyle name="Percent 6 12 4 2" xfId="30730" xr:uid="{CA49F786-CCDF-4C66-A6E0-717AF54D8640}"/>
    <cellStyle name="Percent 6 12 4 3" xfId="48646" xr:uid="{ACF94AD6-70BB-4A6C-A48F-54B93D9E06DE}"/>
    <cellStyle name="Percent 6 12 5" xfId="30725" xr:uid="{D903BC84-90CB-4064-8147-CA183FF74F0C}"/>
    <cellStyle name="Percent 6 12 6" xfId="48641" xr:uid="{1E1C05B6-A48D-4D5F-9FCC-C585CE8FB149}"/>
    <cellStyle name="Percent 6 13" xfId="12842" xr:uid="{F7FE7FB3-0183-43DB-B3D5-B31F5D80A224}"/>
    <cellStyle name="Percent 6 13 2" xfId="12843" xr:uid="{3E887C60-67E6-4D72-804A-882197E85188}"/>
    <cellStyle name="Percent 6 13 2 2" xfId="12844" xr:uid="{607F6923-17AF-4CE5-9E4C-B2A0E97D913B}"/>
    <cellStyle name="Percent 6 13 2 2 2" xfId="30733" xr:uid="{F5A05D0E-89EA-4032-BF49-01935437D096}"/>
    <cellStyle name="Percent 6 13 2 2 3" xfId="48649" xr:uid="{9CE7D6C0-3A96-4E4D-AEF4-49C12477DD78}"/>
    <cellStyle name="Percent 6 13 2 3" xfId="30732" xr:uid="{D01E940D-3787-41AE-A30C-327C9240CF58}"/>
    <cellStyle name="Percent 6 13 2 4" xfId="48648" xr:uid="{2F14FEB8-2C7E-43ED-8A97-F1E27D75A568}"/>
    <cellStyle name="Percent 6 13 3" xfId="12845" xr:uid="{7837C39B-42FC-4B4D-8F7C-F8F7EDE818F2}"/>
    <cellStyle name="Percent 6 13 3 2" xfId="12846" xr:uid="{9355E9A4-A958-42C4-9DA4-6C55E081F5BB}"/>
    <cellStyle name="Percent 6 13 3 2 2" xfId="30735" xr:uid="{E3D20FA0-3F1F-4BF5-AEDD-EC05E69DBAAE}"/>
    <cellStyle name="Percent 6 13 3 2 3" xfId="48651" xr:uid="{B82EA5EE-3149-4F85-B7C5-4D7ED3F24409}"/>
    <cellStyle name="Percent 6 13 3 3" xfId="30734" xr:uid="{155242DE-B645-490C-9E69-4E23AC1A0642}"/>
    <cellStyle name="Percent 6 13 3 4" xfId="48650" xr:uid="{E0C43BAC-B1DB-4198-8FF1-F6CD6C365086}"/>
    <cellStyle name="Percent 6 13 4" xfId="12847" xr:uid="{B68E8E98-F4B2-46BB-8679-E5C0B589A6A5}"/>
    <cellStyle name="Percent 6 13 4 2" xfId="12848" xr:uid="{97A011D2-BD7C-48B7-87B6-0CCB5CBAE1F7}"/>
    <cellStyle name="Percent 6 13 4 2 2" xfId="30737" xr:uid="{F306DDCB-BD20-4F7C-A9F8-BCAEE71584AB}"/>
    <cellStyle name="Percent 6 13 4 2 3" xfId="48653" xr:uid="{FCE9F5C8-8EA9-4F61-9670-3F87169079D7}"/>
    <cellStyle name="Percent 6 13 4 3" xfId="30736" xr:uid="{7656CC91-D6E7-4A53-B8DA-FECF51E5BCB0}"/>
    <cellStyle name="Percent 6 13 4 4" xfId="48652" xr:uid="{5B41CA6C-5904-46ED-BE72-AFE4913FBCDD}"/>
    <cellStyle name="Percent 6 13 5" xfId="12849" xr:uid="{5F251708-7579-46CC-BF39-8D16D3AB4658}"/>
    <cellStyle name="Percent 6 13 5 2" xfId="30738" xr:uid="{7479FADE-4EE3-477C-AC7F-58E62DF3ABB8}"/>
    <cellStyle name="Percent 6 13 5 3" xfId="48654" xr:uid="{F03DAE67-06B8-42C4-BD6D-E14049F98808}"/>
    <cellStyle name="Percent 6 13 6" xfId="30731" xr:uid="{0E0842B7-A092-41DE-A023-3072B0C8FF58}"/>
    <cellStyle name="Percent 6 13 7" xfId="48647" xr:uid="{57AC3F35-1891-4D21-AB0B-41869AF3AA20}"/>
    <cellStyle name="Percent 6 14" xfId="12850" xr:uid="{E052BC3A-1C9C-4773-BF3D-26BDD6CA528A}"/>
    <cellStyle name="Percent 6 14 2" xfId="12851" xr:uid="{0D29989E-D730-4C24-B34A-6B6029F2AC5A}"/>
    <cellStyle name="Percent 6 14 2 2" xfId="12852" xr:uid="{9A9D5E24-6943-40D1-974A-13AE2BC32D8E}"/>
    <cellStyle name="Percent 6 14 2 2 2" xfId="30741" xr:uid="{67B32997-031F-4074-AF63-024D8F87AF9F}"/>
    <cellStyle name="Percent 6 14 2 2 3" xfId="48657" xr:uid="{CCF9AB71-BC36-49DB-9252-6E801195FB29}"/>
    <cellStyle name="Percent 6 14 2 3" xfId="30740" xr:uid="{79E56475-F96E-4E0E-BFD8-5FC2E8198AD6}"/>
    <cellStyle name="Percent 6 14 2 4" xfId="48656" xr:uid="{60E7FB30-BA5D-47EE-B59E-CFCE34841B07}"/>
    <cellStyle name="Percent 6 14 3" xfId="12853" xr:uid="{CB9CD281-0DB0-4A1F-AC25-020B20FA0AA9}"/>
    <cellStyle name="Percent 6 14 3 2" xfId="12854" xr:uid="{A8CAF79C-A775-4BDC-AE97-46E38430B188}"/>
    <cellStyle name="Percent 6 14 3 2 2" xfId="30743" xr:uid="{BFEE3C04-E9C6-4408-B195-2A0E831D27A5}"/>
    <cellStyle name="Percent 6 14 3 2 3" xfId="48659" xr:uid="{DB3B54EF-CC94-4BFC-BF9B-ABDAD0ACDF86}"/>
    <cellStyle name="Percent 6 14 3 3" xfId="30742" xr:uid="{FD2993DB-A9A7-47DB-BA51-3A2B32E0C6D0}"/>
    <cellStyle name="Percent 6 14 3 4" xfId="48658" xr:uid="{AFF3DE05-2E98-4FDA-9287-24B28D844EBB}"/>
    <cellStyle name="Percent 6 14 4" xfId="12855" xr:uid="{BE25280A-533D-46B3-813B-1AFC53A9521A}"/>
    <cellStyle name="Percent 6 14 4 2" xfId="30744" xr:uid="{299BF785-15E4-4DA8-8BB2-BD93B33628DD}"/>
    <cellStyle name="Percent 6 14 4 3" xfId="48660" xr:uid="{08A04658-1D92-4A8D-BF5B-46437B72E031}"/>
    <cellStyle name="Percent 6 14 5" xfId="30739" xr:uid="{F336E970-59A5-4D2D-84EC-739FFDB36493}"/>
    <cellStyle name="Percent 6 14 6" xfId="48655" xr:uid="{33E9B80C-53B2-4E61-9F66-348D4710D6C2}"/>
    <cellStyle name="Percent 6 15" xfId="12856" xr:uid="{2D32F67F-4DFA-4604-93EC-EAD062B36FFD}"/>
    <cellStyle name="Percent 6 15 2" xfId="12857" xr:uid="{C7A56CF7-B859-4CB2-8A31-5C6A0882F675}"/>
    <cellStyle name="Percent 6 15 2 2" xfId="30746" xr:uid="{9BD80C12-7FC1-4863-A0B6-4ECFA62746F4}"/>
    <cellStyle name="Percent 6 15 2 3" xfId="48662" xr:uid="{E86479D3-8CB7-4329-BED3-9448C42DDB90}"/>
    <cellStyle name="Percent 6 15 3" xfId="30745" xr:uid="{1C33AA5E-1526-452E-B074-D5DECA2B1A6E}"/>
    <cellStyle name="Percent 6 15 4" xfId="48661" xr:uid="{6DB9A9F1-888D-4584-9B9F-0889851A68AC}"/>
    <cellStyle name="Percent 6 16" xfId="12858" xr:uid="{066A4648-4D80-44C2-93C6-6F629A73665E}"/>
    <cellStyle name="Percent 6 16 2" xfId="12859" xr:uid="{22F8C56F-D030-4165-9187-D136DC8A821F}"/>
    <cellStyle name="Percent 6 16 2 2" xfId="30748" xr:uid="{08D10C3E-7847-4223-89F7-0E4CA32CA613}"/>
    <cellStyle name="Percent 6 16 2 3" xfId="48664" xr:uid="{FA4D5CD1-EF5C-4CF6-BC13-0D9283EA2C03}"/>
    <cellStyle name="Percent 6 16 3" xfId="30747" xr:uid="{0638C5F0-CD6C-4C75-887D-1707247614CC}"/>
    <cellStyle name="Percent 6 16 4" xfId="48663" xr:uid="{A01843FE-CBE4-431B-BB1E-411E73934CD6}"/>
    <cellStyle name="Percent 6 17" xfId="12860" xr:uid="{60962148-FE87-4BDB-A5C2-D9A3CF79B349}"/>
    <cellStyle name="Percent 6 17 2" xfId="12861" xr:uid="{5E7285B2-9FD4-4AAE-B1F1-3411C8C9C626}"/>
    <cellStyle name="Percent 6 17 2 2" xfId="30750" xr:uid="{4B5C1DB3-4445-4EE5-9389-0CCE69C3D0DC}"/>
    <cellStyle name="Percent 6 17 2 3" xfId="48666" xr:uid="{20CDAD92-17CB-4A89-A91F-A2818D1B3ED6}"/>
    <cellStyle name="Percent 6 17 3" xfId="30749" xr:uid="{FBDFE9FA-9774-406D-A485-40062080354E}"/>
    <cellStyle name="Percent 6 17 4" xfId="48665" xr:uid="{BB1BAF30-DDD0-4F23-9A69-A1A4759A6BD7}"/>
    <cellStyle name="Percent 6 18" xfId="12862" xr:uid="{685BE4CC-B627-4046-8897-ECFD0AE4477F}"/>
    <cellStyle name="Percent 6 18 2" xfId="30751" xr:uid="{82EC5135-121F-4B2D-AED0-EF40CA28B02C}"/>
    <cellStyle name="Percent 6 18 3" xfId="48667" xr:uid="{0A16B556-B99D-476D-915A-28AA3479EDF4}"/>
    <cellStyle name="Percent 6 19" xfId="12863" xr:uid="{5C7A2777-E229-4A64-9DA9-331C98F4168F}"/>
    <cellStyle name="Percent 6 19 2" xfId="30752" xr:uid="{2F7BC138-CB5B-4645-9F54-3783DA5CFF76}"/>
    <cellStyle name="Percent 6 19 3" xfId="48668" xr:uid="{8725B062-09EC-41A9-ACB7-CD5D5B10DD2C}"/>
    <cellStyle name="Percent 6 2" xfId="387" xr:uid="{1BD11272-2675-42EF-A6EE-FBC1FC129659}"/>
    <cellStyle name="Percent 6 2 10" xfId="12865" xr:uid="{D7C3B849-479C-4CC2-B437-BAC77026197D}"/>
    <cellStyle name="Percent 6 2 10 2" xfId="30754" xr:uid="{4A68A524-607D-4DA5-87E1-52C00E9E82A2}"/>
    <cellStyle name="Percent 6 2 10 3" xfId="48670" xr:uid="{3C12BA58-A98F-48E4-AB98-8853790B84AE}"/>
    <cellStyle name="Percent 6 2 11" xfId="12864" xr:uid="{82EA3C66-2B3A-4FD8-8F83-C8F6CF7FB1FE}"/>
    <cellStyle name="Percent 6 2 11 2" xfId="30753" xr:uid="{3EE8B6BB-DB1F-4BE8-AEEB-4DC926443E83}"/>
    <cellStyle name="Percent 6 2 11 3" xfId="48669" xr:uid="{6BF906A5-47D5-4037-9F87-A5993BFA2DFE}"/>
    <cellStyle name="Percent 6 2 2" xfId="12866" xr:uid="{EF9E704C-3B32-4B25-9343-ACDE382007D6}"/>
    <cellStyle name="Percent 6 2 2 2" xfId="12867" xr:uid="{6830D028-BFCD-43D6-BF08-96E90F831474}"/>
    <cellStyle name="Percent 6 2 2 2 2" xfId="12868" xr:uid="{5F57F45C-7F74-4550-B3FF-240C94814CFE}"/>
    <cellStyle name="Percent 6 2 2 2 2 2" xfId="30757" xr:uid="{55BE89A3-3608-4FF2-BD02-576411B2BADA}"/>
    <cellStyle name="Percent 6 2 2 2 2 3" xfId="48673" xr:uid="{EC3DE48E-D675-410B-8E52-932890E7B3F2}"/>
    <cellStyle name="Percent 6 2 2 2 3" xfId="30756" xr:uid="{76221748-4738-4DFB-A4B7-716BB3D34227}"/>
    <cellStyle name="Percent 6 2 2 2 4" xfId="48672" xr:uid="{3CE5C312-886C-4E96-A8B4-FFA31716D4E2}"/>
    <cellStyle name="Percent 6 2 2 3" xfId="12869" xr:uid="{F1EFAFDC-3384-4807-AFC7-366DD849F69E}"/>
    <cellStyle name="Percent 6 2 2 3 2" xfId="12870" xr:uid="{FC921D3A-BA1B-4AF1-B20C-20767058C6B1}"/>
    <cellStyle name="Percent 6 2 2 3 2 2" xfId="30759" xr:uid="{0047C1C4-0ED5-43DF-B3E1-12263CEDFB7B}"/>
    <cellStyle name="Percent 6 2 2 3 2 3" xfId="48675" xr:uid="{B02BBB51-7CA1-45E4-BD39-365DC553E686}"/>
    <cellStyle name="Percent 6 2 2 3 3" xfId="30758" xr:uid="{6BB1B247-FE4A-4B44-ADA0-9E4F0E9312C9}"/>
    <cellStyle name="Percent 6 2 2 3 4" xfId="48674" xr:uid="{F4DB0D36-54C9-42CC-858B-8CC01B663CEF}"/>
    <cellStyle name="Percent 6 2 2 4" xfId="12871" xr:uid="{6837C427-8320-4A86-BCBB-671447A383B0}"/>
    <cellStyle name="Percent 6 2 2 4 2" xfId="30760" xr:uid="{616E7FFB-90CC-41CC-BB8A-F699980A7CA8}"/>
    <cellStyle name="Percent 6 2 2 4 3" xfId="48676" xr:uid="{7A8096BC-8DFD-437A-9D16-4E1EC37B7BF2}"/>
    <cellStyle name="Percent 6 2 2 5" xfId="30755" xr:uid="{7790436E-27FE-4D64-BFCA-86975D08AF09}"/>
    <cellStyle name="Percent 6 2 2 6" xfId="48671" xr:uid="{4700289D-210A-41E4-827F-548A53485CE5}"/>
    <cellStyle name="Percent 6 2 2 7" xfId="60756" xr:uid="{EAD9D0B7-73F7-4E51-9DA2-075CA8878156}"/>
    <cellStyle name="Percent 6 2 3" xfId="12872" xr:uid="{9D942033-AD82-41F6-A673-ED57CF3E79C5}"/>
    <cellStyle name="Percent 6 2 3 2" xfId="12873" xr:uid="{B53B4567-75C9-43E2-B6BE-13D85D57082D}"/>
    <cellStyle name="Percent 6 2 3 2 2" xfId="12874" xr:uid="{0D10D490-EC84-405D-8B00-27ADBA91850E}"/>
    <cellStyle name="Percent 6 2 3 2 2 2" xfId="30763" xr:uid="{0D9B5BEE-8D7A-4A06-A653-694BF83433CB}"/>
    <cellStyle name="Percent 6 2 3 2 2 3" xfId="48679" xr:uid="{EBE1E950-76D4-44F0-91D5-2929C4C01203}"/>
    <cellStyle name="Percent 6 2 3 2 3" xfId="30762" xr:uid="{C0AD4627-6794-4F25-A89D-E72038F89784}"/>
    <cellStyle name="Percent 6 2 3 2 4" xfId="48678" xr:uid="{33ADAFCA-8AE2-44E4-A474-98F8543ABB8A}"/>
    <cellStyle name="Percent 6 2 3 3" xfId="12875" xr:uid="{7504152D-1299-4903-9975-9F84CDED54F5}"/>
    <cellStyle name="Percent 6 2 3 3 2" xfId="12876" xr:uid="{FABAA275-6981-4FF6-BCB0-6DB27F764D2D}"/>
    <cellStyle name="Percent 6 2 3 3 2 2" xfId="30765" xr:uid="{A0B87DDC-9B49-4B0A-A948-56B9F927231F}"/>
    <cellStyle name="Percent 6 2 3 3 2 3" xfId="48681" xr:uid="{5BF2872D-F00E-475D-9229-B9CAD1AFAF1E}"/>
    <cellStyle name="Percent 6 2 3 3 3" xfId="30764" xr:uid="{3CEC5538-008F-4598-BD30-6ED4072BA1F6}"/>
    <cellStyle name="Percent 6 2 3 3 4" xfId="48680" xr:uid="{CE33EDDA-695A-4032-9876-73C04C2DC4B3}"/>
    <cellStyle name="Percent 6 2 3 4" xfId="12877" xr:uid="{C69CF686-B2E5-4946-BC11-343AF95E37C9}"/>
    <cellStyle name="Percent 6 2 3 4 2" xfId="30766" xr:uid="{9A704CC6-244B-4282-BEC5-6329C3A47665}"/>
    <cellStyle name="Percent 6 2 3 4 3" xfId="48682" xr:uid="{71D61FE1-FF84-458D-9B90-E05054BD271E}"/>
    <cellStyle name="Percent 6 2 3 5" xfId="30761" xr:uid="{AF9214C1-3B42-4DC2-8275-49063F84C242}"/>
    <cellStyle name="Percent 6 2 3 6" xfId="48677" xr:uid="{8484055D-76AD-424F-8534-93560305A389}"/>
    <cellStyle name="Percent 6 2 4" xfId="12878" xr:uid="{17E94551-3B47-44AD-83DA-7BB7711D5BD2}"/>
    <cellStyle name="Percent 6 2 4 2" xfId="12879" xr:uid="{254D6617-6760-4EBD-8784-5D30B8BFDA59}"/>
    <cellStyle name="Percent 6 2 4 2 2" xfId="12880" xr:uid="{0D1D6FAB-AA2A-4C9F-B53F-9F9DAE68CF78}"/>
    <cellStyle name="Percent 6 2 4 2 2 2" xfId="30769" xr:uid="{8AFB2F57-0CA8-4278-B455-90DFCA1DB67C}"/>
    <cellStyle name="Percent 6 2 4 2 2 3" xfId="48685" xr:uid="{CEC7A69B-C055-4DC9-A5D5-8B08CDAC77D2}"/>
    <cellStyle name="Percent 6 2 4 2 3" xfId="30768" xr:uid="{B6845188-5831-454A-AFE2-6651B151BB3A}"/>
    <cellStyle name="Percent 6 2 4 2 4" xfId="48684" xr:uid="{14D07FC0-CAC2-4C55-AB3A-D97E89CC1212}"/>
    <cellStyle name="Percent 6 2 4 3" xfId="12881" xr:uid="{736D4D39-3F3C-44A3-A485-EE5BDFAFF716}"/>
    <cellStyle name="Percent 6 2 4 3 2" xfId="12882" xr:uid="{C6464CCF-4FF6-459D-A27C-AD4507E9CA06}"/>
    <cellStyle name="Percent 6 2 4 3 2 2" xfId="30771" xr:uid="{66DB16E0-0C92-4A36-A8F2-5105738F62C2}"/>
    <cellStyle name="Percent 6 2 4 3 2 3" xfId="48687" xr:uid="{19D6214C-AAE3-4983-8746-D4362A4492C3}"/>
    <cellStyle name="Percent 6 2 4 3 3" xfId="30770" xr:uid="{323B3C90-54BA-4506-892A-D4172FCCCD09}"/>
    <cellStyle name="Percent 6 2 4 3 4" xfId="48686" xr:uid="{ABA67F2E-1009-496B-AE9C-708FC7D95069}"/>
    <cellStyle name="Percent 6 2 4 4" xfId="12883" xr:uid="{54049DB4-3DBE-46EC-81FD-584BFEDD8F9A}"/>
    <cellStyle name="Percent 6 2 4 4 2" xfId="12884" xr:uid="{5ACED987-AAE4-41D5-890C-5271F76DA7DC}"/>
    <cellStyle name="Percent 6 2 4 4 2 2" xfId="30773" xr:uid="{D2E0244B-3821-4E26-8ADB-4FD4585398F2}"/>
    <cellStyle name="Percent 6 2 4 4 2 3" xfId="48689" xr:uid="{A4C14CCE-57F2-4B6D-8A81-5AF7F4AB173B}"/>
    <cellStyle name="Percent 6 2 4 4 3" xfId="30772" xr:uid="{49956BCC-C673-4865-A076-6B1C9FAB9E2C}"/>
    <cellStyle name="Percent 6 2 4 4 4" xfId="48688" xr:uid="{5F0240AD-F3AF-483B-BAC0-0B0BEF59C39B}"/>
    <cellStyle name="Percent 6 2 4 5" xfId="12885" xr:uid="{33589113-D769-438E-93B5-C194F04F114F}"/>
    <cellStyle name="Percent 6 2 4 5 2" xfId="30774" xr:uid="{4806E4B2-9425-43C1-ADD0-909FC87F3E88}"/>
    <cellStyle name="Percent 6 2 4 5 3" xfId="48690" xr:uid="{CDEB7B60-A575-4F12-879A-C4F3AA74B9A2}"/>
    <cellStyle name="Percent 6 2 4 6" xfId="30767" xr:uid="{DB72A8D4-2D02-4B28-872F-E79C845EE3AE}"/>
    <cellStyle name="Percent 6 2 4 7" xfId="48683" xr:uid="{692E0B01-9A72-4A57-82B1-550DEAE51F01}"/>
    <cellStyle name="Percent 6 2 5" xfId="12886" xr:uid="{5FC2C4BC-58CC-4C14-B563-FE6E5E74603F}"/>
    <cellStyle name="Percent 6 2 5 2" xfId="12887" xr:uid="{08B2EB80-25EC-4B19-86F7-8A1A350CE6B3}"/>
    <cellStyle name="Percent 6 2 5 2 2" xfId="12888" xr:uid="{794B8ECE-2E59-4FDE-88CD-2550CEB6A153}"/>
    <cellStyle name="Percent 6 2 5 2 2 2" xfId="30777" xr:uid="{25EF6ED0-92B8-4EA7-A6AB-3669E1A85F97}"/>
    <cellStyle name="Percent 6 2 5 2 2 3" xfId="48693" xr:uid="{9EEE6282-0EFD-4CEC-A5CB-101C4C32C6BF}"/>
    <cellStyle name="Percent 6 2 5 2 3" xfId="30776" xr:uid="{844A534B-5F6B-49CD-A065-EABA57CC92B4}"/>
    <cellStyle name="Percent 6 2 5 2 4" xfId="48692" xr:uid="{AD75561F-03ED-467A-9209-C458C499BFA0}"/>
    <cellStyle name="Percent 6 2 5 3" xfId="12889" xr:uid="{088EDF45-C232-41CD-B151-7412ED0A64D1}"/>
    <cellStyle name="Percent 6 2 5 3 2" xfId="12890" xr:uid="{AF5CEEEC-FA94-45E7-B299-91064718CFAF}"/>
    <cellStyle name="Percent 6 2 5 3 2 2" xfId="30779" xr:uid="{91706B53-3E6F-43CB-B7EE-F343E33B8256}"/>
    <cellStyle name="Percent 6 2 5 3 2 3" xfId="48695" xr:uid="{FEA3DE49-8C5B-4550-99C0-2BA767E443E3}"/>
    <cellStyle name="Percent 6 2 5 3 3" xfId="30778" xr:uid="{EB54E173-C4CE-4087-A4F5-43EC6349D589}"/>
    <cellStyle name="Percent 6 2 5 3 4" xfId="48694" xr:uid="{4D84554D-064D-4C2B-BEFF-F2D9CEEEB23C}"/>
    <cellStyle name="Percent 6 2 5 4" xfId="12891" xr:uid="{10D0D8F5-864D-47C2-AD34-550193754A73}"/>
    <cellStyle name="Percent 6 2 5 4 2" xfId="30780" xr:uid="{D0DB6A67-98AC-4111-AE40-A98AED72EF55}"/>
    <cellStyle name="Percent 6 2 5 4 3" xfId="48696" xr:uid="{0E65758A-33FF-4FB5-AE53-2765F97556DD}"/>
    <cellStyle name="Percent 6 2 5 5" xfId="30775" xr:uid="{BA119754-A77D-4D43-A8E3-2623944FD9C9}"/>
    <cellStyle name="Percent 6 2 5 6" xfId="48691" xr:uid="{912B2389-853B-44F9-BA56-EE33A2EC1305}"/>
    <cellStyle name="Percent 6 2 6" xfId="12892" xr:uid="{60AD9AB4-C76F-45F9-84D0-C82B21B4A07A}"/>
    <cellStyle name="Percent 6 2 6 2" xfId="12893" xr:uid="{5F957C4A-E882-457B-B96A-C64163DDF904}"/>
    <cellStyle name="Percent 6 2 6 2 2" xfId="30782" xr:uid="{BCB85D0D-98AA-4297-8991-7A745BB7E272}"/>
    <cellStyle name="Percent 6 2 6 2 3" xfId="48698" xr:uid="{193A419B-353F-4B12-BC42-94AA0A1B6C02}"/>
    <cellStyle name="Percent 6 2 6 3" xfId="30781" xr:uid="{24A0C4D3-9EE4-4B34-98E2-6CC0CB801D0A}"/>
    <cellStyle name="Percent 6 2 6 4" xfId="48697" xr:uid="{53DAD1C4-21AC-46F6-A4AC-16D246615902}"/>
    <cellStyle name="Percent 6 2 7" xfId="12894" xr:uid="{57AFC658-A3DC-4036-9585-EFDBE9479890}"/>
    <cellStyle name="Percent 6 2 7 2" xfId="12895" xr:uid="{3FE91EE1-866F-4115-BBE7-15DA627E4B8A}"/>
    <cellStyle name="Percent 6 2 7 2 2" xfId="30784" xr:uid="{5002D5B3-0813-49DF-A0B7-FFDB2D53D115}"/>
    <cellStyle name="Percent 6 2 7 2 3" xfId="48700" xr:uid="{9651A4B7-1890-42C8-A3B6-2053EE416BF3}"/>
    <cellStyle name="Percent 6 2 7 3" xfId="30783" xr:uid="{0D7A4909-B4D4-423E-A3CF-709AB67F7A8F}"/>
    <cellStyle name="Percent 6 2 7 4" xfId="48699" xr:uid="{E4AADFB7-0E16-4C50-8FA0-546A51BB48BF}"/>
    <cellStyle name="Percent 6 2 8" xfId="12896" xr:uid="{CC7DB411-202D-4FBB-9518-F648D792FF17}"/>
    <cellStyle name="Percent 6 2 8 2" xfId="12897" xr:uid="{1A8921EB-43EA-47FE-8D9F-B09B9F0C2441}"/>
    <cellStyle name="Percent 6 2 8 2 2" xfId="30786" xr:uid="{5376E2EA-FC12-4CC5-8AE8-2F6AF9CA89FD}"/>
    <cellStyle name="Percent 6 2 8 2 3" xfId="48702" xr:uid="{D79358AD-3419-477B-8332-F7ED129E3F75}"/>
    <cellStyle name="Percent 6 2 8 3" xfId="30785" xr:uid="{67D4CB06-FFA7-4F97-A46A-16B5A24AEE42}"/>
    <cellStyle name="Percent 6 2 8 4" xfId="48701" xr:uid="{03C812A3-0A8F-41F9-8C74-C2EDD0533631}"/>
    <cellStyle name="Percent 6 2 9" xfId="12898" xr:uid="{0B912A0E-68A4-45A0-8E80-73BA6E5CA2C8}"/>
    <cellStyle name="Percent 6 2 9 2" xfId="30787" xr:uid="{905F6265-4FC2-47C8-B6F9-45671B8F19FA}"/>
    <cellStyle name="Percent 6 2 9 3" xfId="48703" xr:uid="{F930B7B8-F9CA-4A68-AB4D-B19E067A41C3}"/>
    <cellStyle name="Percent 6 20" xfId="12821" xr:uid="{07D1534C-125F-4B62-A450-D802B963ADC2}"/>
    <cellStyle name="Percent 6 20 2" xfId="30710" xr:uid="{708E9125-DE23-41F6-A881-7B39E35743EB}"/>
    <cellStyle name="Percent 6 20 3" xfId="48626" xr:uid="{BA581267-E5D3-4655-83B6-A776C2951B5C}"/>
    <cellStyle name="Percent 6 21" xfId="23014" xr:uid="{4A2AA2DE-9178-4DE9-B871-49CA231B8F1F}"/>
    <cellStyle name="Percent 6 22" xfId="40933" xr:uid="{277FA623-D5E2-4939-BE2F-2E64F8D606EB}"/>
    <cellStyle name="Percent 6 23" xfId="867" xr:uid="{0A1ED84C-45C0-4C70-954C-F52D459AE189}"/>
    <cellStyle name="Percent 6 3" xfId="388" xr:uid="{AD5B1236-01C4-483B-8F3C-5C31706ECD7D}"/>
    <cellStyle name="Percent 6 3 10" xfId="12900" xr:uid="{17D2E946-86AF-48FD-A599-0CB790DBCBE2}"/>
    <cellStyle name="Percent 6 3 10 2" xfId="30789" xr:uid="{47E74D6E-85CE-42CC-B8A9-661FEA6A9963}"/>
    <cellStyle name="Percent 6 3 10 3" xfId="48705" xr:uid="{66D1575A-7023-492A-8E52-2B2A3CD22172}"/>
    <cellStyle name="Percent 6 3 11" xfId="12899" xr:uid="{E3CCB616-9E27-4A44-A0E5-9050476C84AC}"/>
    <cellStyle name="Percent 6 3 11 2" xfId="30788" xr:uid="{1DB41762-CC1D-45CE-B0F9-FE3877F2EF1A}"/>
    <cellStyle name="Percent 6 3 11 3" xfId="48704" xr:uid="{BDF91D14-087C-4878-950B-132EC2D6069F}"/>
    <cellStyle name="Percent 6 3 12" xfId="3469" xr:uid="{DFD05DB1-81B9-472D-AA1C-33E9DFAFB22A}"/>
    <cellStyle name="Percent 6 3 2" xfId="5218" xr:uid="{CB6493B8-71CB-4208-AF7F-6173BFAC83E1}"/>
    <cellStyle name="Percent 6 3 2 2" xfId="12902" xr:uid="{1794C578-424A-4208-9346-3D4711F73976}"/>
    <cellStyle name="Percent 6 3 2 2 2" xfId="12903" xr:uid="{A277F2D2-83AB-4451-904A-B885AF470E7E}"/>
    <cellStyle name="Percent 6 3 2 2 2 2" xfId="30792" xr:uid="{53EF2E10-436F-4312-8F6E-AE8EE2395C68}"/>
    <cellStyle name="Percent 6 3 2 2 2 3" xfId="48708" xr:uid="{11EBF61F-1E40-4AAA-96A6-99C99BE3637B}"/>
    <cellStyle name="Percent 6 3 2 2 3" xfId="30791" xr:uid="{43E8BCDF-60C5-42DB-848A-2290B37BB902}"/>
    <cellStyle name="Percent 6 3 2 2 4" xfId="48707" xr:uid="{D4D6319D-CBD8-4D21-89F7-17ACD2338167}"/>
    <cellStyle name="Percent 6 3 2 3" xfId="12904" xr:uid="{CD36E0A8-D0A6-44AB-A112-F4ADBF58D1E0}"/>
    <cellStyle name="Percent 6 3 2 3 2" xfId="12905" xr:uid="{58C93DFF-6E4F-4547-AF8C-534D2A648A2D}"/>
    <cellStyle name="Percent 6 3 2 3 2 2" xfId="30794" xr:uid="{B80A02BE-26A5-4613-A7D8-E88C21639872}"/>
    <cellStyle name="Percent 6 3 2 3 2 3" xfId="48710" xr:uid="{A6447D00-7697-4F9E-B918-CC9A2CEA306A}"/>
    <cellStyle name="Percent 6 3 2 3 3" xfId="30793" xr:uid="{34B3291F-2310-4A23-A10D-50BE92A6BE34}"/>
    <cellStyle name="Percent 6 3 2 3 4" xfId="48709" xr:uid="{F15E0F08-288D-4FAD-9680-C4372FE69C25}"/>
    <cellStyle name="Percent 6 3 2 4" xfId="12906" xr:uid="{DF1CB83D-10A0-4111-9480-246D742851A9}"/>
    <cellStyle name="Percent 6 3 2 4 2" xfId="30795" xr:uid="{98604423-728F-479B-AF36-635458F7E970}"/>
    <cellStyle name="Percent 6 3 2 4 3" xfId="48711" xr:uid="{AFE37772-B22F-4478-A7FF-B1E86CCF180C}"/>
    <cellStyle name="Percent 6 3 2 5" xfId="12901" xr:uid="{316D22DF-69E0-421A-9F00-DA7C5BFDF1E2}"/>
    <cellStyle name="Percent 6 3 2 5 2" xfId="30790" xr:uid="{1DC6C578-97E4-496F-9580-480B37EFABEF}"/>
    <cellStyle name="Percent 6 3 2 5 3" xfId="48706" xr:uid="{FB38F79E-FC71-4892-9DBF-F02B7FA67D52}"/>
    <cellStyle name="Percent 6 3 3" xfId="12907" xr:uid="{9082CCC8-825D-4154-A48C-0755AC4B84F3}"/>
    <cellStyle name="Percent 6 3 3 2" xfId="12908" xr:uid="{9932A363-5A1E-4956-B4C1-5570141E1105}"/>
    <cellStyle name="Percent 6 3 3 2 2" xfId="12909" xr:uid="{AC5C1BC1-FACB-4F46-915A-6E39CDFF342C}"/>
    <cellStyle name="Percent 6 3 3 2 2 2" xfId="30798" xr:uid="{E81C058E-C566-4547-976D-CBB87AE5BCEC}"/>
    <cellStyle name="Percent 6 3 3 2 2 3" xfId="48714" xr:uid="{1F79CE6E-F2D6-4B66-B0C7-5A44709DA679}"/>
    <cellStyle name="Percent 6 3 3 2 3" xfId="30797" xr:uid="{0BB7891C-A3B1-4824-9169-2AE57108467E}"/>
    <cellStyle name="Percent 6 3 3 2 4" xfId="48713" xr:uid="{A59082D2-EB6C-4AA0-8951-8718DD26CDF4}"/>
    <cellStyle name="Percent 6 3 3 3" xfId="12910" xr:uid="{A19A4D30-91C5-4518-9EDE-3F8E72A71227}"/>
    <cellStyle name="Percent 6 3 3 3 2" xfId="12911" xr:uid="{307BEBFF-33B9-492B-9C50-6331F4E078EB}"/>
    <cellStyle name="Percent 6 3 3 3 2 2" xfId="30800" xr:uid="{FDFD82C4-3891-41F0-AA99-7C3C6C240455}"/>
    <cellStyle name="Percent 6 3 3 3 2 3" xfId="48716" xr:uid="{B109F2F0-7046-4B7C-AF31-80E656D41F41}"/>
    <cellStyle name="Percent 6 3 3 3 3" xfId="30799" xr:uid="{4CF7407F-5C5C-4016-8C28-94A38978FD24}"/>
    <cellStyle name="Percent 6 3 3 3 4" xfId="48715" xr:uid="{4C31F9BF-AFAF-4199-B073-BA4E63D3FC19}"/>
    <cellStyle name="Percent 6 3 3 4" xfId="12912" xr:uid="{2103D05F-BB07-405B-9F2E-DB2ADBD8E8F5}"/>
    <cellStyle name="Percent 6 3 3 4 2" xfId="30801" xr:uid="{CC95CC80-1767-4414-A55C-2A92A9D1379A}"/>
    <cellStyle name="Percent 6 3 3 4 3" xfId="48717" xr:uid="{5673E0B5-665E-40E7-B86B-8029B18F7741}"/>
    <cellStyle name="Percent 6 3 3 5" xfId="30796" xr:uid="{CCB90D26-AEC6-48B7-B44C-FA0614FB023A}"/>
    <cellStyle name="Percent 6 3 3 6" xfId="48712" xr:uid="{990074A2-ECBD-4590-9171-FDE04185DD76}"/>
    <cellStyle name="Percent 6 3 4" xfId="12913" xr:uid="{FD9BA693-3180-4198-8379-A776AE4C1909}"/>
    <cellStyle name="Percent 6 3 4 2" xfId="12914" xr:uid="{5B37A75C-1BA5-4F71-9B0C-175E2B8F6BB2}"/>
    <cellStyle name="Percent 6 3 4 2 2" xfId="12915" xr:uid="{D91677B4-6F70-4B6E-A96B-B8735D3C284B}"/>
    <cellStyle name="Percent 6 3 4 2 2 2" xfId="30804" xr:uid="{47C69F37-3EE4-49F9-8901-5EC493A8603A}"/>
    <cellStyle name="Percent 6 3 4 2 2 3" xfId="48720" xr:uid="{864DD084-EF3A-404C-B7AD-3873187AB675}"/>
    <cellStyle name="Percent 6 3 4 2 3" xfId="30803" xr:uid="{65B4A058-1B31-42FA-BB1F-AECD137948F0}"/>
    <cellStyle name="Percent 6 3 4 2 4" xfId="48719" xr:uid="{D4F4BC3B-9CF9-483B-9152-C9CA8232D053}"/>
    <cellStyle name="Percent 6 3 4 3" xfId="12916" xr:uid="{ED8F9ED2-2950-4776-8374-C984F3A5AD08}"/>
    <cellStyle name="Percent 6 3 4 3 2" xfId="12917" xr:uid="{17633E36-9215-442E-8633-F8E3C870D9D9}"/>
    <cellStyle name="Percent 6 3 4 3 2 2" xfId="30806" xr:uid="{C777DF87-A679-4727-9A95-76376DA01BDD}"/>
    <cellStyle name="Percent 6 3 4 3 2 3" xfId="48722" xr:uid="{51045E64-D174-4AEB-9A6F-8D1E9A0850DB}"/>
    <cellStyle name="Percent 6 3 4 3 3" xfId="30805" xr:uid="{2E4EFB11-65FB-43A6-A63C-8BBA0D24E433}"/>
    <cellStyle name="Percent 6 3 4 3 4" xfId="48721" xr:uid="{ADAE3854-0D1C-4E90-8364-D6432BD84131}"/>
    <cellStyle name="Percent 6 3 4 4" xfId="12918" xr:uid="{DB1D806F-F217-4B2D-8E7C-8B01B0060C07}"/>
    <cellStyle name="Percent 6 3 4 4 2" xfId="12919" xr:uid="{FB48FFE8-45EC-47E9-B689-616F27ECA419}"/>
    <cellStyle name="Percent 6 3 4 4 2 2" xfId="30808" xr:uid="{98E87367-5B3B-4A1A-A16D-8CF0A214C159}"/>
    <cellStyle name="Percent 6 3 4 4 2 3" xfId="48724" xr:uid="{9B6DE507-7F27-43B0-ADC9-F066BD8C07CB}"/>
    <cellStyle name="Percent 6 3 4 4 3" xfId="30807" xr:uid="{E18689BF-3DB1-4612-8191-EC917B064B14}"/>
    <cellStyle name="Percent 6 3 4 4 4" xfId="48723" xr:uid="{E0611FA0-5F80-4B83-A510-CE2593CFE4E6}"/>
    <cellStyle name="Percent 6 3 4 5" xfId="12920" xr:uid="{5E8FA4A1-A1E7-41B9-813A-58AE0692E21B}"/>
    <cellStyle name="Percent 6 3 4 5 2" xfId="30809" xr:uid="{85962D2E-3691-4DB0-8C83-79E828DBAAC5}"/>
    <cellStyle name="Percent 6 3 4 5 3" xfId="48725" xr:uid="{160503CD-28F3-4C83-AFC6-ED44A3A3221B}"/>
    <cellStyle name="Percent 6 3 4 6" xfId="30802" xr:uid="{20F4E5E3-D724-49F5-A7FB-36BF8DA2ECB5}"/>
    <cellStyle name="Percent 6 3 4 7" xfId="48718" xr:uid="{9ACC84FB-9087-4D75-8277-B405BD63EF13}"/>
    <cellStyle name="Percent 6 3 5" xfId="12921" xr:uid="{1A5C877E-BAFD-4289-B888-B233D137FFDD}"/>
    <cellStyle name="Percent 6 3 5 2" xfId="12922" xr:uid="{7A07B91E-AE4E-4260-B8E0-8DE2EF438CCD}"/>
    <cellStyle name="Percent 6 3 5 2 2" xfId="12923" xr:uid="{30093E28-96AA-40BD-A162-07CE78395D1B}"/>
    <cellStyle name="Percent 6 3 5 2 2 2" xfId="30812" xr:uid="{1467F09A-ABD2-424D-A2F3-FC8F2B35F188}"/>
    <cellStyle name="Percent 6 3 5 2 2 3" xfId="48728" xr:uid="{1B779269-3003-49B7-A959-5779D119ADEF}"/>
    <cellStyle name="Percent 6 3 5 2 3" xfId="30811" xr:uid="{A67E8009-7131-4046-9389-F8D7AD17A07F}"/>
    <cellStyle name="Percent 6 3 5 2 4" xfId="48727" xr:uid="{8C93E8A8-E7D9-46CC-9565-5F16BC51D39E}"/>
    <cellStyle name="Percent 6 3 5 3" xfId="12924" xr:uid="{B30A33BD-F3BC-4038-9C5C-5354C43BC164}"/>
    <cellStyle name="Percent 6 3 5 3 2" xfId="12925" xr:uid="{53FA43BC-5ABF-4FE0-A8A4-4A7F3CA912D4}"/>
    <cellStyle name="Percent 6 3 5 3 2 2" xfId="30814" xr:uid="{9395064D-F857-46E5-845D-DEA9F17EBC97}"/>
    <cellStyle name="Percent 6 3 5 3 2 3" xfId="48730" xr:uid="{08203B8D-C26E-46BC-9356-8C49F5E24547}"/>
    <cellStyle name="Percent 6 3 5 3 3" xfId="30813" xr:uid="{746AB41C-878A-4484-8A2A-416FB08C24C2}"/>
    <cellStyle name="Percent 6 3 5 3 4" xfId="48729" xr:uid="{8478B2D3-32AF-43F0-A224-A5C335E94530}"/>
    <cellStyle name="Percent 6 3 5 4" xfId="12926" xr:uid="{14A24FD4-7BAD-44B1-BE3F-402ACDC7002C}"/>
    <cellStyle name="Percent 6 3 5 4 2" xfId="30815" xr:uid="{7DF81C69-880D-4D13-ABD7-8C3642A3E967}"/>
    <cellStyle name="Percent 6 3 5 4 3" xfId="48731" xr:uid="{1624D0BC-5458-457A-BCC7-20FE8A1D0223}"/>
    <cellStyle name="Percent 6 3 5 5" xfId="30810" xr:uid="{0F0B1A2D-8A92-43F7-A34A-D733EFC0317C}"/>
    <cellStyle name="Percent 6 3 5 6" xfId="48726" xr:uid="{A80313A3-070A-4E01-A9AB-73BB037D0927}"/>
    <cellStyle name="Percent 6 3 6" xfId="12927" xr:uid="{1494B1CC-7378-464A-8DC2-F6BA246E54C4}"/>
    <cellStyle name="Percent 6 3 6 2" xfId="12928" xr:uid="{33686BF1-B736-4A61-BD15-BA420704F884}"/>
    <cellStyle name="Percent 6 3 6 2 2" xfId="30817" xr:uid="{A4D4EF26-D13B-4223-8175-8C539FA93253}"/>
    <cellStyle name="Percent 6 3 6 2 3" xfId="48733" xr:uid="{36A3EE2F-6E37-4978-A458-393B540A6719}"/>
    <cellStyle name="Percent 6 3 6 3" xfId="30816" xr:uid="{D5DC1B13-32B1-465E-8A92-F3DF6B534772}"/>
    <cellStyle name="Percent 6 3 6 4" xfId="48732" xr:uid="{C5241AD7-4A46-4488-8B71-10D33AE3FF7C}"/>
    <cellStyle name="Percent 6 3 7" xfId="12929" xr:uid="{2201CCE4-62D8-40AD-9734-61B897AB6BE9}"/>
    <cellStyle name="Percent 6 3 7 2" xfId="12930" xr:uid="{CE2507FA-1B2C-4A2F-81C6-5552C7F7D605}"/>
    <cellStyle name="Percent 6 3 7 2 2" xfId="30819" xr:uid="{14E7DC3D-0A51-4486-9621-FD0CBC07859F}"/>
    <cellStyle name="Percent 6 3 7 2 3" xfId="48735" xr:uid="{FCFCB43C-BCB1-4FF2-9E59-C058BE11443F}"/>
    <cellStyle name="Percent 6 3 7 3" xfId="30818" xr:uid="{01DB22D6-CC1B-422B-B848-2B06C6079AAC}"/>
    <cellStyle name="Percent 6 3 7 4" xfId="48734" xr:uid="{A74E96DB-0221-44C1-BB3A-954EB6FD8FF8}"/>
    <cellStyle name="Percent 6 3 8" xfId="12931" xr:uid="{3129A635-E424-4178-8D06-74EAFBACCBE2}"/>
    <cellStyle name="Percent 6 3 8 2" xfId="12932" xr:uid="{C423EE2A-B13B-4816-97FC-C99FCADF7805}"/>
    <cellStyle name="Percent 6 3 8 2 2" xfId="30821" xr:uid="{FFB1E569-C2AB-4D01-A019-09CB6E3D0F0B}"/>
    <cellStyle name="Percent 6 3 8 2 3" xfId="48737" xr:uid="{C0A5E242-5A16-43B1-8AEB-AD052C073058}"/>
    <cellStyle name="Percent 6 3 8 3" xfId="30820" xr:uid="{7A41298F-9184-4008-99E4-0954704C96F8}"/>
    <cellStyle name="Percent 6 3 8 4" xfId="48736" xr:uid="{4F4E293A-ECDE-4F47-8261-2CDF67A55585}"/>
    <cellStyle name="Percent 6 3 9" xfId="12933" xr:uid="{4049D12E-4910-4E80-BE93-456CD3CABA3E}"/>
    <cellStyle name="Percent 6 3 9 2" xfId="30822" xr:uid="{652F6F86-D96C-4045-9C49-5AB7CCD39E1B}"/>
    <cellStyle name="Percent 6 3 9 3" xfId="48738" xr:uid="{B9C20A5F-1A1A-46BD-A541-D42A499E533D}"/>
    <cellStyle name="Percent 6 4" xfId="5219" xr:uid="{44032FA3-CB9A-4540-92A4-9235435F9F65}"/>
    <cellStyle name="Percent 6 4 10" xfId="12935" xr:uid="{EDD25086-6BD2-4842-B856-8EE49C00A5E9}"/>
    <cellStyle name="Percent 6 4 10 2" xfId="30824" xr:uid="{BAA62883-898E-4674-BFDB-7BDBDEC7E9FE}"/>
    <cellStyle name="Percent 6 4 10 3" xfId="48740" xr:uid="{CD859455-0E03-4EEB-8844-1B8619E7CE5A}"/>
    <cellStyle name="Percent 6 4 11" xfId="12934" xr:uid="{9259515F-B9CD-40C7-AA66-CA02B4E131E8}"/>
    <cellStyle name="Percent 6 4 11 2" xfId="30823" xr:uid="{0BA44937-A577-4F67-B4C8-5F9922316B2A}"/>
    <cellStyle name="Percent 6 4 11 3" xfId="48739" xr:uid="{296E7890-9133-4124-862F-39A4860B5125}"/>
    <cellStyle name="Percent 6 4 2" xfId="12936" xr:uid="{3083EA75-0462-4E33-A681-BBDFC21C3E35}"/>
    <cellStyle name="Percent 6 4 2 2" xfId="12937" xr:uid="{DB2E0FB9-B54F-43CD-A1A9-AD97074182BB}"/>
    <cellStyle name="Percent 6 4 2 2 2" xfId="12938" xr:uid="{A0584D96-D3A3-46E6-8CC8-F1A124953CB1}"/>
    <cellStyle name="Percent 6 4 2 2 2 2" xfId="30827" xr:uid="{5A8A1A96-AB1B-40C7-AD59-E52E050DF433}"/>
    <cellStyle name="Percent 6 4 2 2 2 3" xfId="48743" xr:uid="{5FD9F566-8676-4AE5-8388-951B09EFE3A9}"/>
    <cellStyle name="Percent 6 4 2 2 3" xfId="30826" xr:uid="{267ADEBB-BA0E-4C1C-8E11-0F2EDF56B7AB}"/>
    <cellStyle name="Percent 6 4 2 2 4" xfId="48742" xr:uid="{0C4AB4C9-3740-4EA4-A1D0-330F4F239E39}"/>
    <cellStyle name="Percent 6 4 2 3" xfId="12939" xr:uid="{D5D6ADD5-EDCF-498D-BB90-657D190F745E}"/>
    <cellStyle name="Percent 6 4 2 3 2" xfId="12940" xr:uid="{41652B41-C070-4105-A4E8-C19B1818A561}"/>
    <cellStyle name="Percent 6 4 2 3 2 2" xfId="30829" xr:uid="{8A9AD9F1-C559-4744-9C85-8AEA95E4D1E8}"/>
    <cellStyle name="Percent 6 4 2 3 2 3" xfId="48745" xr:uid="{194F2CBF-2D5B-4A9E-8EC3-94FE9B05FC4D}"/>
    <cellStyle name="Percent 6 4 2 3 3" xfId="30828" xr:uid="{D5EC2F29-2E18-4129-A773-FFC5171747D3}"/>
    <cellStyle name="Percent 6 4 2 3 4" xfId="48744" xr:uid="{99F69203-767C-4529-92B5-4334668A4DBB}"/>
    <cellStyle name="Percent 6 4 2 4" xfId="12941" xr:uid="{18CCDACC-2B71-499A-8C9E-45394AB65D72}"/>
    <cellStyle name="Percent 6 4 2 4 2" xfId="30830" xr:uid="{D370C454-0DCD-4595-8A70-83B83E74EE3D}"/>
    <cellStyle name="Percent 6 4 2 4 3" xfId="48746" xr:uid="{FB20858C-0BEE-4C65-B73A-3DE9F6BEF3CA}"/>
    <cellStyle name="Percent 6 4 2 5" xfId="30825" xr:uid="{F00AEBAE-34F7-42D3-8533-72899710101A}"/>
    <cellStyle name="Percent 6 4 2 6" xfId="48741" xr:uid="{66DDAD18-58F5-4043-A83C-8B6215005595}"/>
    <cellStyle name="Percent 6 4 2 7" xfId="60757" xr:uid="{AFC1DE7F-763B-4A74-8B67-81446A4086D5}"/>
    <cellStyle name="Percent 6 4 3" xfId="12942" xr:uid="{1F5CE24C-847B-4400-BBC9-3A8BD032A3DD}"/>
    <cellStyle name="Percent 6 4 3 2" xfId="12943" xr:uid="{283A8581-4A26-46F5-AAF4-823467B21047}"/>
    <cellStyle name="Percent 6 4 3 2 2" xfId="12944" xr:uid="{0F8430AB-8914-4DE4-9FEB-58805B415200}"/>
    <cellStyle name="Percent 6 4 3 2 2 2" xfId="30833" xr:uid="{63DEDF7E-29BA-4CE1-9345-6824B7966201}"/>
    <cellStyle name="Percent 6 4 3 2 2 3" xfId="48749" xr:uid="{E1D0A5E6-EB34-47DC-9865-A89081A910E2}"/>
    <cellStyle name="Percent 6 4 3 2 3" xfId="30832" xr:uid="{26D05444-0164-405F-ADF9-8A3DE0C11BD1}"/>
    <cellStyle name="Percent 6 4 3 2 4" xfId="48748" xr:uid="{42FB3CB5-77E2-49A1-A2B3-848A171B1F95}"/>
    <cellStyle name="Percent 6 4 3 3" xfId="12945" xr:uid="{CDAB6D59-E47B-462C-8045-7D6789FD93EC}"/>
    <cellStyle name="Percent 6 4 3 3 2" xfId="12946" xr:uid="{C3846CD0-BC9C-47B2-9994-7DC2E99AF155}"/>
    <cellStyle name="Percent 6 4 3 3 2 2" xfId="30835" xr:uid="{38328036-67AE-450F-9713-9944E6A83F15}"/>
    <cellStyle name="Percent 6 4 3 3 2 3" xfId="48751" xr:uid="{74862FA1-E449-43C6-90AF-C409E950FC14}"/>
    <cellStyle name="Percent 6 4 3 3 3" xfId="30834" xr:uid="{17561115-3111-4FC2-A72A-554C98A81BC4}"/>
    <cellStyle name="Percent 6 4 3 3 4" xfId="48750" xr:uid="{3D9096EB-5FF6-4D60-BD62-0BC632E7857B}"/>
    <cellStyle name="Percent 6 4 3 4" xfId="12947" xr:uid="{A8CB233A-8B57-4915-ADDC-E8EB800BCA37}"/>
    <cellStyle name="Percent 6 4 3 4 2" xfId="30836" xr:uid="{146E36C1-A458-41BD-A39A-2DD32B043D17}"/>
    <cellStyle name="Percent 6 4 3 4 3" xfId="48752" xr:uid="{2A69EF57-39C3-4938-802B-2FA04BC88FA7}"/>
    <cellStyle name="Percent 6 4 3 5" xfId="30831" xr:uid="{22F581EF-1EFD-4F71-908D-11DB0A425735}"/>
    <cellStyle name="Percent 6 4 3 6" xfId="48747" xr:uid="{6019FF8F-D865-47DC-8DED-092F605FFCF9}"/>
    <cellStyle name="Percent 6 4 4" xfId="12948" xr:uid="{AB6F7E44-829C-4DD8-BCAE-2ED155A5CB4C}"/>
    <cellStyle name="Percent 6 4 4 2" xfId="12949" xr:uid="{4A399C70-FE54-4318-8728-DDA2F4696B0A}"/>
    <cellStyle name="Percent 6 4 4 2 2" xfId="12950" xr:uid="{4F2380A5-EB82-4701-9AD1-AFBA97B36F3C}"/>
    <cellStyle name="Percent 6 4 4 2 2 2" xfId="30839" xr:uid="{E81210B1-787C-4799-887C-B088D02FC0A1}"/>
    <cellStyle name="Percent 6 4 4 2 2 3" xfId="48755" xr:uid="{084F6390-010A-4C76-A894-35C5156E7731}"/>
    <cellStyle name="Percent 6 4 4 2 3" xfId="30838" xr:uid="{0814FA0E-F75A-4D13-9199-616FAFFCB25B}"/>
    <cellStyle name="Percent 6 4 4 2 4" xfId="48754" xr:uid="{2F286103-B5D3-48C6-A9CB-B9E5A106965A}"/>
    <cellStyle name="Percent 6 4 4 3" xfId="12951" xr:uid="{9899C786-11FA-445B-B533-D124D8412C31}"/>
    <cellStyle name="Percent 6 4 4 3 2" xfId="12952" xr:uid="{AE688698-3A8C-4AD3-9174-A07B495E8DAC}"/>
    <cellStyle name="Percent 6 4 4 3 2 2" xfId="30841" xr:uid="{BF995CA0-EB9A-440B-AEF8-3B75EC505322}"/>
    <cellStyle name="Percent 6 4 4 3 2 3" xfId="48757" xr:uid="{9368010D-A848-41A5-916F-FFC6F4406906}"/>
    <cellStyle name="Percent 6 4 4 3 3" xfId="30840" xr:uid="{6CB266F3-BF61-44AC-88E4-E907F157D22A}"/>
    <cellStyle name="Percent 6 4 4 3 4" xfId="48756" xr:uid="{B12DC396-2C59-40F1-A2FB-4CBD07EF14C2}"/>
    <cellStyle name="Percent 6 4 4 4" xfId="12953" xr:uid="{36AF8EE6-6E3A-4E2A-B36C-9AE1AAB999A5}"/>
    <cellStyle name="Percent 6 4 4 4 2" xfId="12954" xr:uid="{A45094CB-448C-45CA-825D-E0D46D3FCEBE}"/>
    <cellStyle name="Percent 6 4 4 4 2 2" xfId="30843" xr:uid="{8705A4FC-84AD-4E3C-AD14-1721DBD72EE2}"/>
    <cellStyle name="Percent 6 4 4 4 2 3" xfId="48759" xr:uid="{ADA6BED6-5B27-45C5-AC1A-64A20C80F815}"/>
    <cellStyle name="Percent 6 4 4 4 3" xfId="30842" xr:uid="{74B73BCE-4970-4506-93BC-FB91F6B958CB}"/>
    <cellStyle name="Percent 6 4 4 4 4" xfId="48758" xr:uid="{7BB514B9-0090-44FB-B08D-847F82833580}"/>
    <cellStyle name="Percent 6 4 4 5" xfId="12955" xr:uid="{3C9A5D3B-A2EB-4510-8BEC-5C9ED80BB933}"/>
    <cellStyle name="Percent 6 4 4 5 2" xfId="30844" xr:uid="{3E185BA5-A2E6-40AB-A3E3-AC402EA41FCF}"/>
    <cellStyle name="Percent 6 4 4 5 3" xfId="48760" xr:uid="{6F8BC877-94F9-4E53-88D2-4406052A4338}"/>
    <cellStyle name="Percent 6 4 4 6" xfId="30837" xr:uid="{CEE495B2-5A2D-40B6-94E6-813A198ABEC4}"/>
    <cellStyle name="Percent 6 4 4 7" xfId="48753" xr:uid="{E7292034-B225-4C0E-9707-B41EBFA2B2EF}"/>
    <cellStyle name="Percent 6 4 5" xfId="12956" xr:uid="{39E885B4-9793-4E3B-9799-0E7572CDEE3D}"/>
    <cellStyle name="Percent 6 4 5 2" xfId="12957" xr:uid="{E6A4AEBB-3B3D-47A3-B630-7A1429211552}"/>
    <cellStyle name="Percent 6 4 5 2 2" xfId="12958" xr:uid="{91092BEF-92DF-493F-8DC5-6874A4B53295}"/>
    <cellStyle name="Percent 6 4 5 2 2 2" xfId="30847" xr:uid="{40D0FE09-2A0C-4F65-A06C-96C90AB19F3A}"/>
    <cellStyle name="Percent 6 4 5 2 2 3" xfId="48763" xr:uid="{DE58BBF7-DD54-4364-8B9E-7622F34C0169}"/>
    <cellStyle name="Percent 6 4 5 2 3" xfId="30846" xr:uid="{7D0D7483-3863-4D80-9AAC-3ACBACA790FD}"/>
    <cellStyle name="Percent 6 4 5 2 4" xfId="48762" xr:uid="{A8CC6433-9669-43E4-81DA-4EA18DBEF5B0}"/>
    <cellStyle name="Percent 6 4 5 3" xfId="12959" xr:uid="{3689CC9C-C37E-4FD5-B42C-978C2082F480}"/>
    <cellStyle name="Percent 6 4 5 3 2" xfId="12960" xr:uid="{FE02DD62-345E-453A-B5AC-89C9568BD355}"/>
    <cellStyle name="Percent 6 4 5 3 2 2" xfId="30849" xr:uid="{92FCB012-7E68-4C34-AC6E-BF3B17798424}"/>
    <cellStyle name="Percent 6 4 5 3 2 3" xfId="48765" xr:uid="{9C6BE7C0-CB83-44D9-B327-2BC551778A83}"/>
    <cellStyle name="Percent 6 4 5 3 3" xfId="30848" xr:uid="{7C9B132A-7175-45CD-A6D6-2F7C7BB20B28}"/>
    <cellStyle name="Percent 6 4 5 3 4" xfId="48764" xr:uid="{CE4E0F66-2A30-4395-8523-498EA151D7AC}"/>
    <cellStyle name="Percent 6 4 5 4" xfId="12961" xr:uid="{30FD1741-C225-4BF4-A980-AC0E9382D0C5}"/>
    <cellStyle name="Percent 6 4 5 4 2" xfId="30850" xr:uid="{3F8DAF25-DA05-4026-AA80-4BE45B702D73}"/>
    <cellStyle name="Percent 6 4 5 4 3" xfId="48766" xr:uid="{CF4991DE-6496-431A-AD58-E42EB3FBAA67}"/>
    <cellStyle name="Percent 6 4 5 5" xfId="30845" xr:uid="{6D85C4E7-D086-4322-95D3-33AE428D0D31}"/>
    <cellStyle name="Percent 6 4 5 6" xfId="48761" xr:uid="{57E5BA65-C626-4742-A06F-91B0DB51FD40}"/>
    <cellStyle name="Percent 6 4 6" xfId="12962" xr:uid="{0CE09A51-1DAE-4255-9039-07C5E1256308}"/>
    <cellStyle name="Percent 6 4 6 2" xfId="12963" xr:uid="{33A72EA5-008E-4FCA-9EE5-75B0B6891028}"/>
    <cellStyle name="Percent 6 4 6 2 2" xfId="30852" xr:uid="{77694338-F9B6-4BF8-B3B0-8D5086D3AF9F}"/>
    <cellStyle name="Percent 6 4 6 2 3" xfId="48768" xr:uid="{7790A54D-BEC5-4446-8AF9-ED8F44F74FF0}"/>
    <cellStyle name="Percent 6 4 6 3" xfId="30851" xr:uid="{646B4B89-B861-4FE3-9F4B-F7E5DF2D17F9}"/>
    <cellStyle name="Percent 6 4 6 4" xfId="48767" xr:uid="{E8C7E5A8-3BB3-4018-A93F-1BEDA9C99596}"/>
    <cellStyle name="Percent 6 4 7" xfId="12964" xr:uid="{6CFBA537-D940-43EB-98BA-640BF50C051B}"/>
    <cellStyle name="Percent 6 4 7 2" xfId="12965" xr:uid="{E77311B5-B06D-4308-9C3B-C7C6FF5FD12A}"/>
    <cellStyle name="Percent 6 4 7 2 2" xfId="30854" xr:uid="{88AED04F-4388-4623-BE4A-C32A92B41BDC}"/>
    <cellStyle name="Percent 6 4 7 2 3" xfId="48770" xr:uid="{9BC04B9C-AB7B-4A4C-A2B4-A150616F8AFD}"/>
    <cellStyle name="Percent 6 4 7 3" xfId="30853" xr:uid="{B9B15485-3EA9-436D-A4D8-FB4E22B16CAB}"/>
    <cellStyle name="Percent 6 4 7 4" xfId="48769" xr:uid="{6A0D5B05-545C-4FC9-9930-9914DB74C4C0}"/>
    <cellStyle name="Percent 6 4 8" xfId="12966" xr:uid="{269FDD4A-2FC2-4194-BC17-B3E336F705E3}"/>
    <cellStyle name="Percent 6 4 8 2" xfId="12967" xr:uid="{CE4CA6AE-E76E-4B41-8DC9-030359800B48}"/>
    <cellStyle name="Percent 6 4 8 2 2" xfId="30856" xr:uid="{1C6CD9EE-EB0B-4C8A-AFFF-FC18C892CB00}"/>
    <cellStyle name="Percent 6 4 8 2 3" xfId="48772" xr:uid="{F2BB27E0-8BF2-425F-B2CF-E24973CAB6E6}"/>
    <cellStyle name="Percent 6 4 8 3" xfId="30855" xr:uid="{6512F932-B04D-4321-B604-7DE076EA7D7B}"/>
    <cellStyle name="Percent 6 4 8 4" xfId="48771" xr:uid="{D7DFC275-9F98-4E62-9547-8647AC05770B}"/>
    <cellStyle name="Percent 6 4 9" xfId="12968" xr:uid="{2C397BF9-4A0D-4D80-8B5E-0C62D15384EC}"/>
    <cellStyle name="Percent 6 4 9 2" xfId="30857" xr:uid="{768F195A-4A37-4689-92D4-42A5CEB40B3F}"/>
    <cellStyle name="Percent 6 4 9 3" xfId="48773" xr:uid="{12B254B4-D3B1-4280-AD66-24BD62ADB1A0}"/>
    <cellStyle name="Percent 6 5" xfId="5220" xr:uid="{BC5D898F-B2D6-4ACD-AD48-2FACE1279232}"/>
    <cellStyle name="Percent 6 5 10" xfId="12970" xr:uid="{F7AE15F2-6ACF-474A-A7AA-E6C4467B5C49}"/>
    <cellStyle name="Percent 6 5 10 2" xfId="30859" xr:uid="{3607DE88-3AB4-44A5-8604-905489FEF849}"/>
    <cellStyle name="Percent 6 5 10 3" xfId="48775" xr:uid="{39A0A826-3CA0-4C47-A3AE-CF065ABA2886}"/>
    <cellStyle name="Percent 6 5 11" xfId="12969" xr:uid="{79EE7304-E797-4C20-8C5A-2BEBF11BA799}"/>
    <cellStyle name="Percent 6 5 11 2" xfId="30858" xr:uid="{0C10C5F9-4897-4A19-922F-61A56455EB2F}"/>
    <cellStyle name="Percent 6 5 11 3" xfId="48774" xr:uid="{C322CF8B-A656-4BD0-9310-5345C067016D}"/>
    <cellStyle name="Percent 6 5 2" xfId="12971" xr:uid="{8A2EE8F8-EAAA-4638-92B3-5404285B61D7}"/>
    <cellStyle name="Percent 6 5 2 2" xfId="12972" xr:uid="{5EAE6C18-5BDB-4481-9E13-B7744D4CAA14}"/>
    <cellStyle name="Percent 6 5 2 2 2" xfId="12973" xr:uid="{C0C874FC-F992-4594-85F5-62A04B0D3E6D}"/>
    <cellStyle name="Percent 6 5 2 2 2 2" xfId="30862" xr:uid="{C7F0A883-3F8E-41E1-AEC8-752762B7600E}"/>
    <cellStyle name="Percent 6 5 2 2 2 3" xfId="48778" xr:uid="{771431DE-EEC5-4DD8-8978-58B9EAFC5F8C}"/>
    <cellStyle name="Percent 6 5 2 2 3" xfId="30861" xr:uid="{8C86DECF-4C96-492B-8E51-AA3B192F480B}"/>
    <cellStyle name="Percent 6 5 2 2 4" xfId="48777" xr:uid="{FA39B666-17BC-47C7-A5D5-48ADCF1C38DD}"/>
    <cellStyle name="Percent 6 5 2 3" xfId="12974" xr:uid="{C53FC946-E116-452E-8A06-9E230138E0CE}"/>
    <cellStyle name="Percent 6 5 2 3 2" xfId="12975" xr:uid="{FECD03B1-BA9E-4A3A-A93C-E9522FC0EDB4}"/>
    <cellStyle name="Percent 6 5 2 3 2 2" xfId="30864" xr:uid="{D9C3FC2B-276A-482B-9EDF-15D7517B96E6}"/>
    <cellStyle name="Percent 6 5 2 3 2 3" xfId="48780" xr:uid="{0EC2D707-2FA3-44B7-A686-0F7EBF6251CC}"/>
    <cellStyle name="Percent 6 5 2 3 3" xfId="30863" xr:uid="{42B79676-D41C-4CAD-98FB-3A3650128EF3}"/>
    <cellStyle name="Percent 6 5 2 3 4" xfId="48779" xr:uid="{3BED3274-40B5-47EC-B568-09F2F288189C}"/>
    <cellStyle name="Percent 6 5 2 4" xfId="12976" xr:uid="{EF52B19C-062D-4E47-9054-207FC5F39208}"/>
    <cellStyle name="Percent 6 5 2 4 2" xfId="30865" xr:uid="{D887C999-FBC3-427A-9D97-E5A141C8A8D3}"/>
    <cellStyle name="Percent 6 5 2 4 3" xfId="48781" xr:uid="{0452688F-3E43-4DE9-90E0-808C986A40DC}"/>
    <cellStyle name="Percent 6 5 2 5" xfId="30860" xr:uid="{AF7CFD85-315F-451E-8491-6577BCCB2E1E}"/>
    <cellStyle name="Percent 6 5 2 6" xfId="48776" xr:uid="{5B403A28-00F5-4AC9-833B-1A501B10A341}"/>
    <cellStyle name="Percent 6 5 3" xfId="12977" xr:uid="{26724DF6-A69D-4EC6-94E1-A608EFB9715E}"/>
    <cellStyle name="Percent 6 5 3 2" xfId="12978" xr:uid="{B8445297-38A7-4DF9-BD3E-0201995BA948}"/>
    <cellStyle name="Percent 6 5 3 2 2" xfId="12979" xr:uid="{E47AE346-780A-41A9-B7EC-029A620646A3}"/>
    <cellStyle name="Percent 6 5 3 2 2 2" xfId="30868" xr:uid="{30743EAE-D929-4282-BAD7-78C256CA24E7}"/>
    <cellStyle name="Percent 6 5 3 2 2 3" xfId="48784" xr:uid="{647168C1-AD17-4769-AF94-632944AA332F}"/>
    <cellStyle name="Percent 6 5 3 2 3" xfId="30867" xr:uid="{0B3846EF-723A-4437-BD97-50307CBCEC8D}"/>
    <cellStyle name="Percent 6 5 3 2 4" xfId="48783" xr:uid="{2941A9D7-C30E-4595-ADE6-0BA7FBE54038}"/>
    <cellStyle name="Percent 6 5 3 3" xfId="12980" xr:uid="{308EF423-29C6-4827-979E-FA3289306218}"/>
    <cellStyle name="Percent 6 5 3 3 2" xfId="12981" xr:uid="{5865FB66-F255-4A71-B159-F9DD964BBF48}"/>
    <cellStyle name="Percent 6 5 3 3 2 2" xfId="30870" xr:uid="{D2FD7E84-0B21-4542-8EE4-09C1AD823E9B}"/>
    <cellStyle name="Percent 6 5 3 3 2 3" xfId="48786" xr:uid="{A68F6CF3-6768-447A-83A4-C6937A810259}"/>
    <cellStyle name="Percent 6 5 3 3 3" xfId="30869" xr:uid="{ED377950-04ED-41FF-880E-8D5187A8C280}"/>
    <cellStyle name="Percent 6 5 3 3 4" xfId="48785" xr:uid="{5F5CAEAA-9CA3-4FBD-BF63-6CD661486BC2}"/>
    <cellStyle name="Percent 6 5 3 4" xfId="12982" xr:uid="{08DB3ED6-D676-47D5-BCB5-9D9A38EB2BFB}"/>
    <cellStyle name="Percent 6 5 3 4 2" xfId="30871" xr:uid="{5DE8D529-46B8-4EDE-BFFB-B03B3C3FD362}"/>
    <cellStyle name="Percent 6 5 3 4 3" xfId="48787" xr:uid="{CD100D73-DB85-4AB5-925F-F1D0C3670F26}"/>
    <cellStyle name="Percent 6 5 3 5" xfId="30866" xr:uid="{A62B6316-A03B-4D29-B3E7-EDD6CF453931}"/>
    <cellStyle name="Percent 6 5 3 6" xfId="48782" xr:uid="{A935AC81-8059-4445-B3E6-77A1C80FE42D}"/>
    <cellStyle name="Percent 6 5 4" xfId="12983" xr:uid="{334CA76B-24FC-49F5-838E-982097FE91AC}"/>
    <cellStyle name="Percent 6 5 4 2" xfId="12984" xr:uid="{1008358F-5207-4E11-BDDF-15D869AF1E6D}"/>
    <cellStyle name="Percent 6 5 4 2 2" xfId="12985" xr:uid="{C38DB13D-D89E-4FB8-A82C-C1447230AC1D}"/>
    <cellStyle name="Percent 6 5 4 2 2 2" xfId="30874" xr:uid="{A2992DAC-AD58-42CB-AB87-5BEB3511EA19}"/>
    <cellStyle name="Percent 6 5 4 2 2 3" xfId="48790" xr:uid="{41FDE074-8B57-4452-B7CC-CEE2E51A30E6}"/>
    <cellStyle name="Percent 6 5 4 2 3" xfId="30873" xr:uid="{91BAA3B6-4AC6-4F4C-B6E8-59439E6F2FD2}"/>
    <cellStyle name="Percent 6 5 4 2 4" xfId="48789" xr:uid="{A5C5F638-9C34-4BFD-8066-4D8DA7C1795D}"/>
    <cellStyle name="Percent 6 5 4 3" xfId="12986" xr:uid="{11268F1C-2620-45D5-B06E-16FA2395BB6C}"/>
    <cellStyle name="Percent 6 5 4 3 2" xfId="12987" xr:uid="{6267FFD1-6FF8-47D7-B80C-5F2D633538AD}"/>
    <cellStyle name="Percent 6 5 4 3 2 2" xfId="30876" xr:uid="{926CAC7D-74D1-4FBC-A4B0-B96D54901FCF}"/>
    <cellStyle name="Percent 6 5 4 3 2 3" xfId="48792" xr:uid="{5CE5A230-5607-475C-BCE9-CB94E7AB6124}"/>
    <cellStyle name="Percent 6 5 4 3 3" xfId="30875" xr:uid="{D81981CE-DDBB-453A-8F0C-AB31E1EF9520}"/>
    <cellStyle name="Percent 6 5 4 3 4" xfId="48791" xr:uid="{5DF08455-8E6F-4CDC-8B78-D2C9C6F4FEAB}"/>
    <cellStyle name="Percent 6 5 4 4" xfId="12988" xr:uid="{6DBA90C9-C173-4FFF-A5E0-AA1AF157BAF3}"/>
    <cellStyle name="Percent 6 5 4 4 2" xfId="12989" xr:uid="{278BB9AC-7FC4-4CEB-A7B7-51C14FD923DF}"/>
    <cellStyle name="Percent 6 5 4 4 2 2" xfId="30878" xr:uid="{B3901598-4329-4398-BA59-2EBD93342C1F}"/>
    <cellStyle name="Percent 6 5 4 4 2 3" xfId="48794" xr:uid="{FD2D1A9E-0D93-4E6C-A0D1-F71936691D8C}"/>
    <cellStyle name="Percent 6 5 4 4 3" xfId="30877" xr:uid="{840362E5-E139-481F-A5C9-3506C47D6E86}"/>
    <cellStyle name="Percent 6 5 4 4 4" xfId="48793" xr:uid="{A4EA3D1A-5645-4DA2-9434-24CA6A5F47EE}"/>
    <cellStyle name="Percent 6 5 4 5" xfId="12990" xr:uid="{05588004-5061-4810-A41B-E64C0F7F23A2}"/>
    <cellStyle name="Percent 6 5 4 5 2" xfId="30879" xr:uid="{F75CA037-9819-4306-A088-75C7DE4B880F}"/>
    <cellStyle name="Percent 6 5 4 5 3" xfId="48795" xr:uid="{1F8B451E-8876-4149-8B31-6B80E208BC3D}"/>
    <cellStyle name="Percent 6 5 4 6" xfId="30872" xr:uid="{968A4C0A-9225-442C-BADC-F8B02E45AB4A}"/>
    <cellStyle name="Percent 6 5 4 7" xfId="48788" xr:uid="{9ABC7A09-49B9-46EB-B727-902D02985161}"/>
    <cellStyle name="Percent 6 5 5" xfId="12991" xr:uid="{1316BAFA-0423-4814-9F7C-F9B4A14A94FC}"/>
    <cellStyle name="Percent 6 5 5 2" xfId="12992" xr:uid="{1731129C-8A2F-44D0-B062-EAE6AF79ED8E}"/>
    <cellStyle name="Percent 6 5 5 2 2" xfId="12993" xr:uid="{7E09B214-C2C8-4907-879A-94089A758650}"/>
    <cellStyle name="Percent 6 5 5 2 2 2" xfId="30882" xr:uid="{61C5765D-2557-439F-927E-AF52BEF4472C}"/>
    <cellStyle name="Percent 6 5 5 2 2 3" xfId="48798" xr:uid="{BF29D3F3-CC3D-4369-B258-8675008E44A4}"/>
    <cellStyle name="Percent 6 5 5 2 3" xfId="30881" xr:uid="{B6AA91BE-DCF1-49CA-8548-90913A015529}"/>
    <cellStyle name="Percent 6 5 5 2 4" xfId="48797" xr:uid="{81334C79-3DB1-4E6E-A995-7D208A527180}"/>
    <cellStyle name="Percent 6 5 5 3" xfId="12994" xr:uid="{BB1DD1CA-7D2B-4C25-B721-CA6F2B42A654}"/>
    <cellStyle name="Percent 6 5 5 3 2" xfId="12995" xr:uid="{B6332242-5440-4CF8-9293-0191D20715E7}"/>
    <cellStyle name="Percent 6 5 5 3 2 2" xfId="30884" xr:uid="{8C610A6C-DFCE-44D5-B929-F96CAB1D1173}"/>
    <cellStyle name="Percent 6 5 5 3 2 3" xfId="48800" xr:uid="{34E7D7E3-E431-4412-9CAE-C512AC305943}"/>
    <cellStyle name="Percent 6 5 5 3 3" xfId="30883" xr:uid="{D9470DE7-EDD5-4A96-8C08-0AFFF386CF41}"/>
    <cellStyle name="Percent 6 5 5 3 4" xfId="48799" xr:uid="{24B69A30-042D-4CE1-8EEA-EC6E2084F512}"/>
    <cellStyle name="Percent 6 5 5 4" xfId="12996" xr:uid="{D58B0AAE-2901-4777-8659-1931B9BAF274}"/>
    <cellStyle name="Percent 6 5 5 4 2" xfId="30885" xr:uid="{B743D19C-7BAB-449E-8D92-B39D37676DC1}"/>
    <cellStyle name="Percent 6 5 5 4 3" xfId="48801" xr:uid="{7E091D06-C4F4-4E5A-A490-55AA77045AA7}"/>
    <cellStyle name="Percent 6 5 5 5" xfId="30880" xr:uid="{05DB6672-335D-45A3-A7F0-642714561E91}"/>
    <cellStyle name="Percent 6 5 5 6" xfId="48796" xr:uid="{7C0B447F-4FFC-49E6-8B6C-9502DAC89399}"/>
    <cellStyle name="Percent 6 5 6" xfId="12997" xr:uid="{AE45E44E-1074-4B37-B55F-C48BA9D4B3C5}"/>
    <cellStyle name="Percent 6 5 6 2" xfId="12998" xr:uid="{937E8213-B314-4E02-B5EC-D3FB8F19A66D}"/>
    <cellStyle name="Percent 6 5 6 2 2" xfId="30887" xr:uid="{B644F2BD-261B-44D7-8786-BD08D7EE326F}"/>
    <cellStyle name="Percent 6 5 6 2 3" xfId="48803" xr:uid="{9E2A761A-6127-46DA-ABBC-F1147D95C054}"/>
    <cellStyle name="Percent 6 5 6 3" xfId="30886" xr:uid="{218BB6B0-33AA-4257-B7B9-6A7CA7F8FAB8}"/>
    <cellStyle name="Percent 6 5 6 4" xfId="48802" xr:uid="{9614B5F6-D564-467A-8DB1-8398327A79D3}"/>
    <cellStyle name="Percent 6 5 7" xfId="12999" xr:uid="{B94E5C59-C62A-43FB-B2C0-D92E330050A1}"/>
    <cellStyle name="Percent 6 5 7 2" xfId="13000" xr:uid="{066C1279-E4DC-44EE-B24D-5B7D8DC959C0}"/>
    <cellStyle name="Percent 6 5 7 2 2" xfId="30889" xr:uid="{311B7651-31C7-44BE-9609-0FCE8529AD15}"/>
    <cellStyle name="Percent 6 5 7 2 3" xfId="48805" xr:uid="{EEF84FD6-C176-49CD-A1F1-6D8773BE12E6}"/>
    <cellStyle name="Percent 6 5 7 3" xfId="30888" xr:uid="{BEE7A1AA-CE31-48C3-94D0-05069544FD84}"/>
    <cellStyle name="Percent 6 5 7 4" xfId="48804" xr:uid="{498BA969-6B2A-423A-B725-DEF76E8F274C}"/>
    <cellStyle name="Percent 6 5 8" xfId="13001" xr:uid="{6A86B128-2BA0-4E74-97DA-E34976A11039}"/>
    <cellStyle name="Percent 6 5 8 2" xfId="13002" xr:uid="{2EBADA72-8C09-451B-9B99-9EF70E316E0C}"/>
    <cellStyle name="Percent 6 5 8 2 2" xfId="30891" xr:uid="{FD3AE7EF-DE03-477E-9E80-6C2D19E62536}"/>
    <cellStyle name="Percent 6 5 8 2 3" xfId="48807" xr:uid="{043D7136-B5D4-45B8-9886-AF67CC03330F}"/>
    <cellStyle name="Percent 6 5 8 3" xfId="30890" xr:uid="{39FF6D2E-1D0C-41D6-98A0-9ADA0EC832A9}"/>
    <cellStyle name="Percent 6 5 8 4" xfId="48806" xr:uid="{FEE61F5D-B721-4875-BFB5-33D7FDB0CB4B}"/>
    <cellStyle name="Percent 6 5 9" xfId="13003" xr:uid="{649B6B1F-22C3-4E6E-86FA-873742E76E89}"/>
    <cellStyle name="Percent 6 5 9 2" xfId="30892" xr:uid="{85CD5350-DC3E-4E42-9EAC-E763DECEEB57}"/>
    <cellStyle name="Percent 6 5 9 3" xfId="48808" xr:uid="{541CFE91-4949-4814-8665-06B0E719E131}"/>
    <cellStyle name="Percent 6 6" xfId="5221" xr:uid="{30740B06-1EC4-430E-8BC5-EAE6A4B92186}"/>
    <cellStyle name="Percent 6 6 10" xfId="13005" xr:uid="{73416EFC-DB95-4B2B-9688-6316BAFF20AB}"/>
    <cellStyle name="Percent 6 6 10 2" xfId="30894" xr:uid="{A5C1EC17-78DF-4C6A-9776-5825DCFAE349}"/>
    <cellStyle name="Percent 6 6 10 3" xfId="48810" xr:uid="{87626575-FE52-4B15-8A55-4F9B7A565731}"/>
    <cellStyle name="Percent 6 6 11" xfId="13004" xr:uid="{92F985B1-2D44-404D-B941-27ADD130BF44}"/>
    <cellStyle name="Percent 6 6 11 2" xfId="30893" xr:uid="{0A77C564-086D-4038-880C-398178EEB63E}"/>
    <cellStyle name="Percent 6 6 11 3" xfId="48809" xr:uid="{A8982005-4F32-4664-AAA5-07AE7520B156}"/>
    <cellStyle name="Percent 6 6 2" xfId="13006" xr:uid="{250C64A7-EA39-4883-A75C-9944437F0BDC}"/>
    <cellStyle name="Percent 6 6 2 2" xfId="13007" xr:uid="{29DC7E2C-B0D3-4062-A3C7-73A515EC7E3B}"/>
    <cellStyle name="Percent 6 6 2 2 2" xfId="13008" xr:uid="{9EA6F7B2-701F-4025-A37C-2EFDF1F23D71}"/>
    <cellStyle name="Percent 6 6 2 2 2 2" xfId="30897" xr:uid="{D8F60778-5328-4ACA-B452-8C53BCF50BE3}"/>
    <cellStyle name="Percent 6 6 2 2 2 3" xfId="48813" xr:uid="{1DA89A72-135B-4E8D-87C6-B234A416D00B}"/>
    <cellStyle name="Percent 6 6 2 2 3" xfId="30896" xr:uid="{5AE0E9ED-A07B-494A-B019-F97CE04454C9}"/>
    <cellStyle name="Percent 6 6 2 2 4" xfId="48812" xr:uid="{7BEDD00B-E140-45A2-B276-3F89AD7A7274}"/>
    <cellStyle name="Percent 6 6 2 3" xfId="13009" xr:uid="{C640F950-B3A8-4D92-B601-ED4B5AC64471}"/>
    <cellStyle name="Percent 6 6 2 3 2" xfId="13010" xr:uid="{C03CB04A-93E3-4F1E-9F4F-9496966719B5}"/>
    <cellStyle name="Percent 6 6 2 3 2 2" xfId="30899" xr:uid="{4BBF561D-FAF7-4031-92D2-8849E40C9E8D}"/>
    <cellStyle name="Percent 6 6 2 3 2 3" xfId="48815" xr:uid="{F53EF234-9F6C-4CB9-9CD5-C04D7F32DF95}"/>
    <cellStyle name="Percent 6 6 2 3 3" xfId="30898" xr:uid="{353B6C59-BD35-4032-988B-FEC051EE622F}"/>
    <cellStyle name="Percent 6 6 2 3 4" xfId="48814" xr:uid="{7640DB90-2974-4995-A9CB-AA363EDBBD4F}"/>
    <cellStyle name="Percent 6 6 2 4" xfId="13011" xr:uid="{91681211-2541-493C-9C3B-CDA3D72D3BFB}"/>
    <cellStyle name="Percent 6 6 2 4 2" xfId="30900" xr:uid="{0720BF13-9888-4139-9E8B-0B7FCDF98D71}"/>
    <cellStyle name="Percent 6 6 2 4 3" xfId="48816" xr:uid="{23C535E2-D79E-436D-A551-BE74623B2C59}"/>
    <cellStyle name="Percent 6 6 2 5" xfId="30895" xr:uid="{9FB38122-8A35-4597-B210-7E0E9B9CE3BD}"/>
    <cellStyle name="Percent 6 6 2 6" xfId="48811" xr:uid="{40A7AEB8-C07A-4D5C-8957-5CFFE6F96EF9}"/>
    <cellStyle name="Percent 6 6 3" xfId="13012" xr:uid="{1FA33E96-FDEB-417A-98C6-8CABD19BE9B8}"/>
    <cellStyle name="Percent 6 6 3 2" xfId="13013" xr:uid="{50D3972A-EB97-44C9-BFAC-B5276122B4CE}"/>
    <cellStyle name="Percent 6 6 3 2 2" xfId="13014" xr:uid="{0ED5621B-5980-4336-9484-E09E1B654BED}"/>
    <cellStyle name="Percent 6 6 3 2 2 2" xfId="30903" xr:uid="{3E28A874-D04E-42F8-B96B-E44E5DC611CF}"/>
    <cellStyle name="Percent 6 6 3 2 2 3" xfId="48819" xr:uid="{5E84F554-231E-4431-B7C9-28803F94D47E}"/>
    <cellStyle name="Percent 6 6 3 2 3" xfId="30902" xr:uid="{2778DD30-4A05-47FA-B8EE-9DABBB08976D}"/>
    <cellStyle name="Percent 6 6 3 2 4" xfId="48818" xr:uid="{56FF9F7F-3222-4EDF-B936-4FED3AFB6F9A}"/>
    <cellStyle name="Percent 6 6 3 3" xfId="13015" xr:uid="{C7F4E145-8838-455E-8899-4B5B03682BA1}"/>
    <cellStyle name="Percent 6 6 3 3 2" xfId="13016" xr:uid="{837F91D7-F487-4E60-9271-2A44A6E2DC97}"/>
    <cellStyle name="Percent 6 6 3 3 2 2" xfId="30905" xr:uid="{6D7A080B-BF31-4585-B082-3AA506EF1CE9}"/>
    <cellStyle name="Percent 6 6 3 3 2 3" xfId="48821" xr:uid="{21125277-B1F8-4FA4-A91B-4C2FB2E20936}"/>
    <cellStyle name="Percent 6 6 3 3 3" xfId="30904" xr:uid="{EE213997-BBA8-4D76-AD3D-531850E2A9AB}"/>
    <cellStyle name="Percent 6 6 3 3 4" xfId="48820" xr:uid="{F356F077-32E5-414A-951A-46907BE9A49F}"/>
    <cellStyle name="Percent 6 6 3 4" xfId="13017" xr:uid="{A9FFE526-6804-41AD-BC3F-F9D7B8C91185}"/>
    <cellStyle name="Percent 6 6 3 4 2" xfId="30906" xr:uid="{C60B97DA-4FF1-4D38-B60C-3F35F5573F42}"/>
    <cellStyle name="Percent 6 6 3 4 3" xfId="48822" xr:uid="{3A8134B0-F4E2-457E-A22D-B6ADCEC2B523}"/>
    <cellStyle name="Percent 6 6 3 5" xfId="30901" xr:uid="{EE42BE93-488B-4538-AAD7-4707080C02A8}"/>
    <cellStyle name="Percent 6 6 3 6" xfId="48817" xr:uid="{07E20A91-44BC-46E9-8C63-B8B3DBC638A9}"/>
    <cellStyle name="Percent 6 6 4" xfId="13018" xr:uid="{C0BD89DA-0635-49EC-AA7A-92BCCEFD4224}"/>
    <cellStyle name="Percent 6 6 4 2" xfId="13019" xr:uid="{AFC51D7A-8130-4D44-BF33-85446FBCDF0A}"/>
    <cellStyle name="Percent 6 6 4 2 2" xfId="13020" xr:uid="{62261F21-829C-4D5E-85A2-A425D53B1227}"/>
    <cellStyle name="Percent 6 6 4 2 2 2" xfId="30909" xr:uid="{5C166A29-334F-4311-B936-2AAE34D87E7D}"/>
    <cellStyle name="Percent 6 6 4 2 2 3" xfId="48825" xr:uid="{D6F65766-0629-4A86-9AFD-956E7C9AF4DD}"/>
    <cellStyle name="Percent 6 6 4 2 3" xfId="30908" xr:uid="{953C17F8-2D89-444D-B5E3-E3301C14E7B7}"/>
    <cellStyle name="Percent 6 6 4 2 4" xfId="48824" xr:uid="{5C743F7D-AC97-4EED-8AB3-22C231C7CAD3}"/>
    <cellStyle name="Percent 6 6 4 3" xfId="13021" xr:uid="{6E988123-211A-46DA-B377-BB231482C3D3}"/>
    <cellStyle name="Percent 6 6 4 3 2" xfId="13022" xr:uid="{044F09D4-B7A2-47A5-B384-E04729A5FAE4}"/>
    <cellStyle name="Percent 6 6 4 3 2 2" xfId="30911" xr:uid="{E75CC158-1D99-4F34-BC0B-E98E060192DD}"/>
    <cellStyle name="Percent 6 6 4 3 2 3" xfId="48827" xr:uid="{C2C61C35-BF5C-43C5-8F7E-13F8E736145C}"/>
    <cellStyle name="Percent 6 6 4 3 3" xfId="30910" xr:uid="{D84DCB2A-1976-47CC-A782-DFBE427E42BA}"/>
    <cellStyle name="Percent 6 6 4 3 4" xfId="48826" xr:uid="{7B1BA636-CFED-4723-9EE4-8D03DAD647F1}"/>
    <cellStyle name="Percent 6 6 4 4" xfId="13023" xr:uid="{38B884EA-D3E9-495F-A84E-A16BE4AC9371}"/>
    <cellStyle name="Percent 6 6 4 4 2" xfId="13024" xr:uid="{F6695D9A-5CA9-4A2E-AB7E-76B3793C72F5}"/>
    <cellStyle name="Percent 6 6 4 4 2 2" xfId="30913" xr:uid="{6A28B45F-44FC-4AB3-BD0A-23F0E2C9CC32}"/>
    <cellStyle name="Percent 6 6 4 4 2 3" xfId="48829" xr:uid="{AC68D662-937E-438A-ADB4-EFE8B73BE8D7}"/>
    <cellStyle name="Percent 6 6 4 4 3" xfId="30912" xr:uid="{52732697-1E01-4A62-9C1E-B98B379EA877}"/>
    <cellStyle name="Percent 6 6 4 4 4" xfId="48828" xr:uid="{8C561DEF-870B-4ABC-8063-DDB59AC63FD0}"/>
    <cellStyle name="Percent 6 6 4 5" xfId="13025" xr:uid="{F5C6B00E-4D8A-44C4-A256-4D745289AA50}"/>
    <cellStyle name="Percent 6 6 4 5 2" xfId="30914" xr:uid="{7C010FDF-8556-4A96-9809-B3986213766B}"/>
    <cellStyle name="Percent 6 6 4 5 3" xfId="48830" xr:uid="{FD382095-EB40-49E7-A7BE-0A0447CC26B0}"/>
    <cellStyle name="Percent 6 6 4 6" xfId="30907" xr:uid="{79EBD060-97CC-4593-BC73-17D008B8E68A}"/>
    <cellStyle name="Percent 6 6 4 7" xfId="48823" xr:uid="{DEF4A5DE-AAA4-4BAE-B1D6-DBD8A657A7EF}"/>
    <cellStyle name="Percent 6 6 5" xfId="13026" xr:uid="{AB3CF90D-1821-47B6-B0F4-9C7DA70156C4}"/>
    <cellStyle name="Percent 6 6 5 2" xfId="13027" xr:uid="{A3F3D40E-3ED6-4516-AABD-C6EC180A23FE}"/>
    <cellStyle name="Percent 6 6 5 2 2" xfId="13028" xr:uid="{802180C9-6DF9-4AA3-BCA0-7452C6C31DB4}"/>
    <cellStyle name="Percent 6 6 5 2 2 2" xfId="30917" xr:uid="{B751A645-009E-430D-A05C-D43A40A10F23}"/>
    <cellStyle name="Percent 6 6 5 2 2 3" xfId="48833" xr:uid="{F7B89A46-BD14-4CF7-92B5-CCE2863B3E39}"/>
    <cellStyle name="Percent 6 6 5 2 3" xfId="30916" xr:uid="{E79F98E2-8E0D-41C4-9D86-73D67C9D91DC}"/>
    <cellStyle name="Percent 6 6 5 2 4" xfId="48832" xr:uid="{AD16B8DB-A675-4B35-898C-BC8D6BF28F54}"/>
    <cellStyle name="Percent 6 6 5 3" xfId="13029" xr:uid="{26C5002C-2696-46D9-B77F-06348BDB9691}"/>
    <cellStyle name="Percent 6 6 5 3 2" xfId="13030" xr:uid="{70A7CD0C-615A-4AFD-8DE7-309ADC8C7FB3}"/>
    <cellStyle name="Percent 6 6 5 3 2 2" xfId="30919" xr:uid="{CDFB7F6B-D8D4-4533-BA6C-6190A24A9A74}"/>
    <cellStyle name="Percent 6 6 5 3 2 3" xfId="48835" xr:uid="{9F664976-9C32-47A3-8D2D-CAF26159F796}"/>
    <cellStyle name="Percent 6 6 5 3 3" xfId="30918" xr:uid="{FAB2A156-0F45-4AA4-88DF-28587545FFC4}"/>
    <cellStyle name="Percent 6 6 5 3 4" xfId="48834" xr:uid="{8AEFC8C9-90FC-4F2B-96E6-0F70ABEBBFE7}"/>
    <cellStyle name="Percent 6 6 5 4" xfId="13031" xr:uid="{29173533-05C1-48E0-8F00-ECC5C2749BE0}"/>
    <cellStyle name="Percent 6 6 5 4 2" xfId="30920" xr:uid="{B851847C-738E-4417-973F-356775B72183}"/>
    <cellStyle name="Percent 6 6 5 4 3" xfId="48836" xr:uid="{C5B78048-A21D-4D25-B123-75622E3BEB22}"/>
    <cellStyle name="Percent 6 6 5 5" xfId="30915" xr:uid="{D6F2ACD2-8C45-4D3D-A8D9-53A5A9522E36}"/>
    <cellStyle name="Percent 6 6 5 6" xfId="48831" xr:uid="{D743F8E0-1281-4193-9B10-CE16CBA07E4C}"/>
    <cellStyle name="Percent 6 6 6" xfId="13032" xr:uid="{8A2B845E-C90B-451C-90EA-F9978F15CCCE}"/>
    <cellStyle name="Percent 6 6 6 2" xfId="13033" xr:uid="{088060F4-19F4-414A-80F5-431105A3E508}"/>
    <cellStyle name="Percent 6 6 6 2 2" xfId="30922" xr:uid="{B5DB8773-1F4C-4C0D-B3BF-FB44AACD09C5}"/>
    <cellStyle name="Percent 6 6 6 2 3" xfId="48838" xr:uid="{BD0FE071-A4A0-47F4-B559-7759106746FE}"/>
    <cellStyle name="Percent 6 6 6 3" xfId="30921" xr:uid="{5F796052-0873-4596-A9C6-C6764F3E5E18}"/>
    <cellStyle name="Percent 6 6 6 4" xfId="48837" xr:uid="{9D735CFB-13F5-48E6-91F3-3B79B4B6DF75}"/>
    <cellStyle name="Percent 6 6 7" xfId="13034" xr:uid="{8E7E56B7-F027-49F7-AF97-6134F80203B0}"/>
    <cellStyle name="Percent 6 6 7 2" xfId="13035" xr:uid="{CCDF98ED-7D8E-4376-A5E0-5498A2075389}"/>
    <cellStyle name="Percent 6 6 7 2 2" xfId="30924" xr:uid="{2D202E23-6CF3-4DEA-ACCE-9559AA8F6C95}"/>
    <cellStyle name="Percent 6 6 7 2 3" xfId="48840" xr:uid="{82037FF2-89A4-4BD5-984F-B1801D4825ED}"/>
    <cellStyle name="Percent 6 6 7 3" xfId="30923" xr:uid="{1D06D81D-713C-4C65-8148-F1CE0A237F77}"/>
    <cellStyle name="Percent 6 6 7 4" xfId="48839" xr:uid="{997D4F57-9DB1-400E-8A71-2A07BE36C6FD}"/>
    <cellStyle name="Percent 6 6 8" xfId="13036" xr:uid="{7838645E-1396-4202-8DD6-76297D66DAC6}"/>
    <cellStyle name="Percent 6 6 8 2" xfId="13037" xr:uid="{AB1E4740-DE77-4269-B7BD-05FF53DAA32F}"/>
    <cellStyle name="Percent 6 6 8 2 2" xfId="30926" xr:uid="{9B3F5B95-F40E-4349-9A6F-2E567E098D14}"/>
    <cellStyle name="Percent 6 6 8 2 3" xfId="48842" xr:uid="{C1E4F878-CB4C-4788-8156-4EC118A86259}"/>
    <cellStyle name="Percent 6 6 8 3" xfId="30925" xr:uid="{16C752D7-0616-4961-8D2A-73A8E5AA0F8F}"/>
    <cellStyle name="Percent 6 6 8 4" xfId="48841" xr:uid="{9DA54C8A-2840-42B5-96F5-81CE95C91465}"/>
    <cellStyle name="Percent 6 6 9" xfId="13038" xr:uid="{4ED3DA2C-DA89-43ED-92EE-2A896C66C6D7}"/>
    <cellStyle name="Percent 6 6 9 2" xfId="30927" xr:uid="{B371CF51-4CB6-4A64-A48F-61B6D34AA891}"/>
    <cellStyle name="Percent 6 6 9 3" xfId="48843" xr:uid="{669D43C0-3A18-4D98-B80E-91E2A3019041}"/>
    <cellStyle name="Percent 6 7" xfId="5222" xr:uid="{59503B66-845D-4778-B9FE-ADC28F0E4D21}"/>
    <cellStyle name="Percent 6 7 10" xfId="13040" xr:uid="{3154A84A-9763-469E-9431-FCE2D08F4B54}"/>
    <cellStyle name="Percent 6 7 10 2" xfId="30929" xr:uid="{22B3D88F-39BD-4287-B333-3273723960D5}"/>
    <cellStyle name="Percent 6 7 10 3" xfId="48845" xr:uid="{84E11988-7953-46A8-8A2E-598E7C576CC4}"/>
    <cellStyle name="Percent 6 7 11" xfId="13039" xr:uid="{2DFCE103-1544-4D5D-A6DC-C319DEEA98E6}"/>
    <cellStyle name="Percent 6 7 11 2" xfId="30928" xr:uid="{B184DB1A-48B5-46A7-A718-E72CBDEAAC70}"/>
    <cellStyle name="Percent 6 7 11 3" xfId="48844" xr:uid="{64F4CC9F-719B-4E6F-898C-C58172F4FC49}"/>
    <cellStyle name="Percent 6 7 2" xfId="13041" xr:uid="{89708FA3-79F1-4161-9105-25C3BFA4BA77}"/>
    <cellStyle name="Percent 6 7 2 2" xfId="13042" xr:uid="{CA4B3F75-311B-43E6-9BCF-E595B9172820}"/>
    <cellStyle name="Percent 6 7 2 2 2" xfId="13043" xr:uid="{1ED53AF3-0389-4FAC-99AA-E9DD055D0021}"/>
    <cellStyle name="Percent 6 7 2 2 2 2" xfId="30932" xr:uid="{E51A6C32-7CC2-475B-A7B2-19B51C5365CF}"/>
    <cellStyle name="Percent 6 7 2 2 2 3" xfId="48848" xr:uid="{7B64A90E-9EEF-4DEA-ADC1-D9E2A418253E}"/>
    <cellStyle name="Percent 6 7 2 2 3" xfId="30931" xr:uid="{2A30AFFB-D0EB-4FF8-9E62-E3474057787D}"/>
    <cellStyle name="Percent 6 7 2 2 4" xfId="48847" xr:uid="{F72CBAC4-1858-4DA8-BEB7-2E8180DBB547}"/>
    <cellStyle name="Percent 6 7 2 3" xfId="13044" xr:uid="{E38089FE-AC26-4E8B-BAFE-AEA4B1E4DB4B}"/>
    <cellStyle name="Percent 6 7 2 3 2" xfId="13045" xr:uid="{5BDCEC60-BAA6-403B-90CA-4FCBE8C16029}"/>
    <cellStyle name="Percent 6 7 2 3 2 2" xfId="30934" xr:uid="{B05D2CA4-6565-42EE-8202-BD66DD534FA8}"/>
    <cellStyle name="Percent 6 7 2 3 2 3" xfId="48850" xr:uid="{7D6C8729-FB2B-4D9F-B803-1ED2779B3893}"/>
    <cellStyle name="Percent 6 7 2 3 3" xfId="30933" xr:uid="{D10F6B77-8585-4AC0-B354-00ADB544EA73}"/>
    <cellStyle name="Percent 6 7 2 3 4" xfId="48849" xr:uid="{5E3FF4DA-8D8E-4F3D-A889-76A1F2397A8E}"/>
    <cellStyle name="Percent 6 7 2 4" xfId="13046" xr:uid="{F937B206-A41A-492F-AC25-4844A12A1A56}"/>
    <cellStyle name="Percent 6 7 2 4 2" xfId="30935" xr:uid="{49B88E68-8422-4693-A31D-D5F2679AA965}"/>
    <cellStyle name="Percent 6 7 2 4 3" xfId="48851" xr:uid="{3A9B7147-F1E6-41DD-B39D-740CE9A85522}"/>
    <cellStyle name="Percent 6 7 2 5" xfId="30930" xr:uid="{2589E750-B943-4298-B948-175B7E9A622A}"/>
    <cellStyle name="Percent 6 7 2 6" xfId="48846" xr:uid="{8F73A592-13BD-4CC1-B955-4ABCE04A4CCC}"/>
    <cellStyle name="Percent 6 7 3" xfId="13047" xr:uid="{92E612B3-A6FF-4856-8D1C-5FF360C2CC9E}"/>
    <cellStyle name="Percent 6 7 3 2" xfId="13048" xr:uid="{9C1E10D4-703E-4B78-860A-A9A7F6C8859D}"/>
    <cellStyle name="Percent 6 7 3 2 2" xfId="13049" xr:uid="{3BCDBD55-37A4-437D-8FC3-3E81B08EA4B6}"/>
    <cellStyle name="Percent 6 7 3 2 2 2" xfId="30938" xr:uid="{00F9053B-1AC3-45D2-B6EC-D49A54F66490}"/>
    <cellStyle name="Percent 6 7 3 2 2 3" xfId="48854" xr:uid="{AD7CDC81-D2E1-48D6-9D21-C3F6EAD8A362}"/>
    <cellStyle name="Percent 6 7 3 2 3" xfId="30937" xr:uid="{6C9D0C12-2A3C-42E5-B516-29F8A29E5455}"/>
    <cellStyle name="Percent 6 7 3 2 4" xfId="48853" xr:uid="{26DC62FF-560B-4FB9-9659-E597B598B91D}"/>
    <cellStyle name="Percent 6 7 3 3" xfId="13050" xr:uid="{817C027C-21E7-48A1-8BF5-F98ED6F3B372}"/>
    <cellStyle name="Percent 6 7 3 3 2" xfId="13051" xr:uid="{35E726EF-56DC-4023-AA6D-70BED7D46353}"/>
    <cellStyle name="Percent 6 7 3 3 2 2" xfId="30940" xr:uid="{583BEA78-47C3-4144-A5CC-A0B84A18B693}"/>
    <cellStyle name="Percent 6 7 3 3 2 3" xfId="48856" xr:uid="{00DEE00D-8265-4A00-91B5-4FF165FCDBD1}"/>
    <cellStyle name="Percent 6 7 3 3 3" xfId="30939" xr:uid="{6759F002-A8BA-44E5-BF08-6CB99E0E5190}"/>
    <cellStyle name="Percent 6 7 3 3 4" xfId="48855" xr:uid="{4278EA66-2450-46C5-BC46-E94EA4355BB1}"/>
    <cellStyle name="Percent 6 7 3 4" xfId="13052" xr:uid="{F869E8C6-B103-4C48-BDC8-1884F69615BB}"/>
    <cellStyle name="Percent 6 7 3 4 2" xfId="30941" xr:uid="{20E779E7-4ED6-4D72-A02E-F2C799A5C619}"/>
    <cellStyle name="Percent 6 7 3 4 3" xfId="48857" xr:uid="{F1F7C6E4-5F93-404D-9573-568DE18A5846}"/>
    <cellStyle name="Percent 6 7 3 5" xfId="30936" xr:uid="{94AED0D2-7C3C-4942-872F-751E9886AC8C}"/>
    <cellStyle name="Percent 6 7 3 6" xfId="48852" xr:uid="{B4763BFB-6DBF-4797-84EE-BFED19C26465}"/>
    <cellStyle name="Percent 6 7 4" xfId="13053" xr:uid="{74013504-C8AC-433E-8AD2-1A585C83FDFD}"/>
    <cellStyle name="Percent 6 7 4 2" xfId="13054" xr:uid="{CBA6FEE4-44A2-4C91-B703-DC2EB8CB6092}"/>
    <cellStyle name="Percent 6 7 4 2 2" xfId="13055" xr:uid="{0B260FA8-1E6D-4BEA-A375-65F0E30120F5}"/>
    <cellStyle name="Percent 6 7 4 2 2 2" xfId="30944" xr:uid="{20C22F51-AB52-4B24-85FD-27CABC2CD0F4}"/>
    <cellStyle name="Percent 6 7 4 2 2 3" xfId="48860" xr:uid="{E32B122C-B2B1-4E50-BE81-9E56F4B52BD3}"/>
    <cellStyle name="Percent 6 7 4 2 3" xfId="30943" xr:uid="{C5ECE2F6-78BD-4B83-A269-7B972960AE6B}"/>
    <cellStyle name="Percent 6 7 4 2 4" xfId="48859" xr:uid="{4747A986-0178-4232-AEC5-D35BC9164A1C}"/>
    <cellStyle name="Percent 6 7 4 3" xfId="13056" xr:uid="{6FADEBEE-EF89-4680-A5C7-89741F55F8FB}"/>
    <cellStyle name="Percent 6 7 4 3 2" xfId="13057" xr:uid="{CFB14CD6-CD94-402F-BEEF-7896AA4F61C3}"/>
    <cellStyle name="Percent 6 7 4 3 2 2" xfId="30946" xr:uid="{1DC0E17C-5F1B-4BE1-B7B6-D0C593896E18}"/>
    <cellStyle name="Percent 6 7 4 3 2 3" xfId="48862" xr:uid="{4F9634C9-9C34-482B-A5AF-444904859C63}"/>
    <cellStyle name="Percent 6 7 4 3 3" xfId="30945" xr:uid="{9D91BEFC-310E-4D8C-A4CE-E6EC73FE7DA2}"/>
    <cellStyle name="Percent 6 7 4 3 4" xfId="48861" xr:uid="{0F9B561E-85F2-479F-A947-58EFC23FC2D2}"/>
    <cellStyle name="Percent 6 7 4 4" xfId="13058" xr:uid="{6E1DB3F7-9380-4694-9DF7-DCE7C54436DA}"/>
    <cellStyle name="Percent 6 7 4 4 2" xfId="13059" xr:uid="{1E50472C-8A8A-485F-A33E-354FB1983590}"/>
    <cellStyle name="Percent 6 7 4 4 2 2" xfId="30948" xr:uid="{FCF58A9C-8B83-4671-AF8C-9F601027779F}"/>
    <cellStyle name="Percent 6 7 4 4 2 3" xfId="48864" xr:uid="{A5CDB70F-06A9-4A47-B380-B39576E15420}"/>
    <cellStyle name="Percent 6 7 4 4 3" xfId="30947" xr:uid="{9CC9A754-8D9A-4A9D-A552-3D1A72152B25}"/>
    <cellStyle name="Percent 6 7 4 4 4" xfId="48863" xr:uid="{02D2AFF7-E03B-41CC-A480-FFE15BEE3A43}"/>
    <cellStyle name="Percent 6 7 4 5" xfId="13060" xr:uid="{E90F9512-A8CB-4E1A-A5F3-763EB35F50C0}"/>
    <cellStyle name="Percent 6 7 4 5 2" xfId="30949" xr:uid="{1F9EC3E1-C504-4A35-8A9E-146E2AA97C34}"/>
    <cellStyle name="Percent 6 7 4 5 3" xfId="48865" xr:uid="{D4CA0832-05B8-4987-AFFF-51384E893CAB}"/>
    <cellStyle name="Percent 6 7 4 6" xfId="30942" xr:uid="{B3D5CB6C-0C76-466E-B7EE-47D4D15913A0}"/>
    <cellStyle name="Percent 6 7 4 7" xfId="48858" xr:uid="{A78D699F-0806-4DB0-9811-FB77BDCE8354}"/>
    <cellStyle name="Percent 6 7 5" xfId="13061" xr:uid="{E23913A0-D8DE-4871-BB6E-1106112892B1}"/>
    <cellStyle name="Percent 6 7 5 2" xfId="13062" xr:uid="{E01BBDFB-E877-4CCF-85E8-A5A93C742C3B}"/>
    <cellStyle name="Percent 6 7 5 2 2" xfId="13063" xr:uid="{163B9865-16A7-4738-9DA8-969B87727C1C}"/>
    <cellStyle name="Percent 6 7 5 2 2 2" xfId="30952" xr:uid="{1C344242-4495-442F-A046-3D2403F09427}"/>
    <cellStyle name="Percent 6 7 5 2 2 3" xfId="48868" xr:uid="{5615A468-3C92-46EF-B173-5D7B5360985E}"/>
    <cellStyle name="Percent 6 7 5 2 3" xfId="30951" xr:uid="{D1F14C0C-5652-4360-8E9F-25041B798A9E}"/>
    <cellStyle name="Percent 6 7 5 2 4" xfId="48867" xr:uid="{18E4A493-7A4A-4E39-9313-E6CC73F13561}"/>
    <cellStyle name="Percent 6 7 5 3" xfId="13064" xr:uid="{10AD5448-F9DB-4F85-A6B1-BD852F72675E}"/>
    <cellStyle name="Percent 6 7 5 3 2" xfId="13065" xr:uid="{D52CB76D-BF8C-4014-88EA-558C2DAAB03B}"/>
    <cellStyle name="Percent 6 7 5 3 2 2" xfId="30954" xr:uid="{01696905-8112-482E-8BA2-8332CABC1EC0}"/>
    <cellStyle name="Percent 6 7 5 3 2 3" xfId="48870" xr:uid="{BFA61D05-58BB-4503-A66D-FE4003A0B782}"/>
    <cellStyle name="Percent 6 7 5 3 3" xfId="30953" xr:uid="{3A33D60D-FA5C-42B3-BDF3-9AA17CDF9D6B}"/>
    <cellStyle name="Percent 6 7 5 3 4" xfId="48869" xr:uid="{64BE5237-7E23-4AB5-8F1F-05F6E18B8517}"/>
    <cellStyle name="Percent 6 7 5 4" xfId="13066" xr:uid="{184599B3-2DDD-4A67-848B-E08712A2E12D}"/>
    <cellStyle name="Percent 6 7 5 4 2" xfId="30955" xr:uid="{FE6E25A3-3932-481D-80D9-08860E412AE5}"/>
    <cellStyle name="Percent 6 7 5 4 3" xfId="48871" xr:uid="{BEFCA0FA-748C-45F2-A13B-4EBA869E1E46}"/>
    <cellStyle name="Percent 6 7 5 5" xfId="30950" xr:uid="{9A360C52-6DC0-4AB1-85B3-2DE240C3705A}"/>
    <cellStyle name="Percent 6 7 5 6" xfId="48866" xr:uid="{69C88819-9E25-43FB-9C71-B167AE3DA3A9}"/>
    <cellStyle name="Percent 6 7 6" xfId="13067" xr:uid="{4AAA9A48-16F7-4DB8-B4E4-0B71DABE9DDB}"/>
    <cellStyle name="Percent 6 7 6 2" xfId="13068" xr:uid="{28D45DF6-5C5F-4827-8C10-082A10572FD4}"/>
    <cellStyle name="Percent 6 7 6 2 2" xfId="30957" xr:uid="{E324F113-6D27-4C66-908C-F33CB3517D9D}"/>
    <cellStyle name="Percent 6 7 6 2 3" xfId="48873" xr:uid="{4A329629-3F17-4901-A66A-17E5AFF5BC70}"/>
    <cellStyle name="Percent 6 7 6 3" xfId="30956" xr:uid="{AB5B4821-3773-456F-B1EA-7587C67301C4}"/>
    <cellStyle name="Percent 6 7 6 4" xfId="48872" xr:uid="{1D4F0650-BB20-494C-83B8-8C75C0AA7E36}"/>
    <cellStyle name="Percent 6 7 7" xfId="13069" xr:uid="{1919A67E-2815-4E2D-ABCD-603771E7E634}"/>
    <cellStyle name="Percent 6 7 7 2" xfId="13070" xr:uid="{9A25517D-8046-4BC7-98DF-4AADD7465419}"/>
    <cellStyle name="Percent 6 7 7 2 2" xfId="30959" xr:uid="{55E52059-FA3E-4224-B5D4-4141EC9B4E5C}"/>
    <cellStyle name="Percent 6 7 7 2 3" xfId="48875" xr:uid="{FCD46EFC-9078-4F1D-B3C4-919F022237F6}"/>
    <cellStyle name="Percent 6 7 7 3" xfId="30958" xr:uid="{17F85FF8-C2E8-437C-98AE-8F54E2E79940}"/>
    <cellStyle name="Percent 6 7 7 4" xfId="48874" xr:uid="{F9E9C317-53BA-4CAC-8DBB-E59C0A97A60E}"/>
    <cellStyle name="Percent 6 7 8" xfId="13071" xr:uid="{10A1D5B3-DB81-49B7-A2C7-7AC501AFE0E6}"/>
    <cellStyle name="Percent 6 7 8 2" xfId="13072" xr:uid="{D7BD05E1-3DA1-4F7F-9F3F-CD6BE462FDD3}"/>
    <cellStyle name="Percent 6 7 8 2 2" xfId="30961" xr:uid="{31F2153C-FDF0-45DA-9E53-98E017D58302}"/>
    <cellStyle name="Percent 6 7 8 2 3" xfId="48877" xr:uid="{5F604B22-E401-40D6-864F-3E60DE15988C}"/>
    <cellStyle name="Percent 6 7 8 3" xfId="30960" xr:uid="{5DF64143-B1CE-4CC0-9FCE-C76E020890E5}"/>
    <cellStyle name="Percent 6 7 8 4" xfId="48876" xr:uid="{3115AF8A-65C4-4B29-B7ED-C9F894C32E80}"/>
    <cellStyle name="Percent 6 7 9" xfId="13073" xr:uid="{6C643A81-1B39-44EC-87A3-503B073BB7E9}"/>
    <cellStyle name="Percent 6 7 9 2" xfId="30962" xr:uid="{D6E2580E-2BAE-421A-97FB-F437D70CB470}"/>
    <cellStyle name="Percent 6 7 9 3" xfId="48878" xr:uid="{65D5B300-C918-4884-97F4-9681CD0378E8}"/>
    <cellStyle name="Percent 6 8" xfId="5223" xr:uid="{66F2F438-9DF5-4C76-AC6D-2455564C332F}"/>
    <cellStyle name="Percent 6 8 10" xfId="13075" xr:uid="{A632C7B2-82FF-4B3F-9B2B-F11A064EC043}"/>
    <cellStyle name="Percent 6 8 10 2" xfId="30964" xr:uid="{0EEA7C09-351D-42FF-B71B-4D75F07B51A9}"/>
    <cellStyle name="Percent 6 8 10 3" xfId="48880" xr:uid="{DD01D887-8D43-4F0A-8478-3E9410DD2D28}"/>
    <cellStyle name="Percent 6 8 11" xfId="13074" xr:uid="{0DF90EBA-D773-49CE-AECC-CB2047A63353}"/>
    <cellStyle name="Percent 6 8 11 2" xfId="30963" xr:uid="{61604CB9-9CC4-4E59-90E7-F8147A818D37}"/>
    <cellStyle name="Percent 6 8 11 3" xfId="48879" xr:uid="{0A9D5CAC-EF52-4F4E-A8B4-F3D115ABB2F5}"/>
    <cellStyle name="Percent 6 8 2" xfId="13076" xr:uid="{BDC2FDFB-F8AB-4D91-AF50-35D302BA3C06}"/>
    <cellStyle name="Percent 6 8 2 2" xfId="13077" xr:uid="{AD2CDBC6-8451-441A-B3A1-38FDA418D4C8}"/>
    <cellStyle name="Percent 6 8 2 2 2" xfId="13078" xr:uid="{B53E893C-F5EA-4F3D-9983-8A35AC2C1779}"/>
    <cellStyle name="Percent 6 8 2 2 2 2" xfId="30967" xr:uid="{2FC19F32-1416-4810-BB16-0EA97CD9A236}"/>
    <cellStyle name="Percent 6 8 2 2 2 3" xfId="48883" xr:uid="{FB9BE839-FE0F-4288-A21B-32EF2D33BFE0}"/>
    <cellStyle name="Percent 6 8 2 2 3" xfId="30966" xr:uid="{4C0CE1F3-669B-4661-BFB3-B36A2DFA07AD}"/>
    <cellStyle name="Percent 6 8 2 2 4" xfId="48882" xr:uid="{31ABD66D-ED17-41D7-BE4F-8523C840CE85}"/>
    <cellStyle name="Percent 6 8 2 3" xfId="13079" xr:uid="{25AD5921-575B-4626-8FA2-B4751F69DC9A}"/>
    <cellStyle name="Percent 6 8 2 3 2" xfId="13080" xr:uid="{71849D5D-79D2-4ACA-94BC-79063BADC45A}"/>
    <cellStyle name="Percent 6 8 2 3 2 2" xfId="30969" xr:uid="{34693103-2ACE-486B-A4B0-85DDAF56B1E7}"/>
    <cellStyle name="Percent 6 8 2 3 2 3" xfId="48885" xr:uid="{058C821B-B81A-48D0-BBCA-9B8C1B72EFBB}"/>
    <cellStyle name="Percent 6 8 2 3 3" xfId="30968" xr:uid="{3B99E6B3-60B9-4CE6-ABF6-1B2B02B32FFE}"/>
    <cellStyle name="Percent 6 8 2 3 4" xfId="48884" xr:uid="{CD131FEE-CFA4-4C9F-A6FA-32D6DDDB2C81}"/>
    <cellStyle name="Percent 6 8 2 4" xfId="13081" xr:uid="{C5FD5784-8231-4E7F-861B-70BEA11A74D5}"/>
    <cellStyle name="Percent 6 8 2 4 2" xfId="30970" xr:uid="{6CB56A3B-257D-4479-9C2D-5869B519B96C}"/>
    <cellStyle name="Percent 6 8 2 4 3" xfId="48886" xr:uid="{B34426EF-ED1F-43B1-B12A-550FF3146E74}"/>
    <cellStyle name="Percent 6 8 2 5" xfId="30965" xr:uid="{0EA8348F-4679-4A34-BC53-4F81000DD723}"/>
    <cellStyle name="Percent 6 8 2 6" xfId="48881" xr:uid="{78B539E6-CF18-4511-8B87-EACE968FAB34}"/>
    <cellStyle name="Percent 6 8 3" xfId="13082" xr:uid="{AD3C404C-81A5-4250-B6C9-83302A1B17DD}"/>
    <cellStyle name="Percent 6 8 3 2" xfId="13083" xr:uid="{248CD081-33F7-4D0F-8462-70EC59AF944D}"/>
    <cellStyle name="Percent 6 8 3 2 2" xfId="13084" xr:uid="{266FE1C1-4913-4779-A3EB-7D05BA7EF421}"/>
    <cellStyle name="Percent 6 8 3 2 2 2" xfId="30973" xr:uid="{5A23ED8A-085E-4525-8DFE-D0DBCC1830FD}"/>
    <cellStyle name="Percent 6 8 3 2 2 3" xfId="48889" xr:uid="{81B5A188-947B-4A03-98E1-A431AFE1CCD5}"/>
    <cellStyle name="Percent 6 8 3 2 3" xfId="30972" xr:uid="{39DB6912-988D-4D5E-BC62-B9F5DB588271}"/>
    <cellStyle name="Percent 6 8 3 2 4" xfId="48888" xr:uid="{DF61D56C-96E0-4A83-A338-8AF28847AA81}"/>
    <cellStyle name="Percent 6 8 3 3" xfId="13085" xr:uid="{28B35264-B2FE-434E-AA6C-13CB952BB7C3}"/>
    <cellStyle name="Percent 6 8 3 3 2" xfId="13086" xr:uid="{9AAFE477-DE85-4866-BD9D-5440219ED638}"/>
    <cellStyle name="Percent 6 8 3 3 2 2" xfId="30975" xr:uid="{E341B3B2-40FC-42E4-A816-CA0EA1562779}"/>
    <cellStyle name="Percent 6 8 3 3 2 3" xfId="48891" xr:uid="{B1D27353-CDCF-49E8-87C7-FAB2E12DB15C}"/>
    <cellStyle name="Percent 6 8 3 3 3" xfId="30974" xr:uid="{676BB819-C3B2-46B2-86A5-EDC8FE0D4E39}"/>
    <cellStyle name="Percent 6 8 3 3 4" xfId="48890" xr:uid="{145A8E3E-5132-47C8-BF83-5C5332A7887B}"/>
    <cellStyle name="Percent 6 8 3 4" xfId="13087" xr:uid="{C3FC7541-AD7E-4ABC-9055-D55A2A6F2E53}"/>
    <cellStyle name="Percent 6 8 3 4 2" xfId="30976" xr:uid="{37A47F9D-B9D7-43DE-A1F2-2FC60A97B4F6}"/>
    <cellStyle name="Percent 6 8 3 4 3" xfId="48892" xr:uid="{546D6D70-ED27-4FAE-B6D7-E4CBA7F83F46}"/>
    <cellStyle name="Percent 6 8 3 5" xfId="30971" xr:uid="{9AB256A0-6049-44A9-BEB1-598B36923E2E}"/>
    <cellStyle name="Percent 6 8 3 6" xfId="48887" xr:uid="{5C4BEEC7-E466-4A8B-9B30-241BE9DF0E42}"/>
    <cellStyle name="Percent 6 8 4" xfId="13088" xr:uid="{1B59FCDD-CEAA-4C6D-969F-E24E4F3C76D9}"/>
    <cellStyle name="Percent 6 8 4 2" xfId="13089" xr:uid="{4512B591-DD48-4FF6-A216-E64E7918C03A}"/>
    <cellStyle name="Percent 6 8 4 2 2" xfId="13090" xr:uid="{FD407F6E-CE8B-47C3-ACDA-42DE476B0296}"/>
    <cellStyle name="Percent 6 8 4 2 2 2" xfId="30979" xr:uid="{E1D5B143-E451-4A6C-845B-86F5D5A7565A}"/>
    <cellStyle name="Percent 6 8 4 2 2 3" xfId="48895" xr:uid="{A2628D90-25B5-4944-93D9-50003B6CA22A}"/>
    <cellStyle name="Percent 6 8 4 2 3" xfId="30978" xr:uid="{F0C9099B-BF33-4DE2-8AD1-EC8B107B649B}"/>
    <cellStyle name="Percent 6 8 4 2 4" xfId="48894" xr:uid="{9850119B-0620-4090-A8E8-2326C77A5562}"/>
    <cellStyle name="Percent 6 8 4 3" xfId="13091" xr:uid="{7F77921D-E329-414A-8449-2A394E98810F}"/>
    <cellStyle name="Percent 6 8 4 3 2" xfId="13092" xr:uid="{AC1C7F25-7B9F-4271-AA64-F28DCE1FA616}"/>
    <cellStyle name="Percent 6 8 4 3 2 2" xfId="30981" xr:uid="{ECFBDF53-87FF-4DE6-8E6F-3B49E0B8BA5D}"/>
    <cellStyle name="Percent 6 8 4 3 2 3" xfId="48897" xr:uid="{BD065D10-C6D6-4E45-ADA4-024579CCA6D2}"/>
    <cellStyle name="Percent 6 8 4 3 3" xfId="30980" xr:uid="{8021BBF1-CA90-4473-9E21-A7B5A4DA262B}"/>
    <cellStyle name="Percent 6 8 4 3 4" xfId="48896" xr:uid="{86EAD252-902A-4F58-A86C-44066E27DEC4}"/>
    <cellStyle name="Percent 6 8 4 4" xfId="13093" xr:uid="{4B6E53D3-8AD7-4DE3-9D95-31AB40BED929}"/>
    <cellStyle name="Percent 6 8 4 4 2" xfId="13094" xr:uid="{9397EAEE-C134-4A05-A57D-043E19128C60}"/>
    <cellStyle name="Percent 6 8 4 4 2 2" xfId="30983" xr:uid="{8A7C14C6-0E13-41A5-991F-B08E10E9C510}"/>
    <cellStyle name="Percent 6 8 4 4 2 3" xfId="48899" xr:uid="{543E3E20-69D6-4861-AD6C-336DF4D4764C}"/>
    <cellStyle name="Percent 6 8 4 4 3" xfId="30982" xr:uid="{1AF027BB-4D0F-4A4C-85D0-3E26AAD0342E}"/>
    <cellStyle name="Percent 6 8 4 4 4" xfId="48898" xr:uid="{FFF7FEF6-3AFF-410E-8FCA-B10C533A881F}"/>
    <cellStyle name="Percent 6 8 4 5" xfId="13095" xr:uid="{41C50C57-AA9E-4485-9469-D62314922485}"/>
    <cellStyle name="Percent 6 8 4 5 2" xfId="30984" xr:uid="{DE251F59-45BE-4445-828E-BA33F23D2A65}"/>
    <cellStyle name="Percent 6 8 4 5 3" xfId="48900" xr:uid="{2AC42A07-A732-4FC6-980B-6CA8AE59315C}"/>
    <cellStyle name="Percent 6 8 4 6" xfId="30977" xr:uid="{8CABC385-93FE-4F5C-801F-539D554B6DF2}"/>
    <cellStyle name="Percent 6 8 4 7" xfId="48893" xr:uid="{E817FAD8-7A33-4E04-B4E8-F77F4D8864B4}"/>
    <cellStyle name="Percent 6 8 5" xfId="13096" xr:uid="{721BC40D-83AA-4868-9E4F-A42D90E5AE21}"/>
    <cellStyle name="Percent 6 8 5 2" xfId="13097" xr:uid="{9F8129F2-280E-408D-81BE-BF7F9D18D838}"/>
    <cellStyle name="Percent 6 8 5 2 2" xfId="13098" xr:uid="{1F4FF260-030B-4624-8C09-C5A60AD84324}"/>
    <cellStyle name="Percent 6 8 5 2 2 2" xfId="30987" xr:uid="{26AC2EF9-E25B-494A-8F74-A52B2E3BC3EF}"/>
    <cellStyle name="Percent 6 8 5 2 2 3" xfId="48903" xr:uid="{360EE717-B8FC-4F02-B0D5-2C6F6CBEEE7D}"/>
    <cellStyle name="Percent 6 8 5 2 3" xfId="30986" xr:uid="{5D3DCAD1-BBE3-4D13-AD69-4FDFBEE9E404}"/>
    <cellStyle name="Percent 6 8 5 2 4" xfId="48902" xr:uid="{ABAC9CED-AECA-4EBC-9A14-2CBC3A78E4DE}"/>
    <cellStyle name="Percent 6 8 5 3" xfId="13099" xr:uid="{E93FA76F-5669-412E-9912-A5F08AEF9A23}"/>
    <cellStyle name="Percent 6 8 5 3 2" xfId="13100" xr:uid="{70743B37-E8A6-45C3-AB02-2A565F586594}"/>
    <cellStyle name="Percent 6 8 5 3 2 2" xfId="30989" xr:uid="{2D045E2E-E0DF-4D29-AC83-C1A773E82B56}"/>
    <cellStyle name="Percent 6 8 5 3 2 3" xfId="48905" xr:uid="{DF2CB544-444F-4C31-A295-44A3386B2685}"/>
    <cellStyle name="Percent 6 8 5 3 3" xfId="30988" xr:uid="{5FFC2286-9E65-4CDE-951F-194C2C3B448F}"/>
    <cellStyle name="Percent 6 8 5 3 4" xfId="48904" xr:uid="{645EE9CC-EFC4-4084-9952-7D0B58E3AB3B}"/>
    <cellStyle name="Percent 6 8 5 4" xfId="13101" xr:uid="{08BE720E-392F-4307-96B1-D4F280F213C5}"/>
    <cellStyle name="Percent 6 8 5 4 2" xfId="30990" xr:uid="{D97CBB59-C89F-43A2-A873-5194E172B4E4}"/>
    <cellStyle name="Percent 6 8 5 4 3" xfId="48906" xr:uid="{40CD8987-A0DF-48CE-80BA-92C0FCACF689}"/>
    <cellStyle name="Percent 6 8 5 5" xfId="30985" xr:uid="{97B68EE2-861E-4D0D-B488-F943A4191995}"/>
    <cellStyle name="Percent 6 8 5 6" xfId="48901" xr:uid="{BC97C7DC-EE7B-4060-A9F1-88F2B81FCC87}"/>
    <cellStyle name="Percent 6 8 6" xfId="13102" xr:uid="{C9C438D7-8416-4694-8525-DB890A33DD94}"/>
    <cellStyle name="Percent 6 8 6 2" xfId="13103" xr:uid="{6BADE2D9-77B5-4355-B716-6FD5BA19A34D}"/>
    <cellStyle name="Percent 6 8 6 2 2" xfId="30992" xr:uid="{F86F71F4-50C8-4837-8B9E-72CD2D471A08}"/>
    <cellStyle name="Percent 6 8 6 2 3" xfId="48908" xr:uid="{6E90FC3E-737C-4A5F-B7B7-2D83D913EC7E}"/>
    <cellStyle name="Percent 6 8 6 3" xfId="30991" xr:uid="{C3158D0D-C9C4-4E9D-96CA-5B1B910252F8}"/>
    <cellStyle name="Percent 6 8 6 4" xfId="48907" xr:uid="{52D85893-966E-41AB-BCAF-7C82CF5DCD52}"/>
    <cellStyle name="Percent 6 8 7" xfId="13104" xr:uid="{239A211E-6C90-4FCA-9619-71464A98471C}"/>
    <cellStyle name="Percent 6 8 7 2" xfId="13105" xr:uid="{82D33709-067D-489D-A797-551CE0B022C9}"/>
    <cellStyle name="Percent 6 8 7 2 2" xfId="30994" xr:uid="{C13DC62D-2995-45DA-876F-80493BB7CD92}"/>
    <cellStyle name="Percent 6 8 7 2 3" xfId="48910" xr:uid="{2C20B6BA-AC1B-4A4D-8255-723077C705F6}"/>
    <cellStyle name="Percent 6 8 7 3" xfId="30993" xr:uid="{E05E3E32-A20A-41ED-9C43-CCB86AB48173}"/>
    <cellStyle name="Percent 6 8 7 4" xfId="48909" xr:uid="{98C1A8C7-A3D8-4BEC-870C-6C0502260158}"/>
    <cellStyle name="Percent 6 8 8" xfId="13106" xr:uid="{8E0DFEDC-D682-42EB-81D0-5F61A0823915}"/>
    <cellStyle name="Percent 6 8 8 2" xfId="13107" xr:uid="{5C790E47-1E4C-48EB-AC48-7F3937D5C7E2}"/>
    <cellStyle name="Percent 6 8 8 2 2" xfId="30996" xr:uid="{616BE8C6-CE06-4C65-9CFB-2823D51431B1}"/>
    <cellStyle name="Percent 6 8 8 2 3" xfId="48912" xr:uid="{1E8149FD-D193-4272-A588-0799D3E0270B}"/>
    <cellStyle name="Percent 6 8 8 3" xfId="30995" xr:uid="{2DA34D0A-7DBA-4322-A5BE-783033F7FB6A}"/>
    <cellStyle name="Percent 6 8 8 4" xfId="48911" xr:uid="{FAE4320B-3904-495E-9F1B-7091D36A3C0C}"/>
    <cellStyle name="Percent 6 8 9" xfId="13108" xr:uid="{1DAC43D1-FD74-4206-9E98-486D3395245B}"/>
    <cellStyle name="Percent 6 8 9 2" xfId="30997" xr:uid="{421F1C92-87AD-484C-AFB1-E7F73BDA80E9}"/>
    <cellStyle name="Percent 6 8 9 3" xfId="48913" xr:uid="{6B919881-A4C5-4264-A703-517CF6A17127}"/>
    <cellStyle name="Percent 6 9" xfId="13109" xr:uid="{4237C1DE-0BE1-4DD6-82AB-91A8B1BDF892}"/>
    <cellStyle name="Percent 6 9 10" xfId="13110" xr:uid="{08EAFB49-3A5E-48CD-8977-6F39DB61D67C}"/>
    <cellStyle name="Percent 6 9 10 2" xfId="30999" xr:uid="{1FB57171-1151-4663-B99D-13ED5DC4A381}"/>
    <cellStyle name="Percent 6 9 10 3" xfId="48915" xr:uid="{AE16386D-213B-41E7-9CA7-07C25E18154B}"/>
    <cellStyle name="Percent 6 9 11" xfId="30998" xr:uid="{F58E8610-F71E-4D7A-BEAD-A77F60BF4ADA}"/>
    <cellStyle name="Percent 6 9 12" xfId="48914" xr:uid="{C07BAE89-4C22-43EA-A11A-6907914A5DF3}"/>
    <cellStyle name="Percent 6 9 2" xfId="13111" xr:uid="{BF15174F-3134-4121-A4B7-7B646B95813C}"/>
    <cellStyle name="Percent 6 9 2 2" xfId="13112" xr:uid="{AFC71139-D8EE-4B5F-80CA-45C9E4FD61F9}"/>
    <cellStyle name="Percent 6 9 2 2 2" xfId="13113" xr:uid="{C89C4641-0601-4E7E-A9E9-4D0B4B965052}"/>
    <cellStyle name="Percent 6 9 2 2 2 2" xfId="31002" xr:uid="{8E437DEB-0F79-4591-B8BC-B1DC20F04DA1}"/>
    <cellStyle name="Percent 6 9 2 2 2 3" xfId="48918" xr:uid="{834490CC-D6E2-4A3F-A63D-8AA0E28F073B}"/>
    <cellStyle name="Percent 6 9 2 2 3" xfId="31001" xr:uid="{8E28AFC9-000E-4988-8FDC-212F39909FCE}"/>
    <cellStyle name="Percent 6 9 2 2 4" xfId="48917" xr:uid="{9C3A0BFE-F8C5-415A-BE69-E6FE29234E2C}"/>
    <cellStyle name="Percent 6 9 2 3" xfId="13114" xr:uid="{CAD53FB0-6234-4CE0-A436-51308B584EC2}"/>
    <cellStyle name="Percent 6 9 2 3 2" xfId="13115" xr:uid="{6A596CBB-4314-4946-A73F-A035F8091E06}"/>
    <cellStyle name="Percent 6 9 2 3 2 2" xfId="31004" xr:uid="{F49D19D5-69F5-411E-A8B6-CFA12601D0D9}"/>
    <cellStyle name="Percent 6 9 2 3 2 3" xfId="48920" xr:uid="{EF51AD84-4D96-4F7B-8C91-3D5770D86F5D}"/>
    <cellStyle name="Percent 6 9 2 3 3" xfId="31003" xr:uid="{FA7BF807-5C2E-4871-814F-4830F4C5CCAC}"/>
    <cellStyle name="Percent 6 9 2 3 4" xfId="48919" xr:uid="{79C6FEF1-AD94-4D53-9251-BD32AC286D37}"/>
    <cellStyle name="Percent 6 9 2 4" xfId="13116" xr:uid="{95E00FE0-266D-4F77-AA2E-8C93A37C0EF1}"/>
    <cellStyle name="Percent 6 9 2 4 2" xfId="31005" xr:uid="{8242D1B6-0E08-42A5-9A9E-B3190FA27353}"/>
    <cellStyle name="Percent 6 9 2 4 3" xfId="48921" xr:uid="{ACFA5451-4B06-40A6-ABB9-1F8968F6BAD3}"/>
    <cellStyle name="Percent 6 9 2 5" xfId="31000" xr:uid="{0048DA46-18A0-436B-BE01-06E7FD49D81A}"/>
    <cellStyle name="Percent 6 9 2 6" xfId="48916" xr:uid="{A4C38B8F-3E81-4541-AA79-E902E633D96B}"/>
    <cellStyle name="Percent 6 9 3" xfId="13117" xr:uid="{C549B4AC-FDF5-4AE8-8C1D-8941BC7E34A3}"/>
    <cellStyle name="Percent 6 9 3 2" xfId="13118" xr:uid="{F3325190-B6F2-4759-B3E5-602E61835F79}"/>
    <cellStyle name="Percent 6 9 3 2 2" xfId="13119" xr:uid="{A8B78489-9CC7-4927-89C6-23774E4308BD}"/>
    <cellStyle name="Percent 6 9 3 2 2 2" xfId="31008" xr:uid="{47AC9EEC-3CB6-48A1-853F-89B7D3AAAFD6}"/>
    <cellStyle name="Percent 6 9 3 2 2 3" xfId="48924" xr:uid="{79BAA1AC-C878-4D47-9507-754278F6E66A}"/>
    <cellStyle name="Percent 6 9 3 2 3" xfId="31007" xr:uid="{50861CDA-4285-4DB6-A30C-BDA3994A75DB}"/>
    <cellStyle name="Percent 6 9 3 2 4" xfId="48923" xr:uid="{825E26F2-862F-4498-A0DB-30881FC67D9A}"/>
    <cellStyle name="Percent 6 9 3 3" xfId="13120" xr:uid="{6B4A4746-3A02-49F6-915A-A123E39DC09D}"/>
    <cellStyle name="Percent 6 9 3 3 2" xfId="13121" xr:uid="{91640279-63E7-42BC-BE93-577BC44F001A}"/>
    <cellStyle name="Percent 6 9 3 3 2 2" xfId="31010" xr:uid="{06E1684F-C1E1-41EC-B47B-3FDCD3CCA322}"/>
    <cellStyle name="Percent 6 9 3 3 2 3" xfId="48926" xr:uid="{36BD2101-49AF-4E57-BE9C-71BA9FD28AC8}"/>
    <cellStyle name="Percent 6 9 3 3 3" xfId="31009" xr:uid="{ACB812F6-36B2-4A21-95AF-B50AFF2DB4F1}"/>
    <cellStyle name="Percent 6 9 3 3 4" xfId="48925" xr:uid="{081A395D-6D50-4F24-BE1F-66D9E7910ED6}"/>
    <cellStyle name="Percent 6 9 3 4" xfId="13122" xr:uid="{EF0E02F0-E58F-49E2-9FE7-CFDCAA58CF61}"/>
    <cellStyle name="Percent 6 9 3 4 2" xfId="31011" xr:uid="{C0194A0F-1704-4804-A79C-B8B11E4C93C1}"/>
    <cellStyle name="Percent 6 9 3 4 3" xfId="48927" xr:uid="{33A3342A-EF39-49EA-884F-2E2A0CA56C0C}"/>
    <cellStyle name="Percent 6 9 3 5" xfId="31006" xr:uid="{8EFD75D0-D7C5-4516-BBD4-94EAF7A8C1AD}"/>
    <cellStyle name="Percent 6 9 3 6" xfId="48922" xr:uid="{1C5B9E70-9C48-4B60-A053-DE1939661041}"/>
    <cellStyle name="Percent 6 9 4" xfId="13123" xr:uid="{9B44A827-AACE-40E6-8697-E58EA5C17A16}"/>
    <cellStyle name="Percent 6 9 4 2" xfId="13124" xr:uid="{30C65125-0E13-4455-B7D6-986669F52C39}"/>
    <cellStyle name="Percent 6 9 4 2 2" xfId="13125" xr:uid="{C38A8F4B-ECB9-4CEC-98FF-ED47D2077974}"/>
    <cellStyle name="Percent 6 9 4 2 2 2" xfId="31014" xr:uid="{64DA23CC-67AD-4B83-918B-FD0E6D31DC58}"/>
    <cellStyle name="Percent 6 9 4 2 2 3" xfId="48930" xr:uid="{271A3C5F-7710-4AFE-B531-17E4FDBF1F7B}"/>
    <cellStyle name="Percent 6 9 4 2 3" xfId="31013" xr:uid="{B298FAB5-8A98-46FB-9F6B-A3F4A2C55640}"/>
    <cellStyle name="Percent 6 9 4 2 4" xfId="48929" xr:uid="{06D06549-D120-4900-B7B9-7231189A8481}"/>
    <cellStyle name="Percent 6 9 4 3" xfId="13126" xr:uid="{E7D6AB67-15F8-4F16-8BAA-0A6ABF721A14}"/>
    <cellStyle name="Percent 6 9 4 3 2" xfId="13127" xr:uid="{F13845E0-2C8F-4144-AA6A-5B2E3060E624}"/>
    <cellStyle name="Percent 6 9 4 3 2 2" xfId="31016" xr:uid="{05ECE850-0F06-445E-93CB-9BBFAF5C0412}"/>
    <cellStyle name="Percent 6 9 4 3 2 3" xfId="48932" xr:uid="{F0E38554-4E63-4153-BF4A-50936EBC2914}"/>
    <cellStyle name="Percent 6 9 4 3 3" xfId="31015" xr:uid="{4F6B5DD7-A2E3-48A9-99E3-4D9C247767FF}"/>
    <cellStyle name="Percent 6 9 4 3 4" xfId="48931" xr:uid="{61373023-FBF0-4A7D-A448-D5A2074F7BBB}"/>
    <cellStyle name="Percent 6 9 4 4" xfId="13128" xr:uid="{848903A3-8D2E-40FA-918F-7E19BD4565F0}"/>
    <cellStyle name="Percent 6 9 4 4 2" xfId="13129" xr:uid="{C50ABFC8-D8AE-4DA4-9B4B-A3F0128FEDC2}"/>
    <cellStyle name="Percent 6 9 4 4 2 2" xfId="31018" xr:uid="{B670646A-329A-498C-9AF3-6E56E0EADEA8}"/>
    <cellStyle name="Percent 6 9 4 4 2 3" xfId="48934" xr:uid="{CBE83CCC-D419-417E-A999-41231C06E974}"/>
    <cellStyle name="Percent 6 9 4 4 3" xfId="31017" xr:uid="{4933C8C9-F073-4F42-87F3-F107D4E737F8}"/>
    <cellStyle name="Percent 6 9 4 4 4" xfId="48933" xr:uid="{3BC89E25-994B-4E8D-BF64-EE171B999A46}"/>
    <cellStyle name="Percent 6 9 4 5" xfId="13130" xr:uid="{48F5E0AE-67C1-49A8-A994-3FAC3D55273C}"/>
    <cellStyle name="Percent 6 9 4 5 2" xfId="31019" xr:uid="{1B448071-42AE-4066-BC4D-255BBECF6E7E}"/>
    <cellStyle name="Percent 6 9 4 5 3" xfId="48935" xr:uid="{44BBB745-7909-4EA6-94FD-29CFCB1B3D69}"/>
    <cellStyle name="Percent 6 9 4 6" xfId="31012" xr:uid="{6A974FD1-A054-4EB4-81F9-DB2FE0868783}"/>
    <cellStyle name="Percent 6 9 4 7" xfId="48928" xr:uid="{907D188D-3D58-477D-A4B6-D3161812AE39}"/>
    <cellStyle name="Percent 6 9 5" xfId="13131" xr:uid="{1752BFD2-2312-4F74-9AAA-8FDFCAAB5EAB}"/>
    <cellStyle name="Percent 6 9 5 2" xfId="13132" xr:uid="{C147E197-5D99-43A4-919A-95F47FE60528}"/>
    <cellStyle name="Percent 6 9 5 2 2" xfId="13133" xr:uid="{A15A7E73-9E67-4FFB-B072-B54BBC47206E}"/>
    <cellStyle name="Percent 6 9 5 2 2 2" xfId="31022" xr:uid="{B213B751-95D9-49FF-8DAD-7CC05D7F5832}"/>
    <cellStyle name="Percent 6 9 5 2 2 3" xfId="48938" xr:uid="{29C0705D-B4B4-4BB1-9819-B4DC6B148A2C}"/>
    <cellStyle name="Percent 6 9 5 2 3" xfId="31021" xr:uid="{5102BF66-30F3-4C60-8150-F9247017B333}"/>
    <cellStyle name="Percent 6 9 5 2 4" xfId="48937" xr:uid="{F1FB7930-75E1-4766-9BAC-A02FFB9A4D78}"/>
    <cellStyle name="Percent 6 9 5 3" xfId="13134" xr:uid="{6F121530-900D-4C42-BA0B-6E8532CCF2FE}"/>
    <cellStyle name="Percent 6 9 5 3 2" xfId="13135" xr:uid="{B5C3456E-AA48-4996-AC5B-BDCFFD13349C}"/>
    <cellStyle name="Percent 6 9 5 3 2 2" xfId="31024" xr:uid="{4A35BEDC-216C-4909-819A-4F9EF421250F}"/>
    <cellStyle name="Percent 6 9 5 3 2 3" xfId="48940" xr:uid="{678148BD-0543-4D4C-A803-2F5A3F154FB6}"/>
    <cellStyle name="Percent 6 9 5 3 3" xfId="31023" xr:uid="{06DB7336-630A-4281-A8A9-C4D189F1DC9E}"/>
    <cellStyle name="Percent 6 9 5 3 4" xfId="48939" xr:uid="{9D0FAD6A-7160-4D57-BD5C-84918B02D7B2}"/>
    <cellStyle name="Percent 6 9 5 4" xfId="13136" xr:uid="{A84CE5C7-DDE4-428D-BD05-539B29B819F5}"/>
    <cellStyle name="Percent 6 9 5 4 2" xfId="31025" xr:uid="{8E5EF3CB-C9E7-4BFC-847C-DB440B8AD145}"/>
    <cellStyle name="Percent 6 9 5 4 3" xfId="48941" xr:uid="{3355367D-1BD0-47E7-A8A4-452270442227}"/>
    <cellStyle name="Percent 6 9 5 5" xfId="31020" xr:uid="{2AAC571F-9C00-4BBC-AC90-2E2F8744FA75}"/>
    <cellStyle name="Percent 6 9 5 6" xfId="48936" xr:uid="{01A31A73-21B2-409F-A28A-23F95472FCFF}"/>
    <cellStyle name="Percent 6 9 6" xfId="13137" xr:uid="{432FAF71-24FC-432B-9531-19B9725F3254}"/>
    <cellStyle name="Percent 6 9 6 2" xfId="13138" xr:uid="{4F620FF5-118E-49F0-863D-E8B19FE47376}"/>
    <cellStyle name="Percent 6 9 6 2 2" xfId="31027" xr:uid="{831C68C5-3312-4F90-8062-DD5A2F259F17}"/>
    <cellStyle name="Percent 6 9 6 2 3" xfId="48943" xr:uid="{140BEFA5-BEEF-4537-8E83-2B9920B7BA72}"/>
    <cellStyle name="Percent 6 9 6 3" xfId="31026" xr:uid="{4092B75D-6C79-4D2E-A1EE-94C7A4686C94}"/>
    <cellStyle name="Percent 6 9 6 4" xfId="48942" xr:uid="{7F4CDF08-BCA6-46B8-96B8-DF7B756CB534}"/>
    <cellStyle name="Percent 6 9 7" xfId="13139" xr:uid="{CB8A10F5-2500-4E31-96B8-E27A4FD7CFBD}"/>
    <cellStyle name="Percent 6 9 7 2" xfId="13140" xr:uid="{E6E95179-EBC3-4786-A1CE-C92E50E1591A}"/>
    <cellStyle name="Percent 6 9 7 2 2" xfId="31029" xr:uid="{9BA554FC-0362-41B8-BE03-2D60B3A05880}"/>
    <cellStyle name="Percent 6 9 7 2 3" xfId="48945" xr:uid="{ED3A734F-2F29-4C50-BA83-3164276D18A3}"/>
    <cellStyle name="Percent 6 9 7 3" xfId="31028" xr:uid="{08ABA005-C676-4E89-B4EE-39478A4C4B50}"/>
    <cellStyle name="Percent 6 9 7 4" xfId="48944" xr:uid="{61524AF3-5E4F-4518-B701-678DBB5950F5}"/>
    <cellStyle name="Percent 6 9 8" xfId="13141" xr:uid="{85EBB2A1-FA2B-418F-81A7-D3636977ECC1}"/>
    <cellStyle name="Percent 6 9 8 2" xfId="13142" xr:uid="{13329F99-DB75-4A6F-AA34-749D267D9A36}"/>
    <cellStyle name="Percent 6 9 8 2 2" xfId="31031" xr:uid="{75AFEE1C-5EC9-4B48-8DBE-2D6DA56260FF}"/>
    <cellStyle name="Percent 6 9 8 2 3" xfId="48947" xr:uid="{CB737F9A-3C12-4B1F-802E-E4B5D6AB4902}"/>
    <cellStyle name="Percent 6 9 8 3" xfId="31030" xr:uid="{7C7D6307-C163-42C9-B789-CC83B7ED6890}"/>
    <cellStyle name="Percent 6 9 8 4" xfId="48946" xr:uid="{CDA8CC3C-B13E-4B2D-9D28-94FF66B4942C}"/>
    <cellStyle name="Percent 6 9 9" xfId="13143" xr:uid="{F8D3058C-4D33-4921-BCCD-9079C8201297}"/>
    <cellStyle name="Percent 6 9 9 2" xfId="31032" xr:uid="{6ECB4750-4C30-406F-A072-90BFC13F341A}"/>
    <cellStyle name="Percent 6 9 9 3" xfId="48948" xr:uid="{065967FF-A9A1-4152-BF94-81CD93C9C9F8}"/>
    <cellStyle name="Percent 7" xfId="389" xr:uid="{859694EE-9242-4E46-8DEE-4901633363FC}"/>
    <cellStyle name="Percent 7 10" xfId="13145" xr:uid="{B39DB958-D0C7-44E5-9702-D8AE926DD5E8}"/>
    <cellStyle name="Percent 7 10 2" xfId="13146" xr:uid="{58B60F19-2B59-4ACC-A7CF-434B2E7AF2AF}"/>
    <cellStyle name="Percent 7 10 2 2" xfId="13147" xr:uid="{6BDC293A-6F14-4626-8F27-D679A3DF7C67}"/>
    <cellStyle name="Percent 7 10 2 2 2" xfId="31036" xr:uid="{138675CC-7F9A-4F44-B077-9B565216725F}"/>
    <cellStyle name="Percent 7 10 2 2 3" xfId="48952" xr:uid="{E3FCFBDC-7D04-4F99-B8E2-747E416BFBE3}"/>
    <cellStyle name="Percent 7 10 2 3" xfId="31035" xr:uid="{36E707E8-36FB-4126-A9C6-FC1C1703DFEC}"/>
    <cellStyle name="Percent 7 10 2 4" xfId="48951" xr:uid="{E46FC600-2870-4E38-8E9D-2AE37B3C9E09}"/>
    <cellStyle name="Percent 7 10 3" xfId="13148" xr:uid="{5E281736-0B57-4864-A000-A3653250AEFE}"/>
    <cellStyle name="Percent 7 10 3 2" xfId="13149" xr:uid="{CF33D644-21E7-4F48-86CC-4436C4958FC8}"/>
    <cellStyle name="Percent 7 10 3 2 2" xfId="31038" xr:uid="{649E471B-6545-4403-987B-47532037AF5A}"/>
    <cellStyle name="Percent 7 10 3 2 3" xfId="48954" xr:uid="{C32B6FA3-72C0-497C-9C32-D83547246BFD}"/>
    <cellStyle name="Percent 7 10 3 3" xfId="31037" xr:uid="{DA8A296B-D715-4BD5-BB92-30B00E6DE1F1}"/>
    <cellStyle name="Percent 7 10 3 4" xfId="48953" xr:uid="{7B4CCFB6-943B-4A58-B343-4E7D7AA07F3F}"/>
    <cellStyle name="Percent 7 10 4" xfId="13150" xr:uid="{9C601CBD-5885-4070-86B8-25CD0F0EC535}"/>
    <cellStyle name="Percent 7 10 4 2" xfId="31039" xr:uid="{F882AF53-60BD-47D8-95E4-50948D04F146}"/>
    <cellStyle name="Percent 7 10 4 3" xfId="48955" xr:uid="{70B7EB15-5BF1-45D7-A9DF-A2B54B6BCD62}"/>
    <cellStyle name="Percent 7 10 5" xfId="13151" xr:uid="{53AE3C45-8F23-45D3-B573-C0B48F100389}"/>
    <cellStyle name="Percent 7 10 5 2" xfId="31040" xr:uid="{E6E2DED7-B97E-4855-865F-929C03FE1E52}"/>
    <cellStyle name="Percent 7 10 5 3" xfId="48956" xr:uid="{B9DF25A8-FC9A-4756-BFDD-11599D46C76D}"/>
    <cellStyle name="Percent 7 10 6" xfId="31034" xr:uid="{7BA9317B-F66D-40AC-B5F7-D30F2B99CD95}"/>
    <cellStyle name="Percent 7 10 7" xfId="48950" xr:uid="{EB03C5B1-8437-4C43-BFD3-86DA396C5B00}"/>
    <cellStyle name="Percent 7 11" xfId="13152" xr:uid="{FD8A7055-6E22-4BC8-9D54-76C8C5EE3568}"/>
    <cellStyle name="Percent 7 11 2" xfId="13153" xr:uid="{92249BD7-80E2-4FDA-A7DF-F080469696BD}"/>
    <cellStyle name="Percent 7 11 2 2" xfId="13154" xr:uid="{77C1564F-9A72-44CB-9BCF-24A0B5C49C86}"/>
    <cellStyle name="Percent 7 11 2 2 2" xfId="31043" xr:uid="{2FB07293-7A7C-4011-B574-D880B02ADD36}"/>
    <cellStyle name="Percent 7 11 2 2 3" xfId="48959" xr:uid="{B62545E4-AF53-4AC2-BF26-63A19CAD252A}"/>
    <cellStyle name="Percent 7 11 2 3" xfId="31042" xr:uid="{76664B7C-4422-4DD0-8F4D-CBB9BB82860C}"/>
    <cellStyle name="Percent 7 11 2 4" xfId="48958" xr:uid="{CC71FB8C-B103-4849-ACC0-5A6663A047D1}"/>
    <cellStyle name="Percent 7 11 3" xfId="13155" xr:uid="{FE180A19-551C-41EA-8A12-CD805D061FA7}"/>
    <cellStyle name="Percent 7 11 3 2" xfId="13156" xr:uid="{587F5BDA-432C-418E-9A1A-C2CAA751702D}"/>
    <cellStyle name="Percent 7 11 3 2 2" xfId="31045" xr:uid="{A5DBB499-6ED9-468F-A6D9-05DC19C37429}"/>
    <cellStyle name="Percent 7 11 3 2 3" xfId="48961" xr:uid="{FF1A9E7B-CCA6-47F3-9281-5A3F90B1C374}"/>
    <cellStyle name="Percent 7 11 3 3" xfId="31044" xr:uid="{F583B236-F385-4D7A-82F0-E359C1D33402}"/>
    <cellStyle name="Percent 7 11 3 4" xfId="48960" xr:uid="{359B1312-F805-412C-A78B-274B64767E4C}"/>
    <cellStyle name="Percent 7 11 4" xfId="13157" xr:uid="{B08396FC-EE66-4CC6-8BA5-BAADA284B4D5}"/>
    <cellStyle name="Percent 7 11 4 2" xfId="31046" xr:uid="{FC19A552-872E-4673-A8AF-D8569CA12B29}"/>
    <cellStyle name="Percent 7 11 4 3" xfId="48962" xr:uid="{1DBCDCB9-DCF8-4665-A7B1-2C6D893C965E}"/>
    <cellStyle name="Percent 7 11 5" xfId="31041" xr:uid="{E95D257D-1D0C-48A0-8FED-5BD79D77B999}"/>
    <cellStyle name="Percent 7 11 6" xfId="48957" xr:uid="{4AC5B5D8-D46E-4C6B-BA96-943334E0EB0A}"/>
    <cellStyle name="Percent 7 12" xfId="13158" xr:uid="{81DE39E6-291B-4C68-8E7A-A95384B6D94D}"/>
    <cellStyle name="Percent 7 12 2" xfId="13159" xr:uid="{3DF7355A-84FC-4180-B64B-74F8F151F9B1}"/>
    <cellStyle name="Percent 7 12 2 2" xfId="13160" xr:uid="{10E032AD-D09F-450A-AB30-C5D2BD83F79B}"/>
    <cellStyle name="Percent 7 12 2 2 2" xfId="31049" xr:uid="{26A7AE12-1E70-4041-9D29-A82CDFBF102E}"/>
    <cellStyle name="Percent 7 12 2 2 3" xfId="48965" xr:uid="{6206D06D-8CE9-4E75-B227-56C1053CEF11}"/>
    <cellStyle name="Percent 7 12 2 3" xfId="31048" xr:uid="{6E1F713E-5AFA-44F7-9CFA-AD53C24739E1}"/>
    <cellStyle name="Percent 7 12 2 4" xfId="48964" xr:uid="{9D0ECF65-3AF5-4862-9CEC-20600EDCEA6F}"/>
    <cellStyle name="Percent 7 12 3" xfId="13161" xr:uid="{D9685832-C294-480D-A43C-F1FA1DCA27FD}"/>
    <cellStyle name="Percent 7 12 3 2" xfId="13162" xr:uid="{002F34C9-5B7F-4F88-B0BC-5551D8963D17}"/>
    <cellStyle name="Percent 7 12 3 2 2" xfId="31051" xr:uid="{61A04F46-C19D-4371-BD1C-FD1EFADA77F5}"/>
    <cellStyle name="Percent 7 12 3 2 3" xfId="48967" xr:uid="{242473AE-6DBC-44B0-9746-BDCC7744A6EC}"/>
    <cellStyle name="Percent 7 12 3 3" xfId="31050" xr:uid="{9BD24FCA-DC04-4B9F-9C2D-8606B59D20BA}"/>
    <cellStyle name="Percent 7 12 3 4" xfId="48966" xr:uid="{A15B86BF-8930-4984-96EB-88D10AF2A544}"/>
    <cellStyle name="Percent 7 12 4" xfId="13163" xr:uid="{115DE20F-FEBE-4376-B6B8-A3EB7C90E449}"/>
    <cellStyle name="Percent 7 12 4 2" xfId="31052" xr:uid="{251DCC5F-361A-474F-9EB8-61BEA59CB0AB}"/>
    <cellStyle name="Percent 7 12 4 3" xfId="48968" xr:uid="{950BBAA7-9412-4447-A3C8-AFD6D79F90AF}"/>
    <cellStyle name="Percent 7 12 5" xfId="31047" xr:uid="{C6DA8D9D-925B-4B11-8384-948EA2C1C3C8}"/>
    <cellStyle name="Percent 7 12 6" xfId="48963" xr:uid="{99FE703E-1A0E-44D9-BD92-D9FA6DB577A8}"/>
    <cellStyle name="Percent 7 13" xfId="13164" xr:uid="{5BBCA560-597D-4051-ACF9-13FA55F81138}"/>
    <cellStyle name="Percent 7 13 2" xfId="13165" xr:uid="{5C4D3470-222C-4B5E-859D-9186174C1972}"/>
    <cellStyle name="Percent 7 13 2 2" xfId="13166" xr:uid="{BA7CBDCD-ED6F-4909-8073-EDF791B559DB}"/>
    <cellStyle name="Percent 7 13 2 2 2" xfId="31055" xr:uid="{CF4348C7-C497-446F-9952-41384587F702}"/>
    <cellStyle name="Percent 7 13 2 2 3" xfId="48971" xr:uid="{D15EFCC9-87A4-4515-ADC0-EA2D95E2F428}"/>
    <cellStyle name="Percent 7 13 2 3" xfId="31054" xr:uid="{67EB8FBB-464F-41E1-A618-34E3AC0EB887}"/>
    <cellStyle name="Percent 7 13 2 4" xfId="48970" xr:uid="{0B3DD37B-B692-4F2D-98A2-DA0A5D33CE40}"/>
    <cellStyle name="Percent 7 13 3" xfId="13167" xr:uid="{DB0DF885-67B7-4894-883A-09031BE1EDB2}"/>
    <cellStyle name="Percent 7 13 3 2" xfId="13168" xr:uid="{2FBF0B08-68C3-4672-9D51-D3E1AE213D23}"/>
    <cellStyle name="Percent 7 13 3 2 2" xfId="31057" xr:uid="{6C074BB0-0563-44F3-9B6D-5696F051B83B}"/>
    <cellStyle name="Percent 7 13 3 2 3" xfId="48973" xr:uid="{B73EEAF3-EB0F-416B-A740-B486063BAD55}"/>
    <cellStyle name="Percent 7 13 3 3" xfId="31056" xr:uid="{4DFFE4F0-1201-4E15-B2D6-D246CD342288}"/>
    <cellStyle name="Percent 7 13 3 4" xfId="48972" xr:uid="{45AD6B9B-2C0A-43D7-B56A-C244D1D3FED8}"/>
    <cellStyle name="Percent 7 13 4" xfId="13169" xr:uid="{6DFDC92D-7D1B-4530-A086-D4773B2B7DEA}"/>
    <cellStyle name="Percent 7 13 4 2" xfId="13170" xr:uid="{00B8DC50-E272-4361-AC7F-064435E4902B}"/>
    <cellStyle name="Percent 7 13 4 2 2" xfId="31059" xr:uid="{32A3C140-ED26-4644-BF59-B479BDC2C069}"/>
    <cellStyle name="Percent 7 13 4 2 3" xfId="48975" xr:uid="{71A4AFD2-E25E-41F6-9D36-D673312C5987}"/>
    <cellStyle name="Percent 7 13 4 3" xfId="31058" xr:uid="{894233E7-6F4D-4D38-A760-2D358D658BC7}"/>
    <cellStyle name="Percent 7 13 4 4" xfId="48974" xr:uid="{443D195E-46AE-4C5C-B74E-771094868538}"/>
    <cellStyle name="Percent 7 13 5" xfId="13171" xr:uid="{D9C87E8A-2901-4CCA-8CA3-F38C7F35667C}"/>
    <cellStyle name="Percent 7 13 5 2" xfId="31060" xr:uid="{FDA5443F-BC00-4F85-B24A-72518D903BB4}"/>
    <cellStyle name="Percent 7 13 5 3" xfId="48976" xr:uid="{44169897-E65B-4FFA-94F2-9C0166A6F41E}"/>
    <cellStyle name="Percent 7 13 6" xfId="31053" xr:uid="{CD2E58A0-B37D-4C4D-8DA0-D71A7BCE66BA}"/>
    <cellStyle name="Percent 7 13 7" xfId="48969" xr:uid="{34CE8E38-D1AE-4250-8B55-928DF03CEADD}"/>
    <cellStyle name="Percent 7 14" xfId="13172" xr:uid="{33310DD6-F84F-4172-87EA-6705B9F2A05B}"/>
    <cellStyle name="Percent 7 14 2" xfId="13173" xr:uid="{E99DF6CF-4A82-44A0-805F-EE41478AF096}"/>
    <cellStyle name="Percent 7 14 2 2" xfId="13174" xr:uid="{503A8163-C568-4130-96F9-D9F6A1C2C078}"/>
    <cellStyle name="Percent 7 14 2 2 2" xfId="31063" xr:uid="{FC65BD65-DCA7-4425-8BAB-D8C2872C32BB}"/>
    <cellStyle name="Percent 7 14 2 2 3" xfId="48979" xr:uid="{A71EDEAB-B649-4997-A42C-197271D2046E}"/>
    <cellStyle name="Percent 7 14 2 3" xfId="31062" xr:uid="{A44A18C7-53CA-445E-97EF-70828051FFB7}"/>
    <cellStyle name="Percent 7 14 2 4" xfId="48978" xr:uid="{6804E993-E7DF-4BCF-B02A-E151CE86CB6F}"/>
    <cellStyle name="Percent 7 14 3" xfId="13175" xr:uid="{CBDCAA37-AC92-4D95-A56F-E69B4FEE36DC}"/>
    <cellStyle name="Percent 7 14 3 2" xfId="13176" xr:uid="{23535935-385D-4250-9D0A-E021A126EBA5}"/>
    <cellStyle name="Percent 7 14 3 2 2" xfId="31065" xr:uid="{E72EAF69-BA91-4D73-BAA9-9DE5F4D84954}"/>
    <cellStyle name="Percent 7 14 3 2 3" xfId="48981" xr:uid="{7683866E-6BEE-493F-859D-C8842220990A}"/>
    <cellStyle name="Percent 7 14 3 3" xfId="31064" xr:uid="{6E37191D-C952-4AA5-8626-80F162E49578}"/>
    <cellStyle name="Percent 7 14 3 4" xfId="48980" xr:uid="{6D284786-16B3-436C-95B4-47E390305E60}"/>
    <cellStyle name="Percent 7 14 4" xfId="13177" xr:uid="{6EBD9A05-148F-4E08-9FE6-8C1B513358DC}"/>
    <cellStyle name="Percent 7 14 4 2" xfId="31066" xr:uid="{DD2B2C89-9600-4869-85EA-762AD0B484E1}"/>
    <cellStyle name="Percent 7 14 4 3" xfId="48982" xr:uid="{21D6F05D-C330-41AD-9BBB-478C2C88F96B}"/>
    <cellStyle name="Percent 7 14 5" xfId="31061" xr:uid="{5FF93E5D-A07E-4425-9493-2F7652F66708}"/>
    <cellStyle name="Percent 7 14 6" xfId="48977" xr:uid="{48F14C55-8FFD-42AE-9211-D6D3694F8A02}"/>
    <cellStyle name="Percent 7 15" xfId="13178" xr:uid="{BA4E22C7-6FEE-443D-9868-EE941F59F026}"/>
    <cellStyle name="Percent 7 15 2" xfId="13179" xr:uid="{5894EF86-4687-419A-BA81-F6AACDDE807C}"/>
    <cellStyle name="Percent 7 15 2 2" xfId="31068" xr:uid="{59CDB0B9-1445-4A28-B211-3146E1CB8085}"/>
    <cellStyle name="Percent 7 15 2 3" xfId="48984" xr:uid="{0E3D4539-85CA-43FE-96FE-B999F35937B8}"/>
    <cellStyle name="Percent 7 15 3" xfId="31067" xr:uid="{07EDC34C-CC92-4711-9FEF-2E09A97D537A}"/>
    <cellStyle name="Percent 7 15 4" xfId="48983" xr:uid="{B2233784-4B65-440D-A5F5-17A4FA9276B5}"/>
    <cellStyle name="Percent 7 16" xfId="13180" xr:uid="{885CCB16-5488-4B40-B8AF-53230905E742}"/>
    <cellStyle name="Percent 7 16 2" xfId="13181" xr:uid="{E6006533-21FA-4E78-9842-FD32607CD316}"/>
    <cellStyle name="Percent 7 16 2 2" xfId="31070" xr:uid="{0017247E-4CB7-483D-91F5-C506DA4BE2E9}"/>
    <cellStyle name="Percent 7 16 2 3" xfId="48986" xr:uid="{A3A7B18B-2F79-4E92-A7F4-8941CCEFD28E}"/>
    <cellStyle name="Percent 7 16 3" xfId="31069" xr:uid="{CB8707F5-5F8B-4963-B16D-EE4392AD78D2}"/>
    <cellStyle name="Percent 7 16 4" xfId="48985" xr:uid="{9192D39E-EFDA-43EE-90AD-54EF4BE04335}"/>
    <cellStyle name="Percent 7 17" xfId="13182" xr:uid="{1AA3987B-D6E0-4CD2-8AFC-D576330DD11B}"/>
    <cellStyle name="Percent 7 17 2" xfId="13183" xr:uid="{539DB0B0-60D1-48F6-89D7-1F4470F280BB}"/>
    <cellStyle name="Percent 7 17 2 2" xfId="31072" xr:uid="{F455E420-9C3A-4C25-A51D-23B72767924F}"/>
    <cellStyle name="Percent 7 17 2 3" xfId="48988" xr:uid="{26E0405D-3FBC-4AAC-87EF-1CF058EDA910}"/>
    <cellStyle name="Percent 7 17 3" xfId="31071" xr:uid="{E3222759-54F0-4F25-BADF-F44697D76EC0}"/>
    <cellStyle name="Percent 7 17 4" xfId="48987" xr:uid="{CDB0AF00-9DA5-46C7-8365-E89BC60DDAB5}"/>
    <cellStyle name="Percent 7 18" xfId="13184" xr:uid="{F85E467A-246D-4508-B085-C3773B560425}"/>
    <cellStyle name="Percent 7 18 2" xfId="31073" xr:uid="{5541BF67-4CEF-4913-BF69-00D7973B2F60}"/>
    <cellStyle name="Percent 7 18 3" xfId="48989" xr:uid="{8E84118E-4295-49A1-BD7A-C281BB0707BA}"/>
    <cellStyle name="Percent 7 19" xfId="13185" xr:uid="{C795ED12-B061-4A38-8F6B-C5BBFEFC7880}"/>
    <cellStyle name="Percent 7 19 2" xfId="31074" xr:uid="{8F3B1B93-9DA3-490C-A300-C9C489D450E7}"/>
    <cellStyle name="Percent 7 19 3" xfId="48990" xr:uid="{2AA02F65-D094-49F5-A1FE-4B43885606EE}"/>
    <cellStyle name="Percent 7 2" xfId="390" xr:uid="{E8D1E946-D708-433E-B25A-5351D6C1DA72}"/>
    <cellStyle name="Percent 7 2 10" xfId="13187" xr:uid="{D2C49075-87CB-4836-910A-6C7609FAFA78}"/>
    <cellStyle name="Percent 7 2 10 2" xfId="31076" xr:uid="{F11F2FBD-E00E-49F5-8355-4ECA059FE9E5}"/>
    <cellStyle name="Percent 7 2 10 3" xfId="48992" xr:uid="{700D1A8D-5102-4C5B-8966-52E0DD61513D}"/>
    <cellStyle name="Percent 7 2 11" xfId="13186" xr:uid="{F38423AE-151B-4438-8436-2DE300813A4B}"/>
    <cellStyle name="Percent 7 2 11 2" xfId="31075" xr:uid="{7C82837A-1FF9-4081-8C39-3300B4BD4E56}"/>
    <cellStyle name="Percent 7 2 11 3" xfId="48991" xr:uid="{BA85EA68-05A7-4470-98D7-0BEF7BBDEF05}"/>
    <cellStyle name="Percent 7 2 2" xfId="391" xr:uid="{7AA79584-5F81-44E5-9282-099BC086D377}"/>
    <cellStyle name="Percent 7 2 2 2" xfId="13189" xr:uid="{5B2D6914-CAC7-473D-AF56-FC0FF9A39D60}"/>
    <cellStyle name="Percent 7 2 2 2 2" xfId="13190" xr:uid="{666DB9CE-5929-4710-A9FF-2DD3BBD0AA1C}"/>
    <cellStyle name="Percent 7 2 2 2 2 2" xfId="31079" xr:uid="{0916E536-0DBB-4285-BE1A-0B2685528867}"/>
    <cellStyle name="Percent 7 2 2 2 2 3" xfId="48995" xr:uid="{7C5CC1E4-7862-4B85-91F3-C96928293CFD}"/>
    <cellStyle name="Percent 7 2 2 2 3" xfId="31078" xr:uid="{3BEC36A3-410C-485C-95BA-1C3AE5803BF4}"/>
    <cellStyle name="Percent 7 2 2 2 4" xfId="48994" xr:uid="{F059375C-F8EA-4FF3-B27B-5EAEF4B669CF}"/>
    <cellStyle name="Percent 7 2 2 2 5" xfId="60759" xr:uid="{E388C395-FBC8-4BF0-8D8B-DD630A3B07B9}"/>
    <cellStyle name="Percent 7 2 2 3" xfId="13191" xr:uid="{E27D8C4A-DD8F-4E5B-916B-9D70F9B9489B}"/>
    <cellStyle name="Percent 7 2 2 3 2" xfId="13192" xr:uid="{177DAC55-F4DD-4894-A6E4-6E02FA7E9610}"/>
    <cellStyle name="Percent 7 2 2 3 2 2" xfId="31081" xr:uid="{00E3B18F-E705-43F9-9F31-E79D1ABCB862}"/>
    <cellStyle name="Percent 7 2 2 3 2 3" xfId="48997" xr:uid="{EC50B3AF-05FC-4B6F-B184-97E68AF8BAD5}"/>
    <cellStyle name="Percent 7 2 2 3 3" xfId="31080" xr:uid="{698170F0-7E26-4AE3-8F2E-112BD2A718DB}"/>
    <cellStyle name="Percent 7 2 2 3 4" xfId="48996" xr:uid="{558F2309-25F1-4D33-90DD-E0167BBE2366}"/>
    <cellStyle name="Percent 7 2 2 4" xfId="13193" xr:uid="{D71952F2-B65A-45CF-8CBD-7EAB628D6FCC}"/>
    <cellStyle name="Percent 7 2 2 4 2" xfId="31082" xr:uid="{201591C3-379E-48BD-819A-715535D98337}"/>
    <cellStyle name="Percent 7 2 2 4 3" xfId="48998" xr:uid="{4FAFBC98-63E8-4EFF-BA1D-69AB95F3091A}"/>
    <cellStyle name="Percent 7 2 2 5" xfId="31077" xr:uid="{7BA71ACF-2233-42D6-9334-B5B6F20CD6F0}"/>
    <cellStyle name="Percent 7 2 2 6" xfId="48993" xr:uid="{BB89E8C0-A2F2-4844-9687-BAF2B1AC0ED5}"/>
    <cellStyle name="Percent 7 2 2 7" xfId="59764" xr:uid="{B7054F7D-73BD-4D72-A171-58F712F99311}"/>
    <cellStyle name="Percent 7 2 2 8" xfId="13188" xr:uid="{1FC9B368-F5F4-4167-8751-A3703630B2A0}"/>
    <cellStyle name="Percent 7 2 3" xfId="392" xr:uid="{4EA79CD5-5F44-4DBA-A9CB-5E725365C078}"/>
    <cellStyle name="Percent 7 2 3 2" xfId="13195" xr:uid="{FB5EE855-F7B2-4C51-90D6-4911A3557D35}"/>
    <cellStyle name="Percent 7 2 3 2 2" xfId="13196" xr:uid="{40F4FED6-72A6-4B9D-88D3-0D9074E17DDB}"/>
    <cellStyle name="Percent 7 2 3 2 2 2" xfId="31085" xr:uid="{44A5FB4B-ACAA-42D5-85C9-96029D905069}"/>
    <cellStyle name="Percent 7 2 3 2 2 3" xfId="49001" xr:uid="{28001C55-EF7E-440F-BA48-2179CDB37AA0}"/>
    <cellStyle name="Percent 7 2 3 2 3" xfId="31084" xr:uid="{09684A42-1C9F-43AB-B419-5AA7FE1AEF8E}"/>
    <cellStyle name="Percent 7 2 3 2 4" xfId="49000" xr:uid="{45E1451F-E1BE-41B7-92E5-5120BC76103E}"/>
    <cellStyle name="Percent 7 2 3 2 5" xfId="60760" xr:uid="{C36AE42A-0CCA-407A-855B-0AB6B74260E0}"/>
    <cellStyle name="Percent 7 2 3 3" xfId="13197" xr:uid="{7366A5F2-57DD-41A2-BF85-36FF8078839F}"/>
    <cellStyle name="Percent 7 2 3 3 2" xfId="13198" xr:uid="{EBBD0C09-B0BA-4AD8-A283-D2530CA7BA42}"/>
    <cellStyle name="Percent 7 2 3 3 2 2" xfId="31087" xr:uid="{4204C0F8-684E-41DA-80CF-092C374FBB39}"/>
    <cellStyle name="Percent 7 2 3 3 2 3" xfId="49003" xr:uid="{90A1D094-BA06-4DA7-9BDF-A3EE0CBAA9CE}"/>
    <cellStyle name="Percent 7 2 3 3 3" xfId="31086" xr:uid="{CF645EB0-8318-4138-A995-CD66A49ED8DE}"/>
    <cellStyle name="Percent 7 2 3 3 4" xfId="49002" xr:uid="{FE2B98A2-5A7F-47B6-BE86-091D8667A40B}"/>
    <cellStyle name="Percent 7 2 3 4" xfId="13199" xr:uid="{EAFC97E3-EF9F-4BB2-82C2-B42AD34AD9A0}"/>
    <cellStyle name="Percent 7 2 3 4 2" xfId="31088" xr:uid="{D4497B52-16DF-426E-88E3-221E37A65446}"/>
    <cellStyle name="Percent 7 2 3 4 3" xfId="49004" xr:uid="{5B65BCDD-33EF-4B14-A847-FDDFFF7261BE}"/>
    <cellStyle name="Percent 7 2 3 5" xfId="31083" xr:uid="{60B403BB-6B06-4CF7-AEB8-CA0C3318E1C5}"/>
    <cellStyle name="Percent 7 2 3 6" xfId="48999" xr:uid="{F723B60C-8DD6-42E1-812B-ECE530CB38EC}"/>
    <cellStyle name="Percent 7 2 3 7" xfId="59765" xr:uid="{8BAE3B08-9665-42B8-8B98-140002C7D804}"/>
    <cellStyle name="Percent 7 2 3 8" xfId="13194" xr:uid="{CBD7AF82-1AEF-4743-A269-65FB7E2EB428}"/>
    <cellStyle name="Percent 7 2 4" xfId="13200" xr:uid="{35910FAC-9461-4AF7-843D-A334B8DE5518}"/>
    <cellStyle name="Percent 7 2 4 2" xfId="13201" xr:uid="{343271F3-EF12-40E0-BB07-9D139D434CAF}"/>
    <cellStyle name="Percent 7 2 4 2 2" xfId="13202" xr:uid="{3874487E-7EA7-44C2-8746-F85E38FB0691}"/>
    <cellStyle name="Percent 7 2 4 2 2 2" xfId="31091" xr:uid="{3A88DD95-E3B0-4C59-9890-FD40E150BD61}"/>
    <cellStyle name="Percent 7 2 4 2 2 3" xfId="49007" xr:uid="{228420C8-AD63-4CBA-BFDC-F07EF578FD24}"/>
    <cellStyle name="Percent 7 2 4 2 3" xfId="31090" xr:uid="{93EB65CB-3BC7-4A8F-B71B-D0BF127FC098}"/>
    <cellStyle name="Percent 7 2 4 2 4" xfId="49006" xr:uid="{0207ED14-357B-46A1-A272-4197A398483E}"/>
    <cellStyle name="Percent 7 2 4 3" xfId="13203" xr:uid="{95B61033-27A1-41F7-BC49-2E5BDA1ED466}"/>
    <cellStyle name="Percent 7 2 4 3 2" xfId="13204" xr:uid="{F765C302-7BA5-4B7A-A9CD-FB226EDDE73D}"/>
    <cellStyle name="Percent 7 2 4 3 2 2" xfId="31093" xr:uid="{4E928B70-BD6E-49C0-A5A4-ED5C2D1524A5}"/>
    <cellStyle name="Percent 7 2 4 3 2 3" xfId="49009" xr:uid="{C756E46C-72EF-4D70-9A70-47E1F3695ED5}"/>
    <cellStyle name="Percent 7 2 4 3 3" xfId="31092" xr:uid="{E5EB8C81-9A85-4421-B510-6107E52B94EE}"/>
    <cellStyle name="Percent 7 2 4 3 4" xfId="49008" xr:uid="{5971FD9B-BDC2-4F8B-BE0A-1719693DC63D}"/>
    <cellStyle name="Percent 7 2 4 4" xfId="13205" xr:uid="{E8B299BB-6624-418B-883B-7EAF40EE165B}"/>
    <cellStyle name="Percent 7 2 4 4 2" xfId="13206" xr:uid="{3CC5990B-77B7-449B-B34F-06351C1177A5}"/>
    <cellStyle name="Percent 7 2 4 4 2 2" xfId="31095" xr:uid="{4667C2AA-137F-475A-BFCD-66E9DC544E3D}"/>
    <cellStyle name="Percent 7 2 4 4 2 3" xfId="49011" xr:uid="{BBB33ED5-9E49-4BF5-82CE-47FDFAC2BD5A}"/>
    <cellStyle name="Percent 7 2 4 4 3" xfId="31094" xr:uid="{0F3C4B51-97FF-483C-81A3-D62ED991CB31}"/>
    <cellStyle name="Percent 7 2 4 4 4" xfId="49010" xr:uid="{9E4772BA-74DE-4E9E-94D8-CB66A7671FA7}"/>
    <cellStyle name="Percent 7 2 4 5" xfId="13207" xr:uid="{3116A33F-9E0B-490E-BEEB-E197183B8979}"/>
    <cellStyle name="Percent 7 2 4 5 2" xfId="31096" xr:uid="{CACE424C-C1C5-4952-84C4-A49B02DD18D6}"/>
    <cellStyle name="Percent 7 2 4 5 3" xfId="49012" xr:uid="{A6C92799-B366-42FA-A801-A3C2B6F3D5A1}"/>
    <cellStyle name="Percent 7 2 4 6" xfId="31089" xr:uid="{DC251D8A-28DF-400B-B271-147E79E4DB17}"/>
    <cellStyle name="Percent 7 2 4 7" xfId="49005" xr:uid="{5909B037-A092-4E3B-86A9-185AC7F490F5}"/>
    <cellStyle name="Percent 7 2 4 8" xfId="60758" xr:uid="{2BE41A4C-C79A-4BCD-AA87-BAE86CCA8783}"/>
    <cellStyle name="Percent 7 2 5" xfId="13208" xr:uid="{596F04BD-545F-4174-B361-8D4E0A346942}"/>
    <cellStyle name="Percent 7 2 5 2" xfId="13209" xr:uid="{F627660E-8BB1-46B3-8A3E-25C87C8B570F}"/>
    <cellStyle name="Percent 7 2 5 2 2" xfId="13210" xr:uid="{37BA9115-C30C-4F8A-921D-9E81FD94B666}"/>
    <cellStyle name="Percent 7 2 5 2 2 2" xfId="31099" xr:uid="{04B79A02-A250-4E2B-967B-E0E4880EF779}"/>
    <cellStyle name="Percent 7 2 5 2 2 3" xfId="49015" xr:uid="{E159C928-A4AD-4E23-AB99-CBC934C68D1E}"/>
    <cellStyle name="Percent 7 2 5 2 3" xfId="31098" xr:uid="{606F1862-AA2C-44AE-81AA-FEFC4000A371}"/>
    <cellStyle name="Percent 7 2 5 2 4" xfId="49014" xr:uid="{DDD02245-1D4F-4021-892D-163C225869E0}"/>
    <cellStyle name="Percent 7 2 5 3" xfId="13211" xr:uid="{28B57F17-696E-45FC-B390-8BD7FB999843}"/>
    <cellStyle name="Percent 7 2 5 3 2" xfId="13212" xr:uid="{CA3C0D11-981B-4761-9722-DFD9895D54AB}"/>
    <cellStyle name="Percent 7 2 5 3 2 2" xfId="31101" xr:uid="{3E1D71EF-782C-4C48-899E-5F5A7024A715}"/>
    <cellStyle name="Percent 7 2 5 3 2 3" xfId="49017" xr:uid="{31AB67DE-9434-4270-927E-3C9A9766A996}"/>
    <cellStyle name="Percent 7 2 5 3 3" xfId="31100" xr:uid="{837A1775-DA1F-4873-8165-CB0358D06005}"/>
    <cellStyle name="Percent 7 2 5 3 4" xfId="49016" xr:uid="{433927D7-7678-44DF-9767-07D3B27A8941}"/>
    <cellStyle name="Percent 7 2 5 4" xfId="13213" xr:uid="{F7C1F451-3EB1-4F0C-B248-287F2A012B0D}"/>
    <cellStyle name="Percent 7 2 5 4 2" xfId="31102" xr:uid="{3911CC74-ECA7-4C4B-BE9F-33E329D32919}"/>
    <cellStyle name="Percent 7 2 5 4 3" xfId="49018" xr:uid="{A3466E9C-49A7-4DB8-85F7-D64F19A991C3}"/>
    <cellStyle name="Percent 7 2 5 5" xfId="31097" xr:uid="{1A1F0E7A-432D-45D0-BC1B-56311EC569CE}"/>
    <cellStyle name="Percent 7 2 5 6" xfId="49013" xr:uid="{7F31C7C4-58CE-4585-BB33-BEA98BA352E6}"/>
    <cellStyle name="Percent 7 2 6" xfId="13214" xr:uid="{83FB2481-E154-4D56-9584-B52DBD675555}"/>
    <cellStyle name="Percent 7 2 6 2" xfId="13215" xr:uid="{EC6F7721-1AC9-4D48-B980-A2D622561303}"/>
    <cellStyle name="Percent 7 2 6 2 2" xfId="31104" xr:uid="{012B41DB-59F1-4B5B-AEE7-41D5F1B3B67C}"/>
    <cellStyle name="Percent 7 2 6 2 3" xfId="49020" xr:uid="{29A77F17-64BC-4C8C-B43B-27D03A079112}"/>
    <cellStyle name="Percent 7 2 6 3" xfId="31103" xr:uid="{5C024C8E-22C6-485A-8DF5-676D349E9A2A}"/>
    <cellStyle name="Percent 7 2 6 4" xfId="49019" xr:uid="{9AE0050A-1677-4EAC-9F65-08A1B7B8FD7A}"/>
    <cellStyle name="Percent 7 2 7" xfId="13216" xr:uid="{125AC55D-C6E4-4364-AB8C-2113637DE2F5}"/>
    <cellStyle name="Percent 7 2 7 2" xfId="13217" xr:uid="{9800BEA5-C8A2-45D7-9418-36F7F96B0A0A}"/>
    <cellStyle name="Percent 7 2 7 2 2" xfId="31106" xr:uid="{6B017D9F-A61D-451A-B852-652076FFFF9A}"/>
    <cellStyle name="Percent 7 2 7 2 3" xfId="49022" xr:uid="{0342FE37-4A45-4B09-BEDF-B39402C8A8B5}"/>
    <cellStyle name="Percent 7 2 7 3" xfId="31105" xr:uid="{BA7D0B22-CD84-422B-A52F-05834566212B}"/>
    <cellStyle name="Percent 7 2 7 4" xfId="49021" xr:uid="{3DF744E2-63C8-4884-AD2D-D1E72F151487}"/>
    <cellStyle name="Percent 7 2 8" xfId="13218" xr:uid="{13E3AC88-8979-484C-9777-2ED7C571113E}"/>
    <cellStyle name="Percent 7 2 8 2" xfId="13219" xr:uid="{F8FF3312-F47A-447F-A35D-63B2683415C0}"/>
    <cellStyle name="Percent 7 2 8 2 2" xfId="31108" xr:uid="{91C9ECEC-B5C6-4BB4-8A98-4F32E97D5CB1}"/>
    <cellStyle name="Percent 7 2 8 2 3" xfId="49024" xr:uid="{6B142A99-C2C5-40EC-9F02-7DB3C16BB39C}"/>
    <cellStyle name="Percent 7 2 8 3" xfId="31107" xr:uid="{46FBFE9E-1B00-4888-B85A-A94CB6096C5E}"/>
    <cellStyle name="Percent 7 2 8 4" xfId="49023" xr:uid="{6213295E-8C29-457B-AB32-4F1376C129B1}"/>
    <cellStyle name="Percent 7 2 9" xfId="13220" xr:uid="{EE9E77E7-57F3-42E4-9314-C07C88F522AE}"/>
    <cellStyle name="Percent 7 2 9 2" xfId="31109" xr:uid="{01021C52-BEFF-402B-931B-02371D42FB24}"/>
    <cellStyle name="Percent 7 2 9 3" xfId="49025" xr:uid="{1782DB0C-B8DE-45EB-BE38-CFF459FC1564}"/>
    <cellStyle name="Percent 7 20" xfId="13144" xr:uid="{56D69F88-A1CE-47B4-9A05-214A84F1EB3E}"/>
    <cellStyle name="Percent 7 20 2" xfId="31033" xr:uid="{EFEE9013-58ED-4516-944C-CF5B8F5B9301}"/>
    <cellStyle name="Percent 7 20 3" xfId="48949" xr:uid="{70F8B1DE-3DB7-49EE-B39F-0D8D04FDB6A1}"/>
    <cellStyle name="Percent 7 21" xfId="23016" xr:uid="{341DC792-F08F-46CB-B6A4-31F2A5A70632}"/>
    <cellStyle name="Percent 7 22" xfId="40935" xr:uid="{5B29D4C5-09FE-4469-8635-DEA34BB82AC2}"/>
    <cellStyle name="Percent 7 23" xfId="868" xr:uid="{39119159-7519-4079-828B-6ACD9D920885}"/>
    <cellStyle name="Percent 7 3" xfId="393" xr:uid="{137C9BAE-2F44-4A72-8E3D-E132AC7C0570}"/>
    <cellStyle name="Percent 7 3 10" xfId="13222" xr:uid="{D39650A1-B039-4E49-91AA-C78E5C75FE71}"/>
    <cellStyle name="Percent 7 3 10 2" xfId="31111" xr:uid="{D14AFA8E-66A9-43D0-92AD-BEC8B6DC8AC6}"/>
    <cellStyle name="Percent 7 3 10 3" xfId="49027" xr:uid="{321719EB-9BCF-4721-8406-C100BB003DAB}"/>
    <cellStyle name="Percent 7 3 11" xfId="13221" xr:uid="{1DE87C0F-3ED7-4E87-B87C-6FDABCA9B946}"/>
    <cellStyle name="Percent 7 3 11 2" xfId="31110" xr:uid="{C4C807DF-8B09-486C-929D-FFF1791AAD36}"/>
    <cellStyle name="Percent 7 3 11 3" xfId="49026" xr:uid="{A5F90414-7127-42D2-96F7-4162CAB5D1CD}"/>
    <cellStyle name="Percent 7 3 2" xfId="13223" xr:uid="{D7B8188B-F1D2-405C-BC47-C541DB89F5B3}"/>
    <cellStyle name="Percent 7 3 2 2" xfId="13224" xr:uid="{551BA408-B4A3-41B9-8506-26719B1571E8}"/>
    <cellStyle name="Percent 7 3 2 2 2" xfId="13225" xr:uid="{7D17F507-2D7C-4AF3-B749-9B1BED649FD7}"/>
    <cellStyle name="Percent 7 3 2 2 2 2" xfId="31114" xr:uid="{32CBD7A0-0D3C-453F-B73F-A25A83976297}"/>
    <cellStyle name="Percent 7 3 2 2 2 3" xfId="49030" xr:uid="{C7359116-E571-45F5-BB6E-91BA4400C8CB}"/>
    <cellStyle name="Percent 7 3 2 2 3" xfId="31113" xr:uid="{99C802AD-BFD7-4BCA-9203-1FFAE7F7771D}"/>
    <cellStyle name="Percent 7 3 2 2 4" xfId="49029" xr:uid="{7FD82458-CA8E-4277-ACA5-4161C12FA12D}"/>
    <cellStyle name="Percent 7 3 2 3" xfId="13226" xr:uid="{5C312EF9-1A93-4934-9CC3-6B4500133DE6}"/>
    <cellStyle name="Percent 7 3 2 3 2" xfId="13227" xr:uid="{8434623D-9478-4210-9F7E-FCC09EDD568C}"/>
    <cellStyle name="Percent 7 3 2 3 2 2" xfId="31116" xr:uid="{3E64E99C-6545-4AB0-938C-4DA4FE968DCB}"/>
    <cellStyle name="Percent 7 3 2 3 2 3" xfId="49032" xr:uid="{18EF41A6-8ACD-43FB-91E2-3B30E18AC882}"/>
    <cellStyle name="Percent 7 3 2 3 3" xfId="31115" xr:uid="{DC8F0F76-1922-4E1A-96B2-E2E4F4BF1C0B}"/>
    <cellStyle name="Percent 7 3 2 3 4" xfId="49031" xr:uid="{598E7B98-1865-4A3A-A382-FB162A383DC9}"/>
    <cellStyle name="Percent 7 3 2 4" xfId="13228" xr:uid="{FF13A1C8-DAAA-4FEF-95BD-194E6820388E}"/>
    <cellStyle name="Percent 7 3 2 4 2" xfId="31117" xr:uid="{74B73874-38DD-4BEB-AD3B-18DF3D305141}"/>
    <cellStyle name="Percent 7 3 2 4 3" xfId="49033" xr:uid="{940E857E-080F-474C-8B53-E217F58993AB}"/>
    <cellStyle name="Percent 7 3 2 5" xfId="31112" xr:uid="{1E96B740-62AD-451A-A101-CDA018538109}"/>
    <cellStyle name="Percent 7 3 2 6" xfId="49028" xr:uid="{9B19A348-12DD-4E95-964A-1E7E66DC2B6C}"/>
    <cellStyle name="Percent 7 3 2 7" xfId="60761" xr:uid="{A822F814-670A-4C77-9CCB-A4157105A957}"/>
    <cellStyle name="Percent 7 3 3" xfId="13229" xr:uid="{CBCAF12D-46AC-48A2-A02B-DC5274D51793}"/>
    <cellStyle name="Percent 7 3 3 2" xfId="13230" xr:uid="{C3EA8128-0B1A-4160-AEB5-884B2557F775}"/>
    <cellStyle name="Percent 7 3 3 2 2" xfId="13231" xr:uid="{BD61314A-4164-4C2A-A597-3FEB151BBE7E}"/>
    <cellStyle name="Percent 7 3 3 2 2 2" xfId="31120" xr:uid="{3F9F68D5-0DF9-4106-AA3A-13BEC92EA996}"/>
    <cellStyle name="Percent 7 3 3 2 2 3" xfId="49036" xr:uid="{5E3A1743-5B98-4E67-BD0A-011A39A8463D}"/>
    <cellStyle name="Percent 7 3 3 2 3" xfId="31119" xr:uid="{3EAC41EC-0EA2-48F9-86C0-1B0DAF7D9604}"/>
    <cellStyle name="Percent 7 3 3 2 4" xfId="49035" xr:uid="{B6D1EF1A-2426-4C5C-91A5-9BF1E512AEA4}"/>
    <cellStyle name="Percent 7 3 3 3" xfId="13232" xr:uid="{6A42F2F3-F840-42B5-8868-A0EE84927F6A}"/>
    <cellStyle name="Percent 7 3 3 3 2" xfId="13233" xr:uid="{6A08A8DF-3C78-4AB0-8B8B-CA11E3DA2364}"/>
    <cellStyle name="Percent 7 3 3 3 2 2" xfId="31122" xr:uid="{DF93CEC0-9EB1-4AF9-A477-A4D7AEEB95C4}"/>
    <cellStyle name="Percent 7 3 3 3 2 3" xfId="49038" xr:uid="{DA931113-DE58-47F9-8459-05DB42A0EE96}"/>
    <cellStyle name="Percent 7 3 3 3 3" xfId="31121" xr:uid="{55D00584-569C-4D1B-8D11-1566522C97E4}"/>
    <cellStyle name="Percent 7 3 3 3 4" xfId="49037" xr:uid="{B55D4592-5143-44BF-BA14-08812418C485}"/>
    <cellStyle name="Percent 7 3 3 4" xfId="13234" xr:uid="{2F13B126-3314-4733-A037-0899E348D8EE}"/>
    <cellStyle name="Percent 7 3 3 4 2" xfId="31123" xr:uid="{A8104BE2-4FE5-4C68-A93C-B13C8DCF7702}"/>
    <cellStyle name="Percent 7 3 3 4 3" xfId="49039" xr:uid="{AD9AA077-E3EE-4DD7-B404-374304D80BE8}"/>
    <cellStyle name="Percent 7 3 3 5" xfId="31118" xr:uid="{211EC2B1-5282-4BAB-9E73-EED21BF67FDF}"/>
    <cellStyle name="Percent 7 3 3 6" xfId="49034" xr:uid="{50BBF60B-7E11-4D34-81A1-35C8D99F222D}"/>
    <cellStyle name="Percent 7 3 4" xfId="13235" xr:uid="{A18C7A96-021C-4A72-9A50-3EF6B0E32A66}"/>
    <cellStyle name="Percent 7 3 4 2" xfId="13236" xr:uid="{A21BF5C2-A329-44D9-9864-FCDA4A2B24A2}"/>
    <cellStyle name="Percent 7 3 4 2 2" xfId="13237" xr:uid="{A2FDAE05-B65E-45C8-9748-B48C0BC03EDE}"/>
    <cellStyle name="Percent 7 3 4 2 2 2" xfId="31126" xr:uid="{7E7F9AF6-7A26-4EFD-867A-0CD4A87F55AE}"/>
    <cellStyle name="Percent 7 3 4 2 2 3" xfId="49042" xr:uid="{BBEA300B-7E33-4132-89E0-FAD94C9013C3}"/>
    <cellStyle name="Percent 7 3 4 2 3" xfId="31125" xr:uid="{0B4B4A92-9E08-44F3-8C14-6A7BF445F90A}"/>
    <cellStyle name="Percent 7 3 4 2 4" xfId="49041" xr:uid="{637D071F-580F-4C16-B505-310956EEFF3D}"/>
    <cellStyle name="Percent 7 3 4 3" xfId="13238" xr:uid="{EC988BDE-23D5-4933-A114-D58755BC853B}"/>
    <cellStyle name="Percent 7 3 4 3 2" xfId="13239" xr:uid="{8F68B9AD-305E-44B8-9D5B-7068C8C13A74}"/>
    <cellStyle name="Percent 7 3 4 3 2 2" xfId="31128" xr:uid="{EC1586E2-EFD0-4677-85DC-1163C782E867}"/>
    <cellStyle name="Percent 7 3 4 3 2 3" xfId="49044" xr:uid="{F3BE39E5-7DD8-4FEA-99AE-EE04EC27DCFB}"/>
    <cellStyle name="Percent 7 3 4 3 3" xfId="31127" xr:uid="{F143CEC7-51F1-4A25-9297-F3E124077F43}"/>
    <cellStyle name="Percent 7 3 4 3 4" xfId="49043" xr:uid="{B3563850-8ACD-4BEC-96CF-62A674B35B9C}"/>
    <cellStyle name="Percent 7 3 4 4" xfId="13240" xr:uid="{C64C6014-C269-4582-B9A3-59F91438FB15}"/>
    <cellStyle name="Percent 7 3 4 4 2" xfId="13241" xr:uid="{9B0DC727-3084-4E60-9389-8EA8E78BE3FF}"/>
    <cellStyle name="Percent 7 3 4 4 2 2" xfId="31130" xr:uid="{730FECA0-F8DF-455C-B5E3-4EEBE4984F6B}"/>
    <cellStyle name="Percent 7 3 4 4 2 3" xfId="49046" xr:uid="{52069641-C5EB-4B12-B364-A36B94348749}"/>
    <cellStyle name="Percent 7 3 4 4 3" xfId="31129" xr:uid="{11EC7E89-403E-4AFF-89AB-664F7BF236D5}"/>
    <cellStyle name="Percent 7 3 4 4 4" xfId="49045" xr:uid="{B8A9AFF6-C3D5-4AA1-836F-6299380B9897}"/>
    <cellStyle name="Percent 7 3 4 5" xfId="13242" xr:uid="{AA7387F5-6153-40DA-A9A0-1101AF429BE8}"/>
    <cellStyle name="Percent 7 3 4 5 2" xfId="31131" xr:uid="{06D1490D-8CD5-48D6-9862-0D04713FEB27}"/>
    <cellStyle name="Percent 7 3 4 5 3" xfId="49047" xr:uid="{7C123417-681A-41FD-B3D9-83522EE4751E}"/>
    <cellStyle name="Percent 7 3 4 6" xfId="31124" xr:uid="{AB208D34-DD07-4905-B54E-C27DB12CFD0E}"/>
    <cellStyle name="Percent 7 3 4 7" xfId="49040" xr:uid="{FA2DDBF8-8AA3-4D4E-93FE-EBFCD80B9675}"/>
    <cellStyle name="Percent 7 3 5" xfId="13243" xr:uid="{DEF46D3C-052D-474C-8B27-2ABE34D7BFA0}"/>
    <cellStyle name="Percent 7 3 5 2" xfId="13244" xr:uid="{629E320A-7E37-4751-8618-7CED988F9978}"/>
    <cellStyle name="Percent 7 3 5 2 2" xfId="13245" xr:uid="{2FBFBD5E-62AC-4DDF-8344-8D971ADAD2BB}"/>
    <cellStyle name="Percent 7 3 5 2 2 2" xfId="31134" xr:uid="{E043B37D-C4B8-464F-B7E0-B2BAE84FE07A}"/>
    <cellStyle name="Percent 7 3 5 2 2 3" xfId="49050" xr:uid="{8AAFF5C8-BE27-429A-86FD-ABF7ED9FC9E4}"/>
    <cellStyle name="Percent 7 3 5 2 3" xfId="31133" xr:uid="{358EC549-293F-4D9B-87DA-4BE0770BA966}"/>
    <cellStyle name="Percent 7 3 5 2 4" xfId="49049" xr:uid="{55AC935C-406F-4427-92F0-03D976844D8B}"/>
    <cellStyle name="Percent 7 3 5 3" xfId="13246" xr:uid="{A69A44D1-8544-444F-8C93-E1BE37EE4AD0}"/>
    <cellStyle name="Percent 7 3 5 3 2" xfId="13247" xr:uid="{07887BC9-A06F-4AE3-BB73-9CBF387DA68B}"/>
    <cellStyle name="Percent 7 3 5 3 2 2" xfId="31136" xr:uid="{A6D2BC95-1B3B-4C90-8934-F88EB94174FE}"/>
    <cellStyle name="Percent 7 3 5 3 2 3" xfId="49052" xr:uid="{C89E5115-3619-4AC5-A8A0-40991FB67A32}"/>
    <cellStyle name="Percent 7 3 5 3 3" xfId="31135" xr:uid="{31CFF2A7-976A-4A6E-87C8-917A211E6C5F}"/>
    <cellStyle name="Percent 7 3 5 3 4" xfId="49051" xr:uid="{96DE6DE2-C294-4BBE-9559-D5B508584FA9}"/>
    <cellStyle name="Percent 7 3 5 4" xfId="13248" xr:uid="{46DC9F2A-2565-494B-A50D-DD480A6D830E}"/>
    <cellStyle name="Percent 7 3 5 4 2" xfId="31137" xr:uid="{273344D5-7701-4AD9-9A7B-FD7958824BC3}"/>
    <cellStyle name="Percent 7 3 5 4 3" xfId="49053" xr:uid="{A42E8A4E-CDB3-49DB-A292-69CB1FAE95FF}"/>
    <cellStyle name="Percent 7 3 5 5" xfId="31132" xr:uid="{E7B51D7F-9BDB-4800-96E4-73F4E6502753}"/>
    <cellStyle name="Percent 7 3 5 6" xfId="49048" xr:uid="{A1EA2C27-196A-429D-A1AC-CA17361B197A}"/>
    <cellStyle name="Percent 7 3 6" xfId="13249" xr:uid="{7BE63FBC-F5DA-400B-A5C6-FE729238A3B2}"/>
    <cellStyle name="Percent 7 3 6 2" xfId="13250" xr:uid="{F213BB22-BBD5-4D3B-9CA9-EA7CFF88E3DD}"/>
    <cellStyle name="Percent 7 3 6 2 2" xfId="31139" xr:uid="{D097BD0A-F061-45D2-89B2-C49E858FD596}"/>
    <cellStyle name="Percent 7 3 6 2 3" xfId="49055" xr:uid="{E3990EBC-ACC7-471B-91E9-713114798FEE}"/>
    <cellStyle name="Percent 7 3 6 3" xfId="31138" xr:uid="{5669ECBF-ADE0-4A02-A782-963BBD06563F}"/>
    <cellStyle name="Percent 7 3 6 4" xfId="49054" xr:uid="{311E3B01-A0F5-497A-84C9-1D927C26DBF0}"/>
    <cellStyle name="Percent 7 3 7" xfId="13251" xr:uid="{F548C5D5-E380-40DE-927F-E26BD2DFC0D5}"/>
    <cellStyle name="Percent 7 3 7 2" xfId="13252" xr:uid="{EBA564E9-4BC7-4779-917B-F019BDE25208}"/>
    <cellStyle name="Percent 7 3 7 2 2" xfId="31141" xr:uid="{A3CFDE5E-A8B5-44F0-89F0-1AE5632D4CDD}"/>
    <cellStyle name="Percent 7 3 7 2 3" xfId="49057" xr:uid="{B2647379-E62F-414E-8076-9B73F2863E86}"/>
    <cellStyle name="Percent 7 3 7 3" xfId="31140" xr:uid="{2E3F1DFC-0FBF-4FC5-8FF9-3EC9DDB75B85}"/>
    <cellStyle name="Percent 7 3 7 4" xfId="49056" xr:uid="{C1FC610C-C405-4294-B0E3-59B4FEF14AA7}"/>
    <cellStyle name="Percent 7 3 8" xfId="13253" xr:uid="{AC8B66FC-DD50-470E-8B6B-AE4FC0922522}"/>
    <cellStyle name="Percent 7 3 8 2" xfId="13254" xr:uid="{9E574857-1AC8-459A-8521-FE3DB5C3C14C}"/>
    <cellStyle name="Percent 7 3 8 2 2" xfId="31143" xr:uid="{528BECE8-74B4-4154-9ECA-7640CD0100F8}"/>
    <cellStyle name="Percent 7 3 8 2 3" xfId="49059" xr:uid="{46C0470D-1470-43D4-ACAB-CCF73C1A9058}"/>
    <cellStyle name="Percent 7 3 8 3" xfId="31142" xr:uid="{0D45390F-21C0-4153-9AA0-5404C235E0A0}"/>
    <cellStyle name="Percent 7 3 8 4" xfId="49058" xr:uid="{81C87E08-CD2B-43B3-8D1F-0DABA8FAEEA6}"/>
    <cellStyle name="Percent 7 3 9" xfId="13255" xr:uid="{40A156BF-CDC4-4B82-BCA4-571B77BE9FEB}"/>
    <cellStyle name="Percent 7 3 9 2" xfId="31144" xr:uid="{AB08BA07-5379-4D7E-8A11-39FAFBCF280A}"/>
    <cellStyle name="Percent 7 3 9 3" xfId="49060" xr:uid="{05873913-7954-4ADC-9772-CB98295AABCC}"/>
    <cellStyle name="Percent 7 4" xfId="394" xr:uid="{AE90E5AE-4E9C-4A58-B7BD-692A6CA7239D}"/>
    <cellStyle name="Percent 7 4 10" xfId="13257" xr:uid="{AB642699-6134-477C-B5E3-874B84645EC2}"/>
    <cellStyle name="Percent 7 4 10 2" xfId="31146" xr:uid="{D46596E7-D883-4606-90EC-08BA8D950606}"/>
    <cellStyle name="Percent 7 4 10 3" xfId="49062" xr:uid="{A86B43DC-B23D-482B-8122-0629B685E238}"/>
    <cellStyle name="Percent 7 4 11" xfId="13256" xr:uid="{53A933EE-653A-4010-969F-01C30B11DFBC}"/>
    <cellStyle name="Percent 7 4 11 2" xfId="31145" xr:uid="{973ECA7F-E5EA-4960-964D-A4870C97C054}"/>
    <cellStyle name="Percent 7 4 11 3" xfId="49061" xr:uid="{E58515D4-F2FC-45A1-875F-87EBEACE596C}"/>
    <cellStyle name="Percent 7 4 2" xfId="13258" xr:uid="{138B9956-E8E6-483C-8A20-38DE836DD4CC}"/>
    <cellStyle name="Percent 7 4 2 2" xfId="13259" xr:uid="{979E38AE-ACDB-47CE-8385-5579B6EBFAF8}"/>
    <cellStyle name="Percent 7 4 2 2 2" xfId="13260" xr:uid="{0DE952F5-4596-433F-9029-58A6C1FC419D}"/>
    <cellStyle name="Percent 7 4 2 2 2 2" xfId="31149" xr:uid="{EFC03FCF-6AF6-4EEA-A0DA-49D316EEB594}"/>
    <cellStyle name="Percent 7 4 2 2 2 3" xfId="49065" xr:uid="{83AC9F76-101D-4A6D-B527-782675C08C3C}"/>
    <cellStyle name="Percent 7 4 2 2 3" xfId="31148" xr:uid="{46F554EB-3420-4DB5-9EC0-E909462DB798}"/>
    <cellStyle name="Percent 7 4 2 2 4" xfId="49064" xr:uid="{67961061-074F-41E7-A35B-376F1BB8E11E}"/>
    <cellStyle name="Percent 7 4 2 3" xfId="13261" xr:uid="{F63BEF7C-54D5-4C6E-A41E-5B9078F8F601}"/>
    <cellStyle name="Percent 7 4 2 3 2" xfId="13262" xr:uid="{8D1E0A7B-F6FB-4082-9C33-F48D86BCB5B8}"/>
    <cellStyle name="Percent 7 4 2 3 2 2" xfId="31151" xr:uid="{704A42A8-8824-4322-9588-B87E7CFBDD43}"/>
    <cellStyle name="Percent 7 4 2 3 2 3" xfId="49067" xr:uid="{3483A64E-BDB5-499D-83EF-B76CB4FC35E3}"/>
    <cellStyle name="Percent 7 4 2 3 3" xfId="31150" xr:uid="{A15D3CDD-D8D3-466E-A0BD-A6766985602B}"/>
    <cellStyle name="Percent 7 4 2 3 4" xfId="49066" xr:uid="{E6FDAB72-56B8-4300-B7E5-443409BCF35B}"/>
    <cellStyle name="Percent 7 4 2 4" xfId="13263" xr:uid="{825B01DF-566F-47FF-9CDE-98CD03541D9C}"/>
    <cellStyle name="Percent 7 4 2 4 2" xfId="31152" xr:uid="{216E4971-77C6-4A28-9D17-E2CEF8D0FE5D}"/>
    <cellStyle name="Percent 7 4 2 4 3" xfId="49068" xr:uid="{C82115D9-B316-4F17-9CC7-549EFBBCB4A0}"/>
    <cellStyle name="Percent 7 4 2 5" xfId="31147" xr:uid="{0827725C-E92B-4DEF-9798-D15B4C1B2C88}"/>
    <cellStyle name="Percent 7 4 2 6" xfId="49063" xr:uid="{B713FE5B-B5D9-4499-9BCF-B328E9058845}"/>
    <cellStyle name="Percent 7 4 2 7" xfId="60762" xr:uid="{A28EC977-D83A-4FD5-99B1-4147FDC52C4B}"/>
    <cellStyle name="Percent 7 4 3" xfId="13264" xr:uid="{A529E6AE-329B-4861-9CB2-75AD5B936FAB}"/>
    <cellStyle name="Percent 7 4 3 2" xfId="13265" xr:uid="{6A197FBE-155D-4A02-AB54-B18F571A472B}"/>
    <cellStyle name="Percent 7 4 3 2 2" xfId="13266" xr:uid="{F731B6AE-E3D4-4C0C-9D5D-C7307CB454B0}"/>
    <cellStyle name="Percent 7 4 3 2 2 2" xfId="31155" xr:uid="{E4367880-8DCB-4790-AC1B-D4D7688B9488}"/>
    <cellStyle name="Percent 7 4 3 2 2 3" xfId="49071" xr:uid="{6FA6C85A-4D2D-40FF-82D2-FF8930DB9802}"/>
    <cellStyle name="Percent 7 4 3 2 3" xfId="31154" xr:uid="{AEC2863E-FA75-4127-82D5-15C66B40C66A}"/>
    <cellStyle name="Percent 7 4 3 2 4" xfId="49070" xr:uid="{AD579209-7766-4F17-9F81-522E1669DCB6}"/>
    <cellStyle name="Percent 7 4 3 3" xfId="13267" xr:uid="{8541C9A5-6351-4664-92B1-693145F46885}"/>
    <cellStyle name="Percent 7 4 3 3 2" xfId="13268" xr:uid="{DACE3780-AC7C-4299-8315-6DAC5ABE6FB8}"/>
    <cellStyle name="Percent 7 4 3 3 2 2" xfId="31157" xr:uid="{02FE14BA-E24E-4CFC-8A2C-0D9631843448}"/>
    <cellStyle name="Percent 7 4 3 3 2 3" xfId="49073" xr:uid="{9B8AC1FE-7653-4DE9-BB69-51BF14EA8654}"/>
    <cellStyle name="Percent 7 4 3 3 3" xfId="31156" xr:uid="{664C22DB-685B-4D8E-8EB3-E9A801C3B00C}"/>
    <cellStyle name="Percent 7 4 3 3 4" xfId="49072" xr:uid="{92F3A9CF-F534-41BE-BA32-2292AB5EC2BF}"/>
    <cellStyle name="Percent 7 4 3 4" xfId="13269" xr:uid="{A789F39E-ED3B-4829-9460-A0FEAD45304A}"/>
    <cellStyle name="Percent 7 4 3 4 2" xfId="31158" xr:uid="{303FCA55-3A97-459A-99F8-0F61FDB30F58}"/>
    <cellStyle name="Percent 7 4 3 4 3" xfId="49074" xr:uid="{5DF80997-B245-47E5-B2BD-BEE286E63DB3}"/>
    <cellStyle name="Percent 7 4 3 5" xfId="31153" xr:uid="{D9D44B76-1FB1-42AD-8594-44C424826E3F}"/>
    <cellStyle name="Percent 7 4 3 6" xfId="49069" xr:uid="{7A4CEB67-CF9B-447E-980C-BE3C15CC8F98}"/>
    <cellStyle name="Percent 7 4 4" xfId="13270" xr:uid="{92FCEA03-3D44-4A28-B591-306ADACA6A3C}"/>
    <cellStyle name="Percent 7 4 4 2" xfId="13271" xr:uid="{36B8C7FA-5773-4613-BA7C-168AA209FC15}"/>
    <cellStyle name="Percent 7 4 4 2 2" xfId="13272" xr:uid="{B706EC1E-0BE3-4DF7-9EE4-C89619C06612}"/>
    <cellStyle name="Percent 7 4 4 2 2 2" xfId="31161" xr:uid="{B6C77123-B0F4-4B0D-881B-F55E95045249}"/>
    <cellStyle name="Percent 7 4 4 2 2 3" xfId="49077" xr:uid="{0626D73A-CF70-466E-892A-ABB6F230E299}"/>
    <cellStyle name="Percent 7 4 4 2 3" xfId="31160" xr:uid="{1CBC3CDD-ECBC-4FEC-BE80-8C2A1250BE76}"/>
    <cellStyle name="Percent 7 4 4 2 4" xfId="49076" xr:uid="{B6703521-A2BF-40BE-861E-73FA3CC73E3B}"/>
    <cellStyle name="Percent 7 4 4 3" xfId="13273" xr:uid="{E0D356CB-21A2-4840-9397-340487E4A692}"/>
    <cellStyle name="Percent 7 4 4 3 2" xfId="13274" xr:uid="{160367F4-6B81-4F47-9378-89D0BB437365}"/>
    <cellStyle name="Percent 7 4 4 3 2 2" xfId="31163" xr:uid="{CDFBC387-10B2-407B-9521-B33A764537AC}"/>
    <cellStyle name="Percent 7 4 4 3 2 3" xfId="49079" xr:uid="{1655C318-95F1-485A-A460-8373F1CB8238}"/>
    <cellStyle name="Percent 7 4 4 3 3" xfId="31162" xr:uid="{BE67E40C-10E2-42F5-8644-EB5D6B4F214B}"/>
    <cellStyle name="Percent 7 4 4 3 4" xfId="49078" xr:uid="{428C9AF2-A689-4C89-BF5A-D2E5A1295F7E}"/>
    <cellStyle name="Percent 7 4 4 4" xfId="13275" xr:uid="{7D9ACB39-9DD4-4D9C-9AC6-B287893D3E46}"/>
    <cellStyle name="Percent 7 4 4 4 2" xfId="13276" xr:uid="{E8F76BC5-93D3-4F00-AAEA-95F315A7E2B8}"/>
    <cellStyle name="Percent 7 4 4 4 2 2" xfId="31165" xr:uid="{879680FC-56EA-4139-B3C1-2E5F3372F44E}"/>
    <cellStyle name="Percent 7 4 4 4 2 3" xfId="49081" xr:uid="{3AAE980A-1557-425C-86D3-8F8FC485E2AD}"/>
    <cellStyle name="Percent 7 4 4 4 3" xfId="31164" xr:uid="{E196CE24-34B3-4AC3-B3A2-8CBC27559E42}"/>
    <cellStyle name="Percent 7 4 4 4 4" xfId="49080" xr:uid="{B398C011-1359-45EE-9498-F2616DEC7342}"/>
    <cellStyle name="Percent 7 4 4 5" xfId="13277" xr:uid="{FD4B41F7-BED8-4D19-9BF8-2E98E0A7EA2B}"/>
    <cellStyle name="Percent 7 4 4 5 2" xfId="31166" xr:uid="{C2D8B6D0-2B39-413E-9D5D-7629F78E7107}"/>
    <cellStyle name="Percent 7 4 4 5 3" xfId="49082" xr:uid="{B439CB78-B022-4EA0-B6C3-45D4F3A98B8F}"/>
    <cellStyle name="Percent 7 4 4 6" xfId="31159" xr:uid="{A51B641B-4328-4058-B301-548F8E883C15}"/>
    <cellStyle name="Percent 7 4 4 7" xfId="49075" xr:uid="{A93B9A04-BF1C-42A4-8FA4-84DE70AFD260}"/>
    <cellStyle name="Percent 7 4 5" xfId="13278" xr:uid="{13C05DE9-8546-4786-ABCE-D67CE1655ACE}"/>
    <cellStyle name="Percent 7 4 5 2" xfId="13279" xr:uid="{3068270B-A683-4333-84B3-4E6AB2E063FD}"/>
    <cellStyle name="Percent 7 4 5 2 2" xfId="13280" xr:uid="{7EFDF7E3-B9EC-40D4-B3D8-6F2C1B3A8441}"/>
    <cellStyle name="Percent 7 4 5 2 2 2" xfId="31169" xr:uid="{3301B5E9-9CC8-4978-9FD5-B3702AF6952F}"/>
    <cellStyle name="Percent 7 4 5 2 2 3" xfId="49085" xr:uid="{3D922723-2CFF-45BE-B5D5-1D0CE94CF284}"/>
    <cellStyle name="Percent 7 4 5 2 3" xfId="31168" xr:uid="{9B8F26B2-CEE8-4217-B344-CEDC81DF7CAA}"/>
    <cellStyle name="Percent 7 4 5 2 4" xfId="49084" xr:uid="{3E4CB28C-ED46-45D9-B320-BD4D5218B7BC}"/>
    <cellStyle name="Percent 7 4 5 3" xfId="13281" xr:uid="{CDA801BD-9243-45A4-A487-A7B9A236F81E}"/>
    <cellStyle name="Percent 7 4 5 3 2" xfId="13282" xr:uid="{54FD10BA-5483-4FE6-81F4-39C8AA686147}"/>
    <cellStyle name="Percent 7 4 5 3 2 2" xfId="31171" xr:uid="{CE2357A1-66B5-4819-AA3C-00D370BBBFE1}"/>
    <cellStyle name="Percent 7 4 5 3 2 3" xfId="49087" xr:uid="{F334433E-E57A-4E97-B460-33CF511A28D4}"/>
    <cellStyle name="Percent 7 4 5 3 3" xfId="31170" xr:uid="{422CDF64-68CE-4F63-B1CB-5593C4FDEB12}"/>
    <cellStyle name="Percent 7 4 5 3 4" xfId="49086" xr:uid="{1A333A16-8D33-470B-95BD-544800047E1C}"/>
    <cellStyle name="Percent 7 4 5 4" xfId="13283" xr:uid="{C9E8BC35-0487-4874-95D9-131A8E25BD8B}"/>
    <cellStyle name="Percent 7 4 5 4 2" xfId="31172" xr:uid="{041823B9-D2A3-4E27-85AA-D526C0DBDFED}"/>
    <cellStyle name="Percent 7 4 5 4 3" xfId="49088" xr:uid="{43DDE6B2-9E2B-480C-9027-66BAB00F388B}"/>
    <cellStyle name="Percent 7 4 5 5" xfId="31167" xr:uid="{A5235D1C-4E21-49AD-BE01-3E4238D53C80}"/>
    <cellStyle name="Percent 7 4 5 6" xfId="49083" xr:uid="{7270131A-93E5-479D-8011-97820D5CEA7C}"/>
    <cellStyle name="Percent 7 4 6" xfId="13284" xr:uid="{239B36CC-4071-4154-B99D-7AEABA8DE5FA}"/>
    <cellStyle name="Percent 7 4 6 2" xfId="13285" xr:uid="{441BB54C-640F-4A56-956B-417E56B39C4D}"/>
    <cellStyle name="Percent 7 4 6 2 2" xfId="31174" xr:uid="{9A4791D1-09DB-4CC7-9BDB-92616C7E2C0E}"/>
    <cellStyle name="Percent 7 4 6 2 3" xfId="49090" xr:uid="{FA593CAE-A56E-4F66-AF35-93C4B28136E7}"/>
    <cellStyle name="Percent 7 4 6 3" xfId="31173" xr:uid="{D26ACFD2-6573-4F7F-B3E6-6A7CA12A616B}"/>
    <cellStyle name="Percent 7 4 6 4" xfId="49089" xr:uid="{C472CDF4-6D45-4320-8070-B351037E6153}"/>
    <cellStyle name="Percent 7 4 7" xfId="13286" xr:uid="{6AE2387D-5FCA-4553-A4AA-8AFEF0B9E593}"/>
    <cellStyle name="Percent 7 4 7 2" xfId="13287" xr:uid="{8CD5E0B3-0CF1-4EFE-BDB9-EFEB370C1398}"/>
    <cellStyle name="Percent 7 4 7 2 2" xfId="31176" xr:uid="{9C6E27EE-595C-4C4D-BE13-AA0C2F6355F1}"/>
    <cellStyle name="Percent 7 4 7 2 3" xfId="49092" xr:uid="{19200040-E106-47E5-9CBD-120C40C6E7C3}"/>
    <cellStyle name="Percent 7 4 7 3" xfId="31175" xr:uid="{28A66FB5-773F-43B2-8A46-5D143C045405}"/>
    <cellStyle name="Percent 7 4 7 4" xfId="49091" xr:uid="{46728B78-2903-4F31-BD11-DDC00BC5F792}"/>
    <cellStyle name="Percent 7 4 8" xfId="13288" xr:uid="{968AC0DA-38A2-44D0-AA8F-AA3D26401B51}"/>
    <cellStyle name="Percent 7 4 8 2" xfId="13289" xr:uid="{FDF47ED4-8CB5-41CF-891B-8AD9F52DD720}"/>
    <cellStyle name="Percent 7 4 8 2 2" xfId="31178" xr:uid="{72F4950A-D91C-4416-A164-8F9DE1808089}"/>
    <cellStyle name="Percent 7 4 8 2 3" xfId="49094" xr:uid="{40752744-8B73-48AF-9E6F-23852F7DA1EF}"/>
    <cellStyle name="Percent 7 4 8 3" xfId="31177" xr:uid="{954527CD-D924-4173-B0D8-ABB2F9E64DEB}"/>
    <cellStyle name="Percent 7 4 8 4" xfId="49093" xr:uid="{D251C579-CDDC-4496-BE11-1D2955D70501}"/>
    <cellStyle name="Percent 7 4 9" xfId="13290" xr:uid="{5713C8AB-CD64-499D-A033-8260A3329A95}"/>
    <cellStyle name="Percent 7 4 9 2" xfId="31179" xr:uid="{AB748F55-03FF-42FF-8AEB-BDECCA9B71F0}"/>
    <cellStyle name="Percent 7 4 9 3" xfId="49095" xr:uid="{603E72C3-A452-4332-9A1B-0A5238BA729A}"/>
    <cellStyle name="Percent 7 5" xfId="5224" xr:uid="{AF3BE678-3A4C-4985-A15E-6CAA06EA040A}"/>
    <cellStyle name="Percent 7 5 10" xfId="13292" xr:uid="{694ED04F-1020-4ED9-9445-1D4B15672854}"/>
    <cellStyle name="Percent 7 5 10 2" xfId="31181" xr:uid="{BA233F62-82B7-4CF8-ADCB-0AA1B3E93538}"/>
    <cellStyle name="Percent 7 5 10 3" xfId="49097" xr:uid="{956C8723-0B24-4F29-9EA9-F1F435CF4F87}"/>
    <cellStyle name="Percent 7 5 11" xfId="13291" xr:uid="{9DD91507-86A5-45A0-B41E-50E511C6D28B}"/>
    <cellStyle name="Percent 7 5 11 2" xfId="31180" xr:uid="{7FF83BDA-85B4-4CBC-8B6E-AE069168B597}"/>
    <cellStyle name="Percent 7 5 11 3" xfId="49096" xr:uid="{5666B0DE-E678-4A92-9EA8-69840B173417}"/>
    <cellStyle name="Percent 7 5 2" xfId="13293" xr:uid="{8FA1B6DF-9B2F-4D6D-86A8-D116017AECE6}"/>
    <cellStyle name="Percent 7 5 2 2" xfId="13294" xr:uid="{9893CA25-5DBC-4ADA-81C8-72F1C68340BB}"/>
    <cellStyle name="Percent 7 5 2 2 2" xfId="13295" xr:uid="{2E849804-FC28-40C9-9194-69262773310C}"/>
    <cellStyle name="Percent 7 5 2 2 2 2" xfId="31184" xr:uid="{189E00AF-B0A9-4DBD-B541-A5E3EB72299E}"/>
    <cellStyle name="Percent 7 5 2 2 2 3" xfId="49100" xr:uid="{31BEFFEF-4796-4460-B38A-5E3F1BEB0799}"/>
    <cellStyle name="Percent 7 5 2 2 3" xfId="31183" xr:uid="{C001B096-0F9E-43FC-8022-155DFC20CB90}"/>
    <cellStyle name="Percent 7 5 2 2 4" xfId="49099" xr:uid="{BDE5C8A5-E0F7-4CCE-A514-23CAFA5773AF}"/>
    <cellStyle name="Percent 7 5 2 3" xfId="13296" xr:uid="{162628FE-73E0-4652-A7A9-6A3765F7F785}"/>
    <cellStyle name="Percent 7 5 2 3 2" xfId="13297" xr:uid="{3A07785C-634A-48C0-8E96-0FE9C814863E}"/>
    <cellStyle name="Percent 7 5 2 3 2 2" xfId="31186" xr:uid="{73D4BD25-AC4F-4FF2-9F9D-14A7F7F6B8C6}"/>
    <cellStyle name="Percent 7 5 2 3 2 3" xfId="49102" xr:uid="{B6B9306B-2295-4830-B29E-C2A176D37F97}"/>
    <cellStyle name="Percent 7 5 2 3 3" xfId="31185" xr:uid="{D8706E0A-19B5-40CD-806A-00EB9C44A6B6}"/>
    <cellStyle name="Percent 7 5 2 3 4" xfId="49101" xr:uid="{F23DE78C-AE97-4B3A-915A-EE47D788DB0B}"/>
    <cellStyle name="Percent 7 5 2 4" xfId="13298" xr:uid="{A3052BD5-9812-45CB-B30F-80A6D69A529C}"/>
    <cellStyle name="Percent 7 5 2 4 2" xfId="31187" xr:uid="{A0D27628-CE5A-4C44-88BC-A271BF33E850}"/>
    <cellStyle name="Percent 7 5 2 4 3" xfId="49103" xr:uid="{9E5614A6-E4F2-41B8-9DD4-6893429F044F}"/>
    <cellStyle name="Percent 7 5 2 5" xfId="31182" xr:uid="{8F6592D8-6C7A-4FAF-B042-1C39851E030E}"/>
    <cellStyle name="Percent 7 5 2 6" xfId="49098" xr:uid="{4FF5890A-396B-41A6-B2E5-CD49AF02B005}"/>
    <cellStyle name="Percent 7 5 2 7" xfId="60763" xr:uid="{F3CE5C6B-744B-4374-85E4-181DCE08F97E}"/>
    <cellStyle name="Percent 7 5 3" xfId="13299" xr:uid="{C23FF447-1547-4EC3-BC64-8C9A0D7FC4BA}"/>
    <cellStyle name="Percent 7 5 3 2" xfId="13300" xr:uid="{F42E09C8-92F2-452D-B24D-7A9383A76EEE}"/>
    <cellStyle name="Percent 7 5 3 2 2" xfId="13301" xr:uid="{006126AB-30C7-4F89-812A-13DA5FEC34D3}"/>
    <cellStyle name="Percent 7 5 3 2 2 2" xfId="31190" xr:uid="{2157E6D1-325F-43AB-A20E-ECDA30669631}"/>
    <cellStyle name="Percent 7 5 3 2 2 3" xfId="49106" xr:uid="{0C976567-D399-4205-9806-042C05FCB15C}"/>
    <cellStyle name="Percent 7 5 3 2 3" xfId="31189" xr:uid="{BB3AFA1E-9FF3-45FD-8598-EA5799BCEF67}"/>
    <cellStyle name="Percent 7 5 3 2 4" xfId="49105" xr:uid="{E6BE8199-B82C-4FD2-A5BB-F0022771DBB5}"/>
    <cellStyle name="Percent 7 5 3 3" xfId="13302" xr:uid="{EB514AC8-C440-4470-B6A6-B964859BA003}"/>
    <cellStyle name="Percent 7 5 3 3 2" xfId="13303" xr:uid="{CA888B04-C9E2-43C6-AB01-0F027047F793}"/>
    <cellStyle name="Percent 7 5 3 3 2 2" xfId="31192" xr:uid="{A0F27455-B9F0-4CFF-9C2A-6882F142C2B3}"/>
    <cellStyle name="Percent 7 5 3 3 2 3" xfId="49108" xr:uid="{7FEC136B-7888-4BC0-A496-A904DEBA5504}"/>
    <cellStyle name="Percent 7 5 3 3 3" xfId="31191" xr:uid="{9726ADDB-EEC2-42F4-B3D4-BB4D6A5D739A}"/>
    <cellStyle name="Percent 7 5 3 3 4" xfId="49107" xr:uid="{F8766AF0-55DA-42B2-88DE-1C189D69DD40}"/>
    <cellStyle name="Percent 7 5 3 4" xfId="13304" xr:uid="{7DEA36B6-07B7-4E73-A29D-E1961DB4B8BD}"/>
    <cellStyle name="Percent 7 5 3 4 2" xfId="31193" xr:uid="{2D5F4E50-F710-4DE8-B612-5A436E299FE9}"/>
    <cellStyle name="Percent 7 5 3 4 3" xfId="49109" xr:uid="{47D09E86-9B19-46FC-B293-5A3B798B4A5D}"/>
    <cellStyle name="Percent 7 5 3 5" xfId="31188" xr:uid="{5CA84367-B6D4-480E-8AC9-DB8324387737}"/>
    <cellStyle name="Percent 7 5 3 6" xfId="49104" xr:uid="{FB1165B1-4CA8-4C89-8F44-C06B7DE09706}"/>
    <cellStyle name="Percent 7 5 4" xfId="13305" xr:uid="{329F1B12-109A-4DC2-B7B7-18F2845A8521}"/>
    <cellStyle name="Percent 7 5 4 2" xfId="13306" xr:uid="{E1131AAE-50F3-4552-88B2-14A8D9306053}"/>
    <cellStyle name="Percent 7 5 4 2 2" xfId="13307" xr:uid="{68C22699-559D-451B-B0F7-52E99AB9D027}"/>
    <cellStyle name="Percent 7 5 4 2 2 2" xfId="31196" xr:uid="{AB1726B3-CF5C-4B46-BDF3-63AC9C87D231}"/>
    <cellStyle name="Percent 7 5 4 2 2 3" xfId="49112" xr:uid="{22E13423-557E-4792-8A98-CACE2387C290}"/>
    <cellStyle name="Percent 7 5 4 2 3" xfId="31195" xr:uid="{1040ABF3-CC06-45E5-BC25-A54D92E406FA}"/>
    <cellStyle name="Percent 7 5 4 2 4" xfId="49111" xr:uid="{FB80CD3E-E62B-4000-9C2C-CB3B88F7AD82}"/>
    <cellStyle name="Percent 7 5 4 3" xfId="13308" xr:uid="{6D5F33CB-AB55-4513-A165-E5F7F86E5698}"/>
    <cellStyle name="Percent 7 5 4 3 2" xfId="13309" xr:uid="{AE01A4BA-DEC2-4083-8018-4C00EB0991E7}"/>
    <cellStyle name="Percent 7 5 4 3 2 2" xfId="31198" xr:uid="{6FB671E7-523D-49D8-BDAD-9049540D1B61}"/>
    <cellStyle name="Percent 7 5 4 3 2 3" xfId="49114" xr:uid="{08DE26B3-9A53-4CAF-96E1-5A9EFF576513}"/>
    <cellStyle name="Percent 7 5 4 3 3" xfId="31197" xr:uid="{D4C48117-AA4F-4908-8BCB-FA40518338D6}"/>
    <cellStyle name="Percent 7 5 4 3 4" xfId="49113" xr:uid="{43C1EF55-3D4D-4FCE-B4DA-46BB19BD87D5}"/>
    <cellStyle name="Percent 7 5 4 4" xfId="13310" xr:uid="{DC6A6B3B-099F-45E9-A35A-841267D22A85}"/>
    <cellStyle name="Percent 7 5 4 4 2" xfId="13311" xr:uid="{A9AFC09D-4238-4FE3-8CBD-045F6D7D03A5}"/>
    <cellStyle name="Percent 7 5 4 4 2 2" xfId="31200" xr:uid="{7EE4CF08-696C-4EDD-8CD7-F79E11D89F8E}"/>
    <cellStyle name="Percent 7 5 4 4 2 3" xfId="49116" xr:uid="{B6859B2C-D3FE-4968-A4B6-DED4BE477E71}"/>
    <cellStyle name="Percent 7 5 4 4 3" xfId="31199" xr:uid="{93FA36BE-AEAC-47A4-A59B-646B8E41752C}"/>
    <cellStyle name="Percent 7 5 4 4 4" xfId="49115" xr:uid="{EC9A7BDD-02AB-490C-A32A-B6413DB16933}"/>
    <cellStyle name="Percent 7 5 4 5" xfId="13312" xr:uid="{FA9A7648-1AD5-43E5-A388-C542E793F9A4}"/>
    <cellStyle name="Percent 7 5 4 5 2" xfId="31201" xr:uid="{6FCB37AA-0418-4757-A9DA-A22C0D573EFA}"/>
    <cellStyle name="Percent 7 5 4 5 3" xfId="49117" xr:uid="{7A4877D4-B27B-4A1A-8474-63B282EC0F15}"/>
    <cellStyle name="Percent 7 5 4 6" xfId="31194" xr:uid="{238B9CF4-79A1-4D70-8D06-42DEDA448C12}"/>
    <cellStyle name="Percent 7 5 4 7" xfId="49110" xr:uid="{9BF14124-7E4C-45EB-83A7-E044BCC01BA7}"/>
    <cellStyle name="Percent 7 5 5" xfId="13313" xr:uid="{719B0F08-5384-4A31-AB64-23C4D82DB2DB}"/>
    <cellStyle name="Percent 7 5 5 2" xfId="13314" xr:uid="{3841249A-DB5B-4970-90C1-FF5F8E5975BC}"/>
    <cellStyle name="Percent 7 5 5 2 2" xfId="13315" xr:uid="{A97B3361-EFE3-455A-93FE-96697F98D66B}"/>
    <cellStyle name="Percent 7 5 5 2 2 2" xfId="31204" xr:uid="{822127FF-553A-477A-94AF-BC7B8D1371D2}"/>
    <cellStyle name="Percent 7 5 5 2 2 3" xfId="49120" xr:uid="{19C55CB2-197E-4DDA-935F-28F43CFDB38A}"/>
    <cellStyle name="Percent 7 5 5 2 3" xfId="31203" xr:uid="{8249707A-68FB-4DEA-A257-F2857AD24D46}"/>
    <cellStyle name="Percent 7 5 5 2 4" xfId="49119" xr:uid="{E787C3FD-0E82-4200-B253-83AB8178575A}"/>
    <cellStyle name="Percent 7 5 5 3" xfId="13316" xr:uid="{5C33DDAA-3F9D-49A1-831E-2163C0CF9581}"/>
    <cellStyle name="Percent 7 5 5 3 2" xfId="13317" xr:uid="{7B665B64-4936-43E2-B847-F3B0638503D4}"/>
    <cellStyle name="Percent 7 5 5 3 2 2" xfId="31206" xr:uid="{4A71D3F1-1EED-44D6-8839-F87D02AE7180}"/>
    <cellStyle name="Percent 7 5 5 3 2 3" xfId="49122" xr:uid="{139E916B-FEE9-4624-A3DD-5A3D9126B933}"/>
    <cellStyle name="Percent 7 5 5 3 3" xfId="31205" xr:uid="{99AF9C6F-D57B-4771-A405-5D51568C2CA8}"/>
    <cellStyle name="Percent 7 5 5 3 4" xfId="49121" xr:uid="{D817DE08-1C20-4410-86AA-8F90B3D7E1E8}"/>
    <cellStyle name="Percent 7 5 5 4" xfId="13318" xr:uid="{ADF1D7CE-99EF-4D32-B90C-3281083B0333}"/>
    <cellStyle name="Percent 7 5 5 4 2" xfId="31207" xr:uid="{8B931D22-D536-43CE-9044-4CC1853FDCC3}"/>
    <cellStyle name="Percent 7 5 5 4 3" xfId="49123" xr:uid="{6DF46E11-9302-4957-B824-DFA2219FE7D2}"/>
    <cellStyle name="Percent 7 5 5 5" xfId="31202" xr:uid="{B225B374-1E58-4798-9E4F-657484E63297}"/>
    <cellStyle name="Percent 7 5 5 6" xfId="49118" xr:uid="{716C698B-971B-42AA-BF88-FBC71D4F081E}"/>
    <cellStyle name="Percent 7 5 6" xfId="13319" xr:uid="{1970A131-DAA1-4A8C-80A9-7C1D298CB44B}"/>
    <cellStyle name="Percent 7 5 6 2" xfId="13320" xr:uid="{F9769089-FAB8-4E03-9025-C42839EEF746}"/>
    <cellStyle name="Percent 7 5 6 2 2" xfId="31209" xr:uid="{A4C3CDD0-9566-4006-BD89-FED1B5D63AC5}"/>
    <cellStyle name="Percent 7 5 6 2 3" xfId="49125" xr:uid="{8DC505E5-7EDA-407A-8407-98AF8216D695}"/>
    <cellStyle name="Percent 7 5 6 3" xfId="31208" xr:uid="{762D5CB5-7F12-4B79-A52A-7E7BE65BC3D3}"/>
    <cellStyle name="Percent 7 5 6 4" xfId="49124" xr:uid="{C6D46868-2BB0-4071-914C-0DFAD6888D4E}"/>
    <cellStyle name="Percent 7 5 7" xfId="13321" xr:uid="{A600C4EA-444E-4325-9FCB-59E51A5017D8}"/>
    <cellStyle name="Percent 7 5 7 2" xfId="13322" xr:uid="{7D768D11-9821-4BEF-9AC4-1136A09BE8D4}"/>
    <cellStyle name="Percent 7 5 7 2 2" xfId="31211" xr:uid="{95AE4E27-6AE9-4AC1-A6B6-777983C46B3D}"/>
    <cellStyle name="Percent 7 5 7 2 3" xfId="49127" xr:uid="{D5647ADA-DE39-4042-A9C0-1B708B17DE19}"/>
    <cellStyle name="Percent 7 5 7 3" xfId="31210" xr:uid="{2FF81B50-70B1-41D3-8FED-6FA5E492B320}"/>
    <cellStyle name="Percent 7 5 7 4" xfId="49126" xr:uid="{A3A0B92B-281C-4ED4-B82A-C96BB6CEF290}"/>
    <cellStyle name="Percent 7 5 8" xfId="13323" xr:uid="{D31670C6-5946-44E3-8D3C-D88463685DDF}"/>
    <cellStyle name="Percent 7 5 8 2" xfId="13324" xr:uid="{A5D2699F-6D2B-4861-9107-DFD8D1F15964}"/>
    <cellStyle name="Percent 7 5 8 2 2" xfId="31213" xr:uid="{85496EC0-17CE-4DE2-9E5E-30DDAB9B8993}"/>
    <cellStyle name="Percent 7 5 8 2 3" xfId="49129" xr:uid="{253150BF-3516-4353-B3BB-11AD843FE57D}"/>
    <cellStyle name="Percent 7 5 8 3" xfId="31212" xr:uid="{DC4C3516-060E-43DB-9628-A37AC38D8188}"/>
    <cellStyle name="Percent 7 5 8 4" xfId="49128" xr:uid="{03C15316-BB1C-4832-BD7B-E3D0566731B9}"/>
    <cellStyle name="Percent 7 5 9" xfId="13325" xr:uid="{6561D70E-11F6-4BAE-93B2-96C824B2A056}"/>
    <cellStyle name="Percent 7 5 9 2" xfId="31214" xr:uid="{E902B6DA-F654-49DF-8BF4-70A9F7CC5930}"/>
    <cellStyle name="Percent 7 5 9 3" xfId="49130" xr:uid="{9CE63CCB-F024-46F8-8E02-56EBD1A77EE2}"/>
    <cellStyle name="Percent 7 6" xfId="5225" xr:uid="{61CFE07D-0286-4227-AAAB-7B0E6B26F04A}"/>
    <cellStyle name="Percent 7 6 10" xfId="13327" xr:uid="{7E4EFAC4-3D83-47AA-A099-29CF94E376C7}"/>
    <cellStyle name="Percent 7 6 10 2" xfId="31216" xr:uid="{ECBB9C89-B6D1-4F95-B960-BFC454CC3FEE}"/>
    <cellStyle name="Percent 7 6 10 3" xfId="49132" xr:uid="{022B1772-8FC0-474F-AE6E-CF1D15BFE133}"/>
    <cellStyle name="Percent 7 6 11" xfId="13326" xr:uid="{E4DBB45C-0097-46B8-BDE1-AC8FFDFFE6E0}"/>
    <cellStyle name="Percent 7 6 11 2" xfId="31215" xr:uid="{AEDA5EAC-DD2D-47AC-9954-925DA8C2F164}"/>
    <cellStyle name="Percent 7 6 11 3" xfId="49131" xr:uid="{0C6FDDF2-3775-4353-A8FF-1C386807735E}"/>
    <cellStyle name="Percent 7 6 2" xfId="13328" xr:uid="{BD1C9BCD-64D8-4691-BA0A-3D14712E2240}"/>
    <cellStyle name="Percent 7 6 2 2" xfId="13329" xr:uid="{CACFAE5F-81B8-4E3C-A16D-88B119A0BD4B}"/>
    <cellStyle name="Percent 7 6 2 2 2" xfId="13330" xr:uid="{B64DDE16-F879-4A98-8656-C3E4AC4AC0EC}"/>
    <cellStyle name="Percent 7 6 2 2 2 2" xfId="31219" xr:uid="{EECC9DB6-7742-4F21-ACCD-5A799057D63A}"/>
    <cellStyle name="Percent 7 6 2 2 2 3" xfId="49135" xr:uid="{392B808F-933E-4422-96CD-3CEF61F4DC05}"/>
    <cellStyle name="Percent 7 6 2 2 3" xfId="31218" xr:uid="{61E4882D-144E-4313-AA8C-BB1CF3A6333A}"/>
    <cellStyle name="Percent 7 6 2 2 4" xfId="49134" xr:uid="{DFB1F6C0-9F9B-488F-848B-C8F5958A9AD4}"/>
    <cellStyle name="Percent 7 6 2 3" xfId="13331" xr:uid="{DF71B807-376B-4123-BF9F-436885D5C43D}"/>
    <cellStyle name="Percent 7 6 2 3 2" xfId="13332" xr:uid="{51628E97-4294-43A7-BAFC-E74955D7801D}"/>
    <cellStyle name="Percent 7 6 2 3 2 2" xfId="31221" xr:uid="{092F488C-F69C-4D2E-91B7-6257A6E74682}"/>
    <cellStyle name="Percent 7 6 2 3 2 3" xfId="49137" xr:uid="{9091955B-CF4E-4020-87C1-F946EEDCF090}"/>
    <cellStyle name="Percent 7 6 2 3 3" xfId="31220" xr:uid="{799025D0-A7B2-4477-8EC4-DE65D5A3D534}"/>
    <cellStyle name="Percent 7 6 2 3 4" xfId="49136" xr:uid="{53BFB4B9-1F6D-418E-946E-452134B39B1C}"/>
    <cellStyle name="Percent 7 6 2 4" xfId="13333" xr:uid="{A4990569-FFB1-4E60-A946-6DB0DA791FAF}"/>
    <cellStyle name="Percent 7 6 2 4 2" xfId="31222" xr:uid="{CAAAD8A8-A67A-416A-A976-0210AE78D2A3}"/>
    <cellStyle name="Percent 7 6 2 4 3" xfId="49138" xr:uid="{6D314606-98D4-4AD3-A0D6-7638D00F4BFF}"/>
    <cellStyle name="Percent 7 6 2 5" xfId="31217" xr:uid="{6EEC0C53-EA53-4C32-A19D-55FC7E02F486}"/>
    <cellStyle name="Percent 7 6 2 6" xfId="49133" xr:uid="{75B8C262-F23F-40EB-87CB-2C370B7E4813}"/>
    <cellStyle name="Percent 7 6 3" xfId="13334" xr:uid="{314DB48A-CB04-4893-A32A-73657257B996}"/>
    <cellStyle name="Percent 7 6 3 2" xfId="13335" xr:uid="{24920E4E-61BF-4819-8128-3D05A2BA889F}"/>
    <cellStyle name="Percent 7 6 3 2 2" xfId="13336" xr:uid="{AA49628A-8759-40C9-91FD-B479B582248C}"/>
    <cellStyle name="Percent 7 6 3 2 2 2" xfId="31225" xr:uid="{B27C7738-E8C7-4917-A84A-8BF94835DF13}"/>
    <cellStyle name="Percent 7 6 3 2 2 3" xfId="49141" xr:uid="{0F71CA5B-C0CE-4933-8FB2-CC93085D666F}"/>
    <cellStyle name="Percent 7 6 3 2 3" xfId="31224" xr:uid="{0285D477-543A-4F3D-9757-1556D1BB8FA8}"/>
    <cellStyle name="Percent 7 6 3 2 4" xfId="49140" xr:uid="{0A1F789F-F1E3-4B42-95E0-AB0F72CA08F0}"/>
    <cellStyle name="Percent 7 6 3 3" xfId="13337" xr:uid="{93FB5177-F32E-47F2-9764-4EF9B1C81756}"/>
    <cellStyle name="Percent 7 6 3 3 2" xfId="13338" xr:uid="{B7F99F49-EC3C-4AFC-B6D3-9CA8C81D72BB}"/>
    <cellStyle name="Percent 7 6 3 3 2 2" xfId="31227" xr:uid="{A78E0BDD-380D-49EA-9F80-A17853AE770D}"/>
    <cellStyle name="Percent 7 6 3 3 2 3" xfId="49143" xr:uid="{11F96609-FA77-4AE8-968D-4066C032C2E5}"/>
    <cellStyle name="Percent 7 6 3 3 3" xfId="31226" xr:uid="{1608AF64-36BC-4E3B-B0BC-B4B641978ECC}"/>
    <cellStyle name="Percent 7 6 3 3 4" xfId="49142" xr:uid="{34C58CE1-08B5-497C-A93E-4B4D4D04A928}"/>
    <cellStyle name="Percent 7 6 3 4" xfId="13339" xr:uid="{26DE48B1-1F64-49CB-B664-334578FEC3B0}"/>
    <cellStyle name="Percent 7 6 3 4 2" xfId="31228" xr:uid="{1DF2272D-9D47-416F-847C-0FB1FBDC69C5}"/>
    <cellStyle name="Percent 7 6 3 4 3" xfId="49144" xr:uid="{01E460B0-30EF-4699-A016-FD84231B3F2B}"/>
    <cellStyle name="Percent 7 6 3 5" xfId="31223" xr:uid="{A011E4D3-99B9-4183-9832-2DDC2A21FE2B}"/>
    <cellStyle name="Percent 7 6 3 6" xfId="49139" xr:uid="{D1939589-E632-487D-AC9E-0E9360DA2DA1}"/>
    <cellStyle name="Percent 7 6 4" xfId="13340" xr:uid="{CC6943BC-105A-41C3-AE3B-6696EA8F34FC}"/>
    <cellStyle name="Percent 7 6 4 2" xfId="13341" xr:uid="{6844D276-A2BA-49C5-B827-A74C1CF4179E}"/>
    <cellStyle name="Percent 7 6 4 2 2" xfId="13342" xr:uid="{3C5E7F13-EB81-44B5-A5D5-BA04FC7256AF}"/>
    <cellStyle name="Percent 7 6 4 2 2 2" xfId="31231" xr:uid="{2784DD66-8C69-4939-BC1B-613C8688BD39}"/>
    <cellStyle name="Percent 7 6 4 2 2 3" xfId="49147" xr:uid="{C96A0EDF-D8B2-430D-B094-059338B98307}"/>
    <cellStyle name="Percent 7 6 4 2 3" xfId="31230" xr:uid="{C412741D-9E9B-45AE-9E83-B5EB800B6526}"/>
    <cellStyle name="Percent 7 6 4 2 4" xfId="49146" xr:uid="{1ECA0B65-E5C6-40DC-9485-2AC0D8390A2D}"/>
    <cellStyle name="Percent 7 6 4 3" xfId="13343" xr:uid="{8D8E638C-F76D-4F9E-93D3-8C56CAB95853}"/>
    <cellStyle name="Percent 7 6 4 3 2" xfId="13344" xr:uid="{1DF5CCE4-DCA0-4F86-9571-CFD3E23D4FFC}"/>
    <cellStyle name="Percent 7 6 4 3 2 2" xfId="31233" xr:uid="{5F8F1D63-658F-4C2B-81DF-F4ACE690947E}"/>
    <cellStyle name="Percent 7 6 4 3 2 3" xfId="49149" xr:uid="{30E55364-A546-484E-895A-53CCD6EA67FF}"/>
    <cellStyle name="Percent 7 6 4 3 3" xfId="31232" xr:uid="{85F3817D-4B70-4D37-ADA8-43EC3FA605A0}"/>
    <cellStyle name="Percent 7 6 4 3 4" xfId="49148" xr:uid="{135AA091-0BA5-4D63-9882-1B9FAF15932A}"/>
    <cellStyle name="Percent 7 6 4 4" xfId="13345" xr:uid="{D4B9E6AD-DCE8-4E8F-B262-26F926D7B843}"/>
    <cellStyle name="Percent 7 6 4 4 2" xfId="13346" xr:uid="{2F5FC718-4851-4E97-9CDD-ED1DFCACCCA0}"/>
    <cellStyle name="Percent 7 6 4 4 2 2" xfId="31235" xr:uid="{6E9BFB06-5C2F-4EFC-991D-3CA4F0C97234}"/>
    <cellStyle name="Percent 7 6 4 4 2 3" xfId="49151" xr:uid="{A0EC7823-D475-41F6-A6DE-E5DAE7B0CA93}"/>
    <cellStyle name="Percent 7 6 4 4 3" xfId="31234" xr:uid="{8FD69FAC-7C8D-432C-AEA1-B7792D5FAF8E}"/>
    <cellStyle name="Percent 7 6 4 4 4" xfId="49150" xr:uid="{410C19BE-4B66-45FB-99BE-B5747FBE629D}"/>
    <cellStyle name="Percent 7 6 4 5" xfId="13347" xr:uid="{A9ECC608-9B41-4E5C-AB45-7CDB7DE16E04}"/>
    <cellStyle name="Percent 7 6 4 5 2" xfId="31236" xr:uid="{D5759134-A8D6-4614-A29C-C80CA97891EB}"/>
    <cellStyle name="Percent 7 6 4 5 3" xfId="49152" xr:uid="{D9031EC2-3EFF-425D-BBAC-9771CBF78D1C}"/>
    <cellStyle name="Percent 7 6 4 6" xfId="31229" xr:uid="{64AAF0B8-3628-488B-A700-B02188A5C5AA}"/>
    <cellStyle name="Percent 7 6 4 7" xfId="49145" xr:uid="{E2A96FDA-A493-41A1-8ED3-BAB30E12A8A6}"/>
    <cellStyle name="Percent 7 6 5" xfId="13348" xr:uid="{05C6C896-A3BE-4F91-9DC9-4FCC3AC7ACF5}"/>
    <cellStyle name="Percent 7 6 5 2" xfId="13349" xr:uid="{E82D522F-1EB9-4DFD-9A77-0D96897A4079}"/>
    <cellStyle name="Percent 7 6 5 2 2" xfId="13350" xr:uid="{2B9255EC-7C12-4A50-9154-9A8CBACDD3CA}"/>
    <cellStyle name="Percent 7 6 5 2 2 2" xfId="31239" xr:uid="{29276A68-89D3-4D27-B80E-5DE9089936B5}"/>
    <cellStyle name="Percent 7 6 5 2 2 3" xfId="49155" xr:uid="{E0483967-0960-4028-9EF0-3A61B6D099AA}"/>
    <cellStyle name="Percent 7 6 5 2 3" xfId="31238" xr:uid="{12C4D499-4694-4D5A-87AF-1A5A4D5D21DB}"/>
    <cellStyle name="Percent 7 6 5 2 4" xfId="49154" xr:uid="{88314371-8DC9-4CDC-98A3-3ECE49BC9882}"/>
    <cellStyle name="Percent 7 6 5 3" xfId="13351" xr:uid="{1BECF2FA-99A1-436A-9C36-D8A275D529A4}"/>
    <cellStyle name="Percent 7 6 5 3 2" xfId="13352" xr:uid="{CD524E6A-9DFD-409D-8EF4-DE9600774BF2}"/>
    <cellStyle name="Percent 7 6 5 3 2 2" xfId="31241" xr:uid="{F65F7172-DB24-4238-B1BE-4499654BE645}"/>
    <cellStyle name="Percent 7 6 5 3 2 3" xfId="49157" xr:uid="{C5A65197-CC17-4997-A571-B099795EC951}"/>
    <cellStyle name="Percent 7 6 5 3 3" xfId="31240" xr:uid="{305D60D3-294F-48BC-A8EC-1D17593E8892}"/>
    <cellStyle name="Percent 7 6 5 3 4" xfId="49156" xr:uid="{142A2BF1-F824-43E1-AA85-3528FF5A70A7}"/>
    <cellStyle name="Percent 7 6 5 4" xfId="13353" xr:uid="{DF454D7E-6743-4C43-995F-CC3A7A17042B}"/>
    <cellStyle name="Percent 7 6 5 4 2" xfId="31242" xr:uid="{898600F8-CF15-488F-B8AA-8D19FCB2845B}"/>
    <cellStyle name="Percent 7 6 5 4 3" xfId="49158" xr:uid="{F55D7C9A-7888-49AB-B78C-0ECFD3FFD9AE}"/>
    <cellStyle name="Percent 7 6 5 5" xfId="31237" xr:uid="{8D339427-CB76-41E6-8507-6FE875D82CA8}"/>
    <cellStyle name="Percent 7 6 5 6" xfId="49153" xr:uid="{8E18AC61-7A81-499A-8886-5A9473C91611}"/>
    <cellStyle name="Percent 7 6 6" xfId="13354" xr:uid="{9375EABA-97B8-460E-A6F4-48D2E6EE2547}"/>
    <cellStyle name="Percent 7 6 6 2" xfId="13355" xr:uid="{CECDA43D-376E-4D01-BC27-46BCE37B1737}"/>
    <cellStyle name="Percent 7 6 6 2 2" xfId="31244" xr:uid="{8CA94661-ED67-42F4-9366-A5C527538332}"/>
    <cellStyle name="Percent 7 6 6 2 3" xfId="49160" xr:uid="{02E39194-FAB8-48B0-8B3A-395789253776}"/>
    <cellStyle name="Percent 7 6 6 3" xfId="31243" xr:uid="{223809DD-E8DF-4C59-83CA-19BD37F2DDBE}"/>
    <cellStyle name="Percent 7 6 6 4" xfId="49159" xr:uid="{58F9C71F-A55C-4228-863B-1789E3704AF7}"/>
    <cellStyle name="Percent 7 6 7" xfId="13356" xr:uid="{96B94973-D0C7-4CA5-BE88-BF69583D82E3}"/>
    <cellStyle name="Percent 7 6 7 2" xfId="13357" xr:uid="{E822EA71-1900-46E0-87FB-14FC8CC2EF5D}"/>
    <cellStyle name="Percent 7 6 7 2 2" xfId="31246" xr:uid="{3BD7E096-CB65-438C-A0EB-8CAC651CDA82}"/>
    <cellStyle name="Percent 7 6 7 2 3" xfId="49162" xr:uid="{5688BBE6-42E9-47DD-A9BC-C125FE44DAC1}"/>
    <cellStyle name="Percent 7 6 7 3" xfId="31245" xr:uid="{BCF42BAD-02A6-4E93-8843-587BC1F6F90A}"/>
    <cellStyle name="Percent 7 6 7 4" xfId="49161" xr:uid="{CDD77763-958C-42A3-903A-D49F12C8F1CB}"/>
    <cellStyle name="Percent 7 6 8" xfId="13358" xr:uid="{5AEA4EE6-E4B5-4F5D-ACF9-4B9F4D8892D5}"/>
    <cellStyle name="Percent 7 6 8 2" xfId="13359" xr:uid="{5C2ECD42-2CDD-4D9A-8417-04DAA4E1FF24}"/>
    <cellStyle name="Percent 7 6 8 2 2" xfId="31248" xr:uid="{B132C470-F1C9-45E7-B3E7-A319DE5558B9}"/>
    <cellStyle name="Percent 7 6 8 2 3" xfId="49164" xr:uid="{4F2EC059-6DA7-4727-B612-15DEBAA2F533}"/>
    <cellStyle name="Percent 7 6 8 3" xfId="31247" xr:uid="{A7470EA4-2191-44D6-9B5C-7CA80268643F}"/>
    <cellStyle name="Percent 7 6 8 4" xfId="49163" xr:uid="{68FF4055-49B9-480E-A061-C88D8281F89A}"/>
    <cellStyle name="Percent 7 6 9" xfId="13360" xr:uid="{A0852709-96EC-4C87-9493-CABC6D1FD2DD}"/>
    <cellStyle name="Percent 7 6 9 2" xfId="31249" xr:uid="{1103653C-8FDC-427A-B1F3-938D9A265EDD}"/>
    <cellStyle name="Percent 7 6 9 3" xfId="49165" xr:uid="{D3966DDE-A969-475F-B240-9B22103AF72B}"/>
    <cellStyle name="Percent 7 7" xfId="5226" xr:uid="{41CAFA50-84CF-444A-B492-5F782F840E48}"/>
    <cellStyle name="Percent 7 7 10" xfId="13362" xr:uid="{D2FD62AE-2D0A-41FB-867D-1000D0F54D93}"/>
    <cellStyle name="Percent 7 7 10 2" xfId="31251" xr:uid="{DBE35A5C-47A0-4AEC-AFFE-991AB8F41D76}"/>
    <cellStyle name="Percent 7 7 10 3" xfId="49167" xr:uid="{A64A88AE-F9F0-4E6B-AFC1-6404B9DF5E7C}"/>
    <cellStyle name="Percent 7 7 11" xfId="13361" xr:uid="{6F676D8B-C774-4984-9F18-1FC7A4E7943D}"/>
    <cellStyle name="Percent 7 7 11 2" xfId="31250" xr:uid="{3DAF5115-6984-44FB-88F9-276D1584A252}"/>
    <cellStyle name="Percent 7 7 11 3" xfId="49166" xr:uid="{E1C13B5B-2F37-4A1F-9951-0A11601DCDDB}"/>
    <cellStyle name="Percent 7 7 2" xfId="13363" xr:uid="{FC9121A3-ACDC-435F-996D-038D15D00A6A}"/>
    <cellStyle name="Percent 7 7 2 2" xfId="13364" xr:uid="{874BD0D8-CB6F-4C95-A7E0-43A08F4524BE}"/>
    <cellStyle name="Percent 7 7 2 2 2" xfId="13365" xr:uid="{D2A75594-735B-4B7C-9ED8-2E679EA800A7}"/>
    <cellStyle name="Percent 7 7 2 2 2 2" xfId="31254" xr:uid="{59077248-5C84-4095-B15F-1383B483E5D4}"/>
    <cellStyle name="Percent 7 7 2 2 2 3" xfId="49170" xr:uid="{D64B5F66-1DE9-4EF2-851A-A222E0722929}"/>
    <cellStyle name="Percent 7 7 2 2 3" xfId="31253" xr:uid="{AEE3E263-9380-43E2-8874-45969F6CB6CF}"/>
    <cellStyle name="Percent 7 7 2 2 4" xfId="49169" xr:uid="{A0744703-6FED-4E38-A52A-4B04C993A4DF}"/>
    <cellStyle name="Percent 7 7 2 3" xfId="13366" xr:uid="{0E380772-F0BD-4B7E-8D58-85526E631542}"/>
    <cellStyle name="Percent 7 7 2 3 2" xfId="13367" xr:uid="{31DF5EA0-9164-4B33-8F1E-CED585470C2C}"/>
    <cellStyle name="Percent 7 7 2 3 2 2" xfId="31256" xr:uid="{F55A1C55-1B4F-4435-9183-D829C1888D77}"/>
    <cellStyle name="Percent 7 7 2 3 2 3" xfId="49172" xr:uid="{4189CD83-466D-4B70-9B1F-7A74B2554974}"/>
    <cellStyle name="Percent 7 7 2 3 3" xfId="31255" xr:uid="{9B9F5F2F-A43E-444C-8069-BCB4B0A7780F}"/>
    <cellStyle name="Percent 7 7 2 3 4" xfId="49171" xr:uid="{F185A151-D6B0-48BE-BE63-B17EFEBA33EE}"/>
    <cellStyle name="Percent 7 7 2 4" xfId="13368" xr:uid="{46468A23-5600-4559-A2F4-751A81F2964C}"/>
    <cellStyle name="Percent 7 7 2 4 2" xfId="31257" xr:uid="{3F2617FD-486B-410C-956A-DDA0B7BD46E0}"/>
    <cellStyle name="Percent 7 7 2 4 3" xfId="49173" xr:uid="{6463F60F-21D8-4C4C-95A8-C5FF1205DFB2}"/>
    <cellStyle name="Percent 7 7 2 5" xfId="31252" xr:uid="{70715AB3-BC53-41D3-9B38-6A9B5FE8CBEA}"/>
    <cellStyle name="Percent 7 7 2 6" xfId="49168" xr:uid="{855E1C18-E5B4-4F7A-9F5D-FB4F7FD1971A}"/>
    <cellStyle name="Percent 7 7 3" xfId="13369" xr:uid="{43759F30-FF03-4F21-9B2F-5F1701C86150}"/>
    <cellStyle name="Percent 7 7 3 2" xfId="13370" xr:uid="{543EBE80-9C8F-4DE4-860B-CAD8B0E02C5B}"/>
    <cellStyle name="Percent 7 7 3 2 2" xfId="13371" xr:uid="{0B6368C7-C800-4AF7-B912-F9A497D31E93}"/>
    <cellStyle name="Percent 7 7 3 2 2 2" xfId="31260" xr:uid="{E1332DDC-934F-4EC5-8C17-7C11E4958A40}"/>
    <cellStyle name="Percent 7 7 3 2 2 3" xfId="49176" xr:uid="{F94DD7BD-5C1C-4F44-9E3B-129BDE67C513}"/>
    <cellStyle name="Percent 7 7 3 2 3" xfId="31259" xr:uid="{298AB93F-1CB3-4571-AB38-E71E2CE59961}"/>
    <cellStyle name="Percent 7 7 3 2 4" xfId="49175" xr:uid="{A1E735C3-F066-4EFB-8EEA-2811F865A1A9}"/>
    <cellStyle name="Percent 7 7 3 3" xfId="13372" xr:uid="{077B4C01-67F3-4832-B031-7CB2C328DD6D}"/>
    <cellStyle name="Percent 7 7 3 3 2" xfId="13373" xr:uid="{508E3C70-4CE9-4799-A744-F183472BED26}"/>
    <cellStyle name="Percent 7 7 3 3 2 2" xfId="31262" xr:uid="{EEE9F019-DC6D-4E39-A781-1BC9FC1BAF1B}"/>
    <cellStyle name="Percent 7 7 3 3 2 3" xfId="49178" xr:uid="{A36A0C11-F976-4AF2-A1E1-5BC779A727AB}"/>
    <cellStyle name="Percent 7 7 3 3 3" xfId="31261" xr:uid="{6D0A3BDD-53AD-4E00-A76F-0ABD61B31F3E}"/>
    <cellStyle name="Percent 7 7 3 3 4" xfId="49177" xr:uid="{3FD61254-2905-4385-A663-22383F92EB7F}"/>
    <cellStyle name="Percent 7 7 3 4" xfId="13374" xr:uid="{27009D77-EC11-443B-AA8C-6E6E218587B9}"/>
    <cellStyle name="Percent 7 7 3 4 2" xfId="31263" xr:uid="{D2EA3761-19F0-4D47-B234-1AE9DEC7AA52}"/>
    <cellStyle name="Percent 7 7 3 4 3" xfId="49179" xr:uid="{0BD75644-4D93-407D-8D66-53ECF11CA731}"/>
    <cellStyle name="Percent 7 7 3 5" xfId="31258" xr:uid="{280B8EA2-38A1-45AD-9277-A68E0DA22DBD}"/>
    <cellStyle name="Percent 7 7 3 6" xfId="49174" xr:uid="{718CD23E-F203-44EA-985D-ADC01F3D47BB}"/>
    <cellStyle name="Percent 7 7 4" xfId="13375" xr:uid="{BD777452-F3E4-4525-AB99-EB061114C78E}"/>
    <cellStyle name="Percent 7 7 4 2" xfId="13376" xr:uid="{6CE253C3-F142-49E2-B2E5-5475E3939E01}"/>
    <cellStyle name="Percent 7 7 4 2 2" xfId="13377" xr:uid="{FE8E93D7-830C-4778-87CD-688280134C65}"/>
    <cellStyle name="Percent 7 7 4 2 2 2" xfId="31266" xr:uid="{2B9CA65E-8504-45CF-8513-FF09A4155583}"/>
    <cellStyle name="Percent 7 7 4 2 2 3" xfId="49182" xr:uid="{7E4138F5-D04D-4765-ACF5-2D7392CF8FAA}"/>
    <cellStyle name="Percent 7 7 4 2 3" xfId="31265" xr:uid="{B4FC9C3A-0B8C-4338-8EE6-482FC01AFCB3}"/>
    <cellStyle name="Percent 7 7 4 2 4" xfId="49181" xr:uid="{964D8AD8-AD5B-4B0D-A754-F415EC8A88CF}"/>
    <cellStyle name="Percent 7 7 4 3" xfId="13378" xr:uid="{CDD10C2C-9B65-4F42-9781-F4F4B86ED832}"/>
    <cellStyle name="Percent 7 7 4 3 2" xfId="13379" xr:uid="{7369A6B0-4512-4F85-A1C6-35D9EBF384F6}"/>
    <cellStyle name="Percent 7 7 4 3 2 2" xfId="31268" xr:uid="{7945E950-ED83-468D-9A9E-E56B02515755}"/>
    <cellStyle name="Percent 7 7 4 3 2 3" xfId="49184" xr:uid="{9F18BCAA-F829-4A1A-8AB1-0A579E0AFC73}"/>
    <cellStyle name="Percent 7 7 4 3 3" xfId="31267" xr:uid="{6698E28A-AE36-4334-B818-F35866FD3505}"/>
    <cellStyle name="Percent 7 7 4 3 4" xfId="49183" xr:uid="{AA01A36F-42D1-4F53-9075-0DD06C05D57D}"/>
    <cellStyle name="Percent 7 7 4 4" xfId="13380" xr:uid="{0A050145-159F-4CDD-A9A1-330B451E2C22}"/>
    <cellStyle name="Percent 7 7 4 4 2" xfId="13381" xr:uid="{A201A13E-2124-4D26-ABD1-9735F56DB433}"/>
    <cellStyle name="Percent 7 7 4 4 2 2" xfId="31270" xr:uid="{A5F0B97B-75DD-4544-92C3-FF6CA12EA7D4}"/>
    <cellStyle name="Percent 7 7 4 4 2 3" xfId="49186" xr:uid="{2B987454-E877-45B1-B46A-2F81A87A48F0}"/>
    <cellStyle name="Percent 7 7 4 4 3" xfId="31269" xr:uid="{19E3EB78-7EC7-463E-9AC9-55FF4C119BBE}"/>
    <cellStyle name="Percent 7 7 4 4 4" xfId="49185" xr:uid="{7873EF69-F655-4325-B5FB-A1D52AE8FAF6}"/>
    <cellStyle name="Percent 7 7 4 5" xfId="13382" xr:uid="{834B93DD-2B95-45AA-B48F-06A31FF63FD2}"/>
    <cellStyle name="Percent 7 7 4 5 2" xfId="31271" xr:uid="{CF834C28-1435-461C-A3B4-197D6BDDAC61}"/>
    <cellStyle name="Percent 7 7 4 5 3" xfId="49187" xr:uid="{67BB126A-76CF-4251-A9BF-03338946BFB9}"/>
    <cellStyle name="Percent 7 7 4 6" xfId="31264" xr:uid="{E4DE2398-298D-4479-AF94-D6AF9C7232EA}"/>
    <cellStyle name="Percent 7 7 4 7" xfId="49180" xr:uid="{CD63A0D0-1D2F-4AA1-A650-28F874B16AA3}"/>
    <cellStyle name="Percent 7 7 5" xfId="13383" xr:uid="{69E6DAD7-2D24-4117-A5F0-9AE824C53319}"/>
    <cellStyle name="Percent 7 7 5 2" xfId="13384" xr:uid="{E77B1336-6D33-4223-8FC6-20BFB7EA9660}"/>
    <cellStyle name="Percent 7 7 5 2 2" xfId="13385" xr:uid="{AA20C26E-81CA-4D2E-944E-99DA405BC246}"/>
    <cellStyle name="Percent 7 7 5 2 2 2" xfId="31274" xr:uid="{3195236C-5F0A-4430-9AA6-23E3C22052EE}"/>
    <cellStyle name="Percent 7 7 5 2 2 3" xfId="49190" xr:uid="{E45C76B8-4B1D-48E1-A96E-4836DBCF8081}"/>
    <cellStyle name="Percent 7 7 5 2 3" xfId="31273" xr:uid="{9A2696BA-D8C8-4041-A994-9C4224F3AE4C}"/>
    <cellStyle name="Percent 7 7 5 2 4" xfId="49189" xr:uid="{D45B2ADF-43FC-407B-A3D5-6183C5B6838D}"/>
    <cellStyle name="Percent 7 7 5 3" xfId="13386" xr:uid="{A007EAB5-F325-4631-BF3D-DF2656D86ACE}"/>
    <cellStyle name="Percent 7 7 5 3 2" xfId="13387" xr:uid="{31227127-EC26-4736-AAE6-B7D9A98843C0}"/>
    <cellStyle name="Percent 7 7 5 3 2 2" xfId="31276" xr:uid="{BF427C21-E600-4A03-A4A3-C703B77F86B5}"/>
    <cellStyle name="Percent 7 7 5 3 2 3" xfId="49192" xr:uid="{363A9631-F3D6-40CC-826A-A2C89D31A8EC}"/>
    <cellStyle name="Percent 7 7 5 3 3" xfId="31275" xr:uid="{05D5FA64-5E79-4592-AF97-795BC0A539DB}"/>
    <cellStyle name="Percent 7 7 5 3 4" xfId="49191" xr:uid="{076E392F-79C9-443C-9E9C-9533C8690C0B}"/>
    <cellStyle name="Percent 7 7 5 4" xfId="13388" xr:uid="{9CDE345D-B0A1-4BF1-8040-73BB2AA39CE5}"/>
    <cellStyle name="Percent 7 7 5 4 2" xfId="31277" xr:uid="{9B7254EC-8D81-466F-AE71-0D19EE72B2FA}"/>
    <cellStyle name="Percent 7 7 5 4 3" xfId="49193" xr:uid="{197211DF-5C5C-47C3-9678-870A8D25ABD1}"/>
    <cellStyle name="Percent 7 7 5 5" xfId="31272" xr:uid="{6C920637-B60C-422F-843C-261AF4E38341}"/>
    <cellStyle name="Percent 7 7 5 6" xfId="49188" xr:uid="{A0C5D653-B794-4417-A814-96D71C0D72E1}"/>
    <cellStyle name="Percent 7 7 6" xfId="13389" xr:uid="{8A0638F9-A030-416C-A56A-F988CA5F629C}"/>
    <cellStyle name="Percent 7 7 6 2" xfId="13390" xr:uid="{661A4E74-49EB-4956-B2CD-7CA8E0BFC040}"/>
    <cellStyle name="Percent 7 7 6 2 2" xfId="31279" xr:uid="{2570A5BE-23D6-40C5-B964-99249AFE3B38}"/>
    <cellStyle name="Percent 7 7 6 2 3" xfId="49195" xr:uid="{F26DDFB6-661F-4890-991F-87BBCE56331A}"/>
    <cellStyle name="Percent 7 7 6 3" xfId="31278" xr:uid="{251DC309-0326-4165-A304-85B721BEC155}"/>
    <cellStyle name="Percent 7 7 6 4" xfId="49194" xr:uid="{03A487FE-D50B-4402-9EA7-7D01D6AE138C}"/>
    <cellStyle name="Percent 7 7 7" xfId="13391" xr:uid="{5FF0BAE7-210D-48D3-A208-B6FFD1B0E8A8}"/>
    <cellStyle name="Percent 7 7 7 2" xfId="13392" xr:uid="{B228FE70-4541-4F6F-80FF-612431C4B39C}"/>
    <cellStyle name="Percent 7 7 7 2 2" xfId="31281" xr:uid="{A6459E9B-0899-44B1-AA48-D65B67AF23A5}"/>
    <cellStyle name="Percent 7 7 7 2 3" xfId="49197" xr:uid="{AAF3A63B-3CE4-4426-ACD8-9F82862643F7}"/>
    <cellStyle name="Percent 7 7 7 3" xfId="31280" xr:uid="{12EF5E10-0D36-4AC3-AC28-2E8548E48FA4}"/>
    <cellStyle name="Percent 7 7 7 4" xfId="49196" xr:uid="{24F3456A-2D8D-4E42-BF8D-B03809DDC942}"/>
    <cellStyle name="Percent 7 7 8" xfId="13393" xr:uid="{E1B8B798-FA2B-4EA4-B21E-7EA429D0E21C}"/>
    <cellStyle name="Percent 7 7 8 2" xfId="13394" xr:uid="{ED57E76D-DEC4-477B-B4CF-0BEE23F675FB}"/>
    <cellStyle name="Percent 7 7 8 2 2" xfId="31283" xr:uid="{D17D0460-FF71-452C-B45A-3F7A665072EF}"/>
    <cellStyle name="Percent 7 7 8 2 3" xfId="49199" xr:uid="{3460FB07-337E-4C0E-9F86-DF083F5C12F3}"/>
    <cellStyle name="Percent 7 7 8 3" xfId="31282" xr:uid="{E8D3BCC3-4FDF-48C7-92C3-290B6C9933CB}"/>
    <cellStyle name="Percent 7 7 8 4" xfId="49198" xr:uid="{F791FF8D-1086-4D7A-B2E2-7C6A5A4694C5}"/>
    <cellStyle name="Percent 7 7 9" xfId="13395" xr:uid="{2169B3DA-FDF9-42ED-BB17-316E29C6C96A}"/>
    <cellStyle name="Percent 7 7 9 2" xfId="31284" xr:uid="{880738E1-48F8-4F62-B6FD-6552713D954C}"/>
    <cellStyle name="Percent 7 7 9 3" xfId="49200" xr:uid="{3A776979-D663-4D62-96CE-F449B7F2ED02}"/>
    <cellStyle name="Percent 7 8" xfId="5227" xr:uid="{1DBF2278-FA16-4BDA-9959-3A5B40FF4CA4}"/>
    <cellStyle name="Percent 7 8 10" xfId="13397" xr:uid="{EFACDAAE-C902-496F-854E-38CAF693F8F4}"/>
    <cellStyle name="Percent 7 8 10 2" xfId="31286" xr:uid="{20019FE9-A8B6-417A-AB93-0FA04E2D39CF}"/>
    <cellStyle name="Percent 7 8 10 3" xfId="49202" xr:uid="{97A4585C-36AA-475F-8122-DE3647FEF96E}"/>
    <cellStyle name="Percent 7 8 11" xfId="13396" xr:uid="{978A6885-E373-4683-AE5D-18B688FEF58D}"/>
    <cellStyle name="Percent 7 8 11 2" xfId="31285" xr:uid="{DE0464AC-A85C-4B2C-9DF3-624FEB6704ED}"/>
    <cellStyle name="Percent 7 8 11 3" xfId="49201" xr:uid="{C29EED75-892E-4AF9-89D5-DEECAB01AC3D}"/>
    <cellStyle name="Percent 7 8 2" xfId="13398" xr:uid="{D0BC31F2-CBBC-40DB-BCD2-50039AACC285}"/>
    <cellStyle name="Percent 7 8 2 2" xfId="13399" xr:uid="{EC76C04E-DEA5-41B0-9A80-7075A9C08ACF}"/>
    <cellStyle name="Percent 7 8 2 2 2" xfId="13400" xr:uid="{9147F68D-12A8-4F64-83B4-8852D53EA431}"/>
    <cellStyle name="Percent 7 8 2 2 2 2" xfId="31289" xr:uid="{79B771B0-3D06-481D-9783-D9A326C13AC4}"/>
    <cellStyle name="Percent 7 8 2 2 2 3" xfId="49205" xr:uid="{3CA57DE2-3422-4937-A7D1-F24C42B5DF93}"/>
    <cellStyle name="Percent 7 8 2 2 3" xfId="31288" xr:uid="{AEFCDF9D-3EEB-4425-A6C6-BEF483053AE9}"/>
    <cellStyle name="Percent 7 8 2 2 4" xfId="49204" xr:uid="{582FAB71-5801-43FA-811A-ABC2B0070C2A}"/>
    <cellStyle name="Percent 7 8 2 3" xfId="13401" xr:uid="{3E64542D-C4A3-43A8-8EBF-3808CE83B027}"/>
    <cellStyle name="Percent 7 8 2 3 2" xfId="13402" xr:uid="{C333DC50-D79B-47E6-9C01-AF4FE1104748}"/>
    <cellStyle name="Percent 7 8 2 3 2 2" xfId="31291" xr:uid="{2A9B862B-328F-4D58-B546-E3CF4B940214}"/>
    <cellStyle name="Percent 7 8 2 3 2 3" xfId="49207" xr:uid="{DFBB03F8-8FCC-421C-828A-AF6B97F7C510}"/>
    <cellStyle name="Percent 7 8 2 3 3" xfId="31290" xr:uid="{C3C6244A-BE03-4AAD-8279-2389486620BE}"/>
    <cellStyle name="Percent 7 8 2 3 4" xfId="49206" xr:uid="{DBDFCF0E-96DC-4AEC-8B1A-38A4C9A82700}"/>
    <cellStyle name="Percent 7 8 2 4" xfId="13403" xr:uid="{EFADE4AA-8F23-4655-BD20-7A678EE7564F}"/>
    <cellStyle name="Percent 7 8 2 4 2" xfId="31292" xr:uid="{317C1512-917B-4722-8D6F-E4FA0213BF9C}"/>
    <cellStyle name="Percent 7 8 2 4 3" xfId="49208" xr:uid="{4A5D7C4A-ADC1-462B-8F20-21ACAAEAAB9F}"/>
    <cellStyle name="Percent 7 8 2 5" xfId="31287" xr:uid="{33D446D1-5974-4C7D-B669-69016E1AFC4F}"/>
    <cellStyle name="Percent 7 8 2 6" xfId="49203" xr:uid="{D55FFB7B-9B33-4C23-8975-B0E4B23E3482}"/>
    <cellStyle name="Percent 7 8 3" xfId="13404" xr:uid="{7592AB63-3A24-44A8-BD1D-EE3335CB0967}"/>
    <cellStyle name="Percent 7 8 3 2" xfId="13405" xr:uid="{EC11F8FD-6CD8-4FB9-9F9B-5913E2C962AF}"/>
    <cellStyle name="Percent 7 8 3 2 2" xfId="13406" xr:uid="{D6E09B31-B4DE-4112-B160-44FCB8E33ECE}"/>
    <cellStyle name="Percent 7 8 3 2 2 2" xfId="31295" xr:uid="{FE380B19-D6A0-40E9-B256-E69277143B9C}"/>
    <cellStyle name="Percent 7 8 3 2 2 3" xfId="49211" xr:uid="{D5D22FA1-43D1-4A3A-9317-ADF8636F0CFB}"/>
    <cellStyle name="Percent 7 8 3 2 3" xfId="31294" xr:uid="{86DAD952-4818-4B51-B109-49CB92CCC2C4}"/>
    <cellStyle name="Percent 7 8 3 2 4" xfId="49210" xr:uid="{7BB5E7B6-3EC7-4A3D-9A71-A0610198C01A}"/>
    <cellStyle name="Percent 7 8 3 3" xfId="13407" xr:uid="{19BE08B4-5F23-4BE1-A1CC-825D7F9A303B}"/>
    <cellStyle name="Percent 7 8 3 3 2" xfId="13408" xr:uid="{428225F5-262E-4A39-8906-345FC6B7C7C7}"/>
    <cellStyle name="Percent 7 8 3 3 2 2" xfId="31297" xr:uid="{D3CA756E-A29B-4AF8-9F92-289732CF6099}"/>
    <cellStyle name="Percent 7 8 3 3 2 3" xfId="49213" xr:uid="{DFB3A5E9-664C-40DF-9F0D-8DD466EC2D51}"/>
    <cellStyle name="Percent 7 8 3 3 3" xfId="31296" xr:uid="{B99B1EE2-553C-468F-A567-11CBB585E117}"/>
    <cellStyle name="Percent 7 8 3 3 4" xfId="49212" xr:uid="{4B8E2FC1-0B77-492B-871E-EC6BAB687587}"/>
    <cellStyle name="Percent 7 8 3 4" xfId="13409" xr:uid="{04647CE9-FAFA-4D0B-A2F4-987591D84569}"/>
    <cellStyle name="Percent 7 8 3 4 2" xfId="31298" xr:uid="{C4739F69-D647-4CB2-9C05-174BA7FB5071}"/>
    <cellStyle name="Percent 7 8 3 4 3" xfId="49214" xr:uid="{5F2A1DC0-9F3F-4304-ABFE-FD707E473DA8}"/>
    <cellStyle name="Percent 7 8 3 5" xfId="31293" xr:uid="{0857692F-2AAC-4C28-970F-993C80AF56E5}"/>
    <cellStyle name="Percent 7 8 3 6" xfId="49209" xr:uid="{02C46126-8991-4395-BDEC-7C843885FE0A}"/>
    <cellStyle name="Percent 7 8 4" xfId="13410" xr:uid="{1AB9415D-2D36-430D-A955-D1C306A9A771}"/>
    <cellStyle name="Percent 7 8 4 2" xfId="13411" xr:uid="{FB153863-90CA-4660-B2CF-A09861FD93AC}"/>
    <cellStyle name="Percent 7 8 4 2 2" xfId="13412" xr:uid="{8FF2D17C-A584-4FC3-B0F0-447B82722F3D}"/>
    <cellStyle name="Percent 7 8 4 2 2 2" xfId="31301" xr:uid="{0CB97EBB-6399-44D5-B93A-37163E63EC24}"/>
    <cellStyle name="Percent 7 8 4 2 2 3" xfId="49217" xr:uid="{C6116939-209F-4DDC-802E-480065827D23}"/>
    <cellStyle name="Percent 7 8 4 2 3" xfId="31300" xr:uid="{279180FA-4EFD-4AF5-99DD-0D89856685C7}"/>
    <cellStyle name="Percent 7 8 4 2 4" xfId="49216" xr:uid="{90523172-7BE8-45E1-AED6-BEF4A8E913B1}"/>
    <cellStyle name="Percent 7 8 4 3" xfId="13413" xr:uid="{B8B74CF7-0614-4BCC-9E52-B67C52322BA8}"/>
    <cellStyle name="Percent 7 8 4 3 2" xfId="13414" xr:uid="{69954CC6-6A51-423A-B698-A235E20072BA}"/>
    <cellStyle name="Percent 7 8 4 3 2 2" xfId="31303" xr:uid="{D88BFA1D-A12A-41DE-BDB3-38E1CCC919C1}"/>
    <cellStyle name="Percent 7 8 4 3 2 3" xfId="49219" xr:uid="{0EAE5F6F-55C3-40FD-B6FE-997F0B3CB2A8}"/>
    <cellStyle name="Percent 7 8 4 3 3" xfId="31302" xr:uid="{E1C12C66-66B6-4369-9489-1F414B0F4F25}"/>
    <cellStyle name="Percent 7 8 4 3 4" xfId="49218" xr:uid="{A3396C21-F49A-4B88-AAA5-606087F9285B}"/>
    <cellStyle name="Percent 7 8 4 4" xfId="13415" xr:uid="{692B8AB5-3685-4BB0-BC8E-2D52814B3809}"/>
    <cellStyle name="Percent 7 8 4 4 2" xfId="13416" xr:uid="{D2DE2B0E-D383-427A-8FD0-535B5B74BC7F}"/>
    <cellStyle name="Percent 7 8 4 4 2 2" xfId="31305" xr:uid="{332D95B0-2BBE-4BE0-99E6-ABDBFAE8EF5B}"/>
    <cellStyle name="Percent 7 8 4 4 2 3" xfId="49221" xr:uid="{698B206F-8956-41EC-8640-8FB361A925AC}"/>
    <cellStyle name="Percent 7 8 4 4 3" xfId="31304" xr:uid="{A1B7404C-4025-4782-93A1-89A580C3E1E2}"/>
    <cellStyle name="Percent 7 8 4 4 4" xfId="49220" xr:uid="{EA076ADB-FDDE-48DB-A38E-A844FD23E24A}"/>
    <cellStyle name="Percent 7 8 4 5" xfId="13417" xr:uid="{257EB33B-AA40-4CBF-9CD3-C2E1BAD643AC}"/>
    <cellStyle name="Percent 7 8 4 5 2" xfId="31306" xr:uid="{308E9155-B950-4E96-B8FA-E5AA2BAE246E}"/>
    <cellStyle name="Percent 7 8 4 5 3" xfId="49222" xr:uid="{C696A3EF-8BD3-4AF3-9DE1-DC2C76834B58}"/>
    <cellStyle name="Percent 7 8 4 6" xfId="31299" xr:uid="{50598945-4732-46B3-ABE8-A0653F7B5703}"/>
    <cellStyle name="Percent 7 8 4 7" xfId="49215" xr:uid="{6F2AE3FF-0E0B-40C0-B9BF-A3C44798A15F}"/>
    <cellStyle name="Percent 7 8 5" xfId="13418" xr:uid="{DABC95B0-7776-4647-9391-4648A27316B4}"/>
    <cellStyle name="Percent 7 8 5 2" xfId="13419" xr:uid="{8AD1C781-7D62-44C3-AC36-996CB0DF3589}"/>
    <cellStyle name="Percent 7 8 5 2 2" xfId="13420" xr:uid="{E92509CF-F181-4E8D-BA6E-BA7E17AAEF50}"/>
    <cellStyle name="Percent 7 8 5 2 2 2" xfId="31309" xr:uid="{9F0855B9-BEAD-49E5-B544-7835C929AF73}"/>
    <cellStyle name="Percent 7 8 5 2 2 3" xfId="49225" xr:uid="{A9B903BD-7176-4A93-9592-15EFC98F73DB}"/>
    <cellStyle name="Percent 7 8 5 2 3" xfId="31308" xr:uid="{BD9A4677-1F17-46B3-B9B6-C12358907011}"/>
    <cellStyle name="Percent 7 8 5 2 4" xfId="49224" xr:uid="{A4A16B40-B5FA-446F-8C5B-D8A732CD0567}"/>
    <cellStyle name="Percent 7 8 5 3" xfId="13421" xr:uid="{B78F1125-21CD-413F-A167-23A8CCFBB967}"/>
    <cellStyle name="Percent 7 8 5 3 2" xfId="13422" xr:uid="{37FCBBC5-75B4-4B62-9E44-660FDE79BC39}"/>
    <cellStyle name="Percent 7 8 5 3 2 2" xfId="31311" xr:uid="{00F60FCD-85BF-483B-B471-5C7153D86183}"/>
    <cellStyle name="Percent 7 8 5 3 2 3" xfId="49227" xr:uid="{1F501D35-2A9D-49A6-A78B-1CE7B039C934}"/>
    <cellStyle name="Percent 7 8 5 3 3" xfId="31310" xr:uid="{BF78618D-461C-4770-8435-AA7503340314}"/>
    <cellStyle name="Percent 7 8 5 3 4" xfId="49226" xr:uid="{119474CA-1003-4A69-95AA-230531D4C3D3}"/>
    <cellStyle name="Percent 7 8 5 4" xfId="13423" xr:uid="{F82CAB2C-134E-4BEA-B007-B8C7FC368FF4}"/>
    <cellStyle name="Percent 7 8 5 4 2" xfId="31312" xr:uid="{7CE685BC-7339-4B8F-B0FC-BF08D762D1A4}"/>
    <cellStyle name="Percent 7 8 5 4 3" xfId="49228" xr:uid="{22A7D7A0-6821-4B3B-9094-49755125F5CE}"/>
    <cellStyle name="Percent 7 8 5 5" xfId="31307" xr:uid="{86FC4790-8EC2-4CB1-B83C-F8C5C094342E}"/>
    <cellStyle name="Percent 7 8 5 6" xfId="49223" xr:uid="{387DC13B-A2C3-4C19-AA54-F337FB84FAC4}"/>
    <cellStyle name="Percent 7 8 6" xfId="13424" xr:uid="{147B341A-231E-4252-A454-A1CFCA554A85}"/>
    <cellStyle name="Percent 7 8 6 2" xfId="13425" xr:uid="{D67ECAC7-57C7-4C75-830C-3D8D65AD43B0}"/>
    <cellStyle name="Percent 7 8 6 2 2" xfId="31314" xr:uid="{9429A7B2-4A31-43F2-A62C-B57856271AA8}"/>
    <cellStyle name="Percent 7 8 6 2 3" xfId="49230" xr:uid="{D1738EBE-923C-45D6-9AB7-600CA5CAA76A}"/>
    <cellStyle name="Percent 7 8 6 3" xfId="31313" xr:uid="{8A1AFF4F-2665-4E42-B757-A5759EFCC07B}"/>
    <cellStyle name="Percent 7 8 6 4" xfId="49229" xr:uid="{D1161DB9-D11E-4495-A28C-B8BDA9CA02F3}"/>
    <cellStyle name="Percent 7 8 7" xfId="13426" xr:uid="{5537C800-5E2C-4345-AB17-3457C2F82FC3}"/>
    <cellStyle name="Percent 7 8 7 2" xfId="13427" xr:uid="{B625FD07-ADFD-4860-B4CB-A634C0418FBE}"/>
    <cellStyle name="Percent 7 8 7 2 2" xfId="31316" xr:uid="{5CB4E664-4AC6-4D8A-A7F5-823C56712B36}"/>
    <cellStyle name="Percent 7 8 7 2 3" xfId="49232" xr:uid="{62326CD4-E708-4270-B6D7-18A6759CAB3D}"/>
    <cellStyle name="Percent 7 8 7 3" xfId="31315" xr:uid="{7B852763-DF9E-46C3-98D2-9AB38EE65AFB}"/>
    <cellStyle name="Percent 7 8 7 4" xfId="49231" xr:uid="{550AE8AB-AEAA-4644-9E60-32B9227158B2}"/>
    <cellStyle name="Percent 7 8 8" xfId="13428" xr:uid="{1D76D8DF-EE35-4C04-9393-F871812A0BEB}"/>
    <cellStyle name="Percent 7 8 8 2" xfId="13429" xr:uid="{CE286D18-813F-43CF-95B4-3973F1413C07}"/>
    <cellStyle name="Percent 7 8 8 2 2" xfId="31318" xr:uid="{5D7361FE-25EB-4BCD-9255-8B8B9B7FE40D}"/>
    <cellStyle name="Percent 7 8 8 2 3" xfId="49234" xr:uid="{EB050E9A-1A75-4749-A0D8-72FD0FD94494}"/>
    <cellStyle name="Percent 7 8 8 3" xfId="31317" xr:uid="{08222C57-4F42-4084-BB47-E91E59E84EB8}"/>
    <cellStyle name="Percent 7 8 8 4" xfId="49233" xr:uid="{0EF945F6-15E3-4B95-8C4B-F54B94188181}"/>
    <cellStyle name="Percent 7 8 9" xfId="13430" xr:uid="{ED4E6D56-64F0-416D-B43D-0B911DE283D7}"/>
    <cellStyle name="Percent 7 8 9 2" xfId="31319" xr:uid="{237D5CB0-0753-496A-A757-7CC8837328C3}"/>
    <cellStyle name="Percent 7 8 9 3" xfId="49235" xr:uid="{95A37998-D49F-42AB-AFD4-63DFEA5EB667}"/>
    <cellStyle name="Percent 7 9" xfId="13431" xr:uid="{A1E9D1BF-A04E-4797-9214-B9AFAC4664E5}"/>
    <cellStyle name="Percent 7 9 10" xfId="13432" xr:uid="{042F0F2C-C2C1-455C-B2B9-77D95F836D65}"/>
    <cellStyle name="Percent 7 9 10 2" xfId="31321" xr:uid="{5BB8E412-012F-44F3-B098-D7AE67C5BA34}"/>
    <cellStyle name="Percent 7 9 10 3" xfId="49237" xr:uid="{6F6EF18B-1309-4D0B-9E7D-8E84DBE88C28}"/>
    <cellStyle name="Percent 7 9 11" xfId="31320" xr:uid="{9FE7B1FF-8E06-4C5F-9426-57D39A26C191}"/>
    <cellStyle name="Percent 7 9 12" xfId="49236" xr:uid="{9A2AE45C-0A72-4F7D-8218-B58E4F6B6E9C}"/>
    <cellStyle name="Percent 7 9 2" xfId="13433" xr:uid="{F1FE2541-BF00-45C7-9DB8-AC045F7C8A1F}"/>
    <cellStyle name="Percent 7 9 2 2" xfId="13434" xr:uid="{8CF3CAEA-0599-4FE3-A3BC-20A6CE35DCDA}"/>
    <cellStyle name="Percent 7 9 2 2 2" xfId="13435" xr:uid="{66754A87-4B51-4053-9B07-540B4BAA2100}"/>
    <cellStyle name="Percent 7 9 2 2 2 2" xfId="31324" xr:uid="{440BDA38-5CE9-4E06-8AA7-77394F3ACE6E}"/>
    <cellStyle name="Percent 7 9 2 2 2 3" xfId="49240" xr:uid="{E674A0EE-1D8F-4B76-BBE1-430AB228DE87}"/>
    <cellStyle name="Percent 7 9 2 2 3" xfId="31323" xr:uid="{6606AD7F-471B-4AF7-BCB2-04FC7EFE7F32}"/>
    <cellStyle name="Percent 7 9 2 2 4" xfId="49239" xr:uid="{6D65AE90-D3F6-4D50-A01D-2A1232E5455E}"/>
    <cellStyle name="Percent 7 9 2 3" xfId="13436" xr:uid="{D0A5A022-674E-45A9-83B6-6161E67A94E3}"/>
    <cellStyle name="Percent 7 9 2 3 2" xfId="13437" xr:uid="{010A8698-927E-41D3-8184-A6532F271EAA}"/>
    <cellStyle name="Percent 7 9 2 3 2 2" xfId="31326" xr:uid="{C74DA5DF-9F1E-4CFE-9FC5-F2D4C91D5016}"/>
    <cellStyle name="Percent 7 9 2 3 2 3" xfId="49242" xr:uid="{7209ED1E-D0F7-4BDB-ADA0-05A041F8D907}"/>
    <cellStyle name="Percent 7 9 2 3 3" xfId="31325" xr:uid="{D9A4DF31-6C55-4F1C-9BD6-9B74DF0CA8B0}"/>
    <cellStyle name="Percent 7 9 2 3 4" xfId="49241" xr:uid="{3C1A700D-6695-49D8-BBBB-5B3F0DC99FE5}"/>
    <cellStyle name="Percent 7 9 2 4" xfId="13438" xr:uid="{FDDD2791-E622-4972-BCF6-C5466905CA5E}"/>
    <cellStyle name="Percent 7 9 2 4 2" xfId="31327" xr:uid="{34C2B81C-BBAB-422C-9CDC-0850F193252C}"/>
    <cellStyle name="Percent 7 9 2 4 3" xfId="49243" xr:uid="{D53D5351-FF6C-4352-A75D-9E40FF74A9AE}"/>
    <cellStyle name="Percent 7 9 2 5" xfId="31322" xr:uid="{5FCB6703-23B6-4DBC-9F71-B370DBAFF8FA}"/>
    <cellStyle name="Percent 7 9 2 6" xfId="49238" xr:uid="{A23EEE48-D90C-4B26-9618-039DD9379BD8}"/>
    <cellStyle name="Percent 7 9 3" xfId="13439" xr:uid="{A04BCC13-E5E3-469A-A74F-E6556559DB39}"/>
    <cellStyle name="Percent 7 9 3 2" xfId="13440" xr:uid="{7EF57A7B-DBDD-4B8A-A6CA-050F00C64606}"/>
    <cellStyle name="Percent 7 9 3 2 2" xfId="13441" xr:uid="{2F54984B-831A-40DA-A9D7-7841FA31EAAE}"/>
    <cellStyle name="Percent 7 9 3 2 2 2" xfId="31330" xr:uid="{0155F3A5-B8BC-4708-AF0A-316211A402AE}"/>
    <cellStyle name="Percent 7 9 3 2 2 3" xfId="49246" xr:uid="{75D297E8-7032-4432-9EEE-61B5172DE19D}"/>
    <cellStyle name="Percent 7 9 3 2 3" xfId="31329" xr:uid="{85656EA2-4B1C-421A-AB1F-2A65C386FAC0}"/>
    <cellStyle name="Percent 7 9 3 2 4" xfId="49245" xr:uid="{68707697-F956-49E3-90BC-5335D81E94C4}"/>
    <cellStyle name="Percent 7 9 3 3" xfId="13442" xr:uid="{2BAAE066-C017-4088-850F-E5729F8B2B6C}"/>
    <cellStyle name="Percent 7 9 3 3 2" xfId="13443" xr:uid="{F0FB05BA-A030-4433-92C1-1B8927E9A41F}"/>
    <cellStyle name="Percent 7 9 3 3 2 2" xfId="31332" xr:uid="{57511DD7-A8C1-4D06-A7B2-31EEB4FB073B}"/>
    <cellStyle name="Percent 7 9 3 3 2 3" xfId="49248" xr:uid="{783A93F1-8A11-48B8-96D8-E7DC0D2B3C02}"/>
    <cellStyle name="Percent 7 9 3 3 3" xfId="31331" xr:uid="{967D540B-926C-4D90-943E-3880F146F5E4}"/>
    <cellStyle name="Percent 7 9 3 3 4" xfId="49247" xr:uid="{69555326-76F2-4B51-B74E-56D212D03449}"/>
    <cellStyle name="Percent 7 9 3 4" xfId="13444" xr:uid="{A43857FC-8982-4C5C-A384-44FC99C8DF25}"/>
    <cellStyle name="Percent 7 9 3 4 2" xfId="31333" xr:uid="{52FC2B7D-EF2A-4089-8F5E-7AC254EE96C7}"/>
    <cellStyle name="Percent 7 9 3 4 3" xfId="49249" xr:uid="{0BE3B87B-A854-40FF-9A29-92ECEF29B949}"/>
    <cellStyle name="Percent 7 9 3 5" xfId="31328" xr:uid="{29A177CD-8DB3-426E-A92E-1EEB657A6C5E}"/>
    <cellStyle name="Percent 7 9 3 6" xfId="49244" xr:uid="{DD413A4A-C03F-49A0-A66F-5A3101451951}"/>
    <cellStyle name="Percent 7 9 4" xfId="13445" xr:uid="{9CB36716-0E9C-4BDC-9AA8-B43744B4E423}"/>
    <cellStyle name="Percent 7 9 4 2" xfId="13446" xr:uid="{AA3C7442-BD81-4E6B-80FB-320A745EDA57}"/>
    <cellStyle name="Percent 7 9 4 2 2" xfId="13447" xr:uid="{0F4E1FA3-324A-44CB-BC6D-6B0D0B015183}"/>
    <cellStyle name="Percent 7 9 4 2 2 2" xfId="31336" xr:uid="{C835B646-4806-45CE-A2A6-58833206621C}"/>
    <cellStyle name="Percent 7 9 4 2 2 3" xfId="49252" xr:uid="{6E46249B-567A-4CDF-8C60-17AD6DD18244}"/>
    <cellStyle name="Percent 7 9 4 2 3" xfId="31335" xr:uid="{DC868A07-849F-4B3C-8BB2-8CE3FCAD86E0}"/>
    <cellStyle name="Percent 7 9 4 2 4" xfId="49251" xr:uid="{728E7AA3-6843-439F-831C-2B7716FA34CC}"/>
    <cellStyle name="Percent 7 9 4 3" xfId="13448" xr:uid="{3C4AFA51-8D7B-4D1C-8584-215C6775B661}"/>
    <cellStyle name="Percent 7 9 4 3 2" xfId="13449" xr:uid="{38C08636-CF0C-440A-989C-3C453A5A0A57}"/>
    <cellStyle name="Percent 7 9 4 3 2 2" xfId="31338" xr:uid="{54139F98-8376-41DB-AB15-F1B565495F2C}"/>
    <cellStyle name="Percent 7 9 4 3 2 3" xfId="49254" xr:uid="{0C40D55F-37F9-4F44-8754-E290A5B3892F}"/>
    <cellStyle name="Percent 7 9 4 3 3" xfId="31337" xr:uid="{E9B545F1-CE69-440C-AF0D-FB95D0BBDF9F}"/>
    <cellStyle name="Percent 7 9 4 3 4" xfId="49253" xr:uid="{2CA856E6-A02D-4BDB-BBDD-ADD55663D54D}"/>
    <cellStyle name="Percent 7 9 4 4" xfId="13450" xr:uid="{D2059B26-AD49-46A7-A9B0-1A59F7BF60D8}"/>
    <cellStyle name="Percent 7 9 4 4 2" xfId="13451" xr:uid="{8F6ACCE9-FE11-4169-9FC7-8DF70BB25673}"/>
    <cellStyle name="Percent 7 9 4 4 2 2" xfId="31340" xr:uid="{91A10EFE-6C3E-4267-BADE-EA6F2D97F4A1}"/>
    <cellStyle name="Percent 7 9 4 4 2 3" xfId="49256" xr:uid="{8A264063-53E7-4B72-977B-DF5B4F96B72E}"/>
    <cellStyle name="Percent 7 9 4 4 3" xfId="31339" xr:uid="{24E4E199-4A4D-4384-8A9D-172DFC9DA58D}"/>
    <cellStyle name="Percent 7 9 4 4 4" xfId="49255" xr:uid="{28699B77-6789-4216-A049-5C48381B4952}"/>
    <cellStyle name="Percent 7 9 4 5" xfId="13452" xr:uid="{7FD4F605-80F9-4148-8CC1-551516A2F941}"/>
    <cellStyle name="Percent 7 9 4 5 2" xfId="31341" xr:uid="{DE5918D4-28CE-4F2F-A83A-DECB61293EF6}"/>
    <cellStyle name="Percent 7 9 4 5 3" xfId="49257" xr:uid="{C20CA47A-4806-454C-9C15-4C7552C3AF48}"/>
    <cellStyle name="Percent 7 9 4 6" xfId="31334" xr:uid="{0BDBF920-6B17-431D-8393-70A96B9D677A}"/>
    <cellStyle name="Percent 7 9 4 7" xfId="49250" xr:uid="{86820C87-BB88-46DB-8AFA-F14CDEB3E3C6}"/>
    <cellStyle name="Percent 7 9 5" xfId="13453" xr:uid="{6C4692EC-C17C-46FC-A25A-6747C5354820}"/>
    <cellStyle name="Percent 7 9 5 2" xfId="13454" xr:uid="{4736BCA3-AF39-498C-8D79-40CCE64DFFE2}"/>
    <cellStyle name="Percent 7 9 5 2 2" xfId="13455" xr:uid="{41536164-C1EF-4F0A-87E5-A595D83E65CE}"/>
    <cellStyle name="Percent 7 9 5 2 2 2" xfId="31344" xr:uid="{4218C043-6CA6-4FDB-9820-65D690D47C1E}"/>
    <cellStyle name="Percent 7 9 5 2 2 3" xfId="49260" xr:uid="{EC52F37F-1EF2-4EF8-8A95-33ECBD2CA929}"/>
    <cellStyle name="Percent 7 9 5 2 3" xfId="31343" xr:uid="{505C747E-61DB-4532-98E3-21BC9B814A5A}"/>
    <cellStyle name="Percent 7 9 5 2 4" xfId="49259" xr:uid="{048FCE16-CD68-451C-80E1-A5158288E05F}"/>
    <cellStyle name="Percent 7 9 5 3" xfId="13456" xr:uid="{97069A3B-95D3-4906-86FE-CC83EF39EE76}"/>
    <cellStyle name="Percent 7 9 5 3 2" xfId="13457" xr:uid="{47A214F7-53F4-4927-B6A7-42B604C997E5}"/>
    <cellStyle name="Percent 7 9 5 3 2 2" xfId="31346" xr:uid="{4E7777B3-5A3B-403B-86D5-6DF1772C985C}"/>
    <cellStyle name="Percent 7 9 5 3 2 3" xfId="49262" xr:uid="{5AEB1CCF-3764-485A-9245-CD9ECD3F6B52}"/>
    <cellStyle name="Percent 7 9 5 3 3" xfId="31345" xr:uid="{697DF149-90C0-4913-B76C-A58A47E03FCC}"/>
    <cellStyle name="Percent 7 9 5 3 4" xfId="49261" xr:uid="{93258CFE-1B0E-485E-A32D-CB2F15B5870C}"/>
    <cellStyle name="Percent 7 9 5 4" xfId="13458" xr:uid="{946C0497-6C92-4116-8A9E-730AC1934C55}"/>
    <cellStyle name="Percent 7 9 5 4 2" xfId="31347" xr:uid="{D2C882B9-DA51-46CE-8A1E-B30615F4E9BF}"/>
    <cellStyle name="Percent 7 9 5 4 3" xfId="49263" xr:uid="{15A22C9C-0F34-4538-8B1D-BAE36194B5FC}"/>
    <cellStyle name="Percent 7 9 5 5" xfId="31342" xr:uid="{A1D32352-9967-4B63-B535-6F7DCEBACAC6}"/>
    <cellStyle name="Percent 7 9 5 6" xfId="49258" xr:uid="{A5B3C3DB-2DAF-4795-A078-AA3FCDA64BF3}"/>
    <cellStyle name="Percent 7 9 6" xfId="13459" xr:uid="{4120B7F9-C5DF-4644-B6BE-99DF9A668594}"/>
    <cellStyle name="Percent 7 9 6 2" xfId="13460" xr:uid="{0721B401-0C30-4262-A69C-2DFF8D3A4DF7}"/>
    <cellStyle name="Percent 7 9 6 2 2" xfId="31349" xr:uid="{FD3E09DB-6344-4F0B-926D-0947D7C44034}"/>
    <cellStyle name="Percent 7 9 6 2 3" xfId="49265" xr:uid="{93C779DF-375C-44F4-87C6-26B5CAAF0CAB}"/>
    <cellStyle name="Percent 7 9 6 3" xfId="31348" xr:uid="{243462FF-91C9-435C-9062-655663B45A6C}"/>
    <cellStyle name="Percent 7 9 6 4" xfId="49264" xr:uid="{E9242329-1E80-4E54-B3F0-15B796BBF87E}"/>
    <cellStyle name="Percent 7 9 7" xfId="13461" xr:uid="{1663CA66-E025-498F-92EA-B975B514A866}"/>
    <cellStyle name="Percent 7 9 7 2" xfId="13462" xr:uid="{73FC1EFE-DD2A-445D-A17C-74AB00474927}"/>
    <cellStyle name="Percent 7 9 7 2 2" xfId="31351" xr:uid="{F3AEB88B-650C-4F1C-BE03-5925198AFF7A}"/>
    <cellStyle name="Percent 7 9 7 2 3" xfId="49267" xr:uid="{30AC67FE-C1DC-4449-BB16-497F7D2B1CA6}"/>
    <cellStyle name="Percent 7 9 7 3" xfId="31350" xr:uid="{D38E5938-FD0D-4E39-A447-FE7FF79F4A3E}"/>
    <cellStyle name="Percent 7 9 7 4" xfId="49266" xr:uid="{B77AA71A-0F6A-41FF-95AE-71D985DD9E67}"/>
    <cellStyle name="Percent 7 9 8" xfId="13463" xr:uid="{46430B28-24F7-4FAD-B5F9-E0BAC306A2A0}"/>
    <cellStyle name="Percent 7 9 8 2" xfId="13464" xr:uid="{028B316E-123B-48E2-9413-2260F9146FD8}"/>
    <cellStyle name="Percent 7 9 8 2 2" xfId="31353" xr:uid="{9020B750-CAC9-43DC-9921-2A7BED47CEF7}"/>
    <cellStyle name="Percent 7 9 8 2 3" xfId="49269" xr:uid="{216E3A2D-3D38-463E-BEF9-F01A531BF9AC}"/>
    <cellStyle name="Percent 7 9 8 3" xfId="31352" xr:uid="{9A6B931B-F857-41D0-9DE5-31F3C28BBC57}"/>
    <cellStyle name="Percent 7 9 8 4" xfId="49268" xr:uid="{6CD02DAA-87BF-4DC9-AC83-6491089D2B34}"/>
    <cellStyle name="Percent 7 9 9" xfId="13465" xr:uid="{BF4CE69E-D4CE-4065-9B43-573EBE132B19}"/>
    <cellStyle name="Percent 7 9 9 2" xfId="31354" xr:uid="{998A5465-736A-4C9A-9BD1-06934AA58F01}"/>
    <cellStyle name="Percent 7 9 9 3" xfId="49270" xr:uid="{33B258D9-8527-4EEA-9BF1-4DAFFCDCA687}"/>
    <cellStyle name="Percent 8" xfId="395" xr:uid="{16806B95-4350-45FA-B9E8-735C3B8EAC94}"/>
    <cellStyle name="Percent 8 10" xfId="13467" xr:uid="{2D118097-6B84-4B31-B148-9E75C022DF5E}"/>
    <cellStyle name="Percent 8 10 2" xfId="13468" xr:uid="{3EE969FB-8527-4AE3-8862-5650E59F9B9D}"/>
    <cellStyle name="Percent 8 10 2 2" xfId="13469" xr:uid="{708AAB2B-9DED-4C44-8C62-DF71BD4A393A}"/>
    <cellStyle name="Percent 8 10 2 2 2" xfId="31358" xr:uid="{D78F6949-9B5B-434D-A764-4A8204E4DC7A}"/>
    <cellStyle name="Percent 8 10 2 2 3" xfId="49274" xr:uid="{77452938-EF78-4F32-972D-A91631DD477F}"/>
    <cellStyle name="Percent 8 10 2 3" xfId="31357" xr:uid="{7CFC8541-0F80-4143-8FC3-2F259DEE69D8}"/>
    <cellStyle name="Percent 8 10 2 4" xfId="49273" xr:uid="{D696FF8C-BA3E-4D09-946C-C1689EC35229}"/>
    <cellStyle name="Percent 8 10 3" xfId="13470" xr:uid="{51B89C9E-4F66-4B1B-9C46-B2A2789D72B3}"/>
    <cellStyle name="Percent 8 10 3 2" xfId="13471" xr:uid="{A097FA3F-3976-454E-AE12-F4A95E4163B6}"/>
    <cellStyle name="Percent 8 10 3 2 2" xfId="31360" xr:uid="{7B7CA872-5879-436C-9671-D7C3ABC54B8D}"/>
    <cellStyle name="Percent 8 10 3 2 3" xfId="49276" xr:uid="{8C88C9F9-6262-4B15-9574-410C7567827C}"/>
    <cellStyle name="Percent 8 10 3 3" xfId="31359" xr:uid="{3044AE4B-F58F-46D8-9BEE-5DA37B5B438C}"/>
    <cellStyle name="Percent 8 10 3 4" xfId="49275" xr:uid="{81EFA788-2B1C-4881-9194-1D81DE6CB50D}"/>
    <cellStyle name="Percent 8 10 4" xfId="13472" xr:uid="{57B422CC-9000-4ABB-9F9C-A2FF7086A68B}"/>
    <cellStyle name="Percent 8 10 4 2" xfId="31361" xr:uid="{A4C7FF5C-EE3E-419C-A99A-4A5B7D0EB52C}"/>
    <cellStyle name="Percent 8 10 4 3" xfId="49277" xr:uid="{F29B4D91-3B15-4D6C-8ED7-78BC9DE505C9}"/>
    <cellStyle name="Percent 8 10 5" xfId="31356" xr:uid="{B58347F1-85A1-44AA-9060-E704E1DE9223}"/>
    <cellStyle name="Percent 8 10 6" xfId="49272" xr:uid="{C0CE886C-E8AB-4D6D-9B72-1D6E6BF096F2}"/>
    <cellStyle name="Percent 8 11" xfId="13473" xr:uid="{E08DEA3F-80D2-4C3A-987D-AC3AC7E6B93A}"/>
    <cellStyle name="Percent 8 11 2" xfId="13474" xr:uid="{1037E245-64F0-4676-9B8A-3591E3F1D1D6}"/>
    <cellStyle name="Percent 8 11 2 2" xfId="13475" xr:uid="{E4FD0525-00B6-48C8-93B6-73BBF496563B}"/>
    <cellStyle name="Percent 8 11 2 2 2" xfId="31364" xr:uid="{2D037215-E750-4CEE-AF77-F10D2BC01CAC}"/>
    <cellStyle name="Percent 8 11 2 2 3" xfId="49280" xr:uid="{1BBD42D2-1DA8-4A3D-A359-1D332069E1BB}"/>
    <cellStyle name="Percent 8 11 2 3" xfId="31363" xr:uid="{1E812BAA-A333-4286-A5E7-FEF7FFA82700}"/>
    <cellStyle name="Percent 8 11 2 4" xfId="49279" xr:uid="{7BBE67A2-89A2-45CF-ACA6-7976A83241B5}"/>
    <cellStyle name="Percent 8 11 3" xfId="13476" xr:uid="{51765E1C-5883-4631-B1B3-116ED0244950}"/>
    <cellStyle name="Percent 8 11 3 2" xfId="13477" xr:uid="{A2DDDBB2-368D-44F4-8495-4E649967E99C}"/>
    <cellStyle name="Percent 8 11 3 2 2" xfId="31366" xr:uid="{772733F7-5E5C-4A57-B2D6-C2CE782E46DB}"/>
    <cellStyle name="Percent 8 11 3 2 3" xfId="49282" xr:uid="{6754869C-5714-472F-8DB2-EBA999B4B20E}"/>
    <cellStyle name="Percent 8 11 3 3" xfId="31365" xr:uid="{2F99FAAE-D3A3-47CA-9F68-FDF587C93DD0}"/>
    <cellStyle name="Percent 8 11 3 4" xfId="49281" xr:uid="{AF3C8406-50DF-42CC-B280-ED11E256F7B2}"/>
    <cellStyle name="Percent 8 11 4" xfId="13478" xr:uid="{52957385-C984-4E0F-A997-F1670D95B33A}"/>
    <cellStyle name="Percent 8 11 4 2" xfId="13479" xr:uid="{23141A46-BBE1-49BB-8E89-3A8F47971B8C}"/>
    <cellStyle name="Percent 8 11 4 2 2" xfId="31368" xr:uid="{730300A3-D181-41FE-9662-AEF58445F597}"/>
    <cellStyle name="Percent 8 11 4 2 3" xfId="49284" xr:uid="{0F4BE365-4635-453A-8298-314A0A192E47}"/>
    <cellStyle name="Percent 8 11 4 3" xfId="31367" xr:uid="{8BA9320C-47F2-41FB-9059-B2C3ADCB0001}"/>
    <cellStyle name="Percent 8 11 4 4" xfId="49283" xr:uid="{88400116-0961-4395-9076-6457B56F85A0}"/>
    <cellStyle name="Percent 8 11 5" xfId="13480" xr:uid="{890D58DE-8109-4988-9D90-EE26A48785E0}"/>
    <cellStyle name="Percent 8 11 5 2" xfId="31369" xr:uid="{362B1940-06F8-4828-BFD5-06C57F7ADAF0}"/>
    <cellStyle name="Percent 8 11 5 3" xfId="49285" xr:uid="{7D6F593B-3EFC-4A47-82D8-98FD7ACAA54B}"/>
    <cellStyle name="Percent 8 11 6" xfId="31362" xr:uid="{44009225-59B9-4E22-A7B9-3ACF55D60622}"/>
    <cellStyle name="Percent 8 11 7" xfId="49278" xr:uid="{545069DE-335B-4F1A-97BB-409031264F3C}"/>
    <cellStyle name="Percent 8 12" xfId="13481" xr:uid="{734AC70E-08E1-4DBB-B3F9-637FBC6FD70E}"/>
    <cellStyle name="Percent 8 12 2" xfId="13482" xr:uid="{1751D0DA-DEA4-418D-926F-8EBD7E08B46E}"/>
    <cellStyle name="Percent 8 12 2 2" xfId="13483" xr:uid="{1E889276-69A6-4AFA-A136-1555C3321068}"/>
    <cellStyle name="Percent 8 12 2 2 2" xfId="31372" xr:uid="{2C16EFD0-67DC-40B0-AB5C-7793B5620179}"/>
    <cellStyle name="Percent 8 12 2 2 3" xfId="49288" xr:uid="{BCF228DC-E9E0-4B9A-91CE-5A4DFEE16215}"/>
    <cellStyle name="Percent 8 12 2 3" xfId="31371" xr:uid="{CD50F72A-EF99-410C-85AD-869FAAE7AB4C}"/>
    <cellStyle name="Percent 8 12 2 4" xfId="49287" xr:uid="{CBFE6300-35F9-4024-AA0C-DA4A71137243}"/>
    <cellStyle name="Percent 8 12 3" xfId="13484" xr:uid="{2A4B1D28-B74F-4872-AED8-D5EB13D274F8}"/>
    <cellStyle name="Percent 8 12 3 2" xfId="13485" xr:uid="{F3A234A0-1D9C-4D2B-8070-F8A548D9845C}"/>
    <cellStyle name="Percent 8 12 3 2 2" xfId="31374" xr:uid="{5921437C-53D9-49AA-A729-24D0C351B39E}"/>
    <cellStyle name="Percent 8 12 3 2 3" xfId="49290" xr:uid="{65798657-B60E-4771-8186-44348BFF2691}"/>
    <cellStyle name="Percent 8 12 3 3" xfId="31373" xr:uid="{13EA4D76-7CE0-40E4-8F77-73571663EC58}"/>
    <cellStyle name="Percent 8 12 3 4" xfId="49289" xr:uid="{DAACFF5C-FF4A-43A3-AAA0-82BC69749D1B}"/>
    <cellStyle name="Percent 8 12 4" xfId="13486" xr:uid="{BFEEF070-3F06-40BD-BE31-F3835406556D}"/>
    <cellStyle name="Percent 8 12 4 2" xfId="31375" xr:uid="{2A46D1B4-8B94-45B4-A5CC-650AC39E86A6}"/>
    <cellStyle name="Percent 8 12 4 3" xfId="49291" xr:uid="{18A9C20C-F3B3-43E5-939B-BDBA4E284821}"/>
    <cellStyle name="Percent 8 12 5" xfId="31370" xr:uid="{C706D159-EBE5-4B40-94E7-293D70E421B4}"/>
    <cellStyle name="Percent 8 12 6" xfId="49286" xr:uid="{15D1138B-C829-41C9-80D3-D00D3342ECA9}"/>
    <cellStyle name="Percent 8 13" xfId="13487" xr:uid="{D3BEB7CF-DFE7-41E7-B79E-AE681F406458}"/>
    <cellStyle name="Percent 8 13 2" xfId="13488" xr:uid="{DF96D12C-5F13-48C6-A8B8-97A23B9AB9C6}"/>
    <cellStyle name="Percent 8 13 2 2" xfId="31377" xr:uid="{F913E07B-242C-44D8-B5B3-AD5451F293AF}"/>
    <cellStyle name="Percent 8 13 2 3" xfId="49293" xr:uid="{0237981D-53FD-432D-8B19-4068FE8BEC3F}"/>
    <cellStyle name="Percent 8 13 3" xfId="31376" xr:uid="{5811A875-F47E-41B8-B5A3-BA45C2C130A4}"/>
    <cellStyle name="Percent 8 13 4" xfId="49292" xr:uid="{A99F2738-05D5-444F-BE4F-766D3DBB6204}"/>
    <cellStyle name="Percent 8 14" xfId="13489" xr:uid="{12771E88-509B-4B05-836A-A98387409DF9}"/>
    <cellStyle name="Percent 8 14 2" xfId="13490" xr:uid="{85972F06-28C1-4666-9334-3067224F66C9}"/>
    <cellStyle name="Percent 8 14 2 2" xfId="31379" xr:uid="{FFBE7361-D850-4957-9B47-5E18EFBC2CDA}"/>
    <cellStyle name="Percent 8 14 2 3" xfId="49295" xr:uid="{8F6BD132-8031-499D-A310-AD272D94DF2A}"/>
    <cellStyle name="Percent 8 14 3" xfId="31378" xr:uid="{378B435B-A183-4251-BB3C-0DC1EC6C9425}"/>
    <cellStyle name="Percent 8 14 4" xfId="49294" xr:uid="{0ECCC859-DF45-4315-A284-880A66512002}"/>
    <cellStyle name="Percent 8 15" xfId="13491" xr:uid="{25FBE580-B166-4167-813B-FDB9EE7EEC48}"/>
    <cellStyle name="Percent 8 15 2" xfId="13492" xr:uid="{0BCD60F2-E02A-432D-99AC-600968373320}"/>
    <cellStyle name="Percent 8 15 2 2" xfId="31381" xr:uid="{7A4CE532-1153-42D5-8DFB-965E8307AFA0}"/>
    <cellStyle name="Percent 8 15 2 3" xfId="49297" xr:uid="{D4C79682-47C9-4549-8959-89E7013B47C0}"/>
    <cellStyle name="Percent 8 15 3" xfId="31380" xr:uid="{BB47C9FE-5139-4176-B64D-987BEEC53EEB}"/>
    <cellStyle name="Percent 8 15 4" xfId="49296" xr:uid="{66F81BD5-AE9B-4B49-B708-48FE7625FC79}"/>
    <cellStyle name="Percent 8 16" xfId="13493" xr:uid="{495B1FF6-9E9B-4D90-A05A-30BB5D96A46E}"/>
    <cellStyle name="Percent 8 16 2" xfId="31382" xr:uid="{38E444EB-3EED-47B0-BB8F-1C7542451122}"/>
    <cellStyle name="Percent 8 16 3" xfId="49298" xr:uid="{EAAC4837-462F-4591-8C76-C6546FAD1CD2}"/>
    <cellStyle name="Percent 8 17" xfId="13494" xr:uid="{A6892F52-5D24-4BE6-A2BD-1A5B09B1A597}"/>
    <cellStyle name="Percent 8 17 2" xfId="31383" xr:uid="{002E1833-ED2E-4811-9C5E-D8424389F188}"/>
    <cellStyle name="Percent 8 17 3" xfId="49299" xr:uid="{DF7C6F42-D4B0-4216-AB32-2EFA8A9F851C}"/>
    <cellStyle name="Percent 8 18" xfId="13466" xr:uid="{DAA46502-8B81-4C6A-B686-C7840225284E}"/>
    <cellStyle name="Percent 8 18 2" xfId="31355" xr:uid="{EAA70973-6219-41ED-A365-1D9D1AB799AF}"/>
    <cellStyle name="Percent 8 18 3" xfId="49271" xr:uid="{BCBA3ACB-DCE6-4307-AB3F-3C74DAC26658}"/>
    <cellStyle name="Percent 8 19" xfId="58927" xr:uid="{EE15D1F5-35B2-4046-A8AF-E3C6E5089B11}"/>
    <cellStyle name="Percent 8 2" xfId="396" xr:uid="{618ED395-6A20-4AD1-BCA0-FE4422240D31}"/>
    <cellStyle name="Percent 8 2 10" xfId="13496" xr:uid="{549371B7-E01F-4B7D-B7E5-60D062A8EC07}"/>
    <cellStyle name="Percent 8 2 10 2" xfId="31385" xr:uid="{8C0E5C1A-EDDA-44AB-959E-EBC54122D1C2}"/>
    <cellStyle name="Percent 8 2 10 3" xfId="49301" xr:uid="{F2E35434-D3AD-418E-9E24-BF2E0C407600}"/>
    <cellStyle name="Percent 8 2 11" xfId="13495" xr:uid="{664DDD26-279D-4260-BB33-B41C7864DA75}"/>
    <cellStyle name="Percent 8 2 11 2" xfId="31384" xr:uid="{45FC54D7-E998-4D5E-A1DE-0FF5AFD2BC6A}"/>
    <cellStyle name="Percent 8 2 11 3" xfId="49300" xr:uid="{EBE4EEB4-5C30-45B3-8EA1-DCC70AEB02F6}"/>
    <cellStyle name="Percent 8 2 2" xfId="13497" xr:uid="{5C6F2335-43CB-487D-BD55-E999C3701185}"/>
    <cellStyle name="Percent 8 2 2 2" xfId="13498" xr:uid="{4804F94D-AC65-4C60-B2FA-10EFC0F6E4BF}"/>
    <cellStyle name="Percent 8 2 2 2 2" xfId="13499" xr:uid="{45CCC32D-62D3-4725-9700-0E3D316BFC7A}"/>
    <cellStyle name="Percent 8 2 2 2 2 2" xfId="31388" xr:uid="{207C6BB1-6B9F-49F2-9387-18957D7C478E}"/>
    <cellStyle name="Percent 8 2 2 2 2 3" xfId="49304" xr:uid="{921788CA-61EC-4555-80C1-F08814BCB75F}"/>
    <cellStyle name="Percent 8 2 2 2 3" xfId="31387" xr:uid="{51180B18-9CD7-4507-9556-10E48D96A1BC}"/>
    <cellStyle name="Percent 8 2 2 2 4" xfId="49303" xr:uid="{733A7ED9-2C87-4630-B427-E25C95458508}"/>
    <cellStyle name="Percent 8 2 2 3" xfId="13500" xr:uid="{98435C50-AB00-456D-9993-76C9D93C2106}"/>
    <cellStyle name="Percent 8 2 2 3 2" xfId="13501" xr:uid="{2BAFF86F-C0E5-46DA-80B7-16EA3E98D604}"/>
    <cellStyle name="Percent 8 2 2 3 2 2" xfId="31390" xr:uid="{0CECD4FF-6F04-4844-B6D7-5F1626B1382D}"/>
    <cellStyle name="Percent 8 2 2 3 2 3" xfId="49306" xr:uid="{1AD768ED-6F37-49C7-BF0F-9AC7B4BBB224}"/>
    <cellStyle name="Percent 8 2 2 3 3" xfId="31389" xr:uid="{E734A5C8-776E-4B32-BE95-5305D021B162}"/>
    <cellStyle name="Percent 8 2 2 3 4" xfId="49305" xr:uid="{55562F5A-CA4B-45BC-8CFC-7441B634D24C}"/>
    <cellStyle name="Percent 8 2 2 4" xfId="13502" xr:uid="{0878D76B-79ED-4EDD-A5C5-BF21942F477A}"/>
    <cellStyle name="Percent 8 2 2 4 2" xfId="31391" xr:uid="{D84DC308-E03E-4EE7-96C1-EFA50F198080}"/>
    <cellStyle name="Percent 8 2 2 4 3" xfId="49307" xr:uid="{F1D1ED3B-EA50-4787-9EE4-A37A25A48318}"/>
    <cellStyle name="Percent 8 2 2 5" xfId="31386" xr:uid="{2839014C-B4CE-4742-9D74-9A40960EFA4C}"/>
    <cellStyle name="Percent 8 2 2 6" xfId="49302" xr:uid="{B2DF6302-95BB-4B61-8E21-59C78592E9B4}"/>
    <cellStyle name="Percent 8 2 2 7" xfId="60764" xr:uid="{3055D40E-3C5F-4794-9330-D82F8B1F425B}"/>
    <cellStyle name="Percent 8 2 3" xfId="13503" xr:uid="{2958D5A1-3B6D-42AE-86ED-062BDF190503}"/>
    <cellStyle name="Percent 8 2 3 2" xfId="13504" xr:uid="{69D5C1D5-BAC5-40FE-B51A-DEFF9F07295B}"/>
    <cellStyle name="Percent 8 2 3 2 2" xfId="13505" xr:uid="{6B289669-162A-4074-96CA-674005212FEF}"/>
    <cellStyle name="Percent 8 2 3 2 2 2" xfId="31394" xr:uid="{9DA7D44B-499B-406A-A8F7-D043F93AC32D}"/>
    <cellStyle name="Percent 8 2 3 2 2 3" xfId="49310" xr:uid="{F0B72466-82FD-48CC-995D-3F588C0272AA}"/>
    <cellStyle name="Percent 8 2 3 2 3" xfId="31393" xr:uid="{4C2FE68F-4FF9-437F-877D-C3211A83ED04}"/>
    <cellStyle name="Percent 8 2 3 2 4" xfId="49309" xr:uid="{F2F00700-7E72-4EC1-AAE1-4A64E0B47292}"/>
    <cellStyle name="Percent 8 2 3 3" xfId="13506" xr:uid="{90B07EBB-514D-40DA-AFED-A32F686265D7}"/>
    <cellStyle name="Percent 8 2 3 3 2" xfId="13507" xr:uid="{972E230A-E744-49E9-A8E2-9752B6022B35}"/>
    <cellStyle name="Percent 8 2 3 3 2 2" xfId="31396" xr:uid="{1FF77841-F745-49BC-ABCF-5CBCE2857A40}"/>
    <cellStyle name="Percent 8 2 3 3 2 3" xfId="49312" xr:uid="{AA1B8E6E-AE91-4CC9-86F9-686B3CA88C89}"/>
    <cellStyle name="Percent 8 2 3 3 3" xfId="31395" xr:uid="{A35F757C-B4A4-4959-AD4C-43233302BAC8}"/>
    <cellStyle name="Percent 8 2 3 3 4" xfId="49311" xr:uid="{1147B2AD-3632-4C01-B485-0A7F723244D6}"/>
    <cellStyle name="Percent 8 2 3 4" xfId="13508" xr:uid="{EF7EBA0F-BFFE-4AFB-B5FE-DC873A15F716}"/>
    <cellStyle name="Percent 8 2 3 4 2" xfId="31397" xr:uid="{FDAED082-63AB-42FB-B578-98ED49CDD481}"/>
    <cellStyle name="Percent 8 2 3 4 3" xfId="49313" xr:uid="{BF1442C0-DAE4-48E0-B1CB-B792CDAB5A8E}"/>
    <cellStyle name="Percent 8 2 3 5" xfId="31392" xr:uid="{A0A57652-6FCC-4740-AAA3-2C2FD45A868E}"/>
    <cellStyle name="Percent 8 2 3 6" xfId="49308" xr:uid="{69D1454D-E75F-4CA9-920F-990940CEAABF}"/>
    <cellStyle name="Percent 8 2 4" xfId="13509" xr:uid="{380AC1C7-7757-453E-8A2B-E101CF82625A}"/>
    <cellStyle name="Percent 8 2 4 2" xfId="13510" xr:uid="{8CB085CA-78AD-4BB6-BAB3-E7D944494A39}"/>
    <cellStyle name="Percent 8 2 4 2 2" xfId="13511" xr:uid="{9C1DD4E0-3A52-48DB-B872-CC13C6D843E7}"/>
    <cellStyle name="Percent 8 2 4 2 2 2" xfId="31400" xr:uid="{16A40D30-BBDD-4675-A742-58756AE93C95}"/>
    <cellStyle name="Percent 8 2 4 2 2 3" xfId="49316" xr:uid="{66B25ECB-EDD2-4491-B964-D3C4EFAD11B6}"/>
    <cellStyle name="Percent 8 2 4 2 3" xfId="31399" xr:uid="{250F0708-0234-4EB6-8A33-98F7C3F4215E}"/>
    <cellStyle name="Percent 8 2 4 2 4" xfId="49315" xr:uid="{6453C37A-F374-4B59-94E2-7EAE246EAB71}"/>
    <cellStyle name="Percent 8 2 4 3" xfId="13512" xr:uid="{32C7DF20-25CB-4C27-8F82-21D195C51038}"/>
    <cellStyle name="Percent 8 2 4 3 2" xfId="13513" xr:uid="{C6DC0EF0-D5C4-44DA-955C-78CA1FDF1D67}"/>
    <cellStyle name="Percent 8 2 4 3 2 2" xfId="31402" xr:uid="{ABF84B16-D76E-478C-8607-6966B2226079}"/>
    <cellStyle name="Percent 8 2 4 3 2 3" xfId="49318" xr:uid="{57E033EE-56A7-459B-8CF9-2E34AF2B85EB}"/>
    <cellStyle name="Percent 8 2 4 3 3" xfId="31401" xr:uid="{F88A22A7-8C86-4149-BFD6-6BF82B8D5EB7}"/>
    <cellStyle name="Percent 8 2 4 3 4" xfId="49317" xr:uid="{8E044CB8-236B-4444-9498-32B6C522E455}"/>
    <cellStyle name="Percent 8 2 4 4" xfId="13514" xr:uid="{05517322-1FDA-49A9-8583-2956E4E51348}"/>
    <cellStyle name="Percent 8 2 4 4 2" xfId="13515" xr:uid="{27889E66-453A-4FBB-9F38-898FA50ED2FD}"/>
    <cellStyle name="Percent 8 2 4 4 2 2" xfId="31404" xr:uid="{722C94E4-110D-47AC-891A-A9680F2FE665}"/>
    <cellStyle name="Percent 8 2 4 4 2 3" xfId="49320" xr:uid="{FF2A3356-4F86-44F8-936B-0079FA358705}"/>
    <cellStyle name="Percent 8 2 4 4 3" xfId="31403" xr:uid="{39C7A348-2C04-443D-AA59-3E99C4FE87A1}"/>
    <cellStyle name="Percent 8 2 4 4 4" xfId="49319" xr:uid="{4842EE77-117D-407D-9BCF-AECF9B67868B}"/>
    <cellStyle name="Percent 8 2 4 5" xfId="13516" xr:uid="{DFCEE618-9928-41A9-B554-7473447091DB}"/>
    <cellStyle name="Percent 8 2 4 5 2" xfId="31405" xr:uid="{7F4CACD0-3525-4871-8C48-C21592F19664}"/>
    <cellStyle name="Percent 8 2 4 5 3" xfId="49321" xr:uid="{0441A943-A930-4DA2-BA25-193299A937B0}"/>
    <cellStyle name="Percent 8 2 4 6" xfId="31398" xr:uid="{CFAEC525-58E5-4D1A-BED8-93E7DBAAA056}"/>
    <cellStyle name="Percent 8 2 4 7" xfId="49314" xr:uid="{2D4E07A4-A4AB-4BB0-9F79-349BFE0582CF}"/>
    <cellStyle name="Percent 8 2 5" xfId="13517" xr:uid="{7422CDF7-D128-464F-8DC8-C696964EC4F5}"/>
    <cellStyle name="Percent 8 2 5 2" xfId="13518" xr:uid="{FC7D3D47-2A07-4B96-AC1B-F439A4234EDA}"/>
    <cellStyle name="Percent 8 2 5 2 2" xfId="13519" xr:uid="{D44B4592-DF11-4CF0-9909-F225546E1121}"/>
    <cellStyle name="Percent 8 2 5 2 2 2" xfId="31408" xr:uid="{7A0CF63A-DEB9-4131-8117-DD0CBF14577A}"/>
    <cellStyle name="Percent 8 2 5 2 2 3" xfId="49324" xr:uid="{715E733D-2917-4C9F-8124-6B99FDC47440}"/>
    <cellStyle name="Percent 8 2 5 2 3" xfId="31407" xr:uid="{A35ACB4D-9692-4F16-986B-810B7F9F44CA}"/>
    <cellStyle name="Percent 8 2 5 2 4" xfId="49323" xr:uid="{3368D983-B2C8-449F-B041-0CD795B23F4E}"/>
    <cellStyle name="Percent 8 2 5 3" xfId="13520" xr:uid="{26F1827F-3D64-4BAB-B670-658AD8143167}"/>
    <cellStyle name="Percent 8 2 5 3 2" xfId="13521" xr:uid="{DEDC97BC-B8D9-4C76-8B4C-7BA8E0E2D7A8}"/>
    <cellStyle name="Percent 8 2 5 3 2 2" xfId="31410" xr:uid="{DF31EDA7-39D5-499D-A2BE-728F73E9D8C1}"/>
    <cellStyle name="Percent 8 2 5 3 2 3" xfId="49326" xr:uid="{3AFB29E4-4941-4C3D-AF6E-87ABE18B646B}"/>
    <cellStyle name="Percent 8 2 5 3 3" xfId="31409" xr:uid="{EF418BD6-1059-469B-883B-FEBADFAE4292}"/>
    <cellStyle name="Percent 8 2 5 3 4" xfId="49325" xr:uid="{DFBE9ABD-4E37-49ED-AD98-92B9F512A921}"/>
    <cellStyle name="Percent 8 2 5 4" xfId="13522" xr:uid="{7AA2177B-8B46-48F2-A54C-79182DB1A96E}"/>
    <cellStyle name="Percent 8 2 5 4 2" xfId="31411" xr:uid="{DBC77880-4925-4DDC-AB4D-EBD93BDE03CE}"/>
    <cellStyle name="Percent 8 2 5 4 3" xfId="49327" xr:uid="{525FD45D-6538-40D9-92B2-245CCC582268}"/>
    <cellStyle name="Percent 8 2 5 5" xfId="31406" xr:uid="{32B93BF8-239A-4396-870F-DF3570043CB3}"/>
    <cellStyle name="Percent 8 2 5 6" xfId="49322" xr:uid="{1DFC05F5-9CB2-46CE-8440-09051454B1CA}"/>
    <cellStyle name="Percent 8 2 6" xfId="13523" xr:uid="{F90323F4-E90C-4866-9B00-5FAA3F008E48}"/>
    <cellStyle name="Percent 8 2 6 2" xfId="13524" xr:uid="{49FF8229-1C9B-4F4D-934E-BE756D0833A0}"/>
    <cellStyle name="Percent 8 2 6 2 2" xfId="31413" xr:uid="{10B37FB7-BA87-4867-ADE6-A485962A3623}"/>
    <cellStyle name="Percent 8 2 6 2 3" xfId="49329" xr:uid="{E9E65EF9-6552-4EFF-A223-F2FC9571BB5B}"/>
    <cellStyle name="Percent 8 2 6 3" xfId="31412" xr:uid="{6147CAE4-8B78-4565-A9C5-AD3A2BD2FD48}"/>
    <cellStyle name="Percent 8 2 6 4" xfId="49328" xr:uid="{D5162C74-A23B-4C6D-9711-50D143E1821E}"/>
    <cellStyle name="Percent 8 2 7" xfId="13525" xr:uid="{6430942D-BD91-484D-90F9-9F6CED6CC528}"/>
    <cellStyle name="Percent 8 2 7 2" xfId="13526" xr:uid="{13E55D7A-7395-48A0-B4BA-028334DA93A2}"/>
    <cellStyle name="Percent 8 2 7 2 2" xfId="31415" xr:uid="{4E33A819-B2AA-4BBC-AC8E-5123EBFC5DBE}"/>
    <cellStyle name="Percent 8 2 7 2 3" xfId="49331" xr:uid="{8BDC4693-A7DC-4A78-9F74-0EE7BE08A515}"/>
    <cellStyle name="Percent 8 2 7 3" xfId="31414" xr:uid="{392616D8-F7E4-4633-B6BA-6FE344A9FC87}"/>
    <cellStyle name="Percent 8 2 7 4" xfId="49330" xr:uid="{D5341AB4-FB9C-4400-9C49-D5DE8F203AE5}"/>
    <cellStyle name="Percent 8 2 8" xfId="13527" xr:uid="{3EC4ECCD-3BEE-4693-B672-806065F78FC3}"/>
    <cellStyle name="Percent 8 2 8 2" xfId="13528" xr:uid="{76699ACD-098A-4166-9478-B561F68FD4DD}"/>
    <cellStyle name="Percent 8 2 8 2 2" xfId="31417" xr:uid="{7BF13643-87AD-4CAA-8C28-D37D98839C1B}"/>
    <cellStyle name="Percent 8 2 8 2 3" xfId="49333" xr:uid="{94352856-1396-4FC4-983C-9ADD44D9A71C}"/>
    <cellStyle name="Percent 8 2 8 3" xfId="31416" xr:uid="{7911178B-C410-4977-8B4F-5C208F496A05}"/>
    <cellStyle name="Percent 8 2 8 4" xfId="49332" xr:uid="{B708C49A-E602-48DC-A031-96482EF51D59}"/>
    <cellStyle name="Percent 8 2 9" xfId="13529" xr:uid="{16C5A4F1-87A4-4722-89AA-603440333685}"/>
    <cellStyle name="Percent 8 2 9 2" xfId="31418" xr:uid="{7E68CCD8-EBB7-4AC0-BFD4-15FF6B97DA38}"/>
    <cellStyle name="Percent 8 2 9 3" xfId="49334" xr:uid="{12C41BDA-7804-4290-9D62-BBB2DA47D051}"/>
    <cellStyle name="Percent 8 3" xfId="5228" xr:uid="{78E7C5EC-7F72-4DF3-B204-7914BED78953}"/>
    <cellStyle name="Percent 8 3 10" xfId="13531" xr:uid="{E487FB58-9F4D-4756-A51A-D5678FA33675}"/>
    <cellStyle name="Percent 8 3 10 2" xfId="31420" xr:uid="{D9D97D55-D3E8-4510-8E45-A7279B914E4F}"/>
    <cellStyle name="Percent 8 3 10 3" xfId="49336" xr:uid="{E7976989-411E-4F1E-B8D8-C80E9E9A8385}"/>
    <cellStyle name="Percent 8 3 11" xfId="13530" xr:uid="{147F62FD-5388-4E0F-B4BC-C6E864E00D47}"/>
    <cellStyle name="Percent 8 3 11 2" xfId="31419" xr:uid="{8838ACD7-DBDC-40A8-B002-EE0E0FFCDE72}"/>
    <cellStyle name="Percent 8 3 11 3" xfId="49335" xr:uid="{50524B43-1228-4184-BB6B-0C2CE5B2BC39}"/>
    <cellStyle name="Percent 8 3 2" xfId="13532" xr:uid="{84EE8285-5BA0-4C82-9129-AE708C86E407}"/>
    <cellStyle name="Percent 8 3 2 2" xfId="13533" xr:uid="{4DCF9334-8609-4FB5-8F16-EBF1780268BA}"/>
    <cellStyle name="Percent 8 3 2 2 2" xfId="13534" xr:uid="{C9D0A6AB-B031-490F-9D99-8CD4C50AE72D}"/>
    <cellStyle name="Percent 8 3 2 2 2 2" xfId="31423" xr:uid="{AE5B04D6-84CE-4155-8283-5BCC3412E5FD}"/>
    <cellStyle name="Percent 8 3 2 2 2 3" xfId="49339" xr:uid="{CADDAC9C-EAB4-4ADA-A36C-928F1AEA42DD}"/>
    <cellStyle name="Percent 8 3 2 2 3" xfId="31422" xr:uid="{48FE2679-E7FF-4F61-9FB4-F5BC216C0757}"/>
    <cellStyle name="Percent 8 3 2 2 4" xfId="49338" xr:uid="{60AEFFF5-7A85-457C-A45C-EDD72045D829}"/>
    <cellStyle name="Percent 8 3 2 3" xfId="13535" xr:uid="{A6237129-E290-450E-B699-1DCC9C5EA05D}"/>
    <cellStyle name="Percent 8 3 2 3 2" xfId="13536" xr:uid="{619E86BE-275D-48F3-894A-AC8609608001}"/>
    <cellStyle name="Percent 8 3 2 3 2 2" xfId="31425" xr:uid="{08E516BC-5D49-4971-86EA-4AC08B6269F5}"/>
    <cellStyle name="Percent 8 3 2 3 2 3" xfId="49341" xr:uid="{F2BB46FB-927E-4418-9828-826B54D8287E}"/>
    <cellStyle name="Percent 8 3 2 3 3" xfId="31424" xr:uid="{C1D62B7F-243C-4BE3-BD4D-3500B421C790}"/>
    <cellStyle name="Percent 8 3 2 3 4" xfId="49340" xr:uid="{F183961F-5840-4305-9FA7-6144A776DA81}"/>
    <cellStyle name="Percent 8 3 2 4" xfId="13537" xr:uid="{3AB5B66D-1FA4-4635-B82E-9FA5A003E21B}"/>
    <cellStyle name="Percent 8 3 2 4 2" xfId="31426" xr:uid="{B8B025EE-6056-4E84-9C4F-F637073642FB}"/>
    <cellStyle name="Percent 8 3 2 4 3" xfId="49342" xr:uid="{1FCB5C47-5783-4B79-9371-6974D8531FA6}"/>
    <cellStyle name="Percent 8 3 2 5" xfId="31421" xr:uid="{77477129-C74B-414D-A0E9-AC1E15ED11E7}"/>
    <cellStyle name="Percent 8 3 2 6" xfId="49337" xr:uid="{65D0122C-F4EA-4A61-B10A-F0DA05BE8A8C}"/>
    <cellStyle name="Percent 8 3 2 7" xfId="60765" xr:uid="{1B288BF7-041F-4963-8171-31A99157B316}"/>
    <cellStyle name="Percent 8 3 3" xfId="13538" xr:uid="{B2C3EFE7-A8FA-42E4-8A42-D2AD6A662105}"/>
    <cellStyle name="Percent 8 3 3 2" xfId="13539" xr:uid="{294FA325-9551-484F-ADB0-92478935B6DD}"/>
    <cellStyle name="Percent 8 3 3 2 2" xfId="13540" xr:uid="{B942003D-4226-4B82-9FD1-1DD1A48F5594}"/>
    <cellStyle name="Percent 8 3 3 2 2 2" xfId="31429" xr:uid="{34D4CA6A-DD1E-4239-96B0-9692C6DAADC4}"/>
    <cellStyle name="Percent 8 3 3 2 2 3" xfId="49345" xr:uid="{DFDAB316-7DA6-4A3C-9A68-6211CFF04C4C}"/>
    <cellStyle name="Percent 8 3 3 2 3" xfId="31428" xr:uid="{C6526656-1096-4653-B7B5-10DE08C82C7F}"/>
    <cellStyle name="Percent 8 3 3 2 4" xfId="49344" xr:uid="{BD2E4D27-AF04-4409-AD53-77E29836FC12}"/>
    <cellStyle name="Percent 8 3 3 3" xfId="13541" xr:uid="{D1B5C55B-6A02-4DA1-B911-B828F8FE9D3E}"/>
    <cellStyle name="Percent 8 3 3 3 2" xfId="13542" xr:uid="{F84BA8E5-201A-4135-A60D-1B3FFA4BC82A}"/>
    <cellStyle name="Percent 8 3 3 3 2 2" xfId="31431" xr:uid="{8C5F9DB7-8176-4F8F-944F-ACFA43C1CA03}"/>
    <cellStyle name="Percent 8 3 3 3 2 3" xfId="49347" xr:uid="{7437BDBB-3128-4065-A566-E7629635D48B}"/>
    <cellStyle name="Percent 8 3 3 3 3" xfId="31430" xr:uid="{8CEA022F-0968-44D0-A3D5-311ED776D07C}"/>
    <cellStyle name="Percent 8 3 3 3 4" xfId="49346" xr:uid="{44FA5D29-CE50-48F4-8E5D-C0C88917E435}"/>
    <cellStyle name="Percent 8 3 3 4" xfId="13543" xr:uid="{E1FDF4CC-3B13-4A7A-8ECB-10790FA163ED}"/>
    <cellStyle name="Percent 8 3 3 4 2" xfId="31432" xr:uid="{A97C4213-2521-405E-8FD9-80575D8A1109}"/>
    <cellStyle name="Percent 8 3 3 4 3" xfId="49348" xr:uid="{90AE72EE-B114-4F5E-BC0D-AA7FB00283A6}"/>
    <cellStyle name="Percent 8 3 3 5" xfId="31427" xr:uid="{9271CDBB-EC69-4129-92BE-98F14EEDDA01}"/>
    <cellStyle name="Percent 8 3 3 6" xfId="49343" xr:uid="{36ED8ABF-DAC3-4F2B-8816-01A26B20E318}"/>
    <cellStyle name="Percent 8 3 4" xfId="13544" xr:uid="{055C437A-8C54-4983-8893-D819344B1070}"/>
    <cellStyle name="Percent 8 3 4 2" xfId="13545" xr:uid="{8F83C32B-8018-49F5-A501-A647F881B213}"/>
    <cellStyle name="Percent 8 3 4 2 2" xfId="13546" xr:uid="{5A02AFE8-C96E-4756-AFB6-9C624F5DDDE1}"/>
    <cellStyle name="Percent 8 3 4 2 2 2" xfId="31435" xr:uid="{8F0DE6B7-B2A8-408A-BE6B-02D532300060}"/>
    <cellStyle name="Percent 8 3 4 2 2 3" xfId="49351" xr:uid="{9B062244-45EB-453A-AD04-7A322BEFA9BF}"/>
    <cellStyle name="Percent 8 3 4 2 3" xfId="31434" xr:uid="{91D5BEDB-74D3-452D-9C33-9FA3781DF729}"/>
    <cellStyle name="Percent 8 3 4 2 4" xfId="49350" xr:uid="{3A242DCB-E89C-45E4-8269-045E3BB3D7EF}"/>
    <cellStyle name="Percent 8 3 4 3" xfId="13547" xr:uid="{59143B4B-6FB2-4444-8069-A0CD0F7E883E}"/>
    <cellStyle name="Percent 8 3 4 3 2" xfId="13548" xr:uid="{DA36743F-3DC0-42BA-97A3-CD81B8519B46}"/>
    <cellStyle name="Percent 8 3 4 3 2 2" xfId="31437" xr:uid="{7934834F-177C-4651-BE3A-400685CE359B}"/>
    <cellStyle name="Percent 8 3 4 3 2 3" xfId="49353" xr:uid="{11E6D0F8-FBAD-4251-BE82-178AFE6485E6}"/>
    <cellStyle name="Percent 8 3 4 3 3" xfId="31436" xr:uid="{8DD43A95-46B5-450F-ABA1-AD46456153FF}"/>
    <cellStyle name="Percent 8 3 4 3 4" xfId="49352" xr:uid="{00FE72E1-AAF1-4B28-95F9-E8DFA6122ECB}"/>
    <cellStyle name="Percent 8 3 4 4" xfId="13549" xr:uid="{3A8A71C3-8825-40CC-BF03-4063248DFB11}"/>
    <cellStyle name="Percent 8 3 4 4 2" xfId="13550" xr:uid="{D2FAC21A-B0C6-4199-B7FD-C8D929B24B6C}"/>
    <cellStyle name="Percent 8 3 4 4 2 2" xfId="31439" xr:uid="{0A54E3EB-E562-4A43-A9D0-52CB6FB98818}"/>
    <cellStyle name="Percent 8 3 4 4 2 3" xfId="49355" xr:uid="{EB69480E-2F61-43B5-B3A0-2A7E37C6AD70}"/>
    <cellStyle name="Percent 8 3 4 4 3" xfId="31438" xr:uid="{067C2BBB-0BBB-42BF-8578-321C5D48ACEF}"/>
    <cellStyle name="Percent 8 3 4 4 4" xfId="49354" xr:uid="{25D400BE-96C8-4D43-8D0D-F91FEEF1B620}"/>
    <cellStyle name="Percent 8 3 4 5" xfId="13551" xr:uid="{8E0F8304-8FE7-4A45-89FB-9668B5D45F59}"/>
    <cellStyle name="Percent 8 3 4 5 2" xfId="31440" xr:uid="{8A157C5D-73BB-40AC-874A-53C1EC042887}"/>
    <cellStyle name="Percent 8 3 4 5 3" xfId="49356" xr:uid="{8F9DC9E9-62D1-48A6-BA1E-AFD840307486}"/>
    <cellStyle name="Percent 8 3 4 6" xfId="31433" xr:uid="{F868BF83-4292-47F8-85AF-7FAC7EAAEFAB}"/>
    <cellStyle name="Percent 8 3 4 7" xfId="49349" xr:uid="{D3B29660-2CB2-4FCE-AA01-52A831AF01A0}"/>
    <cellStyle name="Percent 8 3 5" xfId="13552" xr:uid="{EDA223D7-C91B-40FF-BCB1-72E7C03B6B40}"/>
    <cellStyle name="Percent 8 3 5 2" xfId="13553" xr:uid="{96EFAFED-C628-4562-AF22-8925AEE82502}"/>
    <cellStyle name="Percent 8 3 5 2 2" xfId="13554" xr:uid="{57BF5516-7440-4C88-9730-1E21F35CBCF2}"/>
    <cellStyle name="Percent 8 3 5 2 2 2" xfId="31443" xr:uid="{B9236A4F-7857-4B1F-8816-86419437CB5D}"/>
    <cellStyle name="Percent 8 3 5 2 2 3" xfId="49359" xr:uid="{394D0610-80FB-47E4-B3A0-B453AB15A65A}"/>
    <cellStyle name="Percent 8 3 5 2 3" xfId="31442" xr:uid="{B1E19DA7-8B26-40F9-ABB0-DAA73560E7FA}"/>
    <cellStyle name="Percent 8 3 5 2 4" xfId="49358" xr:uid="{C5EF264D-4354-4FD2-A61E-D0312FEE090A}"/>
    <cellStyle name="Percent 8 3 5 3" xfId="13555" xr:uid="{AA67FC88-A5F6-44FC-A63D-AA3A00BC5FE0}"/>
    <cellStyle name="Percent 8 3 5 3 2" xfId="13556" xr:uid="{653C05E3-C562-4C3E-9708-9173A3FD602D}"/>
    <cellStyle name="Percent 8 3 5 3 2 2" xfId="31445" xr:uid="{0A8284CC-A80F-4EC8-9816-7ED6C154BB21}"/>
    <cellStyle name="Percent 8 3 5 3 2 3" xfId="49361" xr:uid="{E5EDEFE9-77FC-49EB-ABC0-E8E7D37E081A}"/>
    <cellStyle name="Percent 8 3 5 3 3" xfId="31444" xr:uid="{3DBD56D0-B913-4428-B119-42D9464D70FD}"/>
    <cellStyle name="Percent 8 3 5 3 4" xfId="49360" xr:uid="{BEA52D55-C2FF-44A7-AB90-7817D8DA0A30}"/>
    <cellStyle name="Percent 8 3 5 4" xfId="13557" xr:uid="{F4B5F1C8-B74A-4FAE-B30B-0A989D97583D}"/>
    <cellStyle name="Percent 8 3 5 4 2" xfId="31446" xr:uid="{A2A533CE-9B92-4771-9433-B1DA261A9330}"/>
    <cellStyle name="Percent 8 3 5 4 3" xfId="49362" xr:uid="{AB5BB1CE-8E6D-4D7D-A546-3A8927BFF120}"/>
    <cellStyle name="Percent 8 3 5 5" xfId="31441" xr:uid="{EC28D129-D750-41AB-85DA-09F02768CAE8}"/>
    <cellStyle name="Percent 8 3 5 6" xfId="49357" xr:uid="{F3274E11-1E8F-4D96-9F12-20C8C1C12635}"/>
    <cellStyle name="Percent 8 3 6" xfId="13558" xr:uid="{5A6D9755-0FC0-49C6-8875-7F0B0B465ACA}"/>
    <cellStyle name="Percent 8 3 6 2" xfId="13559" xr:uid="{66283BBD-F1A6-45CB-9A13-2571763ABA3B}"/>
    <cellStyle name="Percent 8 3 6 2 2" xfId="31448" xr:uid="{BEFDD65A-1E4E-4693-816D-E1F3E6A149AB}"/>
    <cellStyle name="Percent 8 3 6 2 3" xfId="49364" xr:uid="{31634362-596C-4794-B102-31B5DA4F2448}"/>
    <cellStyle name="Percent 8 3 6 3" xfId="31447" xr:uid="{7D748AE8-B3D6-4F33-8D85-DA52307ECC35}"/>
    <cellStyle name="Percent 8 3 6 4" xfId="49363" xr:uid="{B8D572B7-F38D-480B-ADCB-DE614A74A2FE}"/>
    <cellStyle name="Percent 8 3 7" xfId="13560" xr:uid="{F1EC3900-99ED-4063-8866-FB75B18748F4}"/>
    <cellStyle name="Percent 8 3 7 2" xfId="13561" xr:uid="{EF684F2A-7600-42F3-802D-43C651E4F5A0}"/>
    <cellStyle name="Percent 8 3 7 2 2" xfId="31450" xr:uid="{79587022-F9C5-4F14-81F4-7E47C4A3FA0C}"/>
    <cellStyle name="Percent 8 3 7 2 3" xfId="49366" xr:uid="{0322985F-38D2-479A-AFCD-4C9EA7990483}"/>
    <cellStyle name="Percent 8 3 7 3" xfId="31449" xr:uid="{9E49AD20-65E0-404A-A856-B6D6141AEBA3}"/>
    <cellStyle name="Percent 8 3 7 4" xfId="49365" xr:uid="{A280F61D-DA70-425D-B56F-6EAB7A84F0BF}"/>
    <cellStyle name="Percent 8 3 8" xfId="13562" xr:uid="{E152E185-0FDB-4080-BDCB-2417A81C68D5}"/>
    <cellStyle name="Percent 8 3 8 2" xfId="13563" xr:uid="{389A4E67-AAD0-4177-875A-5B159395860C}"/>
    <cellStyle name="Percent 8 3 8 2 2" xfId="31452" xr:uid="{EB91245D-0AA2-4563-819C-9E167FE95F3E}"/>
    <cellStyle name="Percent 8 3 8 2 3" xfId="49368" xr:uid="{2524C778-9EEF-49D2-B881-5AE08418F298}"/>
    <cellStyle name="Percent 8 3 8 3" xfId="31451" xr:uid="{44D9C94F-FC81-4EB7-B861-2D00B54C8082}"/>
    <cellStyle name="Percent 8 3 8 4" xfId="49367" xr:uid="{247657F1-CA61-4202-BCA5-90B8B5E4EBC9}"/>
    <cellStyle name="Percent 8 3 9" xfId="13564" xr:uid="{47BFFB6F-AB85-48D4-BAF9-A1F11E01A28B}"/>
    <cellStyle name="Percent 8 3 9 2" xfId="31453" xr:uid="{05C8F331-168E-421B-B7F5-0807F053BE23}"/>
    <cellStyle name="Percent 8 3 9 3" xfId="49369" xr:uid="{2A71E849-7AA1-461B-B1B4-467D924B7A2F}"/>
    <cellStyle name="Percent 8 4" xfId="5229" xr:uid="{30754C6B-E919-4A99-A48B-D19BEA0C72DB}"/>
    <cellStyle name="Percent 8 4 10" xfId="13566" xr:uid="{9020163C-A768-4E4A-B77B-52B1BE120F15}"/>
    <cellStyle name="Percent 8 4 10 2" xfId="31455" xr:uid="{A535713C-881C-4950-92DC-99149C4D2990}"/>
    <cellStyle name="Percent 8 4 10 3" xfId="49371" xr:uid="{66DFAEFB-4995-4C90-B041-51A6EA28FAB4}"/>
    <cellStyle name="Percent 8 4 11" xfId="13565" xr:uid="{7D06ADA9-4779-462B-9A61-0EF6EBFFD98C}"/>
    <cellStyle name="Percent 8 4 11 2" xfId="31454" xr:uid="{E550AE9C-B414-463D-A269-2D099BE1CA9B}"/>
    <cellStyle name="Percent 8 4 11 3" xfId="49370" xr:uid="{EE3C1F4B-09D8-4C44-BCD3-7F4C29A0E42D}"/>
    <cellStyle name="Percent 8 4 12" xfId="59767" xr:uid="{CF6AF9BD-DFDC-450F-9223-844AEC697C72}"/>
    <cellStyle name="Percent 8 4 2" xfId="13567" xr:uid="{B97495FE-667E-477F-AFC8-6CA467054BDE}"/>
    <cellStyle name="Percent 8 4 2 2" xfId="13568" xr:uid="{0794D1B3-7AAA-496E-A443-9250DD11DD9C}"/>
    <cellStyle name="Percent 8 4 2 2 2" xfId="13569" xr:uid="{57C7A000-DBAF-4879-9B69-AB8ED54C2E1C}"/>
    <cellStyle name="Percent 8 4 2 2 2 2" xfId="31458" xr:uid="{4FC9A362-FB0C-4BD7-BB3C-620DBC0B0A1A}"/>
    <cellStyle name="Percent 8 4 2 2 2 3" xfId="49374" xr:uid="{12E4DE55-BEE4-4515-86F1-E0F79C090EE2}"/>
    <cellStyle name="Percent 8 4 2 2 3" xfId="31457" xr:uid="{267D1652-D044-435C-88B0-832CC40B9271}"/>
    <cellStyle name="Percent 8 4 2 2 4" xfId="49373" xr:uid="{6AB43EE1-0C76-4F65-97CD-BD86B709C53E}"/>
    <cellStyle name="Percent 8 4 2 3" xfId="13570" xr:uid="{A16CCF8E-A4C1-45A0-8F40-48329B560A97}"/>
    <cellStyle name="Percent 8 4 2 3 2" xfId="13571" xr:uid="{0060D139-D82E-4E2E-A7AC-6CC3ADC2E14C}"/>
    <cellStyle name="Percent 8 4 2 3 2 2" xfId="31460" xr:uid="{9160CD71-CF90-4338-B1C5-E6C5C6BEBDA8}"/>
    <cellStyle name="Percent 8 4 2 3 2 3" xfId="49376" xr:uid="{C06F2968-5230-4466-ABE9-71BA1BDE8DBA}"/>
    <cellStyle name="Percent 8 4 2 3 3" xfId="31459" xr:uid="{BD34535F-97AF-475E-B317-7E032195926F}"/>
    <cellStyle name="Percent 8 4 2 3 4" xfId="49375" xr:uid="{79BC731E-1C49-4623-BA1E-26B4F1FED35A}"/>
    <cellStyle name="Percent 8 4 2 4" xfId="13572" xr:uid="{28E642FA-F15F-4350-98D9-F73FED8DA656}"/>
    <cellStyle name="Percent 8 4 2 4 2" xfId="31461" xr:uid="{629C571D-BF73-42C2-A4C9-95600E0D3C51}"/>
    <cellStyle name="Percent 8 4 2 4 3" xfId="49377" xr:uid="{588A52F8-408E-488E-A444-6B8374C1B918}"/>
    <cellStyle name="Percent 8 4 2 5" xfId="31456" xr:uid="{F2AFC8D1-61EA-4A40-9C5F-74FF3DDDE99D}"/>
    <cellStyle name="Percent 8 4 2 6" xfId="49372" xr:uid="{2C60FCFC-8238-4562-B178-7788684AC2A3}"/>
    <cellStyle name="Percent 8 4 2 7" xfId="60766" xr:uid="{0D76929E-DADA-4B30-BF99-D097A3DECCA0}"/>
    <cellStyle name="Percent 8 4 3" xfId="13573" xr:uid="{90B7F52F-5D96-4524-AE24-3255C123DC0C}"/>
    <cellStyle name="Percent 8 4 3 2" xfId="13574" xr:uid="{2B688277-071C-46FA-81C5-DADD2E528946}"/>
    <cellStyle name="Percent 8 4 3 2 2" xfId="13575" xr:uid="{580D7A33-477C-4932-803D-5BC30924FBE4}"/>
    <cellStyle name="Percent 8 4 3 2 2 2" xfId="31464" xr:uid="{1F785505-A4A5-4B09-972F-A3ADAB2B3997}"/>
    <cellStyle name="Percent 8 4 3 2 2 3" xfId="49380" xr:uid="{43EDCF33-764B-4E08-8328-B51953888E8C}"/>
    <cellStyle name="Percent 8 4 3 2 3" xfId="31463" xr:uid="{213A5360-B739-4507-A1BA-CD5D1B86B2A1}"/>
    <cellStyle name="Percent 8 4 3 2 4" xfId="49379" xr:uid="{77C9BEC8-6226-4776-95AE-52EBBE8A24E9}"/>
    <cellStyle name="Percent 8 4 3 3" xfId="13576" xr:uid="{9B97761B-D2DC-4BA1-950F-CE8CAE06F394}"/>
    <cellStyle name="Percent 8 4 3 3 2" xfId="13577" xr:uid="{58778D74-0EC2-4732-ADED-B599EADDD44C}"/>
    <cellStyle name="Percent 8 4 3 3 2 2" xfId="31466" xr:uid="{2412CC3A-2172-4368-B44A-7D6B25037248}"/>
    <cellStyle name="Percent 8 4 3 3 2 3" xfId="49382" xr:uid="{92430625-E1CF-44E9-B102-FB594B8F1CFC}"/>
    <cellStyle name="Percent 8 4 3 3 3" xfId="31465" xr:uid="{6C8AC5C8-8ED2-433D-AA0E-E73D5FF3D416}"/>
    <cellStyle name="Percent 8 4 3 3 4" xfId="49381" xr:uid="{7C5119E5-3F10-400C-9E34-4BC7D1CFD42A}"/>
    <cellStyle name="Percent 8 4 3 4" xfId="13578" xr:uid="{7D9D5619-7B73-4A7C-A4E4-BC9E5F0144C6}"/>
    <cellStyle name="Percent 8 4 3 4 2" xfId="31467" xr:uid="{7FEA8A5A-96CD-44BB-86A2-ED2E93D38812}"/>
    <cellStyle name="Percent 8 4 3 4 3" xfId="49383" xr:uid="{5407E7AF-B6AD-49FA-84BE-B67759D021D3}"/>
    <cellStyle name="Percent 8 4 3 5" xfId="31462" xr:uid="{3D2735EC-8154-440A-BC71-3AEC862DF08E}"/>
    <cellStyle name="Percent 8 4 3 6" xfId="49378" xr:uid="{0CE87577-46D9-4C35-AB62-B834F372BEE1}"/>
    <cellStyle name="Percent 8 4 3 7" xfId="61696" xr:uid="{D48A5370-466A-426C-A1B8-B2A232291D35}"/>
    <cellStyle name="Percent 8 4 4" xfId="13579" xr:uid="{0794C5D2-2195-45E9-97D1-571EE789A017}"/>
    <cellStyle name="Percent 8 4 4 2" xfId="13580" xr:uid="{B1A517B4-6772-4BA0-8DCA-F7AF85A7E6BE}"/>
    <cellStyle name="Percent 8 4 4 2 2" xfId="13581" xr:uid="{713FF04A-4642-4CCB-B14A-420B47715A9C}"/>
    <cellStyle name="Percent 8 4 4 2 2 2" xfId="31470" xr:uid="{4C799F49-8028-4C6F-BBEF-5C9324CFB178}"/>
    <cellStyle name="Percent 8 4 4 2 2 3" xfId="49386" xr:uid="{439592FC-9282-40AE-9A90-B29A0F6D5F42}"/>
    <cellStyle name="Percent 8 4 4 2 3" xfId="31469" xr:uid="{910C73A8-E868-425C-9329-15EF50527BA2}"/>
    <cellStyle name="Percent 8 4 4 2 4" xfId="49385" xr:uid="{C7E6BE02-134B-4E7F-BD9D-13662A21D8BD}"/>
    <cellStyle name="Percent 8 4 4 3" xfId="13582" xr:uid="{352449B0-9C7E-4FA2-9A39-D16341B0DE16}"/>
    <cellStyle name="Percent 8 4 4 3 2" xfId="13583" xr:uid="{2EDEEA45-F5B1-4F27-AE69-A7BC3CD9A600}"/>
    <cellStyle name="Percent 8 4 4 3 2 2" xfId="31472" xr:uid="{077B90AF-ED25-4AF4-9438-195DDD26B85A}"/>
    <cellStyle name="Percent 8 4 4 3 2 3" xfId="49388" xr:uid="{884BE0E3-DE07-4B1D-B128-9F93FF5823C5}"/>
    <cellStyle name="Percent 8 4 4 3 3" xfId="31471" xr:uid="{99FB8FF8-79F0-401F-887C-E39C17426BD7}"/>
    <cellStyle name="Percent 8 4 4 3 4" xfId="49387" xr:uid="{B64DF0B6-4AAA-4DAC-8A83-E777D9DB71AC}"/>
    <cellStyle name="Percent 8 4 4 4" xfId="13584" xr:uid="{52A54EAA-32C7-44CD-B16F-4D0AFFB7CD67}"/>
    <cellStyle name="Percent 8 4 4 4 2" xfId="13585" xr:uid="{47989359-6F68-4CA8-B955-061A8D331A6D}"/>
    <cellStyle name="Percent 8 4 4 4 2 2" xfId="31474" xr:uid="{CDE311C4-EE63-42D7-996A-33FD0132EF2B}"/>
    <cellStyle name="Percent 8 4 4 4 2 3" xfId="49390" xr:uid="{0242F4D1-E6F6-43D6-827C-7343A1049024}"/>
    <cellStyle name="Percent 8 4 4 4 3" xfId="31473" xr:uid="{7F727CE3-51D4-4491-B8A6-F51DED9D9CF5}"/>
    <cellStyle name="Percent 8 4 4 4 4" xfId="49389" xr:uid="{681AFF2E-B78D-44ED-BBFC-9C91654E2BC0}"/>
    <cellStyle name="Percent 8 4 4 5" xfId="13586" xr:uid="{AB069EB9-82F0-44D7-9C1A-6DDB13DB69CF}"/>
    <cellStyle name="Percent 8 4 4 5 2" xfId="31475" xr:uid="{593C2A91-5313-4B63-8749-0B7BB3124D66}"/>
    <cellStyle name="Percent 8 4 4 5 3" xfId="49391" xr:uid="{2ECC4AE6-FDCA-4E51-B9D4-E4B7CC38C967}"/>
    <cellStyle name="Percent 8 4 4 6" xfId="31468" xr:uid="{9CC6BC93-60A3-48AD-8017-305B796EA4CD}"/>
    <cellStyle name="Percent 8 4 4 7" xfId="49384" xr:uid="{CC135566-3DB0-499B-946E-767DEE4598E4}"/>
    <cellStyle name="Percent 8 4 4 8" xfId="62718" xr:uid="{8B485572-AB89-4CC6-8506-E0505EF229C5}"/>
    <cellStyle name="Percent 8 4 5" xfId="13587" xr:uid="{5C17AA9F-A85A-4A80-8F4A-00CA3A1A62AE}"/>
    <cellStyle name="Percent 8 4 5 2" xfId="13588" xr:uid="{421BE2E5-F764-4DA3-B335-F41C8E4A35D1}"/>
    <cellStyle name="Percent 8 4 5 2 2" xfId="13589" xr:uid="{55565163-CFAA-4192-B614-D66964D5F662}"/>
    <cellStyle name="Percent 8 4 5 2 2 2" xfId="31478" xr:uid="{90DDE3EC-88CC-44AD-8325-12EC8BD34526}"/>
    <cellStyle name="Percent 8 4 5 2 2 3" xfId="49394" xr:uid="{03ADD883-CB3D-423A-8B8A-FD0252B8CD59}"/>
    <cellStyle name="Percent 8 4 5 2 3" xfId="31477" xr:uid="{05B45732-546F-4B02-B7EF-FB96B53D8D95}"/>
    <cellStyle name="Percent 8 4 5 2 4" xfId="49393" xr:uid="{49BE06A9-44A2-4025-A7D3-AB4A162C6F62}"/>
    <cellStyle name="Percent 8 4 5 3" xfId="13590" xr:uid="{2D95DBD3-9E7A-48F6-938F-B1D567C8C867}"/>
    <cellStyle name="Percent 8 4 5 3 2" xfId="13591" xr:uid="{B593927D-E22C-47AE-8CE0-653B8B83E8F0}"/>
    <cellStyle name="Percent 8 4 5 3 2 2" xfId="31480" xr:uid="{31898E3B-CFE0-47D5-83A5-F2E0A62B4F8D}"/>
    <cellStyle name="Percent 8 4 5 3 2 3" xfId="49396" xr:uid="{A41B9779-9EA8-4684-B052-C1B95A5687A2}"/>
    <cellStyle name="Percent 8 4 5 3 3" xfId="31479" xr:uid="{11089B14-BB71-488E-8C9E-A10E08197208}"/>
    <cellStyle name="Percent 8 4 5 3 4" xfId="49395" xr:uid="{383DF6C0-38F0-415E-B15C-4034AB9FB8EB}"/>
    <cellStyle name="Percent 8 4 5 4" xfId="13592" xr:uid="{4D7C5356-8F4A-41DB-8532-72870529A688}"/>
    <cellStyle name="Percent 8 4 5 4 2" xfId="31481" xr:uid="{333F5648-C6A6-4E30-8948-981EC7160026}"/>
    <cellStyle name="Percent 8 4 5 4 3" xfId="49397" xr:uid="{37038124-E40A-43D8-A707-A612054D90B7}"/>
    <cellStyle name="Percent 8 4 5 5" xfId="31476" xr:uid="{1B096E2D-86AD-4D1A-B194-74A08E8CB70E}"/>
    <cellStyle name="Percent 8 4 5 6" xfId="49392" xr:uid="{F3C81366-5C71-4819-85A0-09287E564D9A}"/>
    <cellStyle name="Percent 8 4 6" xfId="13593" xr:uid="{515650B5-CD76-4F57-B5CF-3581163E8787}"/>
    <cellStyle name="Percent 8 4 6 2" xfId="13594" xr:uid="{7557C4A2-84D4-4EDE-AEFC-D2AE4253521C}"/>
    <cellStyle name="Percent 8 4 6 2 2" xfId="31483" xr:uid="{4C55E289-1CA0-47A0-9404-186920029C28}"/>
    <cellStyle name="Percent 8 4 6 2 3" xfId="49399" xr:uid="{18CEF4ED-94E8-43F9-9052-5D36AF14E6EB}"/>
    <cellStyle name="Percent 8 4 6 3" xfId="31482" xr:uid="{339423E2-2C09-447B-978C-1FC413DEE376}"/>
    <cellStyle name="Percent 8 4 6 4" xfId="49398" xr:uid="{67D860D1-16AF-4996-A8E9-612D95290C00}"/>
    <cellStyle name="Percent 8 4 7" xfId="13595" xr:uid="{CABDE8B1-2606-4A27-9DD3-5F8A8ECEF384}"/>
    <cellStyle name="Percent 8 4 7 2" xfId="13596" xr:uid="{2923B39E-4275-4733-9FFA-7C612D8DC808}"/>
    <cellStyle name="Percent 8 4 7 2 2" xfId="31485" xr:uid="{0BF3FB84-D88E-4122-A962-A1D8082B0D74}"/>
    <cellStyle name="Percent 8 4 7 2 3" xfId="49401" xr:uid="{F345972D-D8FC-46D4-8980-31C8084E62C8}"/>
    <cellStyle name="Percent 8 4 7 3" xfId="31484" xr:uid="{B2CBA5AA-08FF-4B7A-B03A-FD70AA34643A}"/>
    <cellStyle name="Percent 8 4 7 4" xfId="49400" xr:uid="{42818243-10E8-44E3-9FFD-E20A5CD5B543}"/>
    <cellStyle name="Percent 8 4 8" xfId="13597" xr:uid="{FDA1CC72-7125-4C18-892D-DE9065997914}"/>
    <cellStyle name="Percent 8 4 8 2" xfId="13598" xr:uid="{4258EB9A-B41D-40C6-946A-4EFFBBDED9DC}"/>
    <cellStyle name="Percent 8 4 8 2 2" xfId="31487" xr:uid="{C0266CBB-EC68-40E2-A962-5181CBD9FD32}"/>
    <cellStyle name="Percent 8 4 8 2 3" xfId="49403" xr:uid="{01CD5441-24B3-4E6E-B998-74B536254A42}"/>
    <cellStyle name="Percent 8 4 8 3" xfId="31486" xr:uid="{33509FCB-2E24-4036-858E-1AECD0B6C460}"/>
    <cellStyle name="Percent 8 4 8 4" xfId="49402" xr:uid="{F5053A46-F38B-4417-9E30-9A7BBB611512}"/>
    <cellStyle name="Percent 8 4 9" xfId="13599" xr:uid="{5B93CA98-E18E-46E0-87C5-87517B46978D}"/>
    <cellStyle name="Percent 8 4 9 2" xfId="31488" xr:uid="{F8B0B1A6-D296-443B-B01E-F6563BF25C0B}"/>
    <cellStyle name="Percent 8 4 9 3" xfId="49404" xr:uid="{6A511561-DCA4-4044-BF2F-473DD8D5D9B8}"/>
    <cellStyle name="Percent 8 5" xfId="5230" xr:uid="{CEC969BD-FF79-415B-850D-0709B5FDF782}"/>
    <cellStyle name="Percent 8 5 10" xfId="13601" xr:uid="{B180CF7C-EC73-4824-87FC-D458F4AD827B}"/>
    <cellStyle name="Percent 8 5 10 2" xfId="31490" xr:uid="{55748FA9-E9AE-4189-956B-0D3B54B2B6D9}"/>
    <cellStyle name="Percent 8 5 10 3" xfId="49406" xr:uid="{D1F5AD39-AF60-4356-AB22-DF145A78B045}"/>
    <cellStyle name="Percent 8 5 11" xfId="13600" xr:uid="{D7BF3F21-043C-4DF7-8495-50E966A4F7B6}"/>
    <cellStyle name="Percent 8 5 11 2" xfId="31489" xr:uid="{3B52FAA0-D7EE-43FB-9A82-1623826A5966}"/>
    <cellStyle name="Percent 8 5 11 3" xfId="49405" xr:uid="{B75DDF51-5D1A-4BE5-85E2-2C1CF3EAE5FE}"/>
    <cellStyle name="Percent 8 5 2" xfId="13602" xr:uid="{954BD809-93A1-46FB-9D3A-3611BB6EAF95}"/>
    <cellStyle name="Percent 8 5 2 2" xfId="13603" xr:uid="{92A7C56E-0F49-4FB6-A683-245D99A6FD6A}"/>
    <cellStyle name="Percent 8 5 2 2 2" xfId="13604" xr:uid="{23C5FB54-3077-4567-9F0B-F516F3B2250C}"/>
    <cellStyle name="Percent 8 5 2 2 2 2" xfId="31493" xr:uid="{0E1E4338-1AEF-436A-8F22-CD4969998C6E}"/>
    <cellStyle name="Percent 8 5 2 2 2 3" xfId="49409" xr:uid="{4327275A-5915-41D2-B05C-DC0EAA249520}"/>
    <cellStyle name="Percent 8 5 2 2 3" xfId="31492" xr:uid="{F632C0E9-A559-458B-8A84-42182425EFF2}"/>
    <cellStyle name="Percent 8 5 2 2 4" xfId="49408" xr:uid="{AFCB133D-39BD-4399-8834-CBFE748DC8CA}"/>
    <cellStyle name="Percent 8 5 2 3" xfId="13605" xr:uid="{966B132F-24B8-4968-B6F2-51FE865C8D2E}"/>
    <cellStyle name="Percent 8 5 2 3 2" xfId="13606" xr:uid="{A48A8E51-2CC1-42C0-8223-81AA868400E5}"/>
    <cellStyle name="Percent 8 5 2 3 2 2" xfId="31495" xr:uid="{822D64CF-A9B6-43F5-B131-821D0ED2BF73}"/>
    <cellStyle name="Percent 8 5 2 3 2 3" xfId="49411" xr:uid="{63F533EE-A306-4B32-9183-B96123144F79}"/>
    <cellStyle name="Percent 8 5 2 3 3" xfId="31494" xr:uid="{130CB8D2-4E37-49AD-BABC-2851DEB55850}"/>
    <cellStyle name="Percent 8 5 2 3 4" xfId="49410" xr:uid="{E89B0067-9B48-4AE1-B805-2AB89807ED01}"/>
    <cellStyle name="Percent 8 5 2 4" xfId="13607" xr:uid="{ED149392-33EF-49A0-A6CB-D87541AC3CF3}"/>
    <cellStyle name="Percent 8 5 2 4 2" xfId="31496" xr:uid="{94C5329E-7382-43A2-BD76-8C9E2ED132B5}"/>
    <cellStyle name="Percent 8 5 2 4 3" xfId="49412" xr:uid="{63642D55-C1BC-45BB-8AEC-D273CBB4D260}"/>
    <cellStyle name="Percent 8 5 2 5" xfId="31491" xr:uid="{6DEDE4B7-844C-4751-B28C-F7C26DCA32AF}"/>
    <cellStyle name="Percent 8 5 2 6" xfId="49407" xr:uid="{ACB02D43-C4F8-4C14-9952-FB8352C66ED1}"/>
    <cellStyle name="Percent 8 5 3" xfId="13608" xr:uid="{D49D9C74-E758-4FE0-BC57-3CA37CEFC445}"/>
    <cellStyle name="Percent 8 5 3 2" xfId="13609" xr:uid="{B4B37B83-3D62-49A6-9AF2-6D3972AC5656}"/>
    <cellStyle name="Percent 8 5 3 2 2" xfId="13610" xr:uid="{996380ED-818A-48B5-A95B-AD61AFDB580F}"/>
    <cellStyle name="Percent 8 5 3 2 2 2" xfId="31499" xr:uid="{4DAD8A23-BAA8-401D-90A0-A9ABCB71FCD2}"/>
    <cellStyle name="Percent 8 5 3 2 2 3" xfId="49415" xr:uid="{FA378EDE-B402-4F6C-AD87-65AEBC4FE3A9}"/>
    <cellStyle name="Percent 8 5 3 2 3" xfId="31498" xr:uid="{028704F3-6290-4A81-A11E-696419F38988}"/>
    <cellStyle name="Percent 8 5 3 2 4" xfId="49414" xr:uid="{DF06006D-94BC-41A3-AE93-E4B7B9B9F3B4}"/>
    <cellStyle name="Percent 8 5 3 3" xfId="13611" xr:uid="{48907547-0ABD-4F49-904B-FFEE67F3A586}"/>
    <cellStyle name="Percent 8 5 3 3 2" xfId="13612" xr:uid="{1AF072BF-2A55-4DBA-813C-8B716DFD4000}"/>
    <cellStyle name="Percent 8 5 3 3 2 2" xfId="31501" xr:uid="{B1F7A498-40F9-47F7-9C5F-72F028B32BF4}"/>
    <cellStyle name="Percent 8 5 3 3 2 3" xfId="49417" xr:uid="{89EA1095-5FA7-4BED-AAD0-B5D5443329C5}"/>
    <cellStyle name="Percent 8 5 3 3 3" xfId="31500" xr:uid="{80C2D4B6-180D-402E-B35A-E5751583E596}"/>
    <cellStyle name="Percent 8 5 3 3 4" xfId="49416" xr:uid="{E1968B65-B1F8-41CB-8E39-1BD8E6E0B935}"/>
    <cellStyle name="Percent 8 5 3 4" xfId="13613" xr:uid="{15BDEC90-1DAF-4981-BFFF-CB64B07F8CD9}"/>
    <cellStyle name="Percent 8 5 3 4 2" xfId="31502" xr:uid="{D1BB55D1-721F-4768-8F44-94C1834D273F}"/>
    <cellStyle name="Percent 8 5 3 4 3" xfId="49418" xr:uid="{AA8BED1F-6554-46CB-A0B1-2A329AE1BC4F}"/>
    <cellStyle name="Percent 8 5 3 5" xfId="31497" xr:uid="{B1C7CF42-50DB-4F6C-8DE6-E969CA3B4586}"/>
    <cellStyle name="Percent 8 5 3 6" xfId="49413" xr:uid="{AEBA66BC-45FB-4916-8E41-810AB4E18D54}"/>
    <cellStyle name="Percent 8 5 4" xfId="13614" xr:uid="{0774B7FA-9064-4E3C-93C0-2AEF8AE5FD5E}"/>
    <cellStyle name="Percent 8 5 4 2" xfId="13615" xr:uid="{C70FA268-521A-47EA-86E9-0A7847694D67}"/>
    <cellStyle name="Percent 8 5 4 2 2" xfId="13616" xr:uid="{370090F9-4E11-4777-A427-7C7E19B4BDDB}"/>
    <cellStyle name="Percent 8 5 4 2 2 2" xfId="31505" xr:uid="{8C1D9128-8E71-4DA7-8402-7BF5A6EBF95E}"/>
    <cellStyle name="Percent 8 5 4 2 2 3" xfId="49421" xr:uid="{F5EAF7E0-673F-431A-8CC8-477BED0EAB4A}"/>
    <cellStyle name="Percent 8 5 4 2 3" xfId="31504" xr:uid="{0E77C5EC-96DB-4234-B3BB-A84A7BD67583}"/>
    <cellStyle name="Percent 8 5 4 2 4" xfId="49420" xr:uid="{1EE2B844-2388-4A33-88F4-941CECB3C829}"/>
    <cellStyle name="Percent 8 5 4 3" xfId="13617" xr:uid="{6BBE386B-AF4B-4219-A034-84CD821D41B7}"/>
    <cellStyle name="Percent 8 5 4 3 2" xfId="13618" xr:uid="{A06A341D-CBBE-4753-949B-F91EC6434E75}"/>
    <cellStyle name="Percent 8 5 4 3 2 2" xfId="31507" xr:uid="{3D8861FD-C864-4D2C-A4E3-8E369740EA05}"/>
    <cellStyle name="Percent 8 5 4 3 2 3" xfId="49423" xr:uid="{D625BCAE-7ADC-4E63-950A-F2553360F9E2}"/>
    <cellStyle name="Percent 8 5 4 3 3" xfId="31506" xr:uid="{6EDE628C-B6FF-4148-A8A5-C2D27597C2EF}"/>
    <cellStyle name="Percent 8 5 4 3 4" xfId="49422" xr:uid="{C0F99D75-A0C4-4717-8F92-11F69851EE0B}"/>
    <cellStyle name="Percent 8 5 4 4" xfId="13619" xr:uid="{026AC589-FA43-4885-B4EB-2750D81E1B68}"/>
    <cellStyle name="Percent 8 5 4 4 2" xfId="13620" xr:uid="{CDB4525A-0D1A-4CDB-96AB-3A9E89E419C3}"/>
    <cellStyle name="Percent 8 5 4 4 2 2" xfId="31509" xr:uid="{5F4561AC-9EC9-4195-AFD6-363547861E57}"/>
    <cellStyle name="Percent 8 5 4 4 2 3" xfId="49425" xr:uid="{BB0E1CE0-3CE2-4925-9FDF-6181BC9F3D02}"/>
    <cellStyle name="Percent 8 5 4 4 3" xfId="31508" xr:uid="{F2EF114C-72BB-44C7-B63E-4251E4E126C2}"/>
    <cellStyle name="Percent 8 5 4 4 4" xfId="49424" xr:uid="{5796E0DE-AB15-4CA2-B399-4225940FBFF0}"/>
    <cellStyle name="Percent 8 5 4 5" xfId="13621" xr:uid="{CFACF1A8-3A68-42BB-AE12-B9D02515902A}"/>
    <cellStyle name="Percent 8 5 4 5 2" xfId="31510" xr:uid="{94288C4D-F9D4-4C8C-968E-3ACC9711FA68}"/>
    <cellStyle name="Percent 8 5 4 5 3" xfId="49426" xr:uid="{B028C67C-98BB-4A5D-86C9-D08FAA9458B4}"/>
    <cellStyle name="Percent 8 5 4 6" xfId="31503" xr:uid="{C83EB709-C0EC-4E32-8805-3391C7AFF819}"/>
    <cellStyle name="Percent 8 5 4 7" xfId="49419" xr:uid="{4F347648-B5BB-4E30-AF4B-E7B3D8F77E0B}"/>
    <cellStyle name="Percent 8 5 5" xfId="13622" xr:uid="{5D1FC92B-B317-4EF4-82CC-A5F5A3B62198}"/>
    <cellStyle name="Percent 8 5 5 2" xfId="13623" xr:uid="{9A6EA8C7-A965-4FFE-A460-5074B0E30123}"/>
    <cellStyle name="Percent 8 5 5 2 2" xfId="13624" xr:uid="{35AE8BC1-695C-4F96-BAD0-A27679D454B7}"/>
    <cellStyle name="Percent 8 5 5 2 2 2" xfId="31513" xr:uid="{09E94565-5E20-44D8-8033-EF22C1942CF0}"/>
    <cellStyle name="Percent 8 5 5 2 2 3" xfId="49429" xr:uid="{63487D32-F1D8-4470-A15C-403EB5013AD8}"/>
    <cellStyle name="Percent 8 5 5 2 3" xfId="31512" xr:uid="{2F087FA2-A8F7-470E-A1B2-E2F8733BD642}"/>
    <cellStyle name="Percent 8 5 5 2 4" xfId="49428" xr:uid="{AF1AB058-DF60-4B29-A950-0E285F7D84DF}"/>
    <cellStyle name="Percent 8 5 5 3" xfId="13625" xr:uid="{BB5EA13D-93DB-45E9-95C9-3797CB6D9B98}"/>
    <cellStyle name="Percent 8 5 5 3 2" xfId="13626" xr:uid="{6A743A17-C55E-4E69-AFAF-BFBAAE5E0562}"/>
    <cellStyle name="Percent 8 5 5 3 2 2" xfId="31515" xr:uid="{61203576-198F-4F5A-BA61-A9835179837A}"/>
    <cellStyle name="Percent 8 5 5 3 2 3" xfId="49431" xr:uid="{C27CD0A9-25C9-457F-94BB-82A0B33014E9}"/>
    <cellStyle name="Percent 8 5 5 3 3" xfId="31514" xr:uid="{D0A4ED19-9872-4D3C-A6C8-593BE95DD2F4}"/>
    <cellStyle name="Percent 8 5 5 3 4" xfId="49430" xr:uid="{F629364D-7846-46AA-9F0D-7A02C2500A38}"/>
    <cellStyle name="Percent 8 5 5 4" xfId="13627" xr:uid="{D771A91F-3694-4653-8AB7-5A71A2131846}"/>
    <cellStyle name="Percent 8 5 5 4 2" xfId="31516" xr:uid="{6218E03D-A5B8-48E8-8A2C-EBDBF336107C}"/>
    <cellStyle name="Percent 8 5 5 4 3" xfId="49432" xr:uid="{84F055D0-0F7D-4BE6-AA04-0921DD1BFE71}"/>
    <cellStyle name="Percent 8 5 5 5" xfId="31511" xr:uid="{39A6B9A3-F91C-4EBE-9686-E07C750FB6A2}"/>
    <cellStyle name="Percent 8 5 5 6" xfId="49427" xr:uid="{6E05F98A-2692-4B1B-ACA2-481693963FE8}"/>
    <cellStyle name="Percent 8 5 6" xfId="13628" xr:uid="{FFF64E44-E8AB-482E-BFC5-8F35CFE41808}"/>
    <cellStyle name="Percent 8 5 6 2" xfId="13629" xr:uid="{ACD8A057-D74C-4986-AE8A-83EDE9E0C3FD}"/>
    <cellStyle name="Percent 8 5 6 2 2" xfId="31518" xr:uid="{D95FBD88-A9E8-45E2-8767-EA8087029CFC}"/>
    <cellStyle name="Percent 8 5 6 2 3" xfId="49434" xr:uid="{5D201E6F-1780-4BEE-A3F3-8C95E723A02C}"/>
    <cellStyle name="Percent 8 5 6 3" xfId="31517" xr:uid="{B90CA0AA-FA48-44D5-B8DA-A2F9305D3B8E}"/>
    <cellStyle name="Percent 8 5 6 4" xfId="49433" xr:uid="{BEBA2D58-6525-43C0-BBCF-2065DCC5EBF7}"/>
    <cellStyle name="Percent 8 5 7" xfId="13630" xr:uid="{8C9AF50D-5450-44B0-AEF5-A0E2426380A0}"/>
    <cellStyle name="Percent 8 5 7 2" xfId="13631" xr:uid="{976209E8-1B2E-4A60-A113-6B801A353648}"/>
    <cellStyle name="Percent 8 5 7 2 2" xfId="31520" xr:uid="{55BCD632-73CF-4197-9588-8FD481A7BD7B}"/>
    <cellStyle name="Percent 8 5 7 2 3" xfId="49436" xr:uid="{C0D2EB89-4F23-4D1B-9594-4AA4E81B1C7E}"/>
    <cellStyle name="Percent 8 5 7 3" xfId="31519" xr:uid="{8946AB14-D6CE-46F7-9395-A175FFB01F76}"/>
    <cellStyle name="Percent 8 5 7 4" xfId="49435" xr:uid="{1F5D4086-EC71-4641-B261-FF26C13612FE}"/>
    <cellStyle name="Percent 8 5 8" xfId="13632" xr:uid="{BB84C3D4-A933-4AE6-8DD4-D7ACFC5A4CCB}"/>
    <cellStyle name="Percent 8 5 8 2" xfId="13633" xr:uid="{919A1844-3FA5-4426-A6CB-C7EA792468BA}"/>
    <cellStyle name="Percent 8 5 8 2 2" xfId="31522" xr:uid="{CDCBB1D4-81BB-471C-97D1-5ECF4873D7AC}"/>
    <cellStyle name="Percent 8 5 8 2 3" xfId="49438" xr:uid="{6B9BED23-F654-4747-8AB7-0B36D0748E94}"/>
    <cellStyle name="Percent 8 5 8 3" xfId="31521" xr:uid="{59D70EE1-C211-45E0-AF76-DC8406D5A15D}"/>
    <cellStyle name="Percent 8 5 8 4" xfId="49437" xr:uid="{40F4A444-15C0-4DB9-B8A9-8E16B0B2CE02}"/>
    <cellStyle name="Percent 8 5 9" xfId="13634" xr:uid="{77977844-36BC-4CBE-BE40-BBEA8301B5CC}"/>
    <cellStyle name="Percent 8 5 9 2" xfId="31523" xr:uid="{66E3C559-A395-497E-8B07-5B46E5FE7DEE}"/>
    <cellStyle name="Percent 8 5 9 3" xfId="49439" xr:uid="{EDEBD602-3637-4336-B9A1-12A279433979}"/>
    <cellStyle name="Percent 8 6" xfId="5231" xr:uid="{A80C518D-258C-409A-B468-076A722923B3}"/>
    <cellStyle name="Percent 8 6 10" xfId="13636" xr:uid="{8ADFBDC6-A7FB-44B6-AD4A-F88941CF9D1F}"/>
    <cellStyle name="Percent 8 6 10 2" xfId="31525" xr:uid="{B24837D1-A835-4CE0-961A-205F424568B3}"/>
    <cellStyle name="Percent 8 6 10 3" xfId="49441" xr:uid="{F850DA4E-9F41-44E7-91BA-AC3038F716C0}"/>
    <cellStyle name="Percent 8 6 11" xfId="13635" xr:uid="{A94089CC-7F3B-4C40-92BD-769D235EA867}"/>
    <cellStyle name="Percent 8 6 11 2" xfId="31524" xr:uid="{B70EA435-FEA8-41DC-92AE-B234EF019FAB}"/>
    <cellStyle name="Percent 8 6 11 3" xfId="49440" xr:uid="{EB1CB8BD-8E84-421B-A0D9-8C059B7D2FD9}"/>
    <cellStyle name="Percent 8 6 2" xfId="13637" xr:uid="{A728980C-02B4-4106-AA17-8634884F0B1B}"/>
    <cellStyle name="Percent 8 6 2 2" xfId="13638" xr:uid="{BFB42396-57E2-418F-81E5-B5F7A772252E}"/>
    <cellStyle name="Percent 8 6 2 2 2" xfId="13639" xr:uid="{772BF77D-35F5-4F7E-AD35-7BCB167655AF}"/>
    <cellStyle name="Percent 8 6 2 2 2 2" xfId="31528" xr:uid="{3301F8E3-33B4-4D86-AD9F-D4975FC612CB}"/>
    <cellStyle name="Percent 8 6 2 2 2 3" xfId="49444" xr:uid="{9587E1A5-8000-4A77-A348-0AC923980853}"/>
    <cellStyle name="Percent 8 6 2 2 3" xfId="31527" xr:uid="{9B7BBB87-2328-4E59-9234-582C24143B07}"/>
    <cellStyle name="Percent 8 6 2 2 4" xfId="49443" xr:uid="{1864C56B-EDAB-4F33-834C-4E931CC48CA3}"/>
    <cellStyle name="Percent 8 6 2 3" xfId="13640" xr:uid="{25A9DA4B-B014-4971-9F61-1102BCDDFD25}"/>
    <cellStyle name="Percent 8 6 2 3 2" xfId="13641" xr:uid="{265E4D56-84BB-439D-8C80-2FFC44FE0D2B}"/>
    <cellStyle name="Percent 8 6 2 3 2 2" xfId="31530" xr:uid="{664F8198-D92D-4542-BEC4-A331225A0CF8}"/>
    <cellStyle name="Percent 8 6 2 3 2 3" xfId="49446" xr:uid="{2D54C549-9AA6-44D4-83BE-89B3B46EFB6F}"/>
    <cellStyle name="Percent 8 6 2 3 3" xfId="31529" xr:uid="{5B89EC78-BDEA-4D23-9CE1-2B651DBF96C0}"/>
    <cellStyle name="Percent 8 6 2 3 4" xfId="49445" xr:uid="{7346DB91-01F7-4535-8776-B5654A375CFE}"/>
    <cellStyle name="Percent 8 6 2 4" xfId="13642" xr:uid="{CFC7ABF5-FC1E-4DE9-BFC3-7C70C6FF5CD9}"/>
    <cellStyle name="Percent 8 6 2 4 2" xfId="31531" xr:uid="{BAD0F4F4-C58E-4D6F-8748-68581E321AE2}"/>
    <cellStyle name="Percent 8 6 2 4 3" xfId="49447" xr:uid="{32A85665-6012-423E-BD77-B7338EA90C25}"/>
    <cellStyle name="Percent 8 6 2 5" xfId="31526" xr:uid="{CC11A702-E86B-4D88-A3C2-A46A1EDCB85D}"/>
    <cellStyle name="Percent 8 6 2 6" xfId="49442" xr:uid="{5A04C81B-D584-4676-8C6E-65BE18A41069}"/>
    <cellStyle name="Percent 8 6 3" xfId="13643" xr:uid="{EA6E4A79-DADB-4B7E-AC05-C08186E38A64}"/>
    <cellStyle name="Percent 8 6 3 2" xfId="13644" xr:uid="{EB63640B-9352-4F44-99A2-2666CAFEF422}"/>
    <cellStyle name="Percent 8 6 3 2 2" xfId="13645" xr:uid="{0F819C34-B444-4C4A-A634-67B0D29D83BE}"/>
    <cellStyle name="Percent 8 6 3 2 2 2" xfId="31534" xr:uid="{C300543F-D1DB-4DC6-B568-CD35C43DCDD4}"/>
    <cellStyle name="Percent 8 6 3 2 2 3" xfId="49450" xr:uid="{BAF005DB-AFAD-4A75-B270-3F8CDC797A8B}"/>
    <cellStyle name="Percent 8 6 3 2 3" xfId="31533" xr:uid="{229A4514-9D8F-443C-BA9F-ECD72D61AF13}"/>
    <cellStyle name="Percent 8 6 3 2 4" xfId="49449" xr:uid="{1CCAD5ED-8286-4D94-80A1-05A1425F7FE5}"/>
    <cellStyle name="Percent 8 6 3 3" xfId="13646" xr:uid="{03B32D92-7B2A-4A94-B09A-411EFDF56435}"/>
    <cellStyle name="Percent 8 6 3 3 2" xfId="13647" xr:uid="{C789C8F7-67E7-48AA-817A-7827CEBA221A}"/>
    <cellStyle name="Percent 8 6 3 3 2 2" xfId="31536" xr:uid="{1ADCD640-B2C6-44AE-BE64-5C27447DB27D}"/>
    <cellStyle name="Percent 8 6 3 3 2 3" xfId="49452" xr:uid="{2A096D9D-2953-478A-8DBF-C40A7BEE7121}"/>
    <cellStyle name="Percent 8 6 3 3 3" xfId="31535" xr:uid="{EADF1367-CED8-4ADE-B62A-0FB5928A150D}"/>
    <cellStyle name="Percent 8 6 3 3 4" xfId="49451" xr:uid="{267528C9-D25B-44C3-ABEE-FF07EC9D177C}"/>
    <cellStyle name="Percent 8 6 3 4" xfId="13648" xr:uid="{C9BB1CBB-7342-4579-9A22-2C75A80AE24C}"/>
    <cellStyle name="Percent 8 6 3 4 2" xfId="31537" xr:uid="{71127BFE-BCF0-4124-9E5A-490A92A6FB8C}"/>
    <cellStyle name="Percent 8 6 3 4 3" xfId="49453" xr:uid="{097B5ED4-840F-4A2B-A3B4-F1107E6F8AA7}"/>
    <cellStyle name="Percent 8 6 3 5" xfId="31532" xr:uid="{5C2AE6BB-AA45-44AF-AC7A-6F91F050FC76}"/>
    <cellStyle name="Percent 8 6 3 6" xfId="49448" xr:uid="{432193C7-99CE-4559-828C-7BD2C15D0A9C}"/>
    <cellStyle name="Percent 8 6 4" xfId="13649" xr:uid="{412DAC10-66E3-4D54-AA8E-0149493E0483}"/>
    <cellStyle name="Percent 8 6 4 2" xfId="13650" xr:uid="{654A15DD-9129-47FB-8708-F84F49E9CE04}"/>
    <cellStyle name="Percent 8 6 4 2 2" xfId="13651" xr:uid="{27C770D0-1562-4330-9ED1-831E227B3D70}"/>
    <cellStyle name="Percent 8 6 4 2 2 2" xfId="31540" xr:uid="{8B3E351C-5950-4360-AD58-BC3E5C0AF20B}"/>
    <cellStyle name="Percent 8 6 4 2 2 3" xfId="49456" xr:uid="{47C25246-613D-455B-A8BF-682BAE921F07}"/>
    <cellStyle name="Percent 8 6 4 2 3" xfId="31539" xr:uid="{6E0CA342-FB8B-4BFF-B0D5-994F1969ED05}"/>
    <cellStyle name="Percent 8 6 4 2 4" xfId="49455" xr:uid="{FB1D24BE-09C9-4F1D-818F-007297BE6B1E}"/>
    <cellStyle name="Percent 8 6 4 3" xfId="13652" xr:uid="{05E167D9-09EA-4CA4-AE26-CE629F38C5C0}"/>
    <cellStyle name="Percent 8 6 4 3 2" xfId="13653" xr:uid="{1E5CE600-C780-4977-B42C-90A8A5BE49AA}"/>
    <cellStyle name="Percent 8 6 4 3 2 2" xfId="31542" xr:uid="{85702BE1-3E71-43C3-83D7-8E6B9E4E313B}"/>
    <cellStyle name="Percent 8 6 4 3 2 3" xfId="49458" xr:uid="{9ADC2204-05EB-48EB-9DB5-710CAE3F7656}"/>
    <cellStyle name="Percent 8 6 4 3 3" xfId="31541" xr:uid="{CA06595F-C2A3-4539-B202-821383097D3F}"/>
    <cellStyle name="Percent 8 6 4 3 4" xfId="49457" xr:uid="{D865C8EE-942F-4590-8821-39DF336F04E9}"/>
    <cellStyle name="Percent 8 6 4 4" xfId="13654" xr:uid="{C9217511-7793-4EF5-A970-EB71B2BEFC50}"/>
    <cellStyle name="Percent 8 6 4 4 2" xfId="13655" xr:uid="{4D50F3F8-D72D-4C29-98E6-208B086115F7}"/>
    <cellStyle name="Percent 8 6 4 4 2 2" xfId="31544" xr:uid="{41D221E9-4A03-4B1B-9804-2DE85E00FFD6}"/>
    <cellStyle name="Percent 8 6 4 4 2 3" xfId="49460" xr:uid="{CC8A12F5-E224-40C2-9C5A-1CCC2313087B}"/>
    <cellStyle name="Percent 8 6 4 4 3" xfId="31543" xr:uid="{79CB2E62-0F72-4C53-8CA8-3C407BC92B29}"/>
    <cellStyle name="Percent 8 6 4 4 4" xfId="49459" xr:uid="{1F9AF2D9-166B-4BCD-BB11-933E4A5EA9F1}"/>
    <cellStyle name="Percent 8 6 4 5" xfId="13656" xr:uid="{4D36EB12-B96C-4882-8E0B-D65E545EF977}"/>
    <cellStyle name="Percent 8 6 4 5 2" xfId="31545" xr:uid="{B7E943E0-A433-4C5A-8A63-8B9EF1F1B59D}"/>
    <cellStyle name="Percent 8 6 4 5 3" xfId="49461" xr:uid="{B4DBC8AB-95D3-4118-8A88-1F1759D36340}"/>
    <cellStyle name="Percent 8 6 4 6" xfId="31538" xr:uid="{729F9CAD-8DFE-4C80-B727-444C27D37E7B}"/>
    <cellStyle name="Percent 8 6 4 7" xfId="49454" xr:uid="{6DD0AADE-7A13-4514-8F00-0415671C5FA7}"/>
    <cellStyle name="Percent 8 6 5" xfId="13657" xr:uid="{14DABE55-45B8-45BA-B86A-1F39AE07AFFD}"/>
    <cellStyle name="Percent 8 6 5 2" xfId="13658" xr:uid="{954239C2-1F7E-4272-A402-0FE6674C18D0}"/>
    <cellStyle name="Percent 8 6 5 2 2" xfId="13659" xr:uid="{EE58B0FA-1FDB-4E15-B663-9B61607B9380}"/>
    <cellStyle name="Percent 8 6 5 2 2 2" xfId="31548" xr:uid="{EE70DADA-1FE4-4F71-AD13-84CF7CFF0005}"/>
    <cellStyle name="Percent 8 6 5 2 2 3" xfId="49464" xr:uid="{9F854C13-F64A-4726-9EA8-E56BEDE62C4C}"/>
    <cellStyle name="Percent 8 6 5 2 3" xfId="31547" xr:uid="{62852046-A524-4A74-B3E3-0FE961B29DB1}"/>
    <cellStyle name="Percent 8 6 5 2 4" xfId="49463" xr:uid="{AA26AD5C-8A6C-4F29-B036-4157E1378603}"/>
    <cellStyle name="Percent 8 6 5 3" xfId="13660" xr:uid="{BB82E1D9-79E8-44F6-B295-665EE6CCE61D}"/>
    <cellStyle name="Percent 8 6 5 3 2" xfId="13661" xr:uid="{67BE80B6-A51B-42E4-B8B4-AC12C717293E}"/>
    <cellStyle name="Percent 8 6 5 3 2 2" xfId="31550" xr:uid="{4D912CE1-0569-48D1-B10A-69040FB621BD}"/>
    <cellStyle name="Percent 8 6 5 3 2 3" xfId="49466" xr:uid="{A27639F4-A30F-4CD8-8DA0-74931FE3D508}"/>
    <cellStyle name="Percent 8 6 5 3 3" xfId="31549" xr:uid="{4ED4E700-3DC8-4495-93CB-C4DD8C02D88B}"/>
    <cellStyle name="Percent 8 6 5 3 4" xfId="49465" xr:uid="{C9B1EC3C-0460-4FE7-9205-7DB278C7CDAF}"/>
    <cellStyle name="Percent 8 6 5 4" xfId="13662" xr:uid="{1B8E265D-2478-4B0C-BD77-706599DAD035}"/>
    <cellStyle name="Percent 8 6 5 4 2" xfId="31551" xr:uid="{C0E2E5A6-90BD-4422-B81B-31BBE6609ED7}"/>
    <cellStyle name="Percent 8 6 5 4 3" xfId="49467" xr:uid="{30860894-C706-481E-9844-ED0B85C93A92}"/>
    <cellStyle name="Percent 8 6 5 5" xfId="31546" xr:uid="{0DE7939A-A76E-4027-A7D2-CF25A389F980}"/>
    <cellStyle name="Percent 8 6 5 6" xfId="49462" xr:uid="{1D925010-21B7-40D2-A102-A842F359F1A6}"/>
    <cellStyle name="Percent 8 6 6" xfId="13663" xr:uid="{7E76C07D-0841-4E4B-AE38-7A1B626577F8}"/>
    <cellStyle name="Percent 8 6 6 2" xfId="13664" xr:uid="{70759955-2CEF-442D-B74A-68BC45E051BE}"/>
    <cellStyle name="Percent 8 6 6 2 2" xfId="31553" xr:uid="{94601D75-C976-4C56-9393-5C31C0BB7B57}"/>
    <cellStyle name="Percent 8 6 6 2 3" xfId="49469" xr:uid="{D8E7FE23-4B38-4DE8-9B7D-CBA9410B5BA6}"/>
    <cellStyle name="Percent 8 6 6 3" xfId="31552" xr:uid="{84DF9C19-B38B-44AD-815D-0267A0EEDC81}"/>
    <cellStyle name="Percent 8 6 6 4" xfId="49468" xr:uid="{E4D311DB-D7C5-4DC7-A707-153B190324E7}"/>
    <cellStyle name="Percent 8 6 7" xfId="13665" xr:uid="{3EE5D1E1-2A77-4B30-B1EA-182A04728F50}"/>
    <cellStyle name="Percent 8 6 7 2" xfId="13666" xr:uid="{CBC969D9-9BF9-42B3-BE1D-46C7455C702C}"/>
    <cellStyle name="Percent 8 6 7 2 2" xfId="31555" xr:uid="{98535415-4322-492D-B048-693C93B8C141}"/>
    <cellStyle name="Percent 8 6 7 2 3" xfId="49471" xr:uid="{724BEE35-0CDB-4441-942E-B014EFEF6684}"/>
    <cellStyle name="Percent 8 6 7 3" xfId="31554" xr:uid="{F4E7F9B4-4210-4CDD-B1E0-FCF5E5004C56}"/>
    <cellStyle name="Percent 8 6 7 4" xfId="49470" xr:uid="{B8E3490E-C288-4909-B89F-760D3D350CB3}"/>
    <cellStyle name="Percent 8 6 8" xfId="13667" xr:uid="{3331C374-1825-495A-ADE1-9CF316687D36}"/>
    <cellStyle name="Percent 8 6 8 2" xfId="13668" xr:uid="{8B824CB9-88AC-431C-A075-D831BD7152BA}"/>
    <cellStyle name="Percent 8 6 8 2 2" xfId="31557" xr:uid="{E2A41F7D-3AF2-45E0-B3B8-DD768F161DDE}"/>
    <cellStyle name="Percent 8 6 8 2 3" xfId="49473" xr:uid="{1AC49EBE-B3AB-4157-8C6C-FE2B9052A5C2}"/>
    <cellStyle name="Percent 8 6 8 3" xfId="31556" xr:uid="{BD8E09DC-51E4-48C4-9416-135D5E421C43}"/>
    <cellStyle name="Percent 8 6 8 4" xfId="49472" xr:uid="{2355CA86-4C01-41A4-9CB6-FE8EFBD405DA}"/>
    <cellStyle name="Percent 8 6 9" xfId="13669" xr:uid="{C08610E3-D83A-491A-99CC-3392F7182C85}"/>
    <cellStyle name="Percent 8 6 9 2" xfId="31558" xr:uid="{2315A14A-99F6-42B4-9B53-32B7AE8AA8C9}"/>
    <cellStyle name="Percent 8 6 9 3" xfId="49474" xr:uid="{19F33006-6629-4F70-ABE2-556E2F39BE83}"/>
    <cellStyle name="Percent 8 7" xfId="5232" xr:uid="{DC806A9E-A922-4EB4-A69F-79A9027FB422}"/>
    <cellStyle name="Percent 8 7 10" xfId="13671" xr:uid="{B9A2B697-098C-40B0-B017-86C6AB3653CC}"/>
    <cellStyle name="Percent 8 7 10 2" xfId="31560" xr:uid="{32D58D4C-A871-450F-988D-90131262F7E3}"/>
    <cellStyle name="Percent 8 7 10 3" xfId="49476" xr:uid="{8DE1BFC4-D539-43FC-AE84-F2EA4BF743FE}"/>
    <cellStyle name="Percent 8 7 11" xfId="13670" xr:uid="{AFEFE983-0C55-4BBE-85B7-9496408C1FAC}"/>
    <cellStyle name="Percent 8 7 11 2" xfId="31559" xr:uid="{91E831DF-0AA1-4A6D-9252-51C9A9B2AD35}"/>
    <cellStyle name="Percent 8 7 11 3" xfId="49475" xr:uid="{B4CA32FF-3175-42BD-8FEE-803D385D28C2}"/>
    <cellStyle name="Percent 8 7 2" xfId="13672" xr:uid="{B697A4B3-F108-407E-B597-25106DF599F9}"/>
    <cellStyle name="Percent 8 7 2 2" xfId="13673" xr:uid="{FCA7AD8F-B35D-48FF-A869-34A278681121}"/>
    <cellStyle name="Percent 8 7 2 2 2" xfId="13674" xr:uid="{C65F854F-3E49-4B0B-9494-70F99128E844}"/>
    <cellStyle name="Percent 8 7 2 2 2 2" xfId="31563" xr:uid="{FC5A08C5-38C4-4C47-81CC-8E5C5C76C4F4}"/>
    <cellStyle name="Percent 8 7 2 2 2 3" xfId="49479" xr:uid="{BBD86A16-C49E-43AE-84B7-AB0BB01B3171}"/>
    <cellStyle name="Percent 8 7 2 2 3" xfId="31562" xr:uid="{939BCBF0-CD04-466E-816B-FF84E7DD5A4B}"/>
    <cellStyle name="Percent 8 7 2 2 4" xfId="49478" xr:uid="{594DBC2F-EF40-4714-A321-42C64F9C113D}"/>
    <cellStyle name="Percent 8 7 2 3" xfId="13675" xr:uid="{E2D5114F-3BB8-45DC-858B-B6049679FE7C}"/>
    <cellStyle name="Percent 8 7 2 3 2" xfId="13676" xr:uid="{CA522D4B-7D06-4CB8-9F94-BF067CC32367}"/>
    <cellStyle name="Percent 8 7 2 3 2 2" xfId="31565" xr:uid="{36102F66-B031-489D-BBEB-231B27D578B6}"/>
    <cellStyle name="Percent 8 7 2 3 2 3" xfId="49481" xr:uid="{44878362-3560-482C-946C-572FA4DB504B}"/>
    <cellStyle name="Percent 8 7 2 3 3" xfId="31564" xr:uid="{690C1C7A-EBDA-451D-88DA-3BA961590EE9}"/>
    <cellStyle name="Percent 8 7 2 3 4" xfId="49480" xr:uid="{38DAF96C-C9A3-4DE9-889A-6B2FE0DA40EF}"/>
    <cellStyle name="Percent 8 7 2 4" xfId="13677" xr:uid="{2C9F735B-C175-444C-AF32-BB21C4A8C009}"/>
    <cellStyle name="Percent 8 7 2 4 2" xfId="31566" xr:uid="{1FF9F850-E7AD-4B02-806E-83F07E239EF8}"/>
    <cellStyle name="Percent 8 7 2 4 3" xfId="49482" xr:uid="{742EBD8E-B1F0-49AE-8BA0-75AEF11CBD99}"/>
    <cellStyle name="Percent 8 7 2 5" xfId="31561" xr:uid="{A5772490-166A-4AAC-932E-A36D26A45189}"/>
    <cellStyle name="Percent 8 7 2 6" xfId="49477" xr:uid="{0EB65BA4-7087-4774-ADE1-783DB80E0DE4}"/>
    <cellStyle name="Percent 8 7 3" xfId="13678" xr:uid="{9420514E-BED5-4C3A-91A9-8924B630322D}"/>
    <cellStyle name="Percent 8 7 3 2" xfId="13679" xr:uid="{2F7C4981-FAED-4764-84EF-BCEB230337F5}"/>
    <cellStyle name="Percent 8 7 3 2 2" xfId="13680" xr:uid="{3A4AE159-747E-4423-9BC3-2C29FC518B2F}"/>
    <cellStyle name="Percent 8 7 3 2 2 2" xfId="31569" xr:uid="{8C27AF32-7B01-4840-8B38-3AC35A0EAF5A}"/>
    <cellStyle name="Percent 8 7 3 2 2 3" xfId="49485" xr:uid="{ACE4D4F2-2216-434A-94C9-7969E750BD04}"/>
    <cellStyle name="Percent 8 7 3 2 3" xfId="31568" xr:uid="{EFA7EDE7-B5F0-4A85-9E2B-5A597B335191}"/>
    <cellStyle name="Percent 8 7 3 2 4" xfId="49484" xr:uid="{963592A9-9C81-4C39-B546-F3F8204C0239}"/>
    <cellStyle name="Percent 8 7 3 3" xfId="13681" xr:uid="{147AA0CA-A781-42E2-92B0-012171441CBF}"/>
    <cellStyle name="Percent 8 7 3 3 2" xfId="13682" xr:uid="{1625F454-0C80-41FC-BEA3-771AFD77E4B2}"/>
    <cellStyle name="Percent 8 7 3 3 2 2" xfId="31571" xr:uid="{1815509D-16FE-4FBE-B99F-109523C587BC}"/>
    <cellStyle name="Percent 8 7 3 3 2 3" xfId="49487" xr:uid="{4D5A7E4C-BCD6-4365-81C7-13A62DAEBAC3}"/>
    <cellStyle name="Percent 8 7 3 3 3" xfId="31570" xr:uid="{F9459FC4-1E6A-4885-BB5B-0C0A7553B34D}"/>
    <cellStyle name="Percent 8 7 3 3 4" xfId="49486" xr:uid="{6A53481A-69F3-4DA1-9582-0AFAE816B85F}"/>
    <cellStyle name="Percent 8 7 3 4" xfId="13683" xr:uid="{97169063-D7E8-4E50-9877-A8D00A1F67D8}"/>
    <cellStyle name="Percent 8 7 3 4 2" xfId="31572" xr:uid="{FFE4B800-EC14-4F9D-B763-F961A365CC47}"/>
    <cellStyle name="Percent 8 7 3 4 3" xfId="49488" xr:uid="{3AF0EF21-F5B6-404D-AE05-05D471EE870C}"/>
    <cellStyle name="Percent 8 7 3 5" xfId="31567" xr:uid="{089496F1-1635-4BCB-878F-044EDC07B915}"/>
    <cellStyle name="Percent 8 7 3 6" xfId="49483" xr:uid="{2772FD17-274F-422D-A074-83B5FBF062C6}"/>
    <cellStyle name="Percent 8 7 4" xfId="13684" xr:uid="{158ECA75-CE31-48AF-A3C0-D33A6D7857CC}"/>
    <cellStyle name="Percent 8 7 4 2" xfId="13685" xr:uid="{16B3102D-17AD-4056-ADB3-C14B1A415859}"/>
    <cellStyle name="Percent 8 7 4 2 2" xfId="13686" xr:uid="{0DE8215D-C414-452E-8DAD-11E83A9FFFDB}"/>
    <cellStyle name="Percent 8 7 4 2 2 2" xfId="31575" xr:uid="{B75E61AC-9CF2-42E2-9C5E-9D011A708838}"/>
    <cellStyle name="Percent 8 7 4 2 2 3" xfId="49491" xr:uid="{A5B28893-76A0-410D-BEE1-C3DB250F91CB}"/>
    <cellStyle name="Percent 8 7 4 2 3" xfId="31574" xr:uid="{6850867C-0022-44BD-A107-1499E6F6CFA6}"/>
    <cellStyle name="Percent 8 7 4 2 4" xfId="49490" xr:uid="{F78F8AE6-6740-46CC-B86D-44649AA56D3C}"/>
    <cellStyle name="Percent 8 7 4 3" xfId="13687" xr:uid="{217809B4-D002-4E40-9D79-7B799D7E6F61}"/>
    <cellStyle name="Percent 8 7 4 3 2" xfId="13688" xr:uid="{E0AA0361-6762-4A1C-B98D-878255E19210}"/>
    <cellStyle name="Percent 8 7 4 3 2 2" xfId="31577" xr:uid="{B1927644-7EF6-48B3-B0D1-9B17BE9122A0}"/>
    <cellStyle name="Percent 8 7 4 3 2 3" xfId="49493" xr:uid="{F53320B8-D3FC-44F8-935C-275F36DCECB8}"/>
    <cellStyle name="Percent 8 7 4 3 3" xfId="31576" xr:uid="{4180CE0B-99CF-444D-A875-1B4B66DB56FF}"/>
    <cellStyle name="Percent 8 7 4 3 4" xfId="49492" xr:uid="{F0E9948C-E232-4D6E-ACED-BE5AFB10FA46}"/>
    <cellStyle name="Percent 8 7 4 4" xfId="13689" xr:uid="{E78E3BFD-9DE9-43D0-BC89-A203D4F2A561}"/>
    <cellStyle name="Percent 8 7 4 4 2" xfId="13690" xr:uid="{2A92F21A-4FCF-4642-844C-97EA4755FB58}"/>
    <cellStyle name="Percent 8 7 4 4 2 2" xfId="31579" xr:uid="{23AB4E6B-79E6-4ACC-84B5-6F7462B8DE93}"/>
    <cellStyle name="Percent 8 7 4 4 2 3" xfId="49495" xr:uid="{419892B7-7440-43D5-B4CD-ACBB7B477383}"/>
    <cellStyle name="Percent 8 7 4 4 3" xfId="31578" xr:uid="{9ADE8EEB-D95F-4170-9A59-A866A73ABA7E}"/>
    <cellStyle name="Percent 8 7 4 4 4" xfId="49494" xr:uid="{75073198-885D-466E-BB98-C914E9E69285}"/>
    <cellStyle name="Percent 8 7 4 5" xfId="13691" xr:uid="{357AFE62-7C66-4501-B264-28236BCA3506}"/>
    <cellStyle name="Percent 8 7 4 5 2" xfId="31580" xr:uid="{CF6B0373-04CA-49AD-A9EE-368F5842CC0B}"/>
    <cellStyle name="Percent 8 7 4 5 3" xfId="49496" xr:uid="{1A777B87-FECA-4CB5-9BA8-3FAF9570763B}"/>
    <cellStyle name="Percent 8 7 4 6" xfId="31573" xr:uid="{D7BE86C6-22E7-4719-BD50-6343504F2FB2}"/>
    <cellStyle name="Percent 8 7 4 7" xfId="49489" xr:uid="{3F558A27-A01A-438B-A1C8-A4339640A2E3}"/>
    <cellStyle name="Percent 8 7 5" xfId="13692" xr:uid="{9137AEF1-B1B5-4782-B999-E37A0E572D21}"/>
    <cellStyle name="Percent 8 7 5 2" xfId="13693" xr:uid="{E9ED50A1-9AB7-47F2-BAE0-8FFB8860B5F0}"/>
    <cellStyle name="Percent 8 7 5 2 2" xfId="13694" xr:uid="{ED4D9AC4-75C2-445A-BEF2-1DA2E1C9E0AA}"/>
    <cellStyle name="Percent 8 7 5 2 2 2" xfId="31583" xr:uid="{2473CC43-6F35-47B3-8F8F-BBAEEF09D8C1}"/>
    <cellStyle name="Percent 8 7 5 2 2 3" xfId="49499" xr:uid="{762B32CE-2402-43F2-9522-8B8AE991F02A}"/>
    <cellStyle name="Percent 8 7 5 2 3" xfId="31582" xr:uid="{BE54384F-C76E-4FDC-8E7B-D577C45D999C}"/>
    <cellStyle name="Percent 8 7 5 2 4" xfId="49498" xr:uid="{18B9848D-5C21-475F-A142-08977F542C47}"/>
    <cellStyle name="Percent 8 7 5 3" xfId="13695" xr:uid="{DF4F4CE8-C61D-4096-B61B-90F9B6CAD1A5}"/>
    <cellStyle name="Percent 8 7 5 3 2" xfId="13696" xr:uid="{48D26A65-97B5-4F1C-995E-A72884FA5884}"/>
    <cellStyle name="Percent 8 7 5 3 2 2" xfId="31585" xr:uid="{B9FB693B-E40D-4F18-A29E-62BC17C0B40E}"/>
    <cellStyle name="Percent 8 7 5 3 2 3" xfId="49501" xr:uid="{8188CDA8-E284-45E8-A150-5929C34F6D0D}"/>
    <cellStyle name="Percent 8 7 5 3 3" xfId="31584" xr:uid="{8E470CFD-AAAC-4F29-AA14-980CFC920F99}"/>
    <cellStyle name="Percent 8 7 5 3 4" xfId="49500" xr:uid="{29F360E9-8D8C-41D2-BF2D-76B4E8341DBD}"/>
    <cellStyle name="Percent 8 7 5 4" xfId="13697" xr:uid="{A2FFCA87-4694-40D7-AF6B-8F3E0FA40F60}"/>
    <cellStyle name="Percent 8 7 5 4 2" xfId="31586" xr:uid="{6C2053BD-4684-4E5B-97AB-654A222456EB}"/>
    <cellStyle name="Percent 8 7 5 4 3" xfId="49502" xr:uid="{B3318878-66C7-4A92-BC26-B3AE9302D977}"/>
    <cellStyle name="Percent 8 7 5 5" xfId="31581" xr:uid="{CB3E067A-5F30-4B35-8A8F-A928FA83FD21}"/>
    <cellStyle name="Percent 8 7 5 6" xfId="49497" xr:uid="{041A7532-4CB5-45A4-9793-D1C3691D6697}"/>
    <cellStyle name="Percent 8 7 6" xfId="13698" xr:uid="{AE43F607-B1D1-4C01-8522-D0DB675849C7}"/>
    <cellStyle name="Percent 8 7 6 2" xfId="13699" xr:uid="{9B29CD1E-6E72-4E91-8913-C30D2E81210C}"/>
    <cellStyle name="Percent 8 7 6 2 2" xfId="31588" xr:uid="{716FA92B-1449-417B-91D7-A55682267AAF}"/>
    <cellStyle name="Percent 8 7 6 2 3" xfId="49504" xr:uid="{46859274-6EC6-48EA-828F-E8CF7B220E5A}"/>
    <cellStyle name="Percent 8 7 6 3" xfId="31587" xr:uid="{2D02CF8A-14C4-4396-9E46-5972EE468BBE}"/>
    <cellStyle name="Percent 8 7 6 4" xfId="49503" xr:uid="{18ED3C18-140F-41A9-9C35-2BB717EF7D35}"/>
    <cellStyle name="Percent 8 7 7" xfId="13700" xr:uid="{FAF9C767-11D4-45CB-AD16-F575C813216E}"/>
    <cellStyle name="Percent 8 7 7 2" xfId="13701" xr:uid="{19548C56-5929-4CB7-B713-32C10275E217}"/>
    <cellStyle name="Percent 8 7 7 2 2" xfId="31590" xr:uid="{F6EE3FC9-D148-45F0-84BF-AAE41B97A7C5}"/>
    <cellStyle name="Percent 8 7 7 2 3" xfId="49506" xr:uid="{E9E7C5F8-D572-4AF2-8B16-DF57320C3126}"/>
    <cellStyle name="Percent 8 7 7 3" xfId="31589" xr:uid="{C85D9B44-F91E-4A2B-94CF-BE5042ACE932}"/>
    <cellStyle name="Percent 8 7 7 4" xfId="49505" xr:uid="{26385BFE-50B8-4C9D-8B25-8BB0BF86194A}"/>
    <cellStyle name="Percent 8 7 8" xfId="13702" xr:uid="{EEFBE086-6CF0-474C-B33F-186EC2A37EA4}"/>
    <cellStyle name="Percent 8 7 8 2" xfId="13703" xr:uid="{BC9B685A-1F06-4450-ABAC-D553E2D3FB72}"/>
    <cellStyle name="Percent 8 7 8 2 2" xfId="31592" xr:uid="{5AD4E0CF-3AD7-4B0B-BC2A-FCB6C2186EB9}"/>
    <cellStyle name="Percent 8 7 8 2 3" xfId="49508" xr:uid="{D80D1781-DFC6-4C9A-9F93-5B5DB029B3BF}"/>
    <cellStyle name="Percent 8 7 8 3" xfId="31591" xr:uid="{35BF0D1A-E202-4886-8407-B3C0368DCC63}"/>
    <cellStyle name="Percent 8 7 8 4" xfId="49507" xr:uid="{C7A21085-2CE4-4A60-9E91-949B30929A50}"/>
    <cellStyle name="Percent 8 7 9" xfId="13704" xr:uid="{6A7392AB-B2F9-4F02-9D98-C6E38426E81F}"/>
    <cellStyle name="Percent 8 7 9 2" xfId="31593" xr:uid="{12B9E138-3023-4760-A30E-50EEF50C36C0}"/>
    <cellStyle name="Percent 8 7 9 3" xfId="49509" xr:uid="{5E9EE26B-0608-4A39-8229-0FF204FCDAD9}"/>
    <cellStyle name="Percent 8 8" xfId="5233" xr:uid="{1D5FDE9D-01E2-4CF0-896B-B0CACEAFEB37}"/>
    <cellStyle name="Percent 8 8 10" xfId="13706" xr:uid="{4246A6A5-1E3D-427A-BB87-25C5162EAD1B}"/>
    <cellStyle name="Percent 8 8 10 2" xfId="31595" xr:uid="{60FA1868-C5F8-4CA2-ADF7-43C60B544272}"/>
    <cellStyle name="Percent 8 8 10 3" xfId="49511" xr:uid="{0C4D2214-0C42-484B-B628-0D729E7AA7DB}"/>
    <cellStyle name="Percent 8 8 11" xfId="13705" xr:uid="{88F426CC-DE27-4427-AFF9-5F2AAA4005EA}"/>
    <cellStyle name="Percent 8 8 11 2" xfId="31594" xr:uid="{5A89FC57-A731-4C4E-8CB7-E999BA856E6A}"/>
    <cellStyle name="Percent 8 8 11 3" xfId="49510" xr:uid="{27DDDDBE-35E2-4DD4-A20A-B7193288AB7A}"/>
    <cellStyle name="Percent 8 8 2" xfId="13707" xr:uid="{021B7DCE-0BE1-4F9B-A100-F7B47A1392C2}"/>
    <cellStyle name="Percent 8 8 2 2" xfId="13708" xr:uid="{8E04172A-2EB9-45B3-A96F-3FCD2B9D7803}"/>
    <cellStyle name="Percent 8 8 2 2 2" xfId="13709" xr:uid="{F073C389-0CA1-4727-B012-7B901A8B71A3}"/>
    <cellStyle name="Percent 8 8 2 2 2 2" xfId="31598" xr:uid="{33F8FA3E-CC36-4340-BED3-5AB05957C122}"/>
    <cellStyle name="Percent 8 8 2 2 2 3" xfId="49514" xr:uid="{6B77BD0F-3D1F-4775-8AFE-9FAC31A763D0}"/>
    <cellStyle name="Percent 8 8 2 2 3" xfId="31597" xr:uid="{6D228C45-6995-4CC5-82EA-E43A1C182530}"/>
    <cellStyle name="Percent 8 8 2 2 4" xfId="49513" xr:uid="{BFDCA984-321C-43EA-8C41-992A8130671D}"/>
    <cellStyle name="Percent 8 8 2 3" xfId="13710" xr:uid="{226D3FAD-A8B7-443B-8733-3F781A2C9838}"/>
    <cellStyle name="Percent 8 8 2 3 2" xfId="13711" xr:uid="{6260C7B0-CD82-4D54-8E33-404C0D143C3C}"/>
    <cellStyle name="Percent 8 8 2 3 2 2" xfId="31600" xr:uid="{20B2C95D-D46E-465A-86B9-68677DD419AC}"/>
    <cellStyle name="Percent 8 8 2 3 2 3" xfId="49516" xr:uid="{FAB338EB-B6DA-422E-ABD0-BCE4F4AB5114}"/>
    <cellStyle name="Percent 8 8 2 3 3" xfId="31599" xr:uid="{94F76ACB-40CE-4062-BC56-CDE7EE957ACA}"/>
    <cellStyle name="Percent 8 8 2 3 4" xfId="49515" xr:uid="{4ACD9AC5-8598-46A6-88F8-FB5E5385D3C7}"/>
    <cellStyle name="Percent 8 8 2 4" xfId="13712" xr:uid="{53BE3F25-71A3-4976-AE08-0DBEBBF22B30}"/>
    <cellStyle name="Percent 8 8 2 4 2" xfId="31601" xr:uid="{2883C69A-CD9F-4C1F-A85E-DE47EE9A4AE7}"/>
    <cellStyle name="Percent 8 8 2 4 3" xfId="49517" xr:uid="{36518323-2E58-48C3-92A8-746E08E429D8}"/>
    <cellStyle name="Percent 8 8 2 5" xfId="31596" xr:uid="{692CEA84-6F55-4C8F-8915-9EFB76CA723F}"/>
    <cellStyle name="Percent 8 8 2 6" xfId="49512" xr:uid="{53F818DE-7F04-4A7C-833F-5BB4997BA4B6}"/>
    <cellStyle name="Percent 8 8 3" xfId="13713" xr:uid="{C34F8C1E-4008-4AAB-930B-8167A915A8F7}"/>
    <cellStyle name="Percent 8 8 3 2" xfId="13714" xr:uid="{0DE2E1FA-E701-4B48-BC47-AF5D4A1F0451}"/>
    <cellStyle name="Percent 8 8 3 2 2" xfId="13715" xr:uid="{868F060E-560E-4579-8C4C-991889D78CCF}"/>
    <cellStyle name="Percent 8 8 3 2 2 2" xfId="31604" xr:uid="{D7E878DF-55A3-4ABF-8AF6-AE77D1898912}"/>
    <cellStyle name="Percent 8 8 3 2 2 3" xfId="49520" xr:uid="{29727C56-FDD7-423E-A247-5EBF9829528A}"/>
    <cellStyle name="Percent 8 8 3 2 3" xfId="31603" xr:uid="{628E5664-E630-4D9A-97CD-F88F69D53CFB}"/>
    <cellStyle name="Percent 8 8 3 2 4" xfId="49519" xr:uid="{BF75E62B-1A31-47C0-A0A5-FA398CDA3ED8}"/>
    <cellStyle name="Percent 8 8 3 3" xfId="13716" xr:uid="{39B271FF-2BBF-49B3-920D-F1D0EF4CDF2D}"/>
    <cellStyle name="Percent 8 8 3 3 2" xfId="13717" xr:uid="{10BDA8AD-966C-48C1-8E0F-84F43A10828E}"/>
    <cellStyle name="Percent 8 8 3 3 2 2" xfId="31606" xr:uid="{1D637455-F19B-4682-9C48-64FD0165C3EA}"/>
    <cellStyle name="Percent 8 8 3 3 2 3" xfId="49522" xr:uid="{A6D93FB1-7495-4749-87A7-E8179B1BEFEE}"/>
    <cellStyle name="Percent 8 8 3 3 3" xfId="31605" xr:uid="{C6F20832-A1B6-4D48-B6BD-4E831BD4F54A}"/>
    <cellStyle name="Percent 8 8 3 3 4" xfId="49521" xr:uid="{469D9DBC-127D-4735-9316-F7BCDE6224D0}"/>
    <cellStyle name="Percent 8 8 3 4" xfId="13718" xr:uid="{92AAA95A-9EB9-43A9-BEAD-1063B5213C49}"/>
    <cellStyle name="Percent 8 8 3 4 2" xfId="31607" xr:uid="{06BFBF9B-D26D-4FC1-9758-003EBD7AA253}"/>
    <cellStyle name="Percent 8 8 3 4 3" xfId="49523" xr:uid="{AA41C1A8-0057-475E-AE90-17456466D090}"/>
    <cellStyle name="Percent 8 8 3 5" xfId="31602" xr:uid="{E93EC421-370D-4FF5-B37A-F96DD3275929}"/>
    <cellStyle name="Percent 8 8 3 6" xfId="49518" xr:uid="{6AFAE54D-F0DE-456F-800C-05A44694C4D9}"/>
    <cellStyle name="Percent 8 8 4" xfId="13719" xr:uid="{FA185BDA-3FC7-42BD-B5AF-C6E0EB96B50C}"/>
    <cellStyle name="Percent 8 8 4 2" xfId="13720" xr:uid="{54575AC5-440C-418A-A842-1AF013E4FA94}"/>
    <cellStyle name="Percent 8 8 4 2 2" xfId="13721" xr:uid="{D1B04845-3072-46FF-A0E8-46546AEAED12}"/>
    <cellStyle name="Percent 8 8 4 2 2 2" xfId="31610" xr:uid="{91E992E0-871A-43EE-BDA6-99728514A17B}"/>
    <cellStyle name="Percent 8 8 4 2 2 3" xfId="49526" xr:uid="{E60CAE99-7831-47FE-9681-C94FD94F801C}"/>
    <cellStyle name="Percent 8 8 4 2 3" xfId="31609" xr:uid="{901F1612-DB74-417D-95EC-30F5ECC3FCEA}"/>
    <cellStyle name="Percent 8 8 4 2 4" xfId="49525" xr:uid="{712DED35-596A-4399-9BE9-2B884425BB4A}"/>
    <cellStyle name="Percent 8 8 4 3" xfId="13722" xr:uid="{6CD43F5A-9A89-4E0A-8F2B-D21A936BE72D}"/>
    <cellStyle name="Percent 8 8 4 3 2" xfId="13723" xr:uid="{E416744F-901C-45F8-A40F-70F171C941CE}"/>
    <cellStyle name="Percent 8 8 4 3 2 2" xfId="31612" xr:uid="{E71568FF-D8C1-4F4F-9E81-208396DD93A9}"/>
    <cellStyle name="Percent 8 8 4 3 2 3" xfId="49528" xr:uid="{769B3BC7-07CB-46D2-8431-3C14AAF8DFDE}"/>
    <cellStyle name="Percent 8 8 4 3 3" xfId="31611" xr:uid="{09C77A77-6035-4686-BCBC-830C5DD02F38}"/>
    <cellStyle name="Percent 8 8 4 3 4" xfId="49527" xr:uid="{35FD3AB2-9ACB-45FB-AF65-A52C364D571F}"/>
    <cellStyle name="Percent 8 8 4 4" xfId="13724" xr:uid="{E5FC632E-1D96-4700-ACF7-5E77056A0186}"/>
    <cellStyle name="Percent 8 8 4 4 2" xfId="13725" xr:uid="{F18C6D24-6E6A-4320-AEDF-8A12F2CBA4CA}"/>
    <cellStyle name="Percent 8 8 4 4 2 2" xfId="31614" xr:uid="{6C1D3418-FDF1-4112-8733-7E131BCE262C}"/>
    <cellStyle name="Percent 8 8 4 4 2 3" xfId="49530" xr:uid="{1831E6AD-0B54-4259-B74A-D56D89723C93}"/>
    <cellStyle name="Percent 8 8 4 4 3" xfId="31613" xr:uid="{445FAE8E-5BFB-43B9-B84E-C9B6CDBC390B}"/>
    <cellStyle name="Percent 8 8 4 4 4" xfId="49529" xr:uid="{FD6EAC71-ACDD-4EDE-8E55-9BAE68EDBF21}"/>
    <cellStyle name="Percent 8 8 4 5" xfId="13726" xr:uid="{F60B5AA6-06AC-488A-8C65-721105D6A9A6}"/>
    <cellStyle name="Percent 8 8 4 5 2" xfId="31615" xr:uid="{9D8A1988-69D1-4909-B77A-D5A0E0053146}"/>
    <cellStyle name="Percent 8 8 4 5 3" xfId="49531" xr:uid="{F117BC14-5E7C-43F4-9EF7-62FA822E42B2}"/>
    <cellStyle name="Percent 8 8 4 6" xfId="31608" xr:uid="{F48E10C0-D005-446C-88D0-A2CD77ADCE8B}"/>
    <cellStyle name="Percent 8 8 4 7" xfId="49524" xr:uid="{BD74558D-B6A3-4C52-9495-87C043B14E5E}"/>
    <cellStyle name="Percent 8 8 5" xfId="13727" xr:uid="{13D8ADEA-874D-4CB2-8C7C-794B2B0A4540}"/>
    <cellStyle name="Percent 8 8 5 2" xfId="13728" xr:uid="{DC95C29E-B031-475F-ADD2-E1009C35DB1A}"/>
    <cellStyle name="Percent 8 8 5 2 2" xfId="13729" xr:uid="{919D4062-5A23-4437-91D3-A5720C6C74A6}"/>
    <cellStyle name="Percent 8 8 5 2 2 2" xfId="31618" xr:uid="{26ED2514-02EE-4280-87D8-0B2AC9099A89}"/>
    <cellStyle name="Percent 8 8 5 2 2 3" xfId="49534" xr:uid="{839F702D-0110-4BF5-ABCE-3DB316BDEC42}"/>
    <cellStyle name="Percent 8 8 5 2 3" xfId="31617" xr:uid="{AA5160C3-780D-4D73-A3F0-0EACA867B368}"/>
    <cellStyle name="Percent 8 8 5 2 4" xfId="49533" xr:uid="{1260A91C-7839-4410-9FC2-01C8FC9A8462}"/>
    <cellStyle name="Percent 8 8 5 3" xfId="13730" xr:uid="{7558FABD-34EF-4DFD-B71B-6C6F46390CFF}"/>
    <cellStyle name="Percent 8 8 5 3 2" xfId="13731" xr:uid="{23F990CA-47B5-4441-8379-71739C254600}"/>
    <cellStyle name="Percent 8 8 5 3 2 2" xfId="31620" xr:uid="{16E607CC-6EC7-4114-AA12-714BCC70EC57}"/>
    <cellStyle name="Percent 8 8 5 3 2 3" xfId="49536" xr:uid="{A484E45C-6BC3-4F3A-8658-A79D743C5B30}"/>
    <cellStyle name="Percent 8 8 5 3 3" xfId="31619" xr:uid="{BC49A819-09CC-455E-B1AD-EF31B3E97537}"/>
    <cellStyle name="Percent 8 8 5 3 4" xfId="49535" xr:uid="{A7FC6D89-2529-4B33-A5B9-EEAC057D803F}"/>
    <cellStyle name="Percent 8 8 5 4" xfId="13732" xr:uid="{40876D94-0EB8-4F39-A3FE-3C4E6C19C2C4}"/>
    <cellStyle name="Percent 8 8 5 4 2" xfId="31621" xr:uid="{7B3E37DF-8A75-4BAC-9D41-CA094DACA341}"/>
    <cellStyle name="Percent 8 8 5 4 3" xfId="49537" xr:uid="{ECE53A3E-BEBB-45D0-95CE-8EB44BCEB79B}"/>
    <cellStyle name="Percent 8 8 5 5" xfId="31616" xr:uid="{2A2C02D5-2C8E-4CD0-B888-ACFFC76657C1}"/>
    <cellStyle name="Percent 8 8 5 6" xfId="49532" xr:uid="{427C644B-6647-49D4-8362-149E680C1F80}"/>
    <cellStyle name="Percent 8 8 6" xfId="13733" xr:uid="{26EE312D-6C7C-4243-989A-8AC452B3C0AB}"/>
    <cellStyle name="Percent 8 8 6 2" xfId="13734" xr:uid="{37AAFF2D-6A89-4CA9-80F3-A0106C6C6256}"/>
    <cellStyle name="Percent 8 8 6 2 2" xfId="31623" xr:uid="{F617DE1D-D125-4AF0-B580-86BE26955860}"/>
    <cellStyle name="Percent 8 8 6 2 3" xfId="49539" xr:uid="{6ED30B79-2510-411A-99DB-5EF059F8CE18}"/>
    <cellStyle name="Percent 8 8 6 3" xfId="31622" xr:uid="{2337EF76-6B3D-4E37-8D6E-A4ECDD3509E3}"/>
    <cellStyle name="Percent 8 8 6 4" xfId="49538" xr:uid="{1F1117E7-0604-4739-BED7-39D2718897CE}"/>
    <cellStyle name="Percent 8 8 7" xfId="13735" xr:uid="{1FAFB4FE-986E-4DF0-AC03-929ECDD984BE}"/>
    <cellStyle name="Percent 8 8 7 2" xfId="13736" xr:uid="{F95FD3E9-AAB6-4898-B597-867B46D7B641}"/>
    <cellStyle name="Percent 8 8 7 2 2" xfId="31625" xr:uid="{44A18EEA-90FD-4D49-8E08-CAA9BE7CD9D9}"/>
    <cellStyle name="Percent 8 8 7 2 3" xfId="49541" xr:uid="{DEC001E9-6CB6-461D-BBE8-66C7627101E5}"/>
    <cellStyle name="Percent 8 8 7 3" xfId="31624" xr:uid="{33E4DCBF-090A-4A7E-9575-516A2C790BA3}"/>
    <cellStyle name="Percent 8 8 7 4" xfId="49540" xr:uid="{A11DFE9C-199D-402A-B948-48CF68760E62}"/>
    <cellStyle name="Percent 8 8 8" xfId="13737" xr:uid="{D05488C6-73E1-4C83-9E32-99B9BFE59522}"/>
    <cellStyle name="Percent 8 8 8 2" xfId="13738" xr:uid="{D2189787-EC93-42A0-BFBF-B3ECEBE80E8E}"/>
    <cellStyle name="Percent 8 8 8 2 2" xfId="31627" xr:uid="{233FEBFA-4A70-4538-A95C-B59DA5EADF53}"/>
    <cellStyle name="Percent 8 8 8 2 3" xfId="49543" xr:uid="{1B71022A-0584-4278-B9B4-57DC50B5D749}"/>
    <cellStyle name="Percent 8 8 8 3" xfId="31626" xr:uid="{4C8C2C4E-D672-4AF9-8D86-570ED1539205}"/>
    <cellStyle name="Percent 8 8 8 4" xfId="49542" xr:uid="{563CB571-7AB8-4BF4-ADFB-A9C839890E66}"/>
    <cellStyle name="Percent 8 8 9" xfId="13739" xr:uid="{77251B78-B6E9-4711-BC19-63D6EAFDA5DB}"/>
    <cellStyle name="Percent 8 8 9 2" xfId="31628" xr:uid="{410CED43-0396-4047-8A05-A95C7581BD77}"/>
    <cellStyle name="Percent 8 8 9 3" xfId="49544" xr:uid="{7319325B-4D9D-4C37-8FB6-A4692E6D6C5B}"/>
    <cellStyle name="Percent 8 9" xfId="13740" xr:uid="{AA07048E-DC5B-4589-A171-AA42FED6385B}"/>
    <cellStyle name="Percent 8 9 2" xfId="13741" xr:uid="{0D0A9D09-58A7-49FB-84CE-76043EB6A3AE}"/>
    <cellStyle name="Percent 8 9 2 2" xfId="13742" xr:uid="{51B1DED3-E425-41B7-AD07-8BF284472409}"/>
    <cellStyle name="Percent 8 9 2 2 2" xfId="31631" xr:uid="{9D59F018-C870-40EC-AF70-00BA580FE9A2}"/>
    <cellStyle name="Percent 8 9 2 2 3" xfId="49547" xr:uid="{F433D3B8-37CA-4695-98EB-ADFB8826A3C1}"/>
    <cellStyle name="Percent 8 9 2 3" xfId="31630" xr:uid="{8291E737-8841-44FE-9F6C-7BE6B01F63E7}"/>
    <cellStyle name="Percent 8 9 2 4" xfId="49546" xr:uid="{1EF05154-D501-45A0-8B6B-4D731D8EB93C}"/>
    <cellStyle name="Percent 8 9 3" xfId="13743" xr:uid="{C61A6603-FD79-4E71-857B-4B3539FFCB7D}"/>
    <cellStyle name="Percent 8 9 3 2" xfId="13744" xr:uid="{0114DE98-8446-4AC4-9E48-FF83C45ACD4E}"/>
    <cellStyle name="Percent 8 9 3 2 2" xfId="31633" xr:uid="{CE805F84-13A9-4A82-BF79-712DE94F56C3}"/>
    <cellStyle name="Percent 8 9 3 2 3" xfId="49549" xr:uid="{09F4F908-B32F-465F-9E35-32D837D1796F}"/>
    <cellStyle name="Percent 8 9 3 3" xfId="31632" xr:uid="{0DE9EEFC-E62D-44F9-B0FB-14415785FB47}"/>
    <cellStyle name="Percent 8 9 3 4" xfId="49548" xr:uid="{B3F0D030-5B94-4C23-AD7A-2AD4E23E3D25}"/>
    <cellStyle name="Percent 8 9 4" xfId="13745" xr:uid="{3B317467-78FA-47F1-8110-3AD2721A8284}"/>
    <cellStyle name="Percent 8 9 4 2" xfId="31634" xr:uid="{6E5BC97E-60F7-4374-917E-91CE32792F3F}"/>
    <cellStyle name="Percent 8 9 4 3" xfId="49550" xr:uid="{1FAFCC97-E2BE-46E9-B432-A7F91B4EA98F}"/>
    <cellStyle name="Percent 8 9 5" xfId="31629" xr:uid="{C6DCB101-F3AD-4623-BA24-4DB0719CEFDC}"/>
    <cellStyle name="Percent 8 9 6" xfId="49545" xr:uid="{DFB27E81-233E-4982-B403-6CA7EC3BCD82}"/>
    <cellStyle name="Percent 9" xfId="397" xr:uid="{AAD46CA2-9DF1-4B6E-AC2C-A5A93689C6C5}"/>
    <cellStyle name="Percent 9 10" xfId="3470" xr:uid="{2712EA1E-B06F-4691-8DE0-29A640CD6398}"/>
    <cellStyle name="Percent 9 10 10" xfId="13748" xr:uid="{6F7C4DB7-06C9-4BB9-9AC8-8E3DBB67B093}"/>
    <cellStyle name="Percent 9 10 10 2" xfId="31637" xr:uid="{73AEE1AC-CF61-4A05-9771-83BA1A99BBFB}"/>
    <cellStyle name="Percent 9 10 10 3" xfId="49553" xr:uid="{1AB18C88-E3F8-4679-A3CF-BBA809B33457}"/>
    <cellStyle name="Percent 9 10 11" xfId="13749" xr:uid="{4CDC6CFC-079B-4599-A22C-4452890FEF00}"/>
    <cellStyle name="Percent 9 10 11 2" xfId="31638" xr:uid="{6DCD9D76-A2F5-49C4-9630-B1B31077292E}"/>
    <cellStyle name="Percent 9 10 11 3" xfId="49554" xr:uid="{02FBB96E-6543-447F-83BF-D103318B6CEB}"/>
    <cellStyle name="Percent 9 10 12" xfId="13747" xr:uid="{CDCF044A-C46C-4182-84B7-DADC8EF677FC}"/>
    <cellStyle name="Percent 9 10 12 2" xfId="31636" xr:uid="{B0B2C93B-A3BF-4E56-B782-1C9479D155C8}"/>
    <cellStyle name="Percent 9 10 12 3" xfId="49552" xr:uid="{7CCD25D7-3EBF-4124-953E-FAE6E1097444}"/>
    <cellStyle name="Percent 9 10 2" xfId="13750" xr:uid="{18A6DEB9-2C59-4C40-A384-5AD7252CD9DB}"/>
    <cellStyle name="Percent 9 10 2 2" xfId="13751" xr:uid="{05D69D04-DAA4-4A55-95A1-937DF0D10C38}"/>
    <cellStyle name="Percent 9 10 2 2 2" xfId="13752" xr:uid="{6CB6E89B-C2B8-4C4B-954C-39004B00194A}"/>
    <cellStyle name="Percent 9 10 2 2 2 2" xfId="31641" xr:uid="{E11AFE5D-31B3-4DA6-B58C-ED484B0C713E}"/>
    <cellStyle name="Percent 9 10 2 2 2 3" xfId="49557" xr:uid="{B2D05EA3-7140-4F2D-A07E-C07ABEEDF9D8}"/>
    <cellStyle name="Percent 9 10 2 2 3" xfId="31640" xr:uid="{231CF74A-4AC4-479B-A6C2-73489EF59CD7}"/>
    <cellStyle name="Percent 9 10 2 2 4" xfId="49556" xr:uid="{0E2F686A-D8E9-4E39-BEE9-85D39AF1ECA8}"/>
    <cellStyle name="Percent 9 10 2 3" xfId="13753" xr:uid="{F5BFAF4A-A401-4621-8657-3327A5256A6A}"/>
    <cellStyle name="Percent 9 10 2 3 2" xfId="13754" xr:uid="{41627323-FB5C-4EAF-9652-8431EA91D9B0}"/>
    <cellStyle name="Percent 9 10 2 3 2 2" xfId="31643" xr:uid="{37EC7D4E-8EEA-421B-8C1D-C5E211C39EF7}"/>
    <cellStyle name="Percent 9 10 2 3 2 3" xfId="49559" xr:uid="{C402CF99-FFB4-40A0-8F32-DB0E39A70A1D}"/>
    <cellStyle name="Percent 9 10 2 3 3" xfId="31642" xr:uid="{AD30C7B1-AB53-433A-BAD2-B6C090AA2142}"/>
    <cellStyle name="Percent 9 10 2 3 4" xfId="49558" xr:uid="{31557670-3EAB-4C6F-85CA-D2F960EA99DE}"/>
    <cellStyle name="Percent 9 10 2 4" xfId="13755" xr:uid="{F086AC93-388B-4917-8DEE-C7F8B6D6BE70}"/>
    <cellStyle name="Percent 9 10 2 4 2" xfId="31644" xr:uid="{7A7FE20A-FBA2-4AF2-BC67-D31C8BF5BAB5}"/>
    <cellStyle name="Percent 9 10 2 4 3" xfId="49560" xr:uid="{3A270969-4846-4370-813D-7D8327B289FA}"/>
    <cellStyle name="Percent 9 10 2 5" xfId="13756" xr:uid="{3FD0C013-9277-452C-B421-E3DC5E07AA2E}"/>
    <cellStyle name="Percent 9 10 2 5 2" xfId="31645" xr:uid="{5211730C-BEE2-47D5-8A65-508745B3F5F1}"/>
    <cellStyle name="Percent 9 10 2 5 3" xfId="49561" xr:uid="{245E1967-AD3A-49D7-B28F-71B670B0CE4B}"/>
    <cellStyle name="Percent 9 10 2 6" xfId="31639" xr:uid="{3DE26522-867C-458D-9ACF-C1707923BC23}"/>
    <cellStyle name="Percent 9 10 2 7" xfId="49555" xr:uid="{21C9FD3C-5CC9-4B1C-B372-CD285EFF5F72}"/>
    <cellStyle name="Percent 9 10 3" xfId="13757" xr:uid="{CEBBE724-C40D-4872-944A-A289ABAA859F}"/>
    <cellStyle name="Percent 9 10 3 2" xfId="13758" xr:uid="{5F5E1C01-F52B-42BB-AE98-2890CEA58C17}"/>
    <cellStyle name="Percent 9 10 3 2 2" xfId="13759" xr:uid="{845D4985-B9DA-48F4-98AF-230F008758D3}"/>
    <cellStyle name="Percent 9 10 3 2 2 2" xfId="31648" xr:uid="{6CFC2EC2-3D43-4A29-AFFB-C3378DF73D39}"/>
    <cellStyle name="Percent 9 10 3 2 2 3" xfId="49564" xr:uid="{80F3FEF0-CA43-49C5-8EFD-291B2AAA0DCB}"/>
    <cellStyle name="Percent 9 10 3 2 3" xfId="31647" xr:uid="{1ABD8300-5C60-43AC-B2F3-D4F8FAE2BA45}"/>
    <cellStyle name="Percent 9 10 3 2 4" xfId="49563" xr:uid="{41BE3AB5-9AB8-4CCF-BCCC-454D6CEBF779}"/>
    <cellStyle name="Percent 9 10 3 3" xfId="13760" xr:uid="{A6597C08-9F8D-45E9-B5EE-EC0113F5CB5E}"/>
    <cellStyle name="Percent 9 10 3 3 2" xfId="13761" xr:uid="{A074E63C-C662-4F41-9F9E-58902F02CB2C}"/>
    <cellStyle name="Percent 9 10 3 3 2 2" xfId="31650" xr:uid="{AC49FDF6-3F95-4265-967A-F7C255F0D4AC}"/>
    <cellStyle name="Percent 9 10 3 3 2 3" xfId="49566" xr:uid="{1618E12F-5B44-4DCF-AE11-90E0DFBB8CBE}"/>
    <cellStyle name="Percent 9 10 3 3 3" xfId="31649" xr:uid="{0A6C5121-29E7-45E1-85B9-91B66E658E7B}"/>
    <cellStyle name="Percent 9 10 3 3 4" xfId="49565" xr:uid="{EE60A9F6-0C69-4291-8688-098FAFB9294B}"/>
    <cellStyle name="Percent 9 10 3 4" xfId="13762" xr:uid="{046DFAE9-79F5-4F68-B6C7-BBF9A2B592D4}"/>
    <cellStyle name="Percent 9 10 3 4 2" xfId="31651" xr:uid="{48CAB65B-3059-4520-B1F8-11BEB6071672}"/>
    <cellStyle name="Percent 9 10 3 4 3" xfId="49567" xr:uid="{3E93DAEF-E3CF-4781-83CA-467ABC0DCE57}"/>
    <cellStyle name="Percent 9 10 3 5" xfId="31646" xr:uid="{F48D0352-5504-4581-81D7-53DB6ED4DC56}"/>
    <cellStyle name="Percent 9 10 3 6" xfId="49562" xr:uid="{825D86E1-B84C-41BA-BA97-9106E8E99E8F}"/>
    <cellStyle name="Percent 9 10 4" xfId="13763" xr:uid="{A4A03869-63AB-43AF-B49C-E92FEA7905D0}"/>
    <cellStyle name="Percent 9 10 4 2" xfId="13764" xr:uid="{531799F2-6A87-47A8-B311-88C2E11C9E12}"/>
    <cellStyle name="Percent 9 10 4 2 2" xfId="13765" xr:uid="{60F98417-1180-4735-BF83-C4350F01E2EA}"/>
    <cellStyle name="Percent 9 10 4 2 2 2" xfId="31654" xr:uid="{3A02FF28-E542-4255-943E-C7DE1C1BD871}"/>
    <cellStyle name="Percent 9 10 4 2 2 3" xfId="49570" xr:uid="{4480346D-8966-4348-B43B-154F00D42BC3}"/>
    <cellStyle name="Percent 9 10 4 2 3" xfId="31653" xr:uid="{E0531BE1-72D4-447B-9623-0CC43BF1363C}"/>
    <cellStyle name="Percent 9 10 4 2 4" xfId="49569" xr:uid="{676A399C-8A1B-41C7-86C4-5A2B8DE64E99}"/>
    <cellStyle name="Percent 9 10 4 3" xfId="13766" xr:uid="{923ED2CA-3D77-467E-B113-5CB7BE24205D}"/>
    <cellStyle name="Percent 9 10 4 3 2" xfId="13767" xr:uid="{89DCFCA7-4D9B-4077-A8D6-0E22B2EFB7C9}"/>
    <cellStyle name="Percent 9 10 4 3 2 2" xfId="31656" xr:uid="{92E33B95-849F-4387-8E61-B77E2A01FE22}"/>
    <cellStyle name="Percent 9 10 4 3 2 3" xfId="49572" xr:uid="{235FB79A-C67D-40E7-8090-A261D21FCF8F}"/>
    <cellStyle name="Percent 9 10 4 3 3" xfId="31655" xr:uid="{5A8C49B2-AC3F-4346-8A02-595427A8C38A}"/>
    <cellStyle name="Percent 9 10 4 3 4" xfId="49571" xr:uid="{29A26DBB-7E64-418B-804E-9095568080F5}"/>
    <cellStyle name="Percent 9 10 4 4" xfId="13768" xr:uid="{2269867C-14AC-4DB5-B002-FCC1706D1AC1}"/>
    <cellStyle name="Percent 9 10 4 4 2" xfId="31657" xr:uid="{7129669F-1F41-4A9D-A094-D0CC4585EF48}"/>
    <cellStyle name="Percent 9 10 4 4 3" xfId="49573" xr:uid="{E447FDF7-00EA-4D6F-8A18-41404427F66F}"/>
    <cellStyle name="Percent 9 10 4 5" xfId="31652" xr:uid="{95B9BC16-D1F9-42DA-8581-66FE759AC7A7}"/>
    <cellStyle name="Percent 9 10 4 6" xfId="49568" xr:uid="{0C628948-FF28-473E-9AED-77F736A2DB38}"/>
    <cellStyle name="Percent 9 10 5" xfId="13769" xr:uid="{BD149A7A-6595-4FCE-BBC7-0AD55CC1B721}"/>
    <cellStyle name="Percent 9 10 5 2" xfId="13770" xr:uid="{592397CC-6814-43ED-921B-68FA11E1383F}"/>
    <cellStyle name="Percent 9 10 5 2 2" xfId="13771" xr:uid="{1336780D-2E28-4EBA-8504-A3CDE2C8F163}"/>
    <cellStyle name="Percent 9 10 5 2 2 2" xfId="31660" xr:uid="{19D78753-30DB-4CE5-A9BD-52E3A078A142}"/>
    <cellStyle name="Percent 9 10 5 2 2 3" xfId="49576" xr:uid="{D9D2B273-5BD1-4958-9396-64AA5AF77C11}"/>
    <cellStyle name="Percent 9 10 5 2 3" xfId="31659" xr:uid="{C490C921-23A0-4D7F-B6A7-2837FF1F9694}"/>
    <cellStyle name="Percent 9 10 5 2 4" xfId="49575" xr:uid="{F61C321E-62CD-48AF-B5EF-D51F522EA199}"/>
    <cellStyle name="Percent 9 10 5 3" xfId="13772" xr:uid="{DF75138E-5FC5-4EC1-8283-510EE9BF2522}"/>
    <cellStyle name="Percent 9 10 5 3 2" xfId="13773" xr:uid="{39A85978-1B2B-44A2-8475-6EF65D023ACC}"/>
    <cellStyle name="Percent 9 10 5 3 2 2" xfId="31662" xr:uid="{D23E2B3A-26F0-4AA2-A465-50A1E589F1DA}"/>
    <cellStyle name="Percent 9 10 5 3 2 3" xfId="49578" xr:uid="{63DB1928-03B6-4218-8DCB-A533C286EC14}"/>
    <cellStyle name="Percent 9 10 5 3 3" xfId="31661" xr:uid="{A6161A8B-7C7F-4EE0-835D-81B1D7C76936}"/>
    <cellStyle name="Percent 9 10 5 3 4" xfId="49577" xr:uid="{8A5A640E-700A-4669-AF25-EB33C2EE2DBF}"/>
    <cellStyle name="Percent 9 10 5 4" xfId="13774" xr:uid="{2E20C674-1D8C-4377-9877-4E4379290F50}"/>
    <cellStyle name="Percent 9 10 5 4 2" xfId="13775" xr:uid="{68C9A554-585A-4478-A295-112E25A4309F}"/>
    <cellStyle name="Percent 9 10 5 4 2 2" xfId="31664" xr:uid="{A527E175-B0C0-4E13-A6F8-95F638CC56C3}"/>
    <cellStyle name="Percent 9 10 5 4 2 3" xfId="49580" xr:uid="{2D54B69C-D97A-4B0C-B1C2-E914C68E4BB2}"/>
    <cellStyle name="Percent 9 10 5 4 3" xfId="31663" xr:uid="{10D922DC-84F1-4F7D-937E-CB34C2927F9B}"/>
    <cellStyle name="Percent 9 10 5 4 4" xfId="49579" xr:uid="{193CDA74-1CDC-441C-9AF7-42F4CF75850B}"/>
    <cellStyle name="Percent 9 10 5 5" xfId="13776" xr:uid="{6E670BF6-0029-48AA-85DB-8A6BE13BFA41}"/>
    <cellStyle name="Percent 9 10 5 5 2" xfId="31665" xr:uid="{93C79044-756B-4FE1-8FB6-26EABF90590C}"/>
    <cellStyle name="Percent 9 10 5 5 3" xfId="49581" xr:uid="{1779413D-21B2-45FD-ACE5-EC76F77C48D7}"/>
    <cellStyle name="Percent 9 10 5 6" xfId="31658" xr:uid="{0D6F14A3-FE62-4FBB-8BDE-EBDD0B1403C9}"/>
    <cellStyle name="Percent 9 10 5 7" xfId="49574" xr:uid="{F2AAA63C-CA95-4C00-A5B9-410BEA0D179D}"/>
    <cellStyle name="Percent 9 10 6" xfId="13777" xr:uid="{B3FD041D-5E67-4DA4-9F5B-B60B0F0402B9}"/>
    <cellStyle name="Percent 9 10 6 2" xfId="13778" xr:uid="{E969DB69-A7AA-4F17-AC62-7C02018FEA41}"/>
    <cellStyle name="Percent 9 10 6 2 2" xfId="13779" xr:uid="{7B57C011-30ED-4D98-9B1D-0797C7F486CD}"/>
    <cellStyle name="Percent 9 10 6 2 2 2" xfId="31668" xr:uid="{76422AE0-45E8-46A4-B007-8351117B5729}"/>
    <cellStyle name="Percent 9 10 6 2 2 3" xfId="49584" xr:uid="{5D95DB44-43F6-4BB5-9945-7D7C7BB00821}"/>
    <cellStyle name="Percent 9 10 6 2 3" xfId="31667" xr:uid="{DFD7217B-C5DF-4841-B234-2C16BAC62CED}"/>
    <cellStyle name="Percent 9 10 6 2 4" xfId="49583" xr:uid="{57366781-8536-4295-81D1-8FFCBEE0ADF4}"/>
    <cellStyle name="Percent 9 10 6 3" xfId="13780" xr:uid="{38142B0D-65E6-4F55-8251-A13B65E286C3}"/>
    <cellStyle name="Percent 9 10 6 3 2" xfId="13781" xr:uid="{525C9F15-036C-4A66-897B-8844FBF1EB0D}"/>
    <cellStyle name="Percent 9 10 6 3 2 2" xfId="31670" xr:uid="{35BBE1C3-2C25-470D-A254-1247EA82921A}"/>
    <cellStyle name="Percent 9 10 6 3 2 3" xfId="49586" xr:uid="{3C4F6659-8ADE-44ED-A1B3-2D1EBC91E184}"/>
    <cellStyle name="Percent 9 10 6 3 3" xfId="31669" xr:uid="{4A8E8D28-A2B9-440A-85DE-3AD68D80A425}"/>
    <cellStyle name="Percent 9 10 6 3 4" xfId="49585" xr:uid="{399D0DCB-D5D3-479B-8C6F-3B188C729489}"/>
    <cellStyle name="Percent 9 10 6 4" xfId="13782" xr:uid="{87F45F0D-3A39-49C5-9B3C-5DA9A6CE5E03}"/>
    <cellStyle name="Percent 9 10 6 4 2" xfId="31671" xr:uid="{BA53B76D-494C-4A96-8A85-FB8F51D651CB}"/>
    <cellStyle name="Percent 9 10 6 4 3" xfId="49587" xr:uid="{E5060E87-1225-4920-9CB9-1999DE63CD85}"/>
    <cellStyle name="Percent 9 10 6 5" xfId="31666" xr:uid="{C5B26A66-736A-42A6-98EA-7439114B23A3}"/>
    <cellStyle name="Percent 9 10 6 6" xfId="49582" xr:uid="{4EC8F47E-7D65-42FC-8885-4FBF50DAB2A3}"/>
    <cellStyle name="Percent 9 10 7" xfId="13783" xr:uid="{EA3234F5-43DB-4AC0-BA48-4DE48D14C9EB}"/>
    <cellStyle name="Percent 9 10 7 2" xfId="13784" xr:uid="{89E05FFC-6A8A-42F2-9640-7F2468B4E476}"/>
    <cellStyle name="Percent 9 10 7 2 2" xfId="31673" xr:uid="{27E70267-9C83-448F-8331-994363284E0C}"/>
    <cellStyle name="Percent 9 10 7 2 3" xfId="49589" xr:uid="{8F42A5E3-6C3E-4C8B-869B-BA4419B9ABAC}"/>
    <cellStyle name="Percent 9 10 7 3" xfId="31672" xr:uid="{7742BAB7-6D74-4A43-A72E-95B74F144FA8}"/>
    <cellStyle name="Percent 9 10 7 4" xfId="49588" xr:uid="{03D697D6-4CC8-4D6C-87D6-C2215BA5915A}"/>
    <cellStyle name="Percent 9 10 8" xfId="13785" xr:uid="{DEB02F39-0DDB-4A65-8E8A-24041CA5D9AC}"/>
    <cellStyle name="Percent 9 10 8 2" xfId="13786" xr:uid="{73EF9207-B2FE-460D-9E44-DA0F3EFEBA10}"/>
    <cellStyle name="Percent 9 10 8 2 2" xfId="31675" xr:uid="{647E9C60-1CAF-40BA-9228-FBFB6B1327B4}"/>
    <cellStyle name="Percent 9 10 8 2 3" xfId="49591" xr:uid="{14D6E009-89FF-44C6-89FA-1E9B6DD9CEF1}"/>
    <cellStyle name="Percent 9 10 8 3" xfId="31674" xr:uid="{B096D0D5-3E44-47C8-8246-EB3270D65F6F}"/>
    <cellStyle name="Percent 9 10 8 4" xfId="49590" xr:uid="{A46174E8-C0AA-4F1C-8FA5-BAB0BF7159BF}"/>
    <cellStyle name="Percent 9 10 9" xfId="13787" xr:uid="{D81DCEC5-9B28-4DB7-A6AC-8FB545BC90DE}"/>
    <cellStyle name="Percent 9 10 9 2" xfId="13788" xr:uid="{C5F0419B-933A-4792-8007-B1ACDD4CF091}"/>
    <cellStyle name="Percent 9 10 9 2 2" xfId="31677" xr:uid="{C89CA7F1-CFEE-4805-8689-45E2C33C0687}"/>
    <cellStyle name="Percent 9 10 9 2 3" xfId="49593" xr:uid="{E1451844-4CDC-4239-A995-7042345654A9}"/>
    <cellStyle name="Percent 9 10 9 3" xfId="31676" xr:uid="{012AD486-AA91-47C7-AFAF-1DDA78B6CDD1}"/>
    <cellStyle name="Percent 9 10 9 4" xfId="49592" xr:uid="{32F4D4B4-51D4-43B8-AC73-1D623FB220B2}"/>
    <cellStyle name="Percent 9 11" xfId="3471" xr:uid="{13E46264-CF2D-4F64-AF7F-0259AB32CA42}"/>
    <cellStyle name="Percent 9 11 10" xfId="13790" xr:uid="{F1D6212A-F2D5-4284-94FA-0DB60297F87A}"/>
    <cellStyle name="Percent 9 11 10 2" xfId="31679" xr:uid="{F1F3D139-73E0-4E25-AED8-6F1A9994BB42}"/>
    <cellStyle name="Percent 9 11 10 3" xfId="49595" xr:uid="{AFC602BB-47C2-4B4B-9924-22210891D325}"/>
    <cellStyle name="Percent 9 11 11" xfId="13791" xr:uid="{1ACA3E71-CDEF-4B23-AC2D-22A8C426BFBB}"/>
    <cellStyle name="Percent 9 11 11 2" xfId="31680" xr:uid="{AC520AF7-CF12-46B1-9128-4034F23102B7}"/>
    <cellStyle name="Percent 9 11 11 3" xfId="49596" xr:uid="{469014E3-FD29-4878-9E2C-2C22EDA6C328}"/>
    <cellStyle name="Percent 9 11 12" xfId="13789" xr:uid="{2856090F-4C22-4DFC-B0E0-547BFF02D9B8}"/>
    <cellStyle name="Percent 9 11 12 2" xfId="31678" xr:uid="{39E6DB56-BA50-4683-9311-C9E879C21A93}"/>
    <cellStyle name="Percent 9 11 12 3" xfId="49594" xr:uid="{464A2520-D321-4CAA-B1E3-EE318E225481}"/>
    <cellStyle name="Percent 9 11 2" xfId="13792" xr:uid="{0E90FCF3-32E5-4A68-AC8E-F53690F6244B}"/>
    <cellStyle name="Percent 9 11 2 2" xfId="13793" xr:uid="{6005273A-09B1-4DDE-B858-9249FF1D7CD1}"/>
    <cellStyle name="Percent 9 11 2 2 2" xfId="13794" xr:uid="{5AF95660-BFED-49CE-BF46-344754488E50}"/>
    <cellStyle name="Percent 9 11 2 2 2 2" xfId="31683" xr:uid="{F6BFFC16-A0E6-4F2C-BDCB-F777A47A9552}"/>
    <cellStyle name="Percent 9 11 2 2 2 3" xfId="49599" xr:uid="{B0BDF3B0-0907-473C-B2D0-FBE137BB779B}"/>
    <cellStyle name="Percent 9 11 2 2 3" xfId="31682" xr:uid="{503DC6DE-F6F8-4A09-B559-915B101801BD}"/>
    <cellStyle name="Percent 9 11 2 2 4" xfId="49598" xr:uid="{A878D75E-6A97-49F0-BDB3-CE1DDD1A2327}"/>
    <cellStyle name="Percent 9 11 2 3" xfId="13795" xr:uid="{BB9E61A2-246C-4853-A9A9-7A038FA67BDE}"/>
    <cellStyle name="Percent 9 11 2 3 2" xfId="13796" xr:uid="{ADCF1442-59FD-4CD0-9B54-85E2B9C0511B}"/>
    <cellStyle name="Percent 9 11 2 3 2 2" xfId="31685" xr:uid="{BA4D0CB6-3CB0-443E-88D7-33A86FA687DF}"/>
    <cellStyle name="Percent 9 11 2 3 2 3" xfId="49601" xr:uid="{02BC3B4D-1D85-4147-A874-71904FDAF2F1}"/>
    <cellStyle name="Percent 9 11 2 3 3" xfId="31684" xr:uid="{832D3FA3-68CE-4FD1-8186-239D84D64D56}"/>
    <cellStyle name="Percent 9 11 2 3 4" xfId="49600" xr:uid="{DD407740-BFF0-4A67-AEB3-29C819658DAD}"/>
    <cellStyle name="Percent 9 11 2 4" xfId="13797" xr:uid="{1F5226E6-4D8E-44AD-8DC1-A58B88A69A0A}"/>
    <cellStyle name="Percent 9 11 2 4 2" xfId="31686" xr:uid="{18CA11F4-239A-4828-BE23-BB18F475240C}"/>
    <cellStyle name="Percent 9 11 2 4 3" xfId="49602" xr:uid="{B4229ECD-7ACA-4A6E-AE88-775433DEC3D8}"/>
    <cellStyle name="Percent 9 11 2 5" xfId="13798" xr:uid="{C0BE12AE-97FF-4431-9024-82B15969A4F4}"/>
    <cellStyle name="Percent 9 11 2 5 2" xfId="31687" xr:uid="{F5CE2370-F033-467F-887B-7203B5A6736F}"/>
    <cellStyle name="Percent 9 11 2 5 3" xfId="49603" xr:uid="{0D600D12-A31E-4011-B4A0-FC06B5D0F424}"/>
    <cellStyle name="Percent 9 11 2 6" xfId="31681" xr:uid="{3F700728-CFBD-4743-9BBE-F7117ED32A79}"/>
    <cellStyle name="Percent 9 11 2 7" xfId="49597" xr:uid="{EA26F7C1-022B-4BBC-8622-417304701165}"/>
    <cellStyle name="Percent 9 11 3" xfId="13799" xr:uid="{2C4AE3A3-5C65-4FFE-96B9-BCB0D1B5E3D7}"/>
    <cellStyle name="Percent 9 11 3 2" xfId="13800" xr:uid="{2FDA7AE0-AB96-4BC9-BBE1-62689BF7F4CB}"/>
    <cellStyle name="Percent 9 11 3 2 2" xfId="13801" xr:uid="{43B5329C-098E-4FE4-8AFB-93026E80FA91}"/>
    <cellStyle name="Percent 9 11 3 2 2 2" xfId="31690" xr:uid="{F98651B4-B054-4CCF-9A6F-BC7B65A91142}"/>
    <cellStyle name="Percent 9 11 3 2 2 3" xfId="49606" xr:uid="{A42E3CCB-8BE7-48A3-8034-72A79A840332}"/>
    <cellStyle name="Percent 9 11 3 2 3" xfId="31689" xr:uid="{A09F4AF0-3CC0-49F0-A8AB-2B71895D5CFA}"/>
    <cellStyle name="Percent 9 11 3 2 4" xfId="49605" xr:uid="{75F073B2-6775-4356-A37B-136A0E476BE2}"/>
    <cellStyle name="Percent 9 11 3 3" xfId="13802" xr:uid="{E86DDEB1-F28C-4A67-AD1D-B97BFCD13B2B}"/>
    <cellStyle name="Percent 9 11 3 3 2" xfId="13803" xr:uid="{33AD0A90-F5A6-4615-A7DB-08C6F9E1B8FC}"/>
    <cellStyle name="Percent 9 11 3 3 2 2" xfId="31692" xr:uid="{8C387822-E423-4D8F-9436-C9D0C2386979}"/>
    <cellStyle name="Percent 9 11 3 3 2 3" xfId="49608" xr:uid="{652E665B-F484-4CF9-83F3-4D6747F58899}"/>
    <cellStyle name="Percent 9 11 3 3 3" xfId="31691" xr:uid="{CAA2927C-139A-4A1A-AC15-B5972C6A8685}"/>
    <cellStyle name="Percent 9 11 3 3 4" xfId="49607" xr:uid="{08427D85-D642-44CB-B0F9-5A711EEA6550}"/>
    <cellStyle name="Percent 9 11 3 4" xfId="13804" xr:uid="{6484EF1E-F5CF-4B29-B4E4-6179AE5536CB}"/>
    <cellStyle name="Percent 9 11 3 4 2" xfId="31693" xr:uid="{A2E6570C-434E-4D3D-BA1B-81891EFFE148}"/>
    <cellStyle name="Percent 9 11 3 4 3" xfId="49609" xr:uid="{EE8424E9-329D-4F1C-879F-AF5F9FDE42C0}"/>
    <cellStyle name="Percent 9 11 3 5" xfId="31688" xr:uid="{EAA4E631-E82B-4B37-B61B-FE6BA905B6B2}"/>
    <cellStyle name="Percent 9 11 3 6" xfId="49604" xr:uid="{CC8FA041-72A3-4E4B-BDF3-30734893AB8E}"/>
    <cellStyle name="Percent 9 11 4" xfId="13805" xr:uid="{AC7BBCDD-E9EF-4D2C-88C8-01CCDFF99F90}"/>
    <cellStyle name="Percent 9 11 4 2" xfId="13806" xr:uid="{77476E6A-9FFF-435B-9E26-DA5057A68A11}"/>
    <cellStyle name="Percent 9 11 4 2 2" xfId="13807" xr:uid="{7676B79E-0920-46DF-9C2E-FD9F3FECC803}"/>
    <cellStyle name="Percent 9 11 4 2 2 2" xfId="31696" xr:uid="{867CEFEC-4D35-4389-841D-8D56C6CC25D0}"/>
    <cellStyle name="Percent 9 11 4 2 2 3" xfId="49612" xr:uid="{04293D6F-3037-4A28-AB77-C5B9226694FE}"/>
    <cellStyle name="Percent 9 11 4 2 3" xfId="31695" xr:uid="{733D914D-A717-4037-8E87-DFD96757D4BE}"/>
    <cellStyle name="Percent 9 11 4 2 4" xfId="49611" xr:uid="{C6BAE779-ED4D-4BF6-9A8D-56CD9130D7CD}"/>
    <cellStyle name="Percent 9 11 4 3" xfId="13808" xr:uid="{24538016-AA66-477E-B941-491C0069D6B5}"/>
    <cellStyle name="Percent 9 11 4 3 2" xfId="13809" xr:uid="{CC62233E-FCFC-4FD3-B7AF-FE5F4C029CC5}"/>
    <cellStyle name="Percent 9 11 4 3 2 2" xfId="31698" xr:uid="{D06E947C-EF9B-4733-97F8-FF5AC274B580}"/>
    <cellStyle name="Percent 9 11 4 3 2 3" xfId="49614" xr:uid="{823801BF-65D7-4AEF-A8D6-F747BE8AC9F7}"/>
    <cellStyle name="Percent 9 11 4 3 3" xfId="31697" xr:uid="{81C3C7B0-D22B-4694-A44E-0D90D26DA58B}"/>
    <cellStyle name="Percent 9 11 4 3 4" xfId="49613" xr:uid="{7C749609-FA58-4E77-A3D6-9324B637FD31}"/>
    <cellStyle name="Percent 9 11 4 4" xfId="13810" xr:uid="{3EF27B8B-046D-440A-AF43-B794349140CA}"/>
    <cellStyle name="Percent 9 11 4 4 2" xfId="31699" xr:uid="{BA8C3545-585D-4069-8CAF-E804182F1344}"/>
    <cellStyle name="Percent 9 11 4 4 3" xfId="49615" xr:uid="{B6046E1A-8B23-4C46-8F45-4EB4F6757AAB}"/>
    <cellStyle name="Percent 9 11 4 5" xfId="31694" xr:uid="{9B36668D-C52E-4F1D-8DAE-1023D09575B0}"/>
    <cellStyle name="Percent 9 11 4 6" xfId="49610" xr:uid="{3BB8CE96-2533-47FA-B1BC-4B551258CF85}"/>
    <cellStyle name="Percent 9 11 5" xfId="13811" xr:uid="{01DC25FF-C588-470F-A65F-1029A078DAC9}"/>
    <cellStyle name="Percent 9 11 5 2" xfId="13812" xr:uid="{07195888-7DB6-4AA2-AB7A-C82A7A0B3AA8}"/>
    <cellStyle name="Percent 9 11 5 2 2" xfId="13813" xr:uid="{130CBF90-B9F4-4A4C-8793-47C49ACE240D}"/>
    <cellStyle name="Percent 9 11 5 2 2 2" xfId="31702" xr:uid="{A83F5679-4859-45F5-A09C-4F24219B4AF5}"/>
    <cellStyle name="Percent 9 11 5 2 2 3" xfId="49618" xr:uid="{EBC59A2B-9883-4124-85F3-7906ABA0C3B7}"/>
    <cellStyle name="Percent 9 11 5 2 3" xfId="31701" xr:uid="{88150543-2BFF-42E2-ABF5-127FB01E2247}"/>
    <cellStyle name="Percent 9 11 5 2 4" xfId="49617" xr:uid="{F2E736B9-EB2C-4C4D-99B2-128454B27249}"/>
    <cellStyle name="Percent 9 11 5 3" xfId="13814" xr:uid="{E024A354-7106-4CC2-AD08-5E96C995AF9F}"/>
    <cellStyle name="Percent 9 11 5 3 2" xfId="13815" xr:uid="{9FAA2F68-9F41-4D13-8F0A-C26B01AB97D8}"/>
    <cellStyle name="Percent 9 11 5 3 2 2" xfId="31704" xr:uid="{1B601EB4-BE1B-42A3-B087-4EEF72AA56C2}"/>
    <cellStyle name="Percent 9 11 5 3 2 3" xfId="49620" xr:uid="{70A29E02-01C3-4144-B44E-5FCBB8194070}"/>
    <cellStyle name="Percent 9 11 5 3 3" xfId="31703" xr:uid="{62EE4CA3-FC7B-4A6A-9A2D-6F07CEC23718}"/>
    <cellStyle name="Percent 9 11 5 3 4" xfId="49619" xr:uid="{C95C7EF2-6EA5-473A-8B39-380A919726E1}"/>
    <cellStyle name="Percent 9 11 5 4" xfId="13816" xr:uid="{7654D064-4ECA-489F-A198-17E53D325B49}"/>
    <cellStyle name="Percent 9 11 5 4 2" xfId="13817" xr:uid="{65B74211-5C2B-4231-AD41-005FD8B769C9}"/>
    <cellStyle name="Percent 9 11 5 4 2 2" xfId="31706" xr:uid="{95B18B17-572E-48DC-B3B1-FABE80AA3262}"/>
    <cellStyle name="Percent 9 11 5 4 2 3" xfId="49622" xr:uid="{C8D9BE27-006A-431D-B2FC-7113BE4443F5}"/>
    <cellStyle name="Percent 9 11 5 4 3" xfId="31705" xr:uid="{4A832A3C-D68C-4CE7-BB85-2E4E006ED2AE}"/>
    <cellStyle name="Percent 9 11 5 4 4" xfId="49621" xr:uid="{40CBC7C8-7118-4863-95A8-00B8CCFB39D6}"/>
    <cellStyle name="Percent 9 11 5 5" xfId="13818" xr:uid="{B678DD43-28B0-4C49-8D0E-DE895910BB22}"/>
    <cellStyle name="Percent 9 11 5 5 2" xfId="31707" xr:uid="{03DC1CC1-ABA9-42B6-B944-7F7C109EAEBA}"/>
    <cellStyle name="Percent 9 11 5 5 3" xfId="49623" xr:uid="{16782291-9E39-41BE-89E4-AA75668AF576}"/>
    <cellStyle name="Percent 9 11 5 6" xfId="31700" xr:uid="{9D07C618-37CC-4189-84AB-B6EEC2E109A6}"/>
    <cellStyle name="Percent 9 11 5 7" xfId="49616" xr:uid="{0B888E55-454D-47C9-ABD4-37324212CACA}"/>
    <cellStyle name="Percent 9 11 6" xfId="13819" xr:uid="{66BADD57-C9B2-4DA7-9084-09F121B3C630}"/>
    <cellStyle name="Percent 9 11 6 2" xfId="13820" xr:uid="{6B066A52-70F8-4D2A-B5B3-49FE12F067E5}"/>
    <cellStyle name="Percent 9 11 6 2 2" xfId="13821" xr:uid="{E9E46F6E-1124-4275-BAB5-C0B9D201AE10}"/>
    <cellStyle name="Percent 9 11 6 2 2 2" xfId="31710" xr:uid="{16849BA9-1411-4216-9E5B-23514751F023}"/>
    <cellStyle name="Percent 9 11 6 2 2 3" xfId="49626" xr:uid="{F7EE95FF-C88C-4F24-8459-36C271B69BD9}"/>
    <cellStyle name="Percent 9 11 6 2 3" xfId="31709" xr:uid="{ADBB0799-4848-40AA-856B-8EEB732DD538}"/>
    <cellStyle name="Percent 9 11 6 2 4" xfId="49625" xr:uid="{D8DD0C2D-7036-4138-BF2B-4B10C46110C7}"/>
    <cellStyle name="Percent 9 11 6 3" xfId="13822" xr:uid="{99FA2A77-DCCE-4D66-98D5-11BDA924B237}"/>
    <cellStyle name="Percent 9 11 6 3 2" xfId="13823" xr:uid="{7375D148-10DE-4CC3-A068-9664076CC35C}"/>
    <cellStyle name="Percent 9 11 6 3 2 2" xfId="31712" xr:uid="{8A6431B1-4D50-42AE-AE93-5982EB72496C}"/>
    <cellStyle name="Percent 9 11 6 3 2 3" xfId="49628" xr:uid="{C7FEDEB4-CD56-46B4-8B51-CB3FBAE7DD13}"/>
    <cellStyle name="Percent 9 11 6 3 3" xfId="31711" xr:uid="{6F3CE509-ECE6-4C25-A1E5-27A640598B26}"/>
    <cellStyle name="Percent 9 11 6 3 4" xfId="49627" xr:uid="{6212BD1E-4E14-4A05-9794-E8A7A8CC6C89}"/>
    <cellStyle name="Percent 9 11 6 4" xfId="13824" xr:uid="{4C5813D6-E68D-4015-B10F-0992096DA382}"/>
    <cellStyle name="Percent 9 11 6 4 2" xfId="31713" xr:uid="{06CD8877-748F-41E0-AFF3-860CBBA59CD7}"/>
    <cellStyle name="Percent 9 11 6 4 3" xfId="49629" xr:uid="{D922EA02-0342-4DC8-853C-18FFEB50059A}"/>
    <cellStyle name="Percent 9 11 6 5" xfId="31708" xr:uid="{151D0263-6E59-4E18-8485-926AC9F5100B}"/>
    <cellStyle name="Percent 9 11 6 6" xfId="49624" xr:uid="{0CDE63B5-2E5F-4122-99E9-E1F8555826B0}"/>
    <cellStyle name="Percent 9 11 7" xfId="13825" xr:uid="{2FC024E0-4E27-411B-B0C6-66C561C2C47D}"/>
    <cellStyle name="Percent 9 11 7 2" xfId="13826" xr:uid="{77E1222A-5D52-4CB0-9D3A-874AB13C3F63}"/>
    <cellStyle name="Percent 9 11 7 2 2" xfId="31715" xr:uid="{9C8E74B9-D916-4A28-AB89-F0200159BDA9}"/>
    <cellStyle name="Percent 9 11 7 2 3" xfId="49631" xr:uid="{05D0EFF7-2327-41B8-9DC4-DDE9CF18F538}"/>
    <cellStyle name="Percent 9 11 7 3" xfId="31714" xr:uid="{D5D679BB-0C38-4F55-8C83-E94A7CA87A22}"/>
    <cellStyle name="Percent 9 11 7 4" xfId="49630" xr:uid="{38FB2FB6-4F1E-40A2-8E2E-2B9C86ED23AC}"/>
    <cellStyle name="Percent 9 11 8" xfId="13827" xr:uid="{8201B1E4-1C81-44F3-8EF7-835B1674A4EC}"/>
    <cellStyle name="Percent 9 11 8 2" xfId="13828" xr:uid="{82ECCFD5-B996-4712-BEF6-60E6D18230D1}"/>
    <cellStyle name="Percent 9 11 8 2 2" xfId="31717" xr:uid="{9D32130D-BA24-492C-9B02-685BA1937BBC}"/>
    <cellStyle name="Percent 9 11 8 2 3" xfId="49633" xr:uid="{4C17059D-95E3-4D1A-967F-5D5B5A633022}"/>
    <cellStyle name="Percent 9 11 8 3" xfId="31716" xr:uid="{E3A99FB5-FAF3-4B05-9E54-434A9BE7D967}"/>
    <cellStyle name="Percent 9 11 8 4" xfId="49632" xr:uid="{C33E730E-C23D-4349-A0B2-5C420462C13C}"/>
    <cellStyle name="Percent 9 11 9" xfId="13829" xr:uid="{C4A3737B-1C22-44D5-B36C-736DA540EA86}"/>
    <cellStyle name="Percent 9 11 9 2" xfId="13830" xr:uid="{2DA7D84F-2235-4433-9DF2-06FA2CBCDF0D}"/>
    <cellStyle name="Percent 9 11 9 2 2" xfId="31719" xr:uid="{B0B9B1F6-C725-4D3F-9EF2-3D1A13B6A0A1}"/>
    <cellStyle name="Percent 9 11 9 2 3" xfId="49635" xr:uid="{2360F464-CA7B-41E2-803F-FB28B62A7BCD}"/>
    <cellStyle name="Percent 9 11 9 3" xfId="31718" xr:uid="{4311CDC8-7DF7-42A2-8ED6-DCBD27F13648}"/>
    <cellStyle name="Percent 9 11 9 4" xfId="49634" xr:uid="{DF910147-063B-4082-9871-6648B1FFD9F9}"/>
    <cellStyle name="Percent 9 12" xfId="3472" xr:uid="{EAFA83FE-A9DF-4BB4-96CF-D348301F0F8A}"/>
    <cellStyle name="Percent 9 12 10" xfId="13832" xr:uid="{2AA08034-1907-4A7A-8D7A-BCEE1F5ADEA4}"/>
    <cellStyle name="Percent 9 12 10 2" xfId="31721" xr:uid="{0016DE2C-E7D2-413C-9D07-8EA6A9474BF8}"/>
    <cellStyle name="Percent 9 12 10 3" xfId="49637" xr:uid="{65EE3DAB-87E8-4D4A-85AD-5A84544E9848}"/>
    <cellStyle name="Percent 9 12 11" xfId="13833" xr:uid="{B0EDFCD2-4DE5-4C70-AB0E-E3CFFE44627E}"/>
    <cellStyle name="Percent 9 12 11 2" xfId="31722" xr:uid="{9F20B630-FC21-4A08-8A0C-F4D73B147201}"/>
    <cellStyle name="Percent 9 12 11 3" xfId="49638" xr:uid="{18D13225-98AB-48AF-9DA3-59BC4B6C93C7}"/>
    <cellStyle name="Percent 9 12 12" xfId="13831" xr:uid="{88110924-6641-449C-9F7F-75BBCF731ADD}"/>
    <cellStyle name="Percent 9 12 12 2" xfId="31720" xr:uid="{2E9200CE-5782-4F47-A08A-62428EBB1DA6}"/>
    <cellStyle name="Percent 9 12 12 3" xfId="49636" xr:uid="{2946C41F-15ED-434E-8696-DF0117FA4895}"/>
    <cellStyle name="Percent 9 12 2" xfId="13834" xr:uid="{695EAFDE-6F12-4B8C-85EA-2630D935C57B}"/>
    <cellStyle name="Percent 9 12 2 2" xfId="13835" xr:uid="{C18C2670-4674-4F62-93CC-21253E89BA4F}"/>
    <cellStyle name="Percent 9 12 2 2 2" xfId="13836" xr:uid="{37DC24BC-1D86-41A2-9BD6-CC6EE7966CA6}"/>
    <cellStyle name="Percent 9 12 2 2 2 2" xfId="31725" xr:uid="{454B37EA-3205-480D-9810-7CE026AD9E05}"/>
    <cellStyle name="Percent 9 12 2 2 2 3" xfId="49641" xr:uid="{CE40CE75-7076-4A96-BC71-4EBC020E44D6}"/>
    <cellStyle name="Percent 9 12 2 2 3" xfId="31724" xr:uid="{C3074097-7274-4317-AF5D-A08976A447EE}"/>
    <cellStyle name="Percent 9 12 2 2 4" xfId="49640" xr:uid="{198EEF55-7C1D-4E10-9091-C4578E7EEBD0}"/>
    <cellStyle name="Percent 9 12 2 3" xfId="13837" xr:uid="{7DC83B38-7D19-477C-BF4B-0014B7BC5131}"/>
    <cellStyle name="Percent 9 12 2 3 2" xfId="13838" xr:uid="{4B12B3F0-4C31-4C76-A1C1-5F253A9BEC03}"/>
    <cellStyle name="Percent 9 12 2 3 2 2" xfId="31727" xr:uid="{F02EB180-571C-4ADB-BA31-F207EB0287D4}"/>
    <cellStyle name="Percent 9 12 2 3 2 3" xfId="49643" xr:uid="{88409400-B79C-406D-A6F6-F6342E34BE4B}"/>
    <cellStyle name="Percent 9 12 2 3 3" xfId="31726" xr:uid="{5CD42410-71AC-4163-997F-C6D8D022291E}"/>
    <cellStyle name="Percent 9 12 2 3 4" xfId="49642" xr:uid="{F387AF41-DFAB-43F9-90E4-02D4BD4523E1}"/>
    <cellStyle name="Percent 9 12 2 4" xfId="13839" xr:uid="{38F62D81-526E-4D56-A57A-5FADB6752771}"/>
    <cellStyle name="Percent 9 12 2 4 2" xfId="31728" xr:uid="{C3392F4B-F1FB-44E5-AE2D-5F4FB8E0BF2E}"/>
    <cellStyle name="Percent 9 12 2 4 3" xfId="49644" xr:uid="{149DEA82-2F16-4E3F-9FBB-F90B538D62AB}"/>
    <cellStyle name="Percent 9 12 2 5" xfId="13840" xr:uid="{1B8AE7E0-92F7-45DF-BD12-641EC706FA75}"/>
    <cellStyle name="Percent 9 12 2 5 2" xfId="31729" xr:uid="{0B622D27-ECE6-46F6-8862-3D52B9060F81}"/>
    <cellStyle name="Percent 9 12 2 5 3" xfId="49645" xr:uid="{19AA6FBE-BD87-4996-8BBD-A02FD9347E16}"/>
    <cellStyle name="Percent 9 12 2 6" xfId="31723" xr:uid="{30BB0557-081F-40BB-A27B-84E5FBF40D05}"/>
    <cellStyle name="Percent 9 12 2 7" xfId="49639" xr:uid="{92886803-0225-4CF8-9A3B-F817A9C4D004}"/>
    <cellStyle name="Percent 9 12 3" xfId="13841" xr:uid="{02060BE1-5291-4328-BDC8-F10AAE64206F}"/>
    <cellStyle name="Percent 9 12 3 2" xfId="13842" xr:uid="{9D86CEB1-9043-4600-B413-073E85840795}"/>
    <cellStyle name="Percent 9 12 3 2 2" xfId="13843" xr:uid="{CEE62DA5-BF28-4E57-A920-2D4E81B96004}"/>
    <cellStyle name="Percent 9 12 3 2 2 2" xfId="31732" xr:uid="{18568B07-0D82-4318-87E3-C28959010672}"/>
    <cellStyle name="Percent 9 12 3 2 2 3" xfId="49648" xr:uid="{3FF837BC-BE88-4522-9F79-7A532131EFC7}"/>
    <cellStyle name="Percent 9 12 3 2 3" xfId="31731" xr:uid="{AFBD6865-E230-400F-AB44-B80683C86BB0}"/>
    <cellStyle name="Percent 9 12 3 2 4" xfId="49647" xr:uid="{0468A3E4-3EDD-4317-8BD8-D6467A104F5C}"/>
    <cellStyle name="Percent 9 12 3 3" xfId="13844" xr:uid="{EB17BD4F-43DD-4DC7-8A5A-6CD13A434EF0}"/>
    <cellStyle name="Percent 9 12 3 3 2" xfId="13845" xr:uid="{56B0DCA3-4E43-4237-88F6-1CC91F53C879}"/>
    <cellStyle name="Percent 9 12 3 3 2 2" xfId="31734" xr:uid="{8D82CFB3-D9EE-481C-AADF-29D3E28B9DB5}"/>
    <cellStyle name="Percent 9 12 3 3 2 3" xfId="49650" xr:uid="{D3B4E43D-69A7-4935-84D7-0876AC44B251}"/>
    <cellStyle name="Percent 9 12 3 3 3" xfId="31733" xr:uid="{6F32FC4E-2B84-495A-822C-77D8F95EDBB2}"/>
    <cellStyle name="Percent 9 12 3 3 4" xfId="49649" xr:uid="{EF789AED-8A95-4C39-810F-F4BF659541C6}"/>
    <cellStyle name="Percent 9 12 3 4" xfId="13846" xr:uid="{860D233B-0A72-47C1-8CAA-8629AF58BF4D}"/>
    <cellStyle name="Percent 9 12 3 4 2" xfId="31735" xr:uid="{83DF6A1B-2309-4A3A-ADD4-1E16A2849010}"/>
    <cellStyle name="Percent 9 12 3 4 3" xfId="49651" xr:uid="{0D895E75-19D2-4978-A0B9-E1F8AF98E7FC}"/>
    <cellStyle name="Percent 9 12 3 5" xfId="31730" xr:uid="{41689FDD-625F-4AAF-958C-E358FC4A21BC}"/>
    <cellStyle name="Percent 9 12 3 6" xfId="49646" xr:uid="{82252F51-A4C9-4C92-8DCC-0C9FC6A752B7}"/>
    <cellStyle name="Percent 9 12 4" xfId="13847" xr:uid="{B8439A23-5FDA-4BD7-8B19-301B6601BBD7}"/>
    <cellStyle name="Percent 9 12 4 2" xfId="13848" xr:uid="{94DF8CC8-0241-44C9-9BD3-834708596A8C}"/>
    <cellStyle name="Percent 9 12 4 2 2" xfId="13849" xr:uid="{70ABD58A-BB9D-4EDE-93FC-AF7C5583D542}"/>
    <cellStyle name="Percent 9 12 4 2 2 2" xfId="31738" xr:uid="{A4996ED5-C81B-47DB-B3B9-762601A0C908}"/>
    <cellStyle name="Percent 9 12 4 2 2 3" xfId="49654" xr:uid="{E12C49BC-9397-42B2-B37A-3B3E20F298F1}"/>
    <cellStyle name="Percent 9 12 4 2 3" xfId="31737" xr:uid="{02121656-B091-4B1B-9C7F-72E4EF201CF5}"/>
    <cellStyle name="Percent 9 12 4 2 4" xfId="49653" xr:uid="{416EBE91-05AE-4BCC-92F6-7740CA03B0F2}"/>
    <cellStyle name="Percent 9 12 4 3" xfId="13850" xr:uid="{5E63CA91-C99C-4316-9639-85FEDD76DB16}"/>
    <cellStyle name="Percent 9 12 4 3 2" xfId="13851" xr:uid="{F34652FB-C5E5-4EC3-82CA-0F68716F7DF6}"/>
    <cellStyle name="Percent 9 12 4 3 2 2" xfId="31740" xr:uid="{071F6194-F5D6-47A7-A255-E5C9CC3F05F6}"/>
    <cellStyle name="Percent 9 12 4 3 2 3" xfId="49656" xr:uid="{29A8ADBD-AD06-43DD-B991-880F45BE285B}"/>
    <cellStyle name="Percent 9 12 4 3 3" xfId="31739" xr:uid="{1DAD8AB4-203F-4F67-95C5-31DA63F10A28}"/>
    <cellStyle name="Percent 9 12 4 3 4" xfId="49655" xr:uid="{38EF25A1-44BD-4D6E-B87E-8CDEFB73BF02}"/>
    <cellStyle name="Percent 9 12 4 4" xfId="13852" xr:uid="{DC3C2956-ABC4-4B05-A100-12C77983A6EF}"/>
    <cellStyle name="Percent 9 12 4 4 2" xfId="31741" xr:uid="{3617F6EC-B1F7-4FA6-97F8-4C88B6ACF999}"/>
    <cellStyle name="Percent 9 12 4 4 3" xfId="49657" xr:uid="{D9854A90-44E8-4B20-9C5D-1DDAA65183FD}"/>
    <cellStyle name="Percent 9 12 4 5" xfId="31736" xr:uid="{F0627923-677C-4E46-A7BF-0C9AFC92B9AC}"/>
    <cellStyle name="Percent 9 12 4 6" xfId="49652" xr:uid="{2C208F93-D31D-4CBF-AE5F-97227259F2D0}"/>
    <cellStyle name="Percent 9 12 5" xfId="13853" xr:uid="{B0881787-DA50-4829-BC48-90ADE9D1945D}"/>
    <cellStyle name="Percent 9 12 5 2" xfId="13854" xr:uid="{2A2A0C26-5080-4DE3-8A51-0299B96F98EB}"/>
    <cellStyle name="Percent 9 12 5 2 2" xfId="13855" xr:uid="{8106E0C3-AFCD-4257-9845-CD48E08DCFE9}"/>
    <cellStyle name="Percent 9 12 5 2 2 2" xfId="31744" xr:uid="{916C1CE9-7F12-4970-9C25-EBAD1D8CA731}"/>
    <cellStyle name="Percent 9 12 5 2 2 3" xfId="49660" xr:uid="{56F340F6-418E-4429-87AC-B21FAE3A6660}"/>
    <cellStyle name="Percent 9 12 5 2 3" xfId="31743" xr:uid="{72AB5B87-75C6-4C3E-99D7-EA6FED909476}"/>
    <cellStyle name="Percent 9 12 5 2 4" xfId="49659" xr:uid="{511F74CD-900E-4FD8-9017-0C242D68EE1E}"/>
    <cellStyle name="Percent 9 12 5 3" xfId="13856" xr:uid="{6C6361DF-9EA9-4BE8-B318-F202A030538F}"/>
    <cellStyle name="Percent 9 12 5 3 2" xfId="13857" xr:uid="{F4CCE1BD-B32B-42F0-9A36-9862B3FA7803}"/>
    <cellStyle name="Percent 9 12 5 3 2 2" xfId="31746" xr:uid="{3A6D9D49-DA80-4263-9277-B6A0BC3C0166}"/>
    <cellStyle name="Percent 9 12 5 3 2 3" xfId="49662" xr:uid="{C3F2564D-1710-40ED-AF5A-B32DBB2D6732}"/>
    <cellStyle name="Percent 9 12 5 3 3" xfId="31745" xr:uid="{2DC16513-DC72-42A4-A6B2-0D89ABD2AD0F}"/>
    <cellStyle name="Percent 9 12 5 3 4" xfId="49661" xr:uid="{CD6EF095-47AD-4608-B8EF-8E78C1B84B80}"/>
    <cellStyle name="Percent 9 12 5 4" xfId="13858" xr:uid="{FB6D5E7B-6F95-429E-9396-37CE0B0C33BD}"/>
    <cellStyle name="Percent 9 12 5 4 2" xfId="13859" xr:uid="{4200D892-A3A8-4DBA-829C-763B4ABE1BB8}"/>
    <cellStyle name="Percent 9 12 5 4 2 2" xfId="31748" xr:uid="{C518DDA5-2EF2-4884-8C9F-7402B6CC14EE}"/>
    <cellStyle name="Percent 9 12 5 4 2 3" xfId="49664" xr:uid="{647AB72C-E731-42B9-9461-0D9343C3900D}"/>
    <cellStyle name="Percent 9 12 5 4 3" xfId="31747" xr:uid="{A0EB9EB2-5213-4BE0-B94C-AD5DD15D0725}"/>
    <cellStyle name="Percent 9 12 5 4 4" xfId="49663" xr:uid="{310F3906-B026-44A1-8DEA-07856B5D37E6}"/>
    <cellStyle name="Percent 9 12 5 5" xfId="13860" xr:uid="{18506DDB-36D9-44B4-ADD7-2B38E3032C13}"/>
    <cellStyle name="Percent 9 12 5 5 2" xfId="31749" xr:uid="{AFC205EA-00E4-4040-81BE-B9E5B75A61FC}"/>
    <cellStyle name="Percent 9 12 5 5 3" xfId="49665" xr:uid="{8809DCD0-7E50-4B3F-B809-A1715928F4A4}"/>
    <cellStyle name="Percent 9 12 5 6" xfId="31742" xr:uid="{0E07FBB9-95F3-4806-8331-ACC568566A7D}"/>
    <cellStyle name="Percent 9 12 5 7" xfId="49658" xr:uid="{83F5209A-4D6E-4CC7-B220-DF7C830D481E}"/>
    <cellStyle name="Percent 9 12 6" xfId="13861" xr:uid="{7CFF13EC-56A1-4C8D-8C66-0B706C40D1BD}"/>
    <cellStyle name="Percent 9 12 6 2" xfId="13862" xr:uid="{543F8B54-8A8F-4E8E-8342-97D7B0429BE2}"/>
    <cellStyle name="Percent 9 12 6 2 2" xfId="13863" xr:uid="{E303F7EC-999C-4AAE-B214-0ADFEF31E249}"/>
    <cellStyle name="Percent 9 12 6 2 2 2" xfId="31752" xr:uid="{5D41209D-B51C-4BC7-AABE-40E64B3B3046}"/>
    <cellStyle name="Percent 9 12 6 2 2 3" xfId="49668" xr:uid="{018FAC34-44E3-4A33-85C5-A73D175661BE}"/>
    <cellStyle name="Percent 9 12 6 2 3" xfId="31751" xr:uid="{A75F3774-14C9-405F-9704-EE6E74B50EFA}"/>
    <cellStyle name="Percent 9 12 6 2 4" xfId="49667" xr:uid="{0DC9C018-828B-45B2-8204-9D081B6457EB}"/>
    <cellStyle name="Percent 9 12 6 3" xfId="13864" xr:uid="{74F4C8A5-144E-47B5-B3D8-270AE72C3862}"/>
    <cellStyle name="Percent 9 12 6 3 2" xfId="13865" xr:uid="{733EE34B-1A5B-4DFC-8EF2-2806A8B90D1F}"/>
    <cellStyle name="Percent 9 12 6 3 2 2" xfId="31754" xr:uid="{1D8796DD-5294-4147-8834-A2E30E3BF227}"/>
    <cellStyle name="Percent 9 12 6 3 2 3" xfId="49670" xr:uid="{249FE1F2-23AE-438A-9F6F-5527497A0C51}"/>
    <cellStyle name="Percent 9 12 6 3 3" xfId="31753" xr:uid="{AC02F07C-29D5-40B6-A70D-51414F019FC9}"/>
    <cellStyle name="Percent 9 12 6 3 4" xfId="49669" xr:uid="{C79ECF4F-06C8-4D11-AC49-F58C1C5D30D8}"/>
    <cellStyle name="Percent 9 12 6 4" xfId="13866" xr:uid="{620A62AD-A617-477F-9093-C811F84FF9A2}"/>
    <cellStyle name="Percent 9 12 6 4 2" xfId="31755" xr:uid="{EE754F60-DC70-4E52-952D-902D48C62891}"/>
    <cellStyle name="Percent 9 12 6 4 3" xfId="49671" xr:uid="{61EB73DC-EFE4-4DED-BE90-CBD3AA6B85BB}"/>
    <cellStyle name="Percent 9 12 6 5" xfId="31750" xr:uid="{7FB075E8-2124-441D-905A-28FEA799D458}"/>
    <cellStyle name="Percent 9 12 6 6" xfId="49666" xr:uid="{0BE5192A-B546-4B24-87D1-5A444A455D0C}"/>
    <cellStyle name="Percent 9 12 7" xfId="13867" xr:uid="{2EE516F9-E83C-4C8F-A594-FB9DF3BF91D8}"/>
    <cellStyle name="Percent 9 12 7 2" xfId="13868" xr:uid="{DDFDE181-B81C-4856-A9B2-CA8B0AD5D47B}"/>
    <cellStyle name="Percent 9 12 7 2 2" xfId="31757" xr:uid="{80E8A71C-E41D-47E9-82F3-6FC4A89383A7}"/>
    <cellStyle name="Percent 9 12 7 2 3" xfId="49673" xr:uid="{B1CF35DC-17CC-40DC-BED8-F08A2267BA31}"/>
    <cellStyle name="Percent 9 12 7 3" xfId="31756" xr:uid="{3E9AD376-8C9D-486B-BA03-1EF75DBC4275}"/>
    <cellStyle name="Percent 9 12 7 4" xfId="49672" xr:uid="{B62606FE-18C3-4360-9FB2-CA10E2FB764B}"/>
    <cellStyle name="Percent 9 12 8" xfId="13869" xr:uid="{9E5BDE1F-2279-4362-852B-B8BCB8EA502F}"/>
    <cellStyle name="Percent 9 12 8 2" xfId="13870" xr:uid="{5B4C54BD-C7BE-402E-9055-42B40887155C}"/>
    <cellStyle name="Percent 9 12 8 2 2" xfId="31759" xr:uid="{ED34DF96-AEC1-4F59-B230-F0CCD8F46D9A}"/>
    <cellStyle name="Percent 9 12 8 2 3" xfId="49675" xr:uid="{107114E3-3AB4-4D20-9368-FEC7133F0ACC}"/>
    <cellStyle name="Percent 9 12 8 3" xfId="31758" xr:uid="{2C85B551-3BCB-46DF-9828-D1D936894A2C}"/>
    <cellStyle name="Percent 9 12 8 4" xfId="49674" xr:uid="{151BBCB6-7EAA-46CC-8F93-FE3F269F18F6}"/>
    <cellStyle name="Percent 9 12 9" xfId="13871" xr:uid="{D0580FF3-C94B-419C-B93B-BE87B922F36B}"/>
    <cellStyle name="Percent 9 12 9 2" xfId="13872" xr:uid="{4138C0C9-8283-494F-9941-2DE911A51613}"/>
    <cellStyle name="Percent 9 12 9 2 2" xfId="31761" xr:uid="{08DC0E61-C1B8-41A9-83FC-CAEDA59FB6AF}"/>
    <cellStyle name="Percent 9 12 9 2 3" xfId="49677" xr:uid="{5A89D009-8C42-4632-B6E1-992CC0B8E2F3}"/>
    <cellStyle name="Percent 9 12 9 3" xfId="31760" xr:uid="{CA04815F-9977-48AD-9523-18832242FBB4}"/>
    <cellStyle name="Percent 9 12 9 4" xfId="49676" xr:uid="{80E251FA-8BCF-4C31-A64B-A05705675E47}"/>
    <cellStyle name="Percent 9 13" xfId="3473" xr:uid="{FC74A38E-9E21-4B18-A4BE-C8AD9CC2B5EC}"/>
    <cellStyle name="Percent 9 13 10" xfId="13874" xr:uid="{AC51A846-67F2-4A3B-A4A2-5C1A405C86DC}"/>
    <cellStyle name="Percent 9 13 10 2" xfId="31763" xr:uid="{5EF7AFB6-361D-4B99-986B-8016E9FE57C6}"/>
    <cellStyle name="Percent 9 13 10 3" xfId="49679" xr:uid="{6396317C-D487-411C-88C8-C977A7298C57}"/>
    <cellStyle name="Percent 9 13 11" xfId="13875" xr:uid="{6663D430-A14A-400C-B2D3-3B24D39A808B}"/>
    <cellStyle name="Percent 9 13 11 2" xfId="31764" xr:uid="{9AEA3AFB-F5C0-4B5A-8332-4FC68A92B43E}"/>
    <cellStyle name="Percent 9 13 11 3" xfId="49680" xr:uid="{5E0E01BC-7ED9-4344-BD6B-18E6828D4AA2}"/>
    <cellStyle name="Percent 9 13 12" xfId="13873" xr:uid="{D2F92043-2782-451F-8F3D-3111964AC25B}"/>
    <cellStyle name="Percent 9 13 12 2" xfId="31762" xr:uid="{5B50FC46-E4D0-464B-85BA-384B17A9F3B4}"/>
    <cellStyle name="Percent 9 13 12 3" xfId="49678" xr:uid="{143E3211-B6EC-4490-B951-E3D1367CCF74}"/>
    <cellStyle name="Percent 9 13 2" xfId="13876" xr:uid="{DAFFBBB4-72CD-4993-A68A-6E79EFC614DF}"/>
    <cellStyle name="Percent 9 13 2 2" xfId="13877" xr:uid="{B8BCFF95-BFF6-44EA-AEFD-34B5819F8F13}"/>
    <cellStyle name="Percent 9 13 2 2 2" xfId="13878" xr:uid="{F6BEECD4-959B-4DEC-A7B1-89DDF4982DDE}"/>
    <cellStyle name="Percent 9 13 2 2 2 2" xfId="31767" xr:uid="{8CEFD9B7-8706-4C29-B1B0-B7D796B919E9}"/>
    <cellStyle name="Percent 9 13 2 2 2 3" xfId="49683" xr:uid="{AF0A951C-B3D1-4DE5-83CD-A8D5D5C01982}"/>
    <cellStyle name="Percent 9 13 2 2 3" xfId="31766" xr:uid="{B39B50DF-4B7B-41A1-A442-4B31827D10F2}"/>
    <cellStyle name="Percent 9 13 2 2 4" xfId="49682" xr:uid="{6A3E465B-BD5B-48B9-95DD-5EADF710270A}"/>
    <cellStyle name="Percent 9 13 2 3" xfId="13879" xr:uid="{87BB98EA-CC14-45CD-936D-50ECDCEE68BB}"/>
    <cellStyle name="Percent 9 13 2 3 2" xfId="13880" xr:uid="{A20640B1-3D27-4011-B075-0D4D514D8A71}"/>
    <cellStyle name="Percent 9 13 2 3 2 2" xfId="31769" xr:uid="{5A34C62A-6AF2-497F-A622-C761F3792097}"/>
    <cellStyle name="Percent 9 13 2 3 2 3" xfId="49685" xr:uid="{BCB9BD87-169F-4D41-9D28-F69153B78767}"/>
    <cellStyle name="Percent 9 13 2 3 3" xfId="31768" xr:uid="{BB55AC80-CBA2-49A5-A7AF-D5D87AAD5C2C}"/>
    <cellStyle name="Percent 9 13 2 3 4" xfId="49684" xr:uid="{2DCD23CE-29AC-4AA6-86F5-BB9475B4E724}"/>
    <cellStyle name="Percent 9 13 2 4" xfId="13881" xr:uid="{86BB5949-E6DE-43AB-A714-33438FF3E9E1}"/>
    <cellStyle name="Percent 9 13 2 4 2" xfId="31770" xr:uid="{B511B592-A99E-4C77-A381-F57DB1D306E9}"/>
    <cellStyle name="Percent 9 13 2 4 3" xfId="49686" xr:uid="{46121D96-58FA-4C75-9F4E-5383B168A462}"/>
    <cellStyle name="Percent 9 13 2 5" xfId="13882" xr:uid="{5777938D-C3AD-415B-B5FA-44606E8AB201}"/>
    <cellStyle name="Percent 9 13 2 5 2" xfId="31771" xr:uid="{4337AD48-B817-4E74-AA2E-9DA1FF987D07}"/>
    <cellStyle name="Percent 9 13 2 5 3" xfId="49687" xr:uid="{2BC1C514-79B9-439D-B6D3-778D95F35482}"/>
    <cellStyle name="Percent 9 13 2 6" xfId="31765" xr:uid="{2D3F889F-2B24-4925-93CA-492BE9BC789F}"/>
    <cellStyle name="Percent 9 13 2 7" xfId="49681" xr:uid="{9E1A86CC-F0D3-4CDC-A160-1454AE84D9F6}"/>
    <cellStyle name="Percent 9 13 3" xfId="13883" xr:uid="{8FDC49CD-0651-421F-9837-27CB4E1A9B32}"/>
    <cellStyle name="Percent 9 13 3 2" xfId="13884" xr:uid="{5B135108-C8CE-401B-AB25-60D5C8162C55}"/>
    <cellStyle name="Percent 9 13 3 2 2" xfId="13885" xr:uid="{7951FD88-43CA-4718-8234-398C7BF653A4}"/>
    <cellStyle name="Percent 9 13 3 2 2 2" xfId="31774" xr:uid="{B9D2DF9F-553D-485B-AA38-1B57ADA6DB4F}"/>
    <cellStyle name="Percent 9 13 3 2 2 3" xfId="49690" xr:uid="{9F6B42C3-83F5-4589-8710-931FA07FDB55}"/>
    <cellStyle name="Percent 9 13 3 2 3" xfId="31773" xr:uid="{1A29C171-E97D-46B9-9DB6-8F1830333E37}"/>
    <cellStyle name="Percent 9 13 3 2 4" xfId="49689" xr:uid="{1AA1B396-FFBC-4A77-95D8-139621A06FD0}"/>
    <cellStyle name="Percent 9 13 3 3" xfId="13886" xr:uid="{FBDB53AE-0CFB-44C0-90E1-46F2A025B249}"/>
    <cellStyle name="Percent 9 13 3 3 2" xfId="13887" xr:uid="{89072342-91B6-40B0-AF49-F14ADEF8BF26}"/>
    <cellStyle name="Percent 9 13 3 3 2 2" xfId="31776" xr:uid="{03B6BE6B-ED52-4EB6-9094-22DA5FA8A521}"/>
    <cellStyle name="Percent 9 13 3 3 2 3" xfId="49692" xr:uid="{82A60769-6FE2-4B94-B114-47B739D537F7}"/>
    <cellStyle name="Percent 9 13 3 3 3" xfId="31775" xr:uid="{CDA1CE56-0340-4F34-B5BC-3396A14E72AD}"/>
    <cellStyle name="Percent 9 13 3 3 4" xfId="49691" xr:uid="{34F1D2F0-4F01-4FD2-A0CC-85932CA326A3}"/>
    <cellStyle name="Percent 9 13 3 4" xfId="13888" xr:uid="{28801F3F-37B8-4DD9-8404-61CEBEF3B260}"/>
    <cellStyle name="Percent 9 13 3 4 2" xfId="31777" xr:uid="{885167D7-1660-4B46-8677-6D11BB8EC942}"/>
    <cellStyle name="Percent 9 13 3 4 3" xfId="49693" xr:uid="{F6480010-1DD4-41E9-9042-51ED37702E92}"/>
    <cellStyle name="Percent 9 13 3 5" xfId="31772" xr:uid="{C9DEC8BF-21BD-489F-929D-41EAC5E0F5C5}"/>
    <cellStyle name="Percent 9 13 3 6" xfId="49688" xr:uid="{F85C4CC0-1DF7-4C94-AB43-A1282D4324E5}"/>
    <cellStyle name="Percent 9 13 4" xfId="13889" xr:uid="{E6A1DC9F-0D50-428B-9292-91EED623A238}"/>
    <cellStyle name="Percent 9 13 4 2" xfId="13890" xr:uid="{4CC6CD8D-A783-4C0D-8A3E-7D5E7D8300D3}"/>
    <cellStyle name="Percent 9 13 4 2 2" xfId="13891" xr:uid="{6E5CEFE5-703A-4882-B08A-5306A9BCB3A6}"/>
    <cellStyle name="Percent 9 13 4 2 2 2" xfId="31780" xr:uid="{4D74CDE3-44A9-479E-BAC6-3C87E10F2A61}"/>
    <cellStyle name="Percent 9 13 4 2 2 3" xfId="49696" xr:uid="{76A9C360-AE65-4908-8624-F31BFF67DA79}"/>
    <cellStyle name="Percent 9 13 4 2 3" xfId="31779" xr:uid="{34E5AC58-D40C-4561-94F8-6CC29A3D7CE8}"/>
    <cellStyle name="Percent 9 13 4 2 4" xfId="49695" xr:uid="{C64F939F-D497-4DAC-BC08-ED76830DF73B}"/>
    <cellStyle name="Percent 9 13 4 3" xfId="13892" xr:uid="{F283759C-7C78-422C-BF59-3AB947C493CC}"/>
    <cellStyle name="Percent 9 13 4 3 2" xfId="13893" xr:uid="{9B4F0D1E-6AB4-433D-BFA0-756A0F3A988D}"/>
    <cellStyle name="Percent 9 13 4 3 2 2" xfId="31782" xr:uid="{F0AECD0F-449B-42BA-AC9E-BB6ED4D53B75}"/>
    <cellStyle name="Percent 9 13 4 3 2 3" xfId="49698" xr:uid="{3EFEAE1C-EC4C-4EDF-A165-D758639EB97D}"/>
    <cellStyle name="Percent 9 13 4 3 3" xfId="31781" xr:uid="{CC733537-E263-4630-BF86-F93557C8D499}"/>
    <cellStyle name="Percent 9 13 4 3 4" xfId="49697" xr:uid="{BFC4481D-D1C9-4211-A4F8-5501D5A7FFA7}"/>
    <cellStyle name="Percent 9 13 4 4" xfId="13894" xr:uid="{B2C77382-516D-4BD1-A2B4-AA7F75DB9114}"/>
    <cellStyle name="Percent 9 13 4 4 2" xfId="31783" xr:uid="{FFB5C76D-CBFC-4805-AA72-44DC8FD0D1CC}"/>
    <cellStyle name="Percent 9 13 4 4 3" xfId="49699" xr:uid="{CBFB0B11-DB28-43EB-BCA4-6E90EF1F612A}"/>
    <cellStyle name="Percent 9 13 4 5" xfId="31778" xr:uid="{5CFE41AD-DF44-42C0-B7E8-C8A896006DA0}"/>
    <cellStyle name="Percent 9 13 4 6" xfId="49694" xr:uid="{D81CC73E-A8DB-4C4C-8342-10DAFC3A0251}"/>
    <cellStyle name="Percent 9 13 5" xfId="13895" xr:uid="{5C39474C-1242-4EB8-B8BD-FC43E8294562}"/>
    <cellStyle name="Percent 9 13 5 2" xfId="13896" xr:uid="{A05557FD-F9B0-415C-92A9-C57C952C5735}"/>
    <cellStyle name="Percent 9 13 5 2 2" xfId="13897" xr:uid="{CF522D42-C9D5-4AD5-9439-6D4B72721BE5}"/>
    <cellStyle name="Percent 9 13 5 2 2 2" xfId="31786" xr:uid="{F952CD72-70E9-457A-9A1C-0577C96F0A00}"/>
    <cellStyle name="Percent 9 13 5 2 2 3" xfId="49702" xr:uid="{46FF06C0-8DAB-4BB4-9DEB-51919A2113A1}"/>
    <cellStyle name="Percent 9 13 5 2 3" xfId="31785" xr:uid="{539A3765-44D3-4699-8D3A-5EF0FF312D79}"/>
    <cellStyle name="Percent 9 13 5 2 4" xfId="49701" xr:uid="{80075478-1E67-4A3E-96F8-3083578E85A6}"/>
    <cellStyle name="Percent 9 13 5 3" xfId="13898" xr:uid="{E1E83849-D122-413F-9E93-413D0C3A03B8}"/>
    <cellStyle name="Percent 9 13 5 3 2" xfId="13899" xr:uid="{A109B89E-E5AB-46BC-8502-45D68029BD43}"/>
    <cellStyle name="Percent 9 13 5 3 2 2" xfId="31788" xr:uid="{257F08D2-C158-4913-901B-825F11E2ED37}"/>
    <cellStyle name="Percent 9 13 5 3 2 3" xfId="49704" xr:uid="{CB77C4E5-EC8A-443D-B3A3-3E119FC0ADF0}"/>
    <cellStyle name="Percent 9 13 5 3 3" xfId="31787" xr:uid="{FB25B725-A5A4-425B-BB11-F7A1EF2415A4}"/>
    <cellStyle name="Percent 9 13 5 3 4" xfId="49703" xr:uid="{13376115-9A4C-4EBF-B006-A97478CFBDB6}"/>
    <cellStyle name="Percent 9 13 5 4" xfId="13900" xr:uid="{DA012019-136E-4C9D-8126-3EB6414A65F7}"/>
    <cellStyle name="Percent 9 13 5 4 2" xfId="13901" xr:uid="{8CBC8291-C9D0-4284-BF3C-ED1AE397B1F2}"/>
    <cellStyle name="Percent 9 13 5 4 2 2" xfId="31790" xr:uid="{2CCB84E9-CD7F-48EA-8FB1-3F9F0D89BC62}"/>
    <cellStyle name="Percent 9 13 5 4 2 3" xfId="49706" xr:uid="{ECD7529C-CA9A-48EF-AF2B-99332239BB16}"/>
    <cellStyle name="Percent 9 13 5 4 3" xfId="31789" xr:uid="{90D8ED63-710E-4BA2-9899-9B0E28214109}"/>
    <cellStyle name="Percent 9 13 5 4 4" xfId="49705" xr:uid="{58F6776E-73C4-4113-A549-238D5F585A15}"/>
    <cellStyle name="Percent 9 13 5 5" xfId="13902" xr:uid="{EB80A054-A7EE-42AB-8488-4F3C82D1B9D5}"/>
    <cellStyle name="Percent 9 13 5 5 2" xfId="31791" xr:uid="{F3AE8E9A-5743-4066-9D37-653AF9A89738}"/>
    <cellStyle name="Percent 9 13 5 5 3" xfId="49707" xr:uid="{B5078D9B-7B9D-4040-8B56-282C996959F9}"/>
    <cellStyle name="Percent 9 13 5 6" xfId="31784" xr:uid="{E3A9AD92-EA5D-4EC6-AC13-BA8DB96272E9}"/>
    <cellStyle name="Percent 9 13 5 7" xfId="49700" xr:uid="{80221FC8-51D3-4FFC-838E-A89F15CB7432}"/>
    <cellStyle name="Percent 9 13 6" xfId="13903" xr:uid="{F822FEAD-411C-4A76-BFF5-76E0FA5E17FE}"/>
    <cellStyle name="Percent 9 13 6 2" xfId="13904" xr:uid="{877C3535-C121-4D70-A88A-1460280FB68D}"/>
    <cellStyle name="Percent 9 13 6 2 2" xfId="13905" xr:uid="{B7B1E4F5-ADEB-4AC5-9D2B-450620550EA4}"/>
    <cellStyle name="Percent 9 13 6 2 2 2" xfId="31794" xr:uid="{3279BDEF-C49A-4EF1-9656-E671040BE4AB}"/>
    <cellStyle name="Percent 9 13 6 2 2 3" xfId="49710" xr:uid="{80EA0765-D137-430E-A5A2-3AB3C1EB4940}"/>
    <cellStyle name="Percent 9 13 6 2 3" xfId="31793" xr:uid="{F5C82DCB-E17D-4CE6-B6D9-CDE7FC77B403}"/>
    <cellStyle name="Percent 9 13 6 2 4" xfId="49709" xr:uid="{F5E280B9-37B3-43B8-93EC-A08FE1E43612}"/>
    <cellStyle name="Percent 9 13 6 3" xfId="13906" xr:uid="{75B3787F-4E5F-4F5F-9B64-CE79DA89FFDF}"/>
    <cellStyle name="Percent 9 13 6 3 2" xfId="13907" xr:uid="{D507FD04-0A85-408A-89D0-EDBC42D1C66F}"/>
    <cellStyle name="Percent 9 13 6 3 2 2" xfId="31796" xr:uid="{BC115DC4-1E2D-4BF3-83F6-A41231806C2E}"/>
    <cellStyle name="Percent 9 13 6 3 2 3" xfId="49712" xr:uid="{FE7E9501-F797-47AD-B055-15F71D821063}"/>
    <cellStyle name="Percent 9 13 6 3 3" xfId="31795" xr:uid="{81182449-5EDB-4B8A-8E31-D797A1416552}"/>
    <cellStyle name="Percent 9 13 6 3 4" xfId="49711" xr:uid="{9D9017AC-8D7A-46B6-B426-74AC932B0FF9}"/>
    <cellStyle name="Percent 9 13 6 4" xfId="13908" xr:uid="{8CD2EFC1-12EA-4CAB-879A-EFA8DFA32C4E}"/>
    <cellStyle name="Percent 9 13 6 4 2" xfId="31797" xr:uid="{E811CFF1-15C8-463D-A4A5-3A6371F30807}"/>
    <cellStyle name="Percent 9 13 6 4 3" xfId="49713" xr:uid="{9C284DF9-2AE1-47B4-8BF3-530E7D0FC8BE}"/>
    <cellStyle name="Percent 9 13 6 5" xfId="31792" xr:uid="{DEB59888-8A45-4A2E-A2C4-98B091B91289}"/>
    <cellStyle name="Percent 9 13 6 6" xfId="49708" xr:uid="{365F6960-CDEA-4D13-A2A1-D7D19FCC3D0B}"/>
    <cellStyle name="Percent 9 13 7" xfId="13909" xr:uid="{75C69E1D-F286-4BB0-AF11-D5043037BC54}"/>
    <cellStyle name="Percent 9 13 7 2" xfId="13910" xr:uid="{D891A10E-C597-43A7-A6E8-2CC5F9B21A31}"/>
    <cellStyle name="Percent 9 13 7 2 2" xfId="31799" xr:uid="{04B3D060-134F-458A-8BA4-7240B083840B}"/>
    <cellStyle name="Percent 9 13 7 2 3" xfId="49715" xr:uid="{2F9258E3-726F-4EF0-A0D8-E5DEDF7A735A}"/>
    <cellStyle name="Percent 9 13 7 3" xfId="31798" xr:uid="{9F51FFC5-6119-4331-9226-CA7C11FBBE49}"/>
    <cellStyle name="Percent 9 13 7 4" xfId="49714" xr:uid="{9A613D84-8030-44B4-9E80-7DD881CA1CC5}"/>
    <cellStyle name="Percent 9 13 8" xfId="13911" xr:uid="{80755B0D-C2D6-43D5-9502-A54109F11A62}"/>
    <cellStyle name="Percent 9 13 8 2" xfId="13912" xr:uid="{301E1F75-27EF-4066-97D0-61A6230D4BB5}"/>
    <cellStyle name="Percent 9 13 8 2 2" xfId="31801" xr:uid="{40349F38-B473-4531-B23D-D396536F16D7}"/>
    <cellStyle name="Percent 9 13 8 2 3" xfId="49717" xr:uid="{6FFC8E41-B481-4636-A756-8C47770089F5}"/>
    <cellStyle name="Percent 9 13 8 3" xfId="31800" xr:uid="{3116AD2A-66AB-455A-8479-25C8C0619414}"/>
    <cellStyle name="Percent 9 13 8 4" xfId="49716" xr:uid="{3059565B-5239-44F9-A5C7-47E7860DBDAE}"/>
    <cellStyle name="Percent 9 13 9" xfId="13913" xr:uid="{DC213362-7438-46A9-B8DD-2BDA3DB11F51}"/>
    <cellStyle name="Percent 9 13 9 2" xfId="13914" xr:uid="{A88C2CC1-AC89-4AB6-B581-765EEA28C25D}"/>
    <cellStyle name="Percent 9 13 9 2 2" xfId="31803" xr:uid="{B07E093C-F9F1-443F-9D03-31634CD3F62E}"/>
    <cellStyle name="Percent 9 13 9 2 3" xfId="49719" xr:uid="{E3159ECA-C527-4CCD-A95E-BE38ABE776C1}"/>
    <cellStyle name="Percent 9 13 9 3" xfId="31802" xr:uid="{044D83AC-D2BA-41F9-9394-22F88A9095C6}"/>
    <cellStyle name="Percent 9 13 9 4" xfId="49718" xr:uid="{6316B9DF-5D05-42CD-89AA-8FAE404D9708}"/>
    <cellStyle name="Percent 9 14" xfId="3474" xr:uid="{B31B8E84-F195-4525-A307-88868F1D9D63}"/>
    <cellStyle name="Percent 9 14 10" xfId="13916" xr:uid="{6B7B5FE7-6F4E-4864-AB85-99131A973597}"/>
    <cellStyle name="Percent 9 14 10 2" xfId="31805" xr:uid="{11EB6243-C0E9-4513-A4A2-A57AFE9DE06D}"/>
    <cellStyle name="Percent 9 14 10 3" xfId="49721" xr:uid="{19D6A6FC-2872-4086-8F8B-B47C843C4C6A}"/>
    <cellStyle name="Percent 9 14 11" xfId="13917" xr:uid="{C5F493E4-D2D8-4F58-B872-DDFFF8AE78AF}"/>
    <cellStyle name="Percent 9 14 11 2" xfId="31806" xr:uid="{40C0BB5F-E29B-45C0-BD97-6E9B410274DB}"/>
    <cellStyle name="Percent 9 14 11 3" xfId="49722" xr:uid="{F8882F65-634D-46BF-90E0-8A81160D5EC8}"/>
    <cellStyle name="Percent 9 14 12" xfId="13915" xr:uid="{AD0B0E9E-EFE3-4ACF-A2B8-3E1FE0A720EE}"/>
    <cellStyle name="Percent 9 14 12 2" xfId="31804" xr:uid="{9ECCA2F7-9886-49F6-9904-2C0D0862CFF5}"/>
    <cellStyle name="Percent 9 14 12 3" xfId="49720" xr:uid="{2CDE3D95-2A2F-4C74-966D-BED90B0F6BEF}"/>
    <cellStyle name="Percent 9 14 2" xfId="13918" xr:uid="{FAD76FEE-8CF3-4A1C-8DFB-301E93ACECCA}"/>
    <cellStyle name="Percent 9 14 2 2" xfId="13919" xr:uid="{68BD6756-32C2-48E3-BC33-A49F2F80CABD}"/>
    <cellStyle name="Percent 9 14 2 2 2" xfId="13920" xr:uid="{B1D2A3EE-6627-4437-AD2A-6F843B9FC1C7}"/>
    <cellStyle name="Percent 9 14 2 2 2 2" xfId="31809" xr:uid="{CC7BFFE1-FBE2-4B35-A433-1BE0C1A5CC97}"/>
    <cellStyle name="Percent 9 14 2 2 2 3" xfId="49725" xr:uid="{C4BB4F01-F24C-41FB-A124-CF93E641D7AC}"/>
    <cellStyle name="Percent 9 14 2 2 3" xfId="31808" xr:uid="{56BAFD85-1A22-4FE4-BD83-D9BA3004A832}"/>
    <cellStyle name="Percent 9 14 2 2 4" xfId="49724" xr:uid="{04C41AF7-E9B9-4E7B-9C4E-4603E30D6DDA}"/>
    <cellStyle name="Percent 9 14 2 3" xfId="13921" xr:uid="{153DF275-8AD8-41E2-8208-CCC091DF8FC4}"/>
    <cellStyle name="Percent 9 14 2 3 2" xfId="13922" xr:uid="{AA90F0AF-3E0F-46D5-AD67-1932CDC15F28}"/>
    <cellStyle name="Percent 9 14 2 3 2 2" xfId="31811" xr:uid="{2C114CB9-1799-4602-864F-4091F1E386F9}"/>
    <cellStyle name="Percent 9 14 2 3 2 3" xfId="49727" xr:uid="{0B172B60-070F-4D58-B4D9-1B8075D0D94C}"/>
    <cellStyle name="Percent 9 14 2 3 3" xfId="31810" xr:uid="{52EDCA76-518F-40BD-85D3-B69CE0A7C4CD}"/>
    <cellStyle name="Percent 9 14 2 3 4" xfId="49726" xr:uid="{388863CF-B819-4B0C-B458-0361661FBED9}"/>
    <cellStyle name="Percent 9 14 2 4" xfId="13923" xr:uid="{7CD58BF5-03E1-486B-9D6F-6BCA9E7D7BB0}"/>
    <cellStyle name="Percent 9 14 2 4 2" xfId="31812" xr:uid="{F8CDAFDD-54CF-43CE-AEC9-D6EAC4F1BFE1}"/>
    <cellStyle name="Percent 9 14 2 4 3" xfId="49728" xr:uid="{496F28F1-2810-4E3C-ADE8-00EED2BFA323}"/>
    <cellStyle name="Percent 9 14 2 5" xfId="13924" xr:uid="{F33D27C4-F186-45ED-8308-F080C2D1C03C}"/>
    <cellStyle name="Percent 9 14 2 5 2" xfId="31813" xr:uid="{F947ACD2-93EF-4102-9C71-98BF4D132F53}"/>
    <cellStyle name="Percent 9 14 2 5 3" xfId="49729" xr:uid="{77968869-8681-49BA-97E4-D348EC57D5F9}"/>
    <cellStyle name="Percent 9 14 2 6" xfId="31807" xr:uid="{F5DE8A5C-A8D6-4F55-994D-120AFE4E1378}"/>
    <cellStyle name="Percent 9 14 2 7" xfId="49723" xr:uid="{E59290D6-49EB-4940-891B-F4C676C2D899}"/>
    <cellStyle name="Percent 9 14 3" xfId="13925" xr:uid="{1499E576-43F7-415B-9D40-45192B89D6AE}"/>
    <cellStyle name="Percent 9 14 3 2" xfId="13926" xr:uid="{AD278DF3-3ADE-4FD4-BFB4-AF1E646EC199}"/>
    <cellStyle name="Percent 9 14 3 2 2" xfId="13927" xr:uid="{AA269094-C033-468D-9310-EB577DFDC634}"/>
    <cellStyle name="Percent 9 14 3 2 2 2" xfId="31816" xr:uid="{32EB2D3F-B0D2-4C6E-BAA6-990451475AC9}"/>
    <cellStyle name="Percent 9 14 3 2 2 3" xfId="49732" xr:uid="{F26C2F12-4021-421C-AD1F-F725FFC696CC}"/>
    <cellStyle name="Percent 9 14 3 2 3" xfId="31815" xr:uid="{EC5DF4D5-C9AC-49DC-9E3E-B52C1AD91085}"/>
    <cellStyle name="Percent 9 14 3 2 4" xfId="49731" xr:uid="{167864DF-4954-4B8C-817A-44BEF89A2C65}"/>
    <cellStyle name="Percent 9 14 3 3" xfId="13928" xr:uid="{047210D1-3501-4DFB-A209-B57B2BF717AC}"/>
    <cellStyle name="Percent 9 14 3 3 2" xfId="13929" xr:uid="{AE4B9F1B-9CD9-46D7-95A5-09B9EF0B9816}"/>
    <cellStyle name="Percent 9 14 3 3 2 2" xfId="31818" xr:uid="{D29869D1-34ED-40EC-A585-8AC0C68A4C9B}"/>
    <cellStyle name="Percent 9 14 3 3 2 3" xfId="49734" xr:uid="{EB4BF59D-F4FD-488E-8182-4FC4C386E640}"/>
    <cellStyle name="Percent 9 14 3 3 3" xfId="31817" xr:uid="{4CD72D05-FF25-4969-87C3-2BB598DF39A3}"/>
    <cellStyle name="Percent 9 14 3 3 4" xfId="49733" xr:uid="{9D9847BA-412C-45EA-92DC-0EDFD8840F88}"/>
    <cellStyle name="Percent 9 14 3 4" xfId="13930" xr:uid="{09D98F81-A8DD-482A-B479-1A377B85AEAA}"/>
    <cellStyle name="Percent 9 14 3 4 2" xfId="31819" xr:uid="{C2C7F3EF-501C-440A-835A-40468C207BAF}"/>
    <cellStyle name="Percent 9 14 3 4 3" xfId="49735" xr:uid="{6318333D-2D0F-4D38-8020-04E606127706}"/>
    <cellStyle name="Percent 9 14 3 5" xfId="31814" xr:uid="{15F0FA4C-6F7C-48D1-A1BF-165A21AC1C88}"/>
    <cellStyle name="Percent 9 14 3 6" xfId="49730" xr:uid="{DF3DA0C8-10D9-45D9-BB3E-30A04D74D125}"/>
    <cellStyle name="Percent 9 14 4" xfId="13931" xr:uid="{5AD56BE7-73C5-41AD-8E3E-DEEB6FE2148D}"/>
    <cellStyle name="Percent 9 14 4 2" xfId="13932" xr:uid="{1631AC1A-97B8-4226-8DFE-A8ECAEC43045}"/>
    <cellStyle name="Percent 9 14 4 2 2" xfId="13933" xr:uid="{7612FC2B-8A55-41BE-91D3-A79A0224251A}"/>
    <cellStyle name="Percent 9 14 4 2 2 2" xfId="31822" xr:uid="{1496CD68-D7D8-4BFF-8F49-EBBDEFE86035}"/>
    <cellStyle name="Percent 9 14 4 2 2 3" xfId="49738" xr:uid="{9E2CF9DF-16C9-4361-918A-BCB5DB3B3182}"/>
    <cellStyle name="Percent 9 14 4 2 3" xfId="31821" xr:uid="{0EDA29E5-7F05-44D5-AF67-735054F7BE97}"/>
    <cellStyle name="Percent 9 14 4 2 4" xfId="49737" xr:uid="{7BC09DB3-125C-4822-9BB6-59136F7F4CE6}"/>
    <cellStyle name="Percent 9 14 4 3" xfId="13934" xr:uid="{5CA4D0F4-5ADE-4490-AB32-6DA3F3E5FAB4}"/>
    <cellStyle name="Percent 9 14 4 3 2" xfId="13935" xr:uid="{261BFD9E-7687-4AE8-A00B-8BBC709E5870}"/>
    <cellStyle name="Percent 9 14 4 3 2 2" xfId="31824" xr:uid="{01A62372-F118-4E7F-8EC5-A1A0BECFF539}"/>
    <cellStyle name="Percent 9 14 4 3 2 3" xfId="49740" xr:uid="{4212B260-3CD8-498E-9AB5-49D4E7453345}"/>
    <cellStyle name="Percent 9 14 4 3 3" xfId="31823" xr:uid="{A0325750-8623-4C1E-9ADB-A241C4776625}"/>
    <cellStyle name="Percent 9 14 4 3 4" xfId="49739" xr:uid="{C96F7991-112B-45CF-B67F-1D2FD90C899F}"/>
    <cellStyle name="Percent 9 14 4 4" xfId="13936" xr:uid="{0AF16861-B495-477A-AC34-AFE4D45A5FC1}"/>
    <cellStyle name="Percent 9 14 4 4 2" xfId="31825" xr:uid="{4A498A76-9A13-4C2C-9E10-37833A9112B5}"/>
    <cellStyle name="Percent 9 14 4 4 3" xfId="49741" xr:uid="{141C66C6-A9B7-41F2-B089-CEBC286F1F70}"/>
    <cellStyle name="Percent 9 14 4 5" xfId="31820" xr:uid="{62872155-7451-46FC-BD00-2C97800CDD43}"/>
    <cellStyle name="Percent 9 14 4 6" xfId="49736" xr:uid="{C59BC8F2-1AD7-4E5E-86A2-2DC26AC51D61}"/>
    <cellStyle name="Percent 9 14 5" xfId="13937" xr:uid="{F57E1962-27A3-419D-82B7-7A358FAB7921}"/>
    <cellStyle name="Percent 9 14 5 2" xfId="13938" xr:uid="{66FF9192-C667-4252-9D96-C33D7E16FD3F}"/>
    <cellStyle name="Percent 9 14 5 2 2" xfId="13939" xr:uid="{B41531D8-1DE0-44B3-97FC-E96AF26111E0}"/>
    <cellStyle name="Percent 9 14 5 2 2 2" xfId="31828" xr:uid="{156BA00A-50BF-45B0-AEB6-E9E61181321C}"/>
    <cellStyle name="Percent 9 14 5 2 2 3" xfId="49744" xr:uid="{7261336E-6583-4FA9-9815-DDF2200ABA2A}"/>
    <cellStyle name="Percent 9 14 5 2 3" xfId="31827" xr:uid="{AA7D45A2-9168-4604-9F58-D481743F8662}"/>
    <cellStyle name="Percent 9 14 5 2 4" xfId="49743" xr:uid="{8BE2C223-262E-43A5-9C71-E5A1F7540B5F}"/>
    <cellStyle name="Percent 9 14 5 3" xfId="13940" xr:uid="{36B1B271-E5CD-453F-B45F-371C399AF8C3}"/>
    <cellStyle name="Percent 9 14 5 3 2" xfId="13941" xr:uid="{D563F667-C8D0-41C7-ABE1-F750E6A48251}"/>
    <cellStyle name="Percent 9 14 5 3 2 2" xfId="31830" xr:uid="{A712A4E2-ACAE-4E81-BD24-0DFC88B929C4}"/>
    <cellStyle name="Percent 9 14 5 3 2 3" xfId="49746" xr:uid="{491CD901-9E50-482C-881E-BB369F9494C5}"/>
    <cellStyle name="Percent 9 14 5 3 3" xfId="31829" xr:uid="{1CE80F35-887C-4F72-AEF2-96B6856E8131}"/>
    <cellStyle name="Percent 9 14 5 3 4" xfId="49745" xr:uid="{43196814-C8A1-4B52-AD72-621E4377FB34}"/>
    <cellStyle name="Percent 9 14 5 4" xfId="13942" xr:uid="{1AFEA1D2-A2BE-490A-A002-700D370E7CC5}"/>
    <cellStyle name="Percent 9 14 5 4 2" xfId="13943" xr:uid="{E6A29905-371C-4CC7-AE6B-BCE4C21174CC}"/>
    <cellStyle name="Percent 9 14 5 4 2 2" xfId="31832" xr:uid="{E3CFE823-56BF-4560-942E-3157D7E5E015}"/>
    <cellStyle name="Percent 9 14 5 4 2 3" xfId="49748" xr:uid="{FA6562D8-B42D-4FCA-8CAF-7122F5BA474F}"/>
    <cellStyle name="Percent 9 14 5 4 3" xfId="31831" xr:uid="{78C35BE1-AE00-493B-AF49-C171B56C2F6E}"/>
    <cellStyle name="Percent 9 14 5 4 4" xfId="49747" xr:uid="{CF53F3A5-E9BE-4F49-B267-3675B0D18A73}"/>
    <cellStyle name="Percent 9 14 5 5" xfId="13944" xr:uid="{248AD6EB-76B4-4EBA-9940-11280C446404}"/>
    <cellStyle name="Percent 9 14 5 5 2" xfId="31833" xr:uid="{34E99270-34E0-4827-9733-9E6C082E413B}"/>
    <cellStyle name="Percent 9 14 5 5 3" xfId="49749" xr:uid="{39BF381B-BC7D-42DB-B0F2-B5EDAF763A0E}"/>
    <cellStyle name="Percent 9 14 5 6" xfId="31826" xr:uid="{388ACD30-451F-4C20-AC28-9E3CADE085C3}"/>
    <cellStyle name="Percent 9 14 5 7" xfId="49742" xr:uid="{4675F126-81D3-4A20-A75D-55FF86CADDCB}"/>
    <cellStyle name="Percent 9 14 6" xfId="13945" xr:uid="{EAD3575D-3E9D-4529-AC27-DA619773116E}"/>
    <cellStyle name="Percent 9 14 6 2" xfId="13946" xr:uid="{8ECD7E69-BD4A-4997-9324-19A1866C4544}"/>
    <cellStyle name="Percent 9 14 6 2 2" xfId="13947" xr:uid="{DB4C45C7-D07E-45F7-B448-9326B55F5419}"/>
    <cellStyle name="Percent 9 14 6 2 2 2" xfId="31836" xr:uid="{DCA82F92-6741-4E8E-9124-51E3B14DCFFD}"/>
    <cellStyle name="Percent 9 14 6 2 2 3" xfId="49752" xr:uid="{C97EB60C-767C-4154-80D2-BD53F7AB8421}"/>
    <cellStyle name="Percent 9 14 6 2 3" xfId="31835" xr:uid="{CDDF75B3-FA5E-4F65-8C0C-6330C5F8C62F}"/>
    <cellStyle name="Percent 9 14 6 2 4" xfId="49751" xr:uid="{13D3EE72-51FE-46A7-A1F8-20E3C432A4F1}"/>
    <cellStyle name="Percent 9 14 6 3" xfId="13948" xr:uid="{B8A79566-9A63-4674-9BA2-33910FD338F7}"/>
    <cellStyle name="Percent 9 14 6 3 2" xfId="13949" xr:uid="{06C7A544-EDC4-42F1-84EF-3F0FD94FC76C}"/>
    <cellStyle name="Percent 9 14 6 3 2 2" xfId="31838" xr:uid="{1751A6F2-9D27-4F56-91F7-BC447FC6FA7F}"/>
    <cellStyle name="Percent 9 14 6 3 2 3" xfId="49754" xr:uid="{C9A57D9D-DB1D-420A-BBC9-3914672E5EAB}"/>
    <cellStyle name="Percent 9 14 6 3 3" xfId="31837" xr:uid="{772063D1-4A59-424B-9020-06ED33F95494}"/>
    <cellStyle name="Percent 9 14 6 3 4" xfId="49753" xr:uid="{0DC02777-2AB1-4A40-A7C1-4FF519DFE30F}"/>
    <cellStyle name="Percent 9 14 6 4" xfId="13950" xr:uid="{0B4B7656-2442-424B-B69B-B6A2A48180AD}"/>
    <cellStyle name="Percent 9 14 6 4 2" xfId="31839" xr:uid="{CE9FCFE0-0739-47AA-B990-F643DA472965}"/>
    <cellStyle name="Percent 9 14 6 4 3" xfId="49755" xr:uid="{3A2B39DB-50FF-4FD1-AB23-B251EBD532D9}"/>
    <cellStyle name="Percent 9 14 6 5" xfId="31834" xr:uid="{EE7604DB-DA35-4FF1-8B80-655DB93E48E9}"/>
    <cellStyle name="Percent 9 14 6 6" xfId="49750" xr:uid="{D3C89207-46C4-4A32-B611-582BB4C81B78}"/>
    <cellStyle name="Percent 9 14 7" xfId="13951" xr:uid="{39514F51-2306-42BA-A020-ECD08439BA73}"/>
    <cellStyle name="Percent 9 14 7 2" xfId="13952" xr:uid="{1F5D6321-2EF1-48DC-8420-122CC3BEE57E}"/>
    <cellStyle name="Percent 9 14 7 2 2" xfId="31841" xr:uid="{CF203CFD-B9B3-47FC-AF38-E95996D33C43}"/>
    <cellStyle name="Percent 9 14 7 2 3" xfId="49757" xr:uid="{AFA41AF5-DD74-48AB-BC12-DDCEBB0EDD7E}"/>
    <cellStyle name="Percent 9 14 7 3" xfId="31840" xr:uid="{66D0FCE3-F378-4C06-BC0B-3B29583C9477}"/>
    <cellStyle name="Percent 9 14 7 4" xfId="49756" xr:uid="{D28B656D-46C7-4EE7-9A01-4C74ABFCE0B5}"/>
    <cellStyle name="Percent 9 14 8" xfId="13953" xr:uid="{1D68C53B-6D48-46CC-A345-96BB6EDF93DA}"/>
    <cellStyle name="Percent 9 14 8 2" xfId="13954" xr:uid="{75714754-49F3-4B5D-8C7E-F50358F06240}"/>
    <cellStyle name="Percent 9 14 8 2 2" xfId="31843" xr:uid="{A3204130-A7E4-421E-AC25-018075122323}"/>
    <cellStyle name="Percent 9 14 8 2 3" xfId="49759" xr:uid="{A088DD22-C5AD-42F3-9F56-893838B75E3F}"/>
    <cellStyle name="Percent 9 14 8 3" xfId="31842" xr:uid="{7461AE25-C0EA-4EDB-9372-1ADE98E935CC}"/>
    <cellStyle name="Percent 9 14 8 4" xfId="49758" xr:uid="{0C1A30F2-D5E9-4A27-AF75-A3D6720F4F5A}"/>
    <cellStyle name="Percent 9 14 9" xfId="13955" xr:uid="{B3C42CE7-6165-4901-84AD-3FBF0C3F7D67}"/>
    <cellStyle name="Percent 9 14 9 2" xfId="13956" xr:uid="{4907D599-F030-474E-99DA-6FB3B2E69BA4}"/>
    <cellStyle name="Percent 9 14 9 2 2" xfId="31845" xr:uid="{75A5F5D8-A6D5-4583-8673-EEC40220FB5A}"/>
    <cellStyle name="Percent 9 14 9 2 3" xfId="49761" xr:uid="{2F92D7C6-485A-4DC8-A00D-71D517FFE6FA}"/>
    <cellStyle name="Percent 9 14 9 3" xfId="31844" xr:uid="{A0F4EFB1-0D3D-4DD5-BD04-D044AC4899E7}"/>
    <cellStyle name="Percent 9 14 9 4" xfId="49760" xr:uid="{9A185B5A-DEF8-4871-BFC9-FD6458657BDD}"/>
    <cellStyle name="Percent 9 15" xfId="3475" xr:uid="{88277082-671F-47EA-B7C5-33E296862936}"/>
    <cellStyle name="Percent 9 15 10" xfId="13958" xr:uid="{F4C3BFBC-D713-4134-9C6A-C4D6402591F8}"/>
    <cellStyle name="Percent 9 15 10 2" xfId="31847" xr:uid="{EC9C9BF2-E908-4021-8816-FFD56B62F69D}"/>
    <cellStyle name="Percent 9 15 10 3" xfId="49763" xr:uid="{FD56A511-D260-4633-A9B7-8492FAD6AE0F}"/>
    <cellStyle name="Percent 9 15 11" xfId="13959" xr:uid="{E15A5F2A-4859-4A9D-AD03-BDC96316A9FE}"/>
    <cellStyle name="Percent 9 15 11 2" xfId="31848" xr:uid="{7C825196-04C6-44E6-B1C2-1B181F3A3EFC}"/>
    <cellStyle name="Percent 9 15 11 3" xfId="49764" xr:uid="{47B914F1-B093-406F-8181-42E19DF10000}"/>
    <cellStyle name="Percent 9 15 12" xfId="13957" xr:uid="{252DB585-08B0-4A97-83AD-AED35AB1D92D}"/>
    <cellStyle name="Percent 9 15 12 2" xfId="31846" xr:uid="{790B26AF-59FA-4957-859A-0639B5BDE94A}"/>
    <cellStyle name="Percent 9 15 12 3" xfId="49762" xr:uid="{21626367-9AD4-4366-A36A-739113552724}"/>
    <cellStyle name="Percent 9 15 2" xfId="13960" xr:uid="{CD78E9D2-4709-4C02-8310-06C22D17E476}"/>
    <cellStyle name="Percent 9 15 2 2" xfId="13961" xr:uid="{BE3F2F1C-1995-43A4-90EA-C7A252F09644}"/>
    <cellStyle name="Percent 9 15 2 2 2" xfId="13962" xr:uid="{82470EB6-58DD-4725-9219-B3950F536FE8}"/>
    <cellStyle name="Percent 9 15 2 2 2 2" xfId="31851" xr:uid="{E088CF88-C79F-4E19-8A27-842EF6C41682}"/>
    <cellStyle name="Percent 9 15 2 2 2 3" xfId="49767" xr:uid="{43EEB919-9541-47F8-89CF-4CFF9A124E97}"/>
    <cellStyle name="Percent 9 15 2 2 3" xfId="31850" xr:uid="{18C6BF3C-9943-4B7B-9670-9727500901F5}"/>
    <cellStyle name="Percent 9 15 2 2 4" xfId="49766" xr:uid="{9DF46FB5-1803-4C01-B201-BD788A4362DB}"/>
    <cellStyle name="Percent 9 15 2 3" xfId="13963" xr:uid="{548413CE-F029-4800-98A7-2E3C9809FB2F}"/>
    <cellStyle name="Percent 9 15 2 3 2" xfId="13964" xr:uid="{87959F8D-92E5-49FF-84D5-8817DB1F19CF}"/>
    <cellStyle name="Percent 9 15 2 3 2 2" xfId="31853" xr:uid="{F463AD3D-7467-4C4E-A456-0694012439F9}"/>
    <cellStyle name="Percent 9 15 2 3 2 3" xfId="49769" xr:uid="{413EE6CC-E539-4789-86A2-C66C95BE6B4E}"/>
    <cellStyle name="Percent 9 15 2 3 3" xfId="31852" xr:uid="{2AA5F0B4-C5AF-4F08-9551-3FCA7DAABD2F}"/>
    <cellStyle name="Percent 9 15 2 3 4" xfId="49768" xr:uid="{D79E45E3-81A5-44D2-BDF2-0753EE4713ED}"/>
    <cellStyle name="Percent 9 15 2 4" xfId="13965" xr:uid="{0F6D0F6F-8658-4E9C-9DCB-374ECC5ADA34}"/>
    <cellStyle name="Percent 9 15 2 4 2" xfId="31854" xr:uid="{B2D91A43-8D0B-4141-8110-52AF5550C0DC}"/>
    <cellStyle name="Percent 9 15 2 4 3" xfId="49770" xr:uid="{AF0FEECD-6357-4645-A6F0-15C85CC6FF0D}"/>
    <cellStyle name="Percent 9 15 2 5" xfId="13966" xr:uid="{EA6AAB60-A52D-45D0-9CCC-3CC7411EAC47}"/>
    <cellStyle name="Percent 9 15 2 5 2" xfId="31855" xr:uid="{D43AE972-CBCB-407F-A14F-1AC702D75F5B}"/>
    <cellStyle name="Percent 9 15 2 5 3" xfId="49771" xr:uid="{A7312030-113F-4FC8-B743-4EB56CB90299}"/>
    <cellStyle name="Percent 9 15 2 6" xfId="31849" xr:uid="{CE8137B5-3CD3-48F1-A790-D2DAE3A24448}"/>
    <cellStyle name="Percent 9 15 2 7" xfId="49765" xr:uid="{4CBD09AF-78DE-4C8F-841B-FA49121C3840}"/>
    <cellStyle name="Percent 9 15 3" xfId="13967" xr:uid="{3C7D5BEC-0D33-4767-8D49-5EA5E97F62AC}"/>
    <cellStyle name="Percent 9 15 3 2" xfId="13968" xr:uid="{9FA0B558-3F23-4077-88C2-73C007D4A108}"/>
    <cellStyle name="Percent 9 15 3 2 2" xfId="13969" xr:uid="{A3D5C6C7-C7F0-4FF0-8025-0C04B1004B22}"/>
    <cellStyle name="Percent 9 15 3 2 2 2" xfId="31858" xr:uid="{E3646DEA-4267-46D1-B25E-3E36AB99ABCA}"/>
    <cellStyle name="Percent 9 15 3 2 2 3" xfId="49774" xr:uid="{6082C281-3389-4FDA-A94D-513D7302C0F5}"/>
    <cellStyle name="Percent 9 15 3 2 3" xfId="31857" xr:uid="{70BDF80B-034C-441C-BD0C-52C2C043C140}"/>
    <cellStyle name="Percent 9 15 3 2 4" xfId="49773" xr:uid="{C0E6CEEA-0EFC-4ECE-A298-A9E482965D91}"/>
    <cellStyle name="Percent 9 15 3 3" xfId="13970" xr:uid="{98A7AF88-D25C-4CB3-9B5D-F02B4912C431}"/>
    <cellStyle name="Percent 9 15 3 3 2" xfId="13971" xr:uid="{1277E8A3-0EE2-47F4-8B7C-1C2B0792DF8B}"/>
    <cellStyle name="Percent 9 15 3 3 2 2" xfId="31860" xr:uid="{C453506D-6C90-4844-8DD8-A03F3CED5802}"/>
    <cellStyle name="Percent 9 15 3 3 2 3" xfId="49776" xr:uid="{D5BB1C33-A41E-4972-811F-334C16953BDD}"/>
    <cellStyle name="Percent 9 15 3 3 3" xfId="31859" xr:uid="{149AE93E-24EE-4DEE-A97E-CB45FB3AE8FF}"/>
    <cellStyle name="Percent 9 15 3 3 4" xfId="49775" xr:uid="{048C2A00-1E9E-44FB-9425-EEDE87B72740}"/>
    <cellStyle name="Percent 9 15 3 4" xfId="13972" xr:uid="{80593CAB-7230-4E28-8564-C98C14B86433}"/>
    <cellStyle name="Percent 9 15 3 4 2" xfId="31861" xr:uid="{EECEED3E-AC8F-4AA8-9C4E-9C276A5099C6}"/>
    <cellStyle name="Percent 9 15 3 4 3" xfId="49777" xr:uid="{538E9466-B5C2-486A-9663-F5EDF600611E}"/>
    <cellStyle name="Percent 9 15 3 5" xfId="31856" xr:uid="{B65765A6-9B8F-4D6D-8C6B-1AC08367E3E0}"/>
    <cellStyle name="Percent 9 15 3 6" xfId="49772" xr:uid="{09EA5BD2-D74C-4612-B5E1-4B67EAB55675}"/>
    <cellStyle name="Percent 9 15 4" xfId="13973" xr:uid="{4E2A20E4-2998-453D-ABD0-AC2426D1D245}"/>
    <cellStyle name="Percent 9 15 4 2" xfId="13974" xr:uid="{55E046E9-848A-4015-81DA-44572D3F5AAC}"/>
    <cellStyle name="Percent 9 15 4 2 2" xfId="13975" xr:uid="{596F9C6E-F660-4DCA-9124-7E4C9835B161}"/>
    <cellStyle name="Percent 9 15 4 2 2 2" xfId="31864" xr:uid="{281B0414-5142-42B4-8DFF-61092D95E45F}"/>
    <cellStyle name="Percent 9 15 4 2 2 3" xfId="49780" xr:uid="{8F4275C0-8C06-43E2-BB96-64B823AFEA25}"/>
    <cellStyle name="Percent 9 15 4 2 3" xfId="31863" xr:uid="{A8A5F2A5-7627-4E67-BEBE-A617C88AE65A}"/>
    <cellStyle name="Percent 9 15 4 2 4" xfId="49779" xr:uid="{9927320F-D3CF-499C-B1AD-7DD3FD2858A4}"/>
    <cellStyle name="Percent 9 15 4 3" xfId="13976" xr:uid="{2E1AC711-EEB4-4066-A084-97879FA2982E}"/>
    <cellStyle name="Percent 9 15 4 3 2" xfId="13977" xr:uid="{3986961F-D1BC-4218-A3AE-A536966A7671}"/>
    <cellStyle name="Percent 9 15 4 3 2 2" xfId="31866" xr:uid="{346B7F51-8D70-4202-A088-7908EBF30B2A}"/>
    <cellStyle name="Percent 9 15 4 3 2 3" xfId="49782" xr:uid="{0F1F4348-080A-45A6-8EA8-E96335D5467C}"/>
    <cellStyle name="Percent 9 15 4 3 3" xfId="31865" xr:uid="{C4096E67-9121-43CD-AD94-2F07C848C6BF}"/>
    <cellStyle name="Percent 9 15 4 3 4" xfId="49781" xr:uid="{D8FBA6EB-1179-4A01-93C1-C6DC9FC95C73}"/>
    <cellStyle name="Percent 9 15 4 4" xfId="13978" xr:uid="{B2189F9D-193E-470B-B152-5D44CAA15B46}"/>
    <cellStyle name="Percent 9 15 4 4 2" xfId="31867" xr:uid="{C4F9A608-78F5-424B-B298-99AF43E17A1B}"/>
    <cellStyle name="Percent 9 15 4 4 3" xfId="49783" xr:uid="{E4974F39-6D62-4F69-A68F-5569BD6D9ACB}"/>
    <cellStyle name="Percent 9 15 4 5" xfId="31862" xr:uid="{FE92BE77-EA97-41C6-8C2F-2EC399621185}"/>
    <cellStyle name="Percent 9 15 4 6" xfId="49778" xr:uid="{B7C9CF07-D9B3-46DE-AA48-698D683D3CEC}"/>
    <cellStyle name="Percent 9 15 5" xfId="13979" xr:uid="{6668FB36-C257-474F-A63B-374FE6796622}"/>
    <cellStyle name="Percent 9 15 5 2" xfId="13980" xr:uid="{68E4853A-5E88-4FFF-9510-A4AC15E68E36}"/>
    <cellStyle name="Percent 9 15 5 2 2" xfId="13981" xr:uid="{B14E04B3-8566-4B8F-8D63-BB54A380175C}"/>
    <cellStyle name="Percent 9 15 5 2 2 2" xfId="31870" xr:uid="{E94DE7EF-86B5-4D60-A626-690C6FE4BC69}"/>
    <cellStyle name="Percent 9 15 5 2 2 3" xfId="49786" xr:uid="{8BCC6EBB-EBEC-4842-8DFA-6C72B49F3116}"/>
    <cellStyle name="Percent 9 15 5 2 3" xfId="31869" xr:uid="{A2B49C7E-9046-48A6-9C74-18B7C04E640D}"/>
    <cellStyle name="Percent 9 15 5 2 4" xfId="49785" xr:uid="{B26543F7-AF87-4E29-9438-54D14283AD38}"/>
    <cellStyle name="Percent 9 15 5 3" xfId="13982" xr:uid="{3DCF0154-F4F8-496A-A34B-BF1FB870A457}"/>
    <cellStyle name="Percent 9 15 5 3 2" xfId="13983" xr:uid="{5994C850-085B-4042-8E02-9C8053EA1361}"/>
    <cellStyle name="Percent 9 15 5 3 2 2" xfId="31872" xr:uid="{452423DF-D0FA-4AD7-ADEB-DE4B4AE731C1}"/>
    <cellStyle name="Percent 9 15 5 3 2 3" xfId="49788" xr:uid="{2123CECE-EFC2-45B8-BB14-D1841B49AEB7}"/>
    <cellStyle name="Percent 9 15 5 3 3" xfId="31871" xr:uid="{47F2D55F-51B9-4634-8737-3BFD4381A2A7}"/>
    <cellStyle name="Percent 9 15 5 3 4" xfId="49787" xr:uid="{345961B9-BBF6-44A5-9DD6-0AACE7ECB81A}"/>
    <cellStyle name="Percent 9 15 5 4" xfId="13984" xr:uid="{199D3B29-3A84-46EE-869B-B00F7AFEC284}"/>
    <cellStyle name="Percent 9 15 5 4 2" xfId="13985" xr:uid="{0785085A-7CB5-4364-9967-5206309516CC}"/>
    <cellStyle name="Percent 9 15 5 4 2 2" xfId="31874" xr:uid="{C787EB17-E48E-4AAA-8BEC-AE0CFAFE68CE}"/>
    <cellStyle name="Percent 9 15 5 4 2 3" xfId="49790" xr:uid="{C2BC4D7E-B073-4E6E-AAC9-F8E0AD0A3990}"/>
    <cellStyle name="Percent 9 15 5 4 3" xfId="31873" xr:uid="{DD328A5C-BFE3-4DA8-B65C-88D68E4DE419}"/>
    <cellStyle name="Percent 9 15 5 4 4" xfId="49789" xr:uid="{7CABCB1C-AF05-4AFA-A9BC-196545290FBF}"/>
    <cellStyle name="Percent 9 15 5 5" xfId="13986" xr:uid="{C6527F98-D8CC-4A83-9E9C-78539BD2E70F}"/>
    <cellStyle name="Percent 9 15 5 5 2" xfId="31875" xr:uid="{B4679DDC-FD71-4A40-9F71-7466FA015684}"/>
    <cellStyle name="Percent 9 15 5 5 3" xfId="49791" xr:uid="{196A866C-42F5-4F58-BEFA-09D61CA7849E}"/>
    <cellStyle name="Percent 9 15 5 6" xfId="31868" xr:uid="{AD56C70A-2CF4-4284-9DD0-109BD5DA354B}"/>
    <cellStyle name="Percent 9 15 5 7" xfId="49784" xr:uid="{1E86E8C9-CC72-47EC-AA3F-AB4401F0EEEE}"/>
    <cellStyle name="Percent 9 15 6" xfId="13987" xr:uid="{6EAD6979-29E6-429D-A2AD-63C77CD6B232}"/>
    <cellStyle name="Percent 9 15 6 2" xfId="13988" xr:uid="{3861A0E3-1F45-4B21-94EA-5688A33E62F2}"/>
    <cellStyle name="Percent 9 15 6 2 2" xfId="13989" xr:uid="{B0CB8EE4-7CC6-446A-9A3F-0D7303BF3F9A}"/>
    <cellStyle name="Percent 9 15 6 2 2 2" xfId="31878" xr:uid="{989D00B1-82A6-4997-BE1E-1A2BFB668E9B}"/>
    <cellStyle name="Percent 9 15 6 2 2 3" xfId="49794" xr:uid="{D648C9F4-BF3C-4C52-AD98-9AF11DBB06D1}"/>
    <cellStyle name="Percent 9 15 6 2 3" xfId="31877" xr:uid="{A07D418D-B95E-43DA-B51B-6A2023F63EB5}"/>
    <cellStyle name="Percent 9 15 6 2 4" xfId="49793" xr:uid="{B25DC763-C4C3-4947-BC35-FA4ADE21855A}"/>
    <cellStyle name="Percent 9 15 6 3" xfId="13990" xr:uid="{A7A48CD7-639A-41EF-9B15-27398A55EF58}"/>
    <cellStyle name="Percent 9 15 6 3 2" xfId="13991" xr:uid="{AD91CF51-D108-4087-944F-64B920865D68}"/>
    <cellStyle name="Percent 9 15 6 3 2 2" xfId="31880" xr:uid="{3D6C3C4D-0D62-4FCB-BC99-AB68D98104B4}"/>
    <cellStyle name="Percent 9 15 6 3 2 3" xfId="49796" xr:uid="{47156D9B-4937-44A0-84D4-AC2BCF00A6F9}"/>
    <cellStyle name="Percent 9 15 6 3 3" xfId="31879" xr:uid="{623C9718-5059-4B22-9B7A-2FC398270424}"/>
    <cellStyle name="Percent 9 15 6 3 4" xfId="49795" xr:uid="{274C5390-83C5-4AC9-B5B3-847B109D8C69}"/>
    <cellStyle name="Percent 9 15 6 4" xfId="13992" xr:uid="{2483C996-6ED5-43A5-9B15-5E852A81592A}"/>
    <cellStyle name="Percent 9 15 6 4 2" xfId="31881" xr:uid="{5B4E4F20-EC89-46FA-8ECC-9C863E167C00}"/>
    <cellStyle name="Percent 9 15 6 4 3" xfId="49797" xr:uid="{75B60F7B-AF4A-4A90-8862-290C32C17EC8}"/>
    <cellStyle name="Percent 9 15 6 5" xfId="31876" xr:uid="{9158820C-256C-45B0-B384-FBFFF195DFB5}"/>
    <cellStyle name="Percent 9 15 6 6" xfId="49792" xr:uid="{CA3883F0-442A-4BE5-8A74-BA3948442B6A}"/>
    <cellStyle name="Percent 9 15 7" xfId="13993" xr:uid="{53920FF2-DBD9-4C57-87FF-CD8B281C8450}"/>
    <cellStyle name="Percent 9 15 7 2" xfId="13994" xr:uid="{CFC461B1-835A-4400-BF0C-8E9204288E83}"/>
    <cellStyle name="Percent 9 15 7 2 2" xfId="31883" xr:uid="{F73826A9-8310-4B1D-8310-B33907A9D182}"/>
    <cellStyle name="Percent 9 15 7 2 3" xfId="49799" xr:uid="{7C4A3491-B34A-49DD-B807-05ECB2FE6CD3}"/>
    <cellStyle name="Percent 9 15 7 3" xfId="31882" xr:uid="{A323959E-72C9-4C4F-95B4-56E8BE93CFE0}"/>
    <cellStyle name="Percent 9 15 7 4" xfId="49798" xr:uid="{8A788181-6DF5-41D1-AA8B-13F1B00F61CA}"/>
    <cellStyle name="Percent 9 15 8" xfId="13995" xr:uid="{2B9DDE2A-C7DC-4AF9-8815-564CF843A4CB}"/>
    <cellStyle name="Percent 9 15 8 2" xfId="13996" xr:uid="{A4B9F286-6E70-4F40-B2C8-83905FD75520}"/>
    <cellStyle name="Percent 9 15 8 2 2" xfId="31885" xr:uid="{2C3AF202-6961-42EA-BE87-F94120AC21A9}"/>
    <cellStyle name="Percent 9 15 8 2 3" xfId="49801" xr:uid="{1F8E6D5E-4D60-4A11-9688-3FEE38962FE5}"/>
    <cellStyle name="Percent 9 15 8 3" xfId="31884" xr:uid="{C563FFEB-1C98-4DED-A69A-6A0B0EFE9A01}"/>
    <cellStyle name="Percent 9 15 8 4" xfId="49800" xr:uid="{8EFBACB7-28D5-4FC6-A1E5-EF6C170C7EAE}"/>
    <cellStyle name="Percent 9 15 9" xfId="13997" xr:uid="{215C51E8-70AC-4740-9456-A7A2ED59FAF5}"/>
    <cellStyle name="Percent 9 15 9 2" xfId="13998" xr:uid="{D9880409-D52A-487E-9BDD-51BE054629E9}"/>
    <cellStyle name="Percent 9 15 9 2 2" xfId="31887" xr:uid="{B0D91143-A3B3-4FA8-AAFC-7F740EF09B9F}"/>
    <cellStyle name="Percent 9 15 9 2 3" xfId="49803" xr:uid="{AE318778-7324-4D87-8B2D-36B511278213}"/>
    <cellStyle name="Percent 9 15 9 3" xfId="31886" xr:uid="{D63B7D27-45FD-4068-A138-CF4F44D2661D}"/>
    <cellStyle name="Percent 9 15 9 4" xfId="49802" xr:uid="{F4DB6744-25D2-4C99-9C4C-43E4F491CC11}"/>
    <cellStyle name="Percent 9 16" xfId="3476" xr:uid="{3DBF585D-B25D-46A6-A997-79089D8FB705}"/>
    <cellStyle name="Percent 9 16 10" xfId="14000" xr:uid="{0A4457CD-1ECC-4D59-9FAB-F1A6C74EA72A}"/>
    <cellStyle name="Percent 9 16 10 2" xfId="31889" xr:uid="{030AD89A-315D-4C48-98CD-E7363988EAC3}"/>
    <cellStyle name="Percent 9 16 10 3" xfId="49805" xr:uid="{3E401A79-AA3F-43D0-8F42-4DD711805325}"/>
    <cellStyle name="Percent 9 16 11" xfId="14001" xr:uid="{8F5CB6B0-DBA3-4DFA-935A-5E3720E1CFB2}"/>
    <cellStyle name="Percent 9 16 11 2" xfId="31890" xr:uid="{D6BAA8E4-5030-4BBC-9E0D-1D5056B7D10F}"/>
    <cellStyle name="Percent 9 16 11 3" xfId="49806" xr:uid="{3B2619D4-8F8E-4AFD-A274-5227D3E2A264}"/>
    <cellStyle name="Percent 9 16 12" xfId="13999" xr:uid="{4A1405D1-D29D-483B-A643-268031B8A115}"/>
    <cellStyle name="Percent 9 16 12 2" xfId="31888" xr:uid="{6CA78CC9-7B20-4748-9263-61DB143B3308}"/>
    <cellStyle name="Percent 9 16 12 3" xfId="49804" xr:uid="{3136BCA5-18A0-4A8D-B5B8-512E89357A3D}"/>
    <cellStyle name="Percent 9 16 2" xfId="14002" xr:uid="{7251F8E7-D5E7-43D5-8D6D-C8672010E791}"/>
    <cellStyle name="Percent 9 16 2 2" xfId="14003" xr:uid="{3A3F9BB5-F330-4437-B3EE-13FC0C80587A}"/>
    <cellStyle name="Percent 9 16 2 2 2" xfId="14004" xr:uid="{60CE774D-BC62-43E8-84DE-8406CDC4D871}"/>
    <cellStyle name="Percent 9 16 2 2 2 2" xfId="31893" xr:uid="{6D99A11C-084F-4614-BABE-7ED623BC4BBA}"/>
    <cellStyle name="Percent 9 16 2 2 2 3" xfId="49809" xr:uid="{5814F188-9408-4C71-A64A-20F1A6E8D58A}"/>
    <cellStyle name="Percent 9 16 2 2 3" xfId="31892" xr:uid="{992255DB-AEE1-4DEF-8254-2D11B37888C9}"/>
    <cellStyle name="Percent 9 16 2 2 4" xfId="49808" xr:uid="{1CE112C2-DCDA-4CC1-A886-7CA06D8ED3CE}"/>
    <cellStyle name="Percent 9 16 2 3" xfId="14005" xr:uid="{27E9A8F9-EA23-4F97-B0CF-99721565E7A1}"/>
    <cellStyle name="Percent 9 16 2 3 2" xfId="14006" xr:uid="{DDFF7D5D-9C10-4110-9939-3605A2EBAE5A}"/>
    <cellStyle name="Percent 9 16 2 3 2 2" xfId="31895" xr:uid="{64C94F44-5034-48AB-9B67-A124CF01D6E7}"/>
    <cellStyle name="Percent 9 16 2 3 2 3" xfId="49811" xr:uid="{EADC805B-06B9-428A-AF32-C02E2B7C7DCE}"/>
    <cellStyle name="Percent 9 16 2 3 3" xfId="31894" xr:uid="{9E003F71-05EB-40D7-A99C-5EC64F26D73D}"/>
    <cellStyle name="Percent 9 16 2 3 4" xfId="49810" xr:uid="{F43592DC-CA61-49F7-A431-3C37E9D089A9}"/>
    <cellStyle name="Percent 9 16 2 4" xfId="14007" xr:uid="{D6C03EE3-89D7-41C9-8340-06F65FEBE08D}"/>
    <cellStyle name="Percent 9 16 2 4 2" xfId="31896" xr:uid="{CA99CD91-74D4-4095-AF01-93066B81960A}"/>
    <cellStyle name="Percent 9 16 2 4 3" xfId="49812" xr:uid="{3FE3C42F-EAB1-44FE-A6D9-0A82C1740CAC}"/>
    <cellStyle name="Percent 9 16 2 5" xfId="14008" xr:uid="{6757BEE9-A923-4B7D-A791-FAA7B608DAA6}"/>
    <cellStyle name="Percent 9 16 2 5 2" xfId="31897" xr:uid="{2933EFCB-C630-410A-9FE6-2B8ED01552A2}"/>
    <cellStyle name="Percent 9 16 2 5 3" xfId="49813" xr:uid="{32131F1D-69F6-49E7-BDEE-7BF7951878E1}"/>
    <cellStyle name="Percent 9 16 2 6" xfId="31891" xr:uid="{31934AAF-72A2-4D57-8F83-3EEA2DEA53E3}"/>
    <cellStyle name="Percent 9 16 2 7" xfId="49807" xr:uid="{7411F63A-ED95-43D8-8263-40FA9F0ED901}"/>
    <cellStyle name="Percent 9 16 3" xfId="14009" xr:uid="{06AD84C8-5344-4649-A011-1CD91EF42836}"/>
    <cellStyle name="Percent 9 16 3 2" xfId="14010" xr:uid="{6CD67092-B692-4C66-893F-7D892773F07B}"/>
    <cellStyle name="Percent 9 16 3 2 2" xfId="14011" xr:uid="{72B30306-0553-4252-BCE4-82EDB62504E0}"/>
    <cellStyle name="Percent 9 16 3 2 2 2" xfId="31900" xr:uid="{FC258104-9517-4E1F-9D0F-C7AB164E16D5}"/>
    <cellStyle name="Percent 9 16 3 2 2 3" xfId="49816" xr:uid="{28EB0B7B-A763-45BF-B5EB-300AA6906AB7}"/>
    <cellStyle name="Percent 9 16 3 2 3" xfId="31899" xr:uid="{9DBAEA7D-6941-4A2E-B861-33AF01FB5188}"/>
    <cellStyle name="Percent 9 16 3 2 4" xfId="49815" xr:uid="{8225662E-6208-471D-8627-8B8F336A7DB6}"/>
    <cellStyle name="Percent 9 16 3 3" xfId="14012" xr:uid="{6341A4F0-8EED-45D7-9E9C-706E1A1F8E3F}"/>
    <cellStyle name="Percent 9 16 3 3 2" xfId="14013" xr:uid="{34040550-4F3F-46A8-AA0E-2D9F319C92BB}"/>
    <cellStyle name="Percent 9 16 3 3 2 2" xfId="31902" xr:uid="{6EDA669D-64A6-46D6-A407-953C36CAAF9C}"/>
    <cellStyle name="Percent 9 16 3 3 2 3" xfId="49818" xr:uid="{3F1CDB6B-0F62-4475-8924-B4997A602C27}"/>
    <cellStyle name="Percent 9 16 3 3 3" xfId="31901" xr:uid="{E5D663C0-67DA-42DA-981C-657409EC1665}"/>
    <cellStyle name="Percent 9 16 3 3 4" xfId="49817" xr:uid="{B2FF894F-1F8F-42B9-8D30-D7949ED062A8}"/>
    <cellStyle name="Percent 9 16 3 4" xfId="14014" xr:uid="{3A2FCFB7-8D1C-4EEB-A1FF-6DF5BA0F3290}"/>
    <cellStyle name="Percent 9 16 3 4 2" xfId="31903" xr:uid="{CF6BDE8D-692D-45F3-8119-F3BAE0EC21BB}"/>
    <cellStyle name="Percent 9 16 3 4 3" xfId="49819" xr:uid="{6266B4BB-A8C1-4BB2-9480-6B95C0275C1A}"/>
    <cellStyle name="Percent 9 16 3 5" xfId="31898" xr:uid="{8FF792DE-134C-4F16-8CD3-5772AAD75A49}"/>
    <cellStyle name="Percent 9 16 3 6" xfId="49814" xr:uid="{64118EA2-18AD-41B0-A551-3E58346495CC}"/>
    <cellStyle name="Percent 9 16 4" xfId="14015" xr:uid="{DC2DC6F4-678C-45FC-942E-18B60EFCBF4F}"/>
    <cellStyle name="Percent 9 16 4 2" xfId="14016" xr:uid="{7760FE68-5746-47B5-BE4B-0D3CA619D83C}"/>
    <cellStyle name="Percent 9 16 4 2 2" xfId="14017" xr:uid="{FA01A13C-22E8-40E7-AB27-DD66093B72F3}"/>
    <cellStyle name="Percent 9 16 4 2 2 2" xfId="31906" xr:uid="{50973417-6AAD-4467-9FFB-1EDF0840A776}"/>
    <cellStyle name="Percent 9 16 4 2 2 3" xfId="49822" xr:uid="{ACF26131-E04A-472E-ACB9-594773B46615}"/>
    <cellStyle name="Percent 9 16 4 2 3" xfId="31905" xr:uid="{D4737268-0A82-43E4-86AF-147519AE2FFB}"/>
    <cellStyle name="Percent 9 16 4 2 4" xfId="49821" xr:uid="{58FED405-8118-4CB6-B4E3-947161237047}"/>
    <cellStyle name="Percent 9 16 4 3" xfId="14018" xr:uid="{D18BEE34-46DB-4798-B424-A9F7D07BC6C4}"/>
    <cellStyle name="Percent 9 16 4 3 2" xfId="14019" xr:uid="{35DB10FA-2B06-41E4-8CE0-58EF663BFEF9}"/>
    <cellStyle name="Percent 9 16 4 3 2 2" xfId="31908" xr:uid="{5CDA90D2-3E40-4C05-BEFA-3F5CCC4B38AB}"/>
    <cellStyle name="Percent 9 16 4 3 2 3" xfId="49824" xr:uid="{B933B6B8-4F48-47DD-9F3E-D31612F0F66A}"/>
    <cellStyle name="Percent 9 16 4 3 3" xfId="31907" xr:uid="{86233BAA-CCC6-4FB6-A641-993A681C3A60}"/>
    <cellStyle name="Percent 9 16 4 3 4" xfId="49823" xr:uid="{2311575C-94C5-4E9E-9D76-7AE1C705C257}"/>
    <cellStyle name="Percent 9 16 4 4" xfId="14020" xr:uid="{06FAF725-3A14-4EFC-BA3D-74C94F5BB9E8}"/>
    <cellStyle name="Percent 9 16 4 4 2" xfId="31909" xr:uid="{CB8EDB60-11B0-4642-8772-289BE582C672}"/>
    <cellStyle name="Percent 9 16 4 4 3" xfId="49825" xr:uid="{C9116EA1-B973-41A4-9448-E96F9C6E8871}"/>
    <cellStyle name="Percent 9 16 4 5" xfId="31904" xr:uid="{969AA901-6E3A-4380-BEB1-97904E1B05E9}"/>
    <cellStyle name="Percent 9 16 4 6" xfId="49820" xr:uid="{E0BF118E-3E74-47D6-B89C-E942A67EF125}"/>
    <cellStyle name="Percent 9 16 5" xfId="14021" xr:uid="{DEDFDAAB-065C-47D8-A719-04F982F81186}"/>
    <cellStyle name="Percent 9 16 5 2" xfId="14022" xr:uid="{818D7D59-7916-4B5F-9166-32B8C3CD2BB7}"/>
    <cellStyle name="Percent 9 16 5 2 2" xfId="14023" xr:uid="{A7E71B77-76E4-45EC-8BFA-35E6B33E998F}"/>
    <cellStyle name="Percent 9 16 5 2 2 2" xfId="31912" xr:uid="{F0C4068D-BAF7-4DFE-88FB-E335CA2C9D6B}"/>
    <cellStyle name="Percent 9 16 5 2 2 3" xfId="49828" xr:uid="{D57242A6-3096-472D-B4AB-FB37F062DA80}"/>
    <cellStyle name="Percent 9 16 5 2 3" xfId="31911" xr:uid="{DF523E10-9235-4D52-9C41-AA97CFBFE30C}"/>
    <cellStyle name="Percent 9 16 5 2 4" xfId="49827" xr:uid="{3166D4CB-A7A9-4C4F-9A10-13EF56C5A9AD}"/>
    <cellStyle name="Percent 9 16 5 3" xfId="14024" xr:uid="{A3A4D39F-8E81-4F9A-9560-422CD8881E29}"/>
    <cellStyle name="Percent 9 16 5 3 2" xfId="14025" xr:uid="{786AE08D-765C-4884-864D-2A37996E016F}"/>
    <cellStyle name="Percent 9 16 5 3 2 2" xfId="31914" xr:uid="{CB75144C-4E2A-40F2-A4C5-068BFA43DF38}"/>
    <cellStyle name="Percent 9 16 5 3 2 3" xfId="49830" xr:uid="{A1C0D00F-2059-486B-9DB3-02B8357600D7}"/>
    <cellStyle name="Percent 9 16 5 3 3" xfId="31913" xr:uid="{DA96EA94-ADD5-4FF3-9F91-A13907BC7F3B}"/>
    <cellStyle name="Percent 9 16 5 3 4" xfId="49829" xr:uid="{553E21AC-4655-4C35-8347-0710B79D0005}"/>
    <cellStyle name="Percent 9 16 5 4" xfId="14026" xr:uid="{62D1F054-43FA-4A28-9450-FC601125A6E5}"/>
    <cellStyle name="Percent 9 16 5 4 2" xfId="14027" xr:uid="{D570B77B-022F-4D82-AB42-FD776C29AD40}"/>
    <cellStyle name="Percent 9 16 5 4 2 2" xfId="31916" xr:uid="{7F491FD6-379D-401D-9A99-63E8C32D6A67}"/>
    <cellStyle name="Percent 9 16 5 4 2 3" xfId="49832" xr:uid="{6A333706-36D6-4B07-A823-C46F932AAC8F}"/>
    <cellStyle name="Percent 9 16 5 4 3" xfId="31915" xr:uid="{282BE448-2F22-4135-A1EF-B88C7A69F9AB}"/>
    <cellStyle name="Percent 9 16 5 4 4" xfId="49831" xr:uid="{F5B3AB09-D96A-4FE1-815B-6DB8ADE5DA3F}"/>
    <cellStyle name="Percent 9 16 5 5" xfId="14028" xr:uid="{D752283F-4161-4EB8-B831-5D017FB9ADBA}"/>
    <cellStyle name="Percent 9 16 5 5 2" xfId="31917" xr:uid="{F252A607-B77F-4C46-8CFA-552494D70403}"/>
    <cellStyle name="Percent 9 16 5 5 3" xfId="49833" xr:uid="{8A2385C8-973E-4C40-86EB-B5EED85D589B}"/>
    <cellStyle name="Percent 9 16 5 6" xfId="31910" xr:uid="{22F3F077-0E35-467B-8520-FEA095873875}"/>
    <cellStyle name="Percent 9 16 5 7" xfId="49826" xr:uid="{89831C73-6800-4977-B255-185485C63093}"/>
    <cellStyle name="Percent 9 16 6" xfId="14029" xr:uid="{CD958CFE-11D2-4A13-B9EB-5274662596D4}"/>
    <cellStyle name="Percent 9 16 6 2" xfId="14030" xr:uid="{41C8B75B-B61D-47E0-A610-EC88F4D756B1}"/>
    <cellStyle name="Percent 9 16 6 2 2" xfId="14031" xr:uid="{887011DC-5851-4244-A10D-C8E51008B1B8}"/>
    <cellStyle name="Percent 9 16 6 2 2 2" xfId="31920" xr:uid="{EF26C14E-8638-4926-9E2A-8D0F7853BCF5}"/>
    <cellStyle name="Percent 9 16 6 2 2 3" xfId="49836" xr:uid="{235A86C6-B7A9-4783-8C19-972DA29BCE6C}"/>
    <cellStyle name="Percent 9 16 6 2 3" xfId="31919" xr:uid="{002592BF-B2A8-4A38-AC11-21EBCDB1EE2F}"/>
    <cellStyle name="Percent 9 16 6 2 4" xfId="49835" xr:uid="{F8D759E6-EC61-4EF1-AB61-C5F3C7D7AF84}"/>
    <cellStyle name="Percent 9 16 6 3" xfId="14032" xr:uid="{1AF77386-3711-457A-B16D-011D2456C643}"/>
    <cellStyle name="Percent 9 16 6 3 2" xfId="14033" xr:uid="{D286F11D-6544-4EC1-A5BA-4B4E337E621C}"/>
    <cellStyle name="Percent 9 16 6 3 2 2" xfId="31922" xr:uid="{AF2AF25A-E397-4447-A579-91FFE80A5808}"/>
    <cellStyle name="Percent 9 16 6 3 2 3" xfId="49838" xr:uid="{7E3E4D61-46DF-4AF6-987D-6FAE0CBC5E11}"/>
    <cellStyle name="Percent 9 16 6 3 3" xfId="31921" xr:uid="{FFD6D28B-7C44-48CF-9C9E-49E54AD898B3}"/>
    <cellStyle name="Percent 9 16 6 3 4" xfId="49837" xr:uid="{0C5A3087-1FF0-43A1-ACFE-221EEA88E3E3}"/>
    <cellStyle name="Percent 9 16 6 4" xfId="14034" xr:uid="{1DE663D1-AA72-4600-8FA3-6CCCB30F5886}"/>
    <cellStyle name="Percent 9 16 6 4 2" xfId="31923" xr:uid="{2C81A59B-1EB2-485E-BDD0-E68ABA887D71}"/>
    <cellStyle name="Percent 9 16 6 4 3" xfId="49839" xr:uid="{14DF850D-10E3-4EE0-B553-6F894B51A548}"/>
    <cellStyle name="Percent 9 16 6 5" xfId="31918" xr:uid="{72294825-D3E4-498C-AF8F-03A5314549B0}"/>
    <cellStyle name="Percent 9 16 6 6" xfId="49834" xr:uid="{CF6A04A7-1C4F-4CD6-B0DD-959979008280}"/>
    <cellStyle name="Percent 9 16 7" xfId="14035" xr:uid="{A12822B7-6813-4EA3-A738-DEB91C9A0927}"/>
    <cellStyle name="Percent 9 16 7 2" xfId="14036" xr:uid="{4D96556F-F742-4D1D-B70F-E1DEA4299817}"/>
    <cellStyle name="Percent 9 16 7 2 2" xfId="31925" xr:uid="{FCAF3DFC-A4A8-4494-BDB7-C9535ACA7A0D}"/>
    <cellStyle name="Percent 9 16 7 2 3" xfId="49841" xr:uid="{8C5579DF-907C-46FD-ACD2-EEB415EDEE8C}"/>
    <cellStyle name="Percent 9 16 7 3" xfId="31924" xr:uid="{1DEC3FD5-76FF-4CB9-B5BE-81955BCEAE7F}"/>
    <cellStyle name="Percent 9 16 7 4" xfId="49840" xr:uid="{71A61AA8-49F6-494C-98B4-6ECDF6D209E4}"/>
    <cellStyle name="Percent 9 16 8" xfId="14037" xr:uid="{BF1EC69F-45AB-47F3-9F57-C430B8FDC336}"/>
    <cellStyle name="Percent 9 16 8 2" xfId="14038" xr:uid="{CF51F8E7-4614-436D-ADD3-F59398904994}"/>
    <cellStyle name="Percent 9 16 8 2 2" xfId="31927" xr:uid="{EE1B7EA4-7FE7-43CE-A4DC-61DC946F874A}"/>
    <cellStyle name="Percent 9 16 8 2 3" xfId="49843" xr:uid="{77F07D00-9E86-47C3-B2EF-3546A5C57C16}"/>
    <cellStyle name="Percent 9 16 8 3" xfId="31926" xr:uid="{2B3DCC59-6D95-447E-A15B-0DCFC4800193}"/>
    <cellStyle name="Percent 9 16 8 4" xfId="49842" xr:uid="{A3DD1584-FE6C-4C73-A24F-7CC90EE5640C}"/>
    <cellStyle name="Percent 9 16 9" xfId="14039" xr:uid="{F918F00D-BB8C-46B0-A87B-99DB25AD3E94}"/>
    <cellStyle name="Percent 9 16 9 2" xfId="14040" xr:uid="{3D88E597-85A5-4741-9D01-0528E9D7CF6F}"/>
    <cellStyle name="Percent 9 16 9 2 2" xfId="31929" xr:uid="{0E737B59-AC22-4EFB-90A9-D2A98634EEFA}"/>
    <cellStyle name="Percent 9 16 9 2 3" xfId="49845" xr:uid="{98C26A0B-3D7E-41DF-A144-2CCFF1675F85}"/>
    <cellStyle name="Percent 9 16 9 3" xfId="31928" xr:uid="{34117E8A-1115-46F7-BF78-291F893A00CF}"/>
    <cellStyle name="Percent 9 16 9 4" xfId="49844" xr:uid="{1F336DB6-B988-4ADB-8BE2-1E7DFBE7CEA2}"/>
    <cellStyle name="Percent 9 17" xfId="3477" xr:uid="{9DA16CB5-89A4-4341-9521-89F084C7D64B}"/>
    <cellStyle name="Percent 9 17 10" xfId="14042" xr:uid="{7DA766B7-F0D7-4856-8587-B641BBC7829B}"/>
    <cellStyle name="Percent 9 17 10 2" xfId="31931" xr:uid="{C4BDAA79-EAD5-4333-9242-8C5AF67878B4}"/>
    <cellStyle name="Percent 9 17 10 3" xfId="49847" xr:uid="{E22428C9-FDCC-4B0E-8C4F-C02A5F58BF6C}"/>
    <cellStyle name="Percent 9 17 11" xfId="14043" xr:uid="{4E620368-C7F5-4804-AFB3-00CB27110E13}"/>
    <cellStyle name="Percent 9 17 11 2" xfId="31932" xr:uid="{DFF98523-12B1-43DB-B237-4C7FC8147971}"/>
    <cellStyle name="Percent 9 17 11 3" xfId="49848" xr:uid="{E9178DA2-1330-460E-8B3D-09BCCC5FB99A}"/>
    <cellStyle name="Percent 9 17 12" xfId="14041" xr:uid="{EE5F6A1C-2E7F-472E-BC70-D44F9F0FE27E}"/>
    <cellStyle name="Percent 9 17 12 2" xfId="31930" xr:uid="{1C16D9BB-E3FC-45B4-BFB3-E5A5A1200E70}"/>
    <cellStyle name="Percent 9 17 12 3" xfId="49846" xr:uid="{41DA1662-10BD-4C3D-8796-F2096895BCD3}"/>
    <cellStyle name="Percent 9 17 2" xfId="14044" xr:uid="{4F9F0E54-47BA-48B5-B70D-5FE3E06D8F63}"/>
    <cellStyle name="Percent 9 17 2 2" xfId="14045" xr:uid="{96650890-5F81-4F89-B24A-A16ECBD598A9}"/>
    <cellStyle name="Percent 9 17 2 2 2" xfId="14046" xr:uid="{83A4596D-CAA2-4FF4-B7D2-C9C62B5C56AB}"/>
    <cellStyle name="Percent 9 17 2 2 2 2" xfId="31935" xr:uid="{09BCE736-FD18-4726-88EC-853F3E17FD5F}"/>
    <cellStyle name="Percent 9 17 2 2 2 3" xfId="49851" xr:uid="{05B7A31C-96E1-4543-B268-9CB8F11F48D9}"/>
    <cellStyle name="Percent 9 17 2 2 3" xfId="31934" xr:uid="{60D20BE2-2D4F-4794-A080-76D31AA94D25}"/>
    <cellStyle name="Percent 9 17 2 2 4" xfId="49850" xr:uid="{06041BF4-A9EF-430B-964E-D1EE940ACEE3}"/>
    <cellStyle name="Percent 9 17 2 3" xfId="14047" xr:uid="{CE6F47AA-6AC8-48AB-BAC3-BB77D272547A}"/>
    <cellStyle name="Percent 9 17 2 3 2" xfId="14048" xr:uid="{5151CDF1-410B-4962-A889-46CF4457191D}"/>
    <cellStyle name="Percent 9 17 2 3 2 2" xfId="31937" xr:uid="{C18ACF7B-ED09-4A25-B4FE-9AC1E7FAF8BA}"/>
    <cellStyle name="Percent 9 17 2 3 2 3" xfId="49853" xr:uid="{E3C336C1-F2D6-47E4-B9E3-1175859B3F68}"/>
    <cellStyle name="Percent 9 17 2 3 3" xfId="31936" xr:uid="{259D7F63-254F-4FDD-9BDF-CFDFD49E4176}"/>
    <cellStyle name="Percent 9 17 2 3 4" xfId="49852" xr:uid="{1D7CE4AF-59AC-4A34-B907-5DF689BB7025}"/>
    <cellStyle name="Percent 9 17 2 4" xfId="14049" xr:uid="{C487678B-40E9-41DD-B47A-F59E6CB64A99}"/>
    <cellStyle name="Percent 9 17 2 4 2" xfId="31938" xr:uid="{0E0E0234-784F-4181-8DBE-5E35F6042716}"/>
    <cellStyle name="Percent 9 17 2 4 3" xfId="49854" xr:uid="{EEEA71D5-E732-4069-92F7-FC787678977C}"/>
    <cellStyle name="Percent 9 17 2 5" xfId="14050" xr:uid="{7783C844-6F16-4630-B277-A1E175F6E0F7}"/>
    <cellStyle name="Percent 9 17 2 5 2" xfId="31939" xr:uid="{148E568B-EA77-43BF-BD1C-A02B7C01AE62}"/>
    <cellStyle name="Percent 9 17 2 5 3" xfId="49855" xr:uid="{DD724C14-592D-4E64-A18E-C68BE11D4285}"/>
    <cellStyle name="Percent 9 17 2 6" xfId="31933" xr:uid="{0FF30F8E-6741-4424-B8E7-E576786E0D8C}"/>
    <cellStyle name="Percent 9 17 2 7" xfId="49849" xr:uid="{953F244F-8173-4AD8-B681-8C319E2F72DF}"/>
    <cellStyle name="Percent 9 17 3" xfId="14051" xr:uid="{7FBE5954-4FD0-48F4-808A-1192AE60DCB8}"/>
    <cellStyle name="Percent 9 17 3 2" xfId="14052" xr:uid="{461473C4-B362-41B6-9DBA-2B49A1455613}"/>
    <cellStyle name="Percent 9 17 3 2 2" xfId="14053" xr:uid="{BA5FE110-7A1A-4397-B3CA-98E646F5CC28}"/>
    <cellStyle name="Percent 9 17 3 2 2 2" xfId="31942" xr:uid="{373C5B8D-DAFA-40FC-B624-2628BE706E26}"/>
    <cellStyle name="Percent 9 17 3 2 2 3" xfId="49858" xr:uid="{472A5627-8EB6-44F0-BA8B-7B880506A15D}"/>
    <cellStyle name="Percent 9 17 3 2 3" xfId="31941" xr:uid="{56B3EA40-27F8-4B16-B0D2-7EE98EC7F9CC}"/>
    <cellStyle name="Percent 9 17 3 2 4" xfId="49857" xr:uid="{C6481E07-76E6-4B5C-B6DF-9F66718EF0D4}"/>
    <cellStyle name="Percent 9 17 3 3" xfId="14054" xr:uid="{F10867F3-EA6F-4D73-8E6C-66525E8DCD5C}"/>
    <cellStyle name="Percent 9 17 3 3 2" xfId="14055" xr:uid="{8ED044EA-7958-4EBF-859F-596321DB754D}"/>
    <cellStyle name="Percent 9 17 3 3 2 2" xfId="31944" xr:uid="{8D328774-D810-430E-84FD-E1E97560AB2D}"/>
    <cellStyle name="Percent 9 17 3 3 2 3" xfId="49860" xr:uid="{2B0526E8-C947-43D6-A237-D202506AFAC8}"/>
    <cellStyle name="Percent 9 17 3 3 3" xfId="31943" xr:uid="{B603BB9C-590A-4121-96A3-4684E901B97E}"/>
    <cellStyle name="Percent 9 17 3 3 4" xfId="49859" xr:uid="{8E4F4F82-E53F-4F89-9B99-B854F113F84B}"/>
    <cellStyle name="Percent 9 17 3 4" xfId="14056" xr:uid="{48030229-8200-451B-BCD9-B37FDC7736B5}"/>
    <cellStyle name="Percent 9 17 3 4 2" xfId="31945" xr:uid="{D307CC0D-E256-4512-B23B-4FBC1E176056}"/>
    <cellStyle name="Percent 9 17 3 4 3" xfId="49861" xr:uid="{4633194C-8CD9-4517-A118-E462A8209942}"/>
    <cellStyle name="Percent 9 17 3 5" xfId="31940" xr:uid="{55927CDF-E53A-427B-9BB1-85DBD4C65B73}"/>
    <cellStyle name="Percent 9 17 3 6" xfId="49856" xr:uid="{D887BCE6-2910-4E03-A074-115B5EE33A6D}"/>
    <cellStyle name="Percent 9 17 4" xfId="14057" xr:uid="{CB552FE6-DAA8-4B52-B964-F7F93F12A293}"/>
    <cellStyle name="Percent 9 17 4 2" xfId="14058" xr:uid="{E771CC34-0B46-4EB3-8D18-AD93CCC10027}"/>
    <cellStyle name="Percent 9 17 4 2 2" xfId="14059" xr:uid="{9AE1D019-8C3D-4860-BC55-14D1D1BBFCFD}"/>
    <cellStyle name="Percent 9 17 4 2 2 2" xfId="31948" xr:uid="{2053D563-70B4-4ABB-B0F9-1C18A2F501FE}"/>
    <cellStyle name="Percent 9 17 4 2 2 3" xfId="49864" xr:uid="{B4BB8B6D-A2FF-4E57-B6FC-D6867C12E7D1}"/>
    <cellStyle name="Percent 9 17 4 2 3" xfId="31947" xr:uid="{DC7E0B42-8391-46F3-8EA6-B1091C7082DC}"/>
    <cellStyle name="Percent 9 17 4 2 4" xfId="49863" xr:uid="{097CF617-9823-4DA8-86A5-640197049137}"/>
    <cellStyle name="Percent 9 17 4 3" xfId="14060" xr:uid="{B666EFE2-6000-474E-8DD5-F72F6CE82203}"/>
    <cellStyle name="Percent 9 17 4 3 2" xfId="14061" xr:uid="{A0F41AF5-0173-413A-A0FC-97255CE1E627}"/>
    <cellStyle name="Percent 9 17 4 3 2 2" xfId="31950" xr:uid="{9D28356D-650E-40BA-9725-CB6F26991827}"/>
    <cellStyle name="Percent 9 17 4 3 2 3" xfId="49866" xr:uid="{770AF35C-3F14-4563-A022-744B894A3C14}"/>
    <cellStyle name="Percent 9 17 4 3 3" xfId="31949" xr:uid="{83A56C9F-AC73-4CA3-BE8B-D54959FFFFCF}"/>
    <cellStyle name="Percent 9 17 4 3 4" xfId="49865" xr:uid="{6EF439C3-9AD5-4B59-B9DE-9130E8BC3E58}"/>
    <cellStyle name="Percent 9 17 4 4" xfId="14062" xr:uid="{A2916DA2-EDE5-48B8-933A-6FAA015D7F98}"/>
    <cellStyle name="Percent 9 17 4 4 2" xfId="31951" xr:uid="{E7099A3D-80AE-4129-82D2-C01D7DB7F326}"/>
    <cellStyle name="Percent 9 17 4 4 3" xfId="49867" xr:uid="{4E2F689B-0AFD-467C-8213-B417C091F638}"/>
    <cellStyle name="Percent 9 17 4 5" xfId="31946" xr:uid="{553E7716-2B25-4557-96C4-2759DA480740}"/>
    <cellStyle name="Percent 9 17 4 6" xfId="49862" xr:uid="{A341F023-7AAE-4BFF-840B-37E4227C993B}"/>
    <cellStyle name="Percent 9 17 5" xfId="14063" xr:uid="{8F2436E6-F70E-4512-9303-B54D1E6F3211}"/>
    <cellStyle name="Percent 9 17 5 2" xfId="14064" xr:uid="{C355BC33-5639-4EA3-BE8D-B4B8ACCEF228}"/>
    <cellStyle name="Percent 9 17 5 2 2" xfId="14065" xr:uid="{E6AC5EFC-2FA5-44B2-981A-B7356C7B07E3}"/>
    <cellStyle name="Percent 9 17 5 2 2 2" xfId="31954" xr:uid="{4921DD76-4A90-4C7F-8A24-364F105A43E0}"/>
    <cellStyle name="Percent 9 17 5 2 2 3" xfId="49870" xr:uid="{471DD0F5-2599-45F7-982F-7BE9E1556996}"/>
    <cellStyle name="Percent 9 17 5 2 3" xfId="31953" xr:uid="{0C27B290-EF66-465E-8230-8C185F784750}"/>
    <cellStyle name="Percent 9 17 5 2 4" xfId="49869" xr:uid="{BA4B6F14-A7D3-4AE1-906C-112ACE4CC189}"/>
    <cellStyle name="Percent 9 17 5 3" xfId="14066" xr:uid="{42685AD7-6EE8-407B-B43D-28260FCB5DBC}"/>
    <cellStyle name="Percent 9 17 5 3 2" xfId="14067" xr:uid="{DF2CF4B1-0E89-4FEA-A824-97E5A463A69E}"/>
    <cellStyle name="Percent 9 17 5 3 2 2" xfId="31956" xr:uid="{509AAEF7-8CAF-4DA2-A291-E287B50BC5F7}"/>
    <cellStyle name="Percent 9 17 5 3 2 3" xfId="49872" xr:uid="{ABD69E97-7D48-457F-994A-62191F7AF4AF}"/>
    <cellStyle name="Percent 9 17 5 3 3" xfId="31955" xr:uid="{3EAEFCB8-F662-4BA6-8BC5-501B44F88901}"/>
    <cellStyle name="Percent 9 17 5 3 4" xfId="49871" xr:uid="{AB412278-E47D-4633-ABA3-E80F60F47265}"/>
    <cellStyle name="Percent 9 17 5 4" xfId="14068" xr:uid="{890DF1A0-BD2B-4E8D-B782-B3C0F76630C5}"/>
    <cellStyle name="Percent 9 17 5 4 2" xfId="14069" xr:uid="{EE1F6E63-15A5-4B5E-AD5E-1818D36459B7}"/>
    <cellStyle name="Percent 9 17 5 4 2 2" xfId="31958" xr:uid="{EDD19A4D-8235-467E-9285-1B824FB854BB}"/>
    <cellStyle name="Percent 9 17 5 4 2 3" xfId="49874" xr:uid="{9B96EAB2-E1CE-4058-9577-F34E1DBE1282}"/>
    <cellStyle name="Percent 9 17 5 4 3" xfId="31957" xr:uid="{B03C6E69-8AFF-4D05-8874-A1882A230814}"/>
    <cellStyle name="Percent 9 17 5 4 4" xfId="49873" xr:uid="{CAB5C739-3D67-4B42-B30E-E6BA7C7194D2}"/>
    <cellStyle name="Percent 9 17 5 5" xfId="14070" xr:uid="{CADB9B52-DE59-4B0B-84C7-895B69F6EE14}"/>
    <cellStyle name="Percent 9 17 5 5 2" xfId="31959" xr:uid="{A2F7BE49-30BD-4911-A26A-D596A2E38A18}"/>
    <cellStyle name="Percent 9 17 5 5 3" xfId="49875" xr:uid="{7CE8B6C9-03A6-4D51-AD9E-7CE3B42B5151}"/>
    <cellStyle name="Percent 9 17 5 6" xfId="31952" xr:uid="{E80B2953-6E2B-45A8-B505-1F1454110AC3}"/>
    <cellStyle name="Percent 9 17 5 7" xfId="49868" xr:uid="{911C3E7F-35D2-4B62-B7CD-095EACB3448C}"/>
    <cellStyle name="Percent 9 17 6" xfId="14071" xr:uid="{D2BA326B-82CA-4F58-8069-A5B20E374B42}"/>
    <cellStyle name="Percent 9 17 6 2" xfId="14072" xr:uid="{16FE2B28-FC1D-4B29-8FA4-E95682B722CE}"/>
    <cellStyle name="Percent 9 17 6 2 2" xfId="14073" xr:uid="{996CC0D1-BB70-4B49-8F4C-2F840871B762}"/>
    <cellStyle name="Percent 9 17 6 2 2 2" xfId="31962" xr:uid="{29A9718E-07BE-45AC-BB88-0275CA8C9854}"/>
    <cellStyle name="Percent 9 17 6 2 2 3" xfId="49878" xr:uid="{33566BD4-C8A2-4987-9751-1B3B9DF8BFB1}"/>
    <cellStyle name="Percent 9 17 6 2 3" xfId="31961" xr:uid="{1DA7C2C8-3E49-4F67-92E5-6C8E1FAEDEAA}"/>
    <cellStyle name="Percent 9 17 6 2 4" xfId="49877" xr:uid="{A43E3592-2BC3-48ED-90EF-8F74D0A91B1E}"/>
    <cellStyle name="Percent 9 17 6 3" xfId="14074" xr:uid="{E3CE5C70-9CAD-4F7C-8AC0-A4C16B09FF55}"/>
    <cellStyle name="Percent 9 17 6 3 2" xfId="14075" xr:uid="{BDCA8A63-7E29-4699-AA46-E9246866FC4C}"/>
    <cellStyle name="Percent 9 17 6 3 2 2" xfId="31964" xr:uid="{794096D7-2852-44DB-ADCD-2E7CBCA3FC6E}"/>
    <cellStyle name="Percent 9 17 6 3 2 3" xfId="49880" xr:uid="{CD886096-18D3-4C69-A018-DC9DEF9D9D85}"/>
    <cellStyle name="Percent 9 17 6 3 3" xfId="31963" xr:uid="{451A0244-A68C-41F6-AB54-AF56CC5E7B25}"/>
    <cellStyle name="Percent 9 17 6 3 4" xfId="49879" xr:uid="{F2080CBE-43DE-4D37-88A5-281ABA5C8D07}"/>
    <cellStyle name="Percent 9 17 6 4" xfId="14076" xr:uid="{C20D2475-DE88-44A2-97CD-CCE34034FB62}"/>
    <cellStyle name="Percent 9 17 6 4 2" xfId="31965" xr:uid="{94A4B27B-2D1B-4CEA-85BA-D607A13DF046}"/>
    <cellStyle name="Percent 9 17 6 4 3" xfId="49881" xr:uid="{7555FAE1-4B09-4389-BE55-C82F2F1839EC}"/>
    <cellStyle name="Percent 9 17 6 5" xfId="31960" xr:uid="{6C9743BA-82AA-4926-B1C4-F1600B2DED0D}"/>
    <cellStyle name="Percent 9 17 6 6" xfId="49876" xr:uid="{88F36E02-ED92-414F-9FB6-FC680EB3AFD5}"/>
    <cellStyle name="Percent 9 17 7" xfId="14077" xr:uid="{70A15768-A1A0-41FE-9CEF-B93F19D2E4DA}"/>
    <cellStyle name="Percent 9 17 7 2" xfId="14078" xr:uid="{57E1060F-EC00-44B9-916D-04C4D557C1E3}"/>
    <cellStyle name="Percent 9 17 7 2 2" xfId="31967" xr:uid="{5443BC23-CE4C-4C7C-8B28-C5E0CBE1238A}"/>
    <cellStyle name="Percent 9 17 7 2 3" xfId="49883" xr:uid="{D62FD9C0-7AD0-42D5-BE59-358470012BCF}"/>
    <cellStyle name="Percent 9 17 7 3" xfId="31966" xr:uid="{BCFFC2AA-765B-4044-AC9F-F8F658BB4FFD}"/>
    <cellStyle name="Percent 9 17 7 4" xfId="49882" xr:uid="{2E88A69A-1BCF-4A1B-A233-55B84BA60677}"/>
    <cellStyle name="Percent 9 17 8" xfId="14079" xr:uid="{BF73B30A-AC7D-46B5-A5FF-C2F4DCD671DE}"/>
    <cellStyle name="Percent 9 17 8 2" xfId="14080" xr:uid="{B81A538D-AAAE-4FF8-9ACB-90BA4F583EFA}"/>
    <cellStyle name="Percent 9 17 8 2 2" xfId="31969" xr:uid="{255D3A5D-538D-485B-B59A-00B8B3977277}"/>
    <cellStyle name="Percent 9 17 8 2 3" xfId="49885" xr:uid="{CAB363FC-31A3-44CA-A4A4-85FC3E8A91E5}"/>
    <cellStyle name="Percent 9 17 8 3" xfId="31968" xr:uid="{EFBAD37E-8A84-433A-9D32-0CEAE17B956B}"/>
    <cellStyle name="Percent 9 17 8 4" xfId="49884" xr:uid="{36FD1264-3956-40BD-B3B1-F8AECECDBB4F}"/>
    <cellStyle name="Percent 9 17 9" xfId="14081" xr:uid="{D77182E2-03E8-4097-9F72-1D96658CB202}"/>
    <cellStyle name="Percent 9 17 9 2" xfId="14082" xr:uid="{EDA24F13-745C-4D00-A812-B5EBF02A6415}"/>
    <cellStyle name="Percent 9 17 9 2 2" xfId="31971" xr:uid="{0A703201-301D-4BCD-98DA-41A3E5795C0B}"/>
    <cellStyle name="Percent 9 17 9 2 3" xfId="49887" xr:uid="{1CD261B8-D7FC-4340-8B3E-A8884CA60B67}"/>
    <cellStyle name="Percent 9 17 9 3" xfId="31970" xr:uid="{9A873055-A4F2-4034-AF42-44FE2AD1A59E}"/>
    <cellStyle name="Percent 9 17 9 4" xfId="49886" xr:uid="{2952CCFA-9DC1-4E4B-AE07-1AAD04044C1A}"/>
    <cellStyle name="Percent 9 18" xfId="3478" xr:uid="{A49B88B0-35E9-402C-9E9F-F87683B6B2DF}"/>
    <cellStyle name="Percent 9 18 10" xfId="14084" xr:uid="{E7632D35-E13E-4B26-8646-1FB20F160923}"/>
    <cellStyle name="Percent 9 18 10 2" xfId="31973" xr:uid="{1BB7EC8A-A2E2-45EB-BBEB-F6E3AEEC6BEC}"/>
    <cellStyle name="Percent 9 18 10 3" xfId="49889" xr:uid="{54A1BBB0-3C4F-47E2-A199-CA0A6A63D182}"/>
    <cellStyle name="Percent 9 18 11" xfId="14085" xr:uid="{4379E7F8-8E93-447F-8B50-8C95C4996C53}"/>
    <cellStyle name="Percent 9 18 11 2" xfId="31974" xr:uid="{231590DF-9F54-437F-BA99-8C86468CD3A0}"/>
    <cellStyle name="Percent 9 18 11 3" xfId="49890" xr:uid="{AEA100C1-8926-476A-B5F5-5B3B3564676F}"/>
    <cellStyle name="Percent 9 18 12" xfId="14083" xr:uid="{F34F1781-5A87-4BB0-B5A9-24FB16892B39}"/>
    <cellStyle name="Percent 9 18 12 2" xfId="31972" xr:uid="{5591F9EC-E1BB-4637-8965-A60DA56BA31D}"/>
    <cellStyle name="Percent 9 18 12 3" xfId="49888" xr:uid="{B889B51A-F8C7-4058-ADA1-D1B34D2B375F}"/>
    <cellStyle name="Percent 9 18 2" xfId="14086" xr:uid="{0A9E309E-0039-4E72-BEEA-4BB99EEB16CB}"/>
    <cellStyle name="Percent 9 18 2 2" xfId="14087" xr:uid="{332D8368-DF22-478F-9C6A-62522512AA42}"/>
    <cellStyle name="Percent 9 18 2 2 2" xfId="14088" xr:uid="{D8EE2638-1785-41E6-A2F6-01F552E35EAF}"/>
    <cellStyle name="Percent 9 18 2 2 2 2" xfId="31977" xr:uid="{79279BD0-160C-4976-89C2-9DC1BC2DE9F8}"/>
    <cellStyle name="Percent 9 18 2 2 2 3" xfId="49893" xr:uid="{FB204899-1608-4929-BE03-B1756FF49FFA}"/>
    <cellStyle name="Percent 9 18 2 2 3" xfId="31976" xr:uid="{831E17FD-696B-45DF-93C5-1AF71A4E2A92}"/>
    <cellStyle name="Percent 9 18 2 2 4" xfId="49892" xr:uid="{E3AFE91F-B9E7-40D1-BAFF-1D6DDAAF3709}"/>
    <cellStyle name="Percent 9 18 2 3" xfId="14089" xr:uid="{0A24BD87-3DC7-4B74-BA56-C5041968EE7E}"/>
    <cellStyle name="Percent 9 18 2 3 2" xfId="14090" xr:uid="{A545B3AB-3985-4AB8-8F04-A3BFD8C61115}"/>
    <cellStyle name="Percent 9 18 2 3 2 2" xfId="31979" xr:uid="{652416E4-9F81-4F45-9288-3C276CF02FBD}"/>
    <cellStyle name="Percent 9 18 2 3 2 3" xfId="49895" xr:uid="{924964D5-6917-4517-B1BE-0ECC1825ED2E}"/>
    <cellStyle name="Percent 9 18 2 3 3" xfId="31978" xr:uid="{450EAFC1-B363-478A-8192-73E30EBA8C6C}"/>
    <cellStyle name="Percent 9 18 2 3 4" xfId="49894" xr:uid="{42C8B9C7-1759-4706-ABAC-F707E275C771}"/>
    <cellStyle name="Percent 9 18 2 4" xfId="14091" xr:uid="{0505B011-A252-44D2-8DEF-BAB54C94E575}"/>
    <cellStyle name="Percent 9 18 2 4 2" xfId="31980" xr:uid="{AC5D3C6D-7FF6-4C32-98E5-4927EE88A65C}"/>
    <cellStyle name="Percent 9 18 2 4 3" xfId="49896" xr:uid="{661A2ED1-4FBA-4629-B234-CE3A7091CA52}"/>
    <cellStyle name="Percent 9 18 2 5" xfId="14092" xr:uid="{ED5C6B62-B71F-4B4F-ACB4-1A2A18CC918D}"/>
    <cellStyle name="Percent 9 18 2 5 2" xfId="31981" xr:uid="{EFFA61D2-0CA2-4503-B2E8-CB40FF29B390}"/>
    <cellStyle name="Percent 9 18 2 5 3" xfId="49897" xr:uid="{122D9292-F44D-475C-B7B7-9078E1990ABD}"/>
    <cellStyle name="Percent 9 18 2 6" xfId="31975" xr:uid="{3CD54946-F3C6-46E0-B297-8A80CC55AEF6}"/>
    <cellStyle name="Percent 9 18 2 7" xfId="49891" xr:uid="{BEF1C109-EEBE-464B-A029-73A6FFEEF42E}"/>
    <cellStyle name="Percent 9 18 3" xfId="14093" xr:uid="{DAD76598-19F9-4A34-94A4-B61A5B4D4953}"/>
    <cellStyle name="Percent 9 18 3 2" xfId="14094" xr:uid="{30527902-D697-4A4C-9880-C3CD9C4D90A5}"/>
    <cellStyle name="Percent 9 18 3 2 2" xfId="14095" xr:uid="{194669C4-0AC5-4E5F-B663-A3F2ABDB9613}"/>
    <cellStyle name="Percent 9 18 3 2 2 2" xfId="31984" xr:uid="{8BC6624D-77A8-4436-A711-C5A8DDFA58C4}"/>
    <cellStyle name="Percent 9 18 3 2 2 3" xfId="49900" xr:uid="{678DCEF4-A984-492F-B3EE-4C7717049CDA}"/>
    <cellStyle name="Percent 9 18 3 2 3" xfId="31983" xr:uid="{32FCA08C-0D67-48C0-A914-C777600C7554}"/>
    <cellStyle name="Percent 9 18 3 2 4" xfId="49899" xr:uid="{AF4D490D-0C98-4B42-8E90-2EB60EBC0F9C}"/>
    <cellStyle name="Percent 9 18 3 3" xfId="14096" xr:uid="{855BB2F6-CB53-4589-94DF-0309EB1CEA19}"/>
    <cellStyle name="Percent 9 18 3 3 2" xfId="14097" xr:uid="{2D5ACC4F-81A7-46AD-A4B1-90F0F0DDB2F7}"/>
    <cellStyle name="Percent 9 18 3 3 2 2" xfId="31986" xr:uid="{4D9567F9-20BA-43F0-AA91-12F769B2AFA7}"/>
    <cellStyle name="Percent 9 18 3 3 2 3" xfId="49902" xr:uid="{2F5B4A52-CEE2-487B-83A0-1F8E14155EB9}"/>
    <cellStyle name="Percent 9 18 3 3 3" xfId="31985" xr:uid="{6DB891B9-7CD7-42A8-8568-CEC47AF6A190}"/>
    <cellStyle name="Percent 9 18 3 3 4" xfId="49901" xr:uid="{2BD77E14-C189-47A4-AA29-00006A039F0D}"/>
    <cellStyle name="Percent 9 18 3 4" xfId="14098" xr:uid="{25CB4FC8-A8FE-4F33-96BA-DC247AB84F60}"/>
    <cellStyle name="Percent 9 18 3 4 2" xfId="31987" xr:uid="{BE5408C5-F521-454C-8606-BC3A129BF97B}"/>
    <cellStyle name="Percent 9 18 3 4 3" xfId="49903" xr:uid="{74F2BE65-64A4-4779-AC60-482AF4AC693B}"/>
    <cellStyle name="Percent 9 18 3 5" xfId="31982" xr:uid="{C4F149E0-FAF6-4136-AAC2-67F0E2272F95}"/>
    <cellStyle name="Percent 9 18 3 6" xfId="49898" xr:uid="{262FE887-20F2-464E-BC98-6E8BAED17386}"/>
    <cellStyle name="Percent 9 18 4" xfId="14099" xr:uid="{58309DA1-2D28-4C22-BE86-9588E648A93B}"/>
    <cellStyle name="Percent 9 18 4 2" xfId="14100" xr:uid="{9A3C354F-B972-480D-A9A0-67A54A201FE0}"/>
    <cellStyle name="Percent 9 18 4 2 2" xfId="14101" xr:uid="{26A51893-4E74-428F-83F1-F7C077F8E2B6}"/>
    <cellStyle name="Percent 9 18 4 2 2 2" xfId="31990" xr:uid="{2A7808FC-EE50-4ABA-8F60-8C3A7A9047B2}"/>
    <cellStyle name="Percent 9 18 4 2 2 3" xfId="49906" xr:uid="{DC0182D0-F19F-4EA6-A19F-1EE677F65ED8}"/>
    <cellStyle name="Percent 9 18 4 2 3" xfId="31989" xr:uid="{4275CF5E-9DE2-4CA8-B5A3-73FE4DF5E328}"/>
    <cellStyle name="Percent 9 18 4 2 4" xfId="49905" xr:uid="{FF9EA713-74CB-4720-95A9-C5CA7D58DBB0}"/>
    <cellStyle name="Percent 9 18 4 3" xfId="14102" xr:uid="{F26587F2-3B06-4197-BE10-EF816DB8CD46}"/>
    <cellStyle name="Percent 9 18 4 3 2" xfId="14103" xr:uid="{D2911D4B-FBB2-4F64-8839-968765476B30}"/>
    <cellStyle name="Percent 9 18 4 3 2 2" xfId="31992" xr:uid="{D4FB4F66-F2F4-41EE-ADEF-7E72BAFF3843}"/>
    <cellStyle name="Percent 9 18 4 3 2 3" xfId="49908" xr:uid="{0FDA9C97-90F2-404C-BBA5-48268009D8CD}"/>
    <cellStyle name="Percent 9 18 4 3 3" xfId="31991" xr:uid="{BF915923-723A-4A5F-84E2-2751F071F239}"/>
    <cellStyle name="Percent 9 18 4 3 4" xfId="49907" xr:uid="{AAD83F6F-F3B2-4019-A56B-84BC2C1F4C8A}"/>
    <cellStyle name="Percent 9 18 4 4" xfId="14104" xr:uid="{9D8DDBAB-6473-46F3-9A95-B432AFD7A281}"/>
    <cellStyle name="Percent 9 18 4 4 2" xfId="31993" xr:uid="{B091647E-E128-4FC0-AEC2-E7859D55C0F6}"/>
    <cellStyle name="Percent 9 18 4 4 3" xfId="49909" xr:uid="{6E4401A7-AA34-4F32-85F0-056CE3A862E3}"/>
    <cellStyle name="Percent 9 18 4 5" xfId="31988" xr:uid="{D8863EA4-F8DD-498F-88BF-1B2FA4FEB781}"/>
    <cellStyle name="Percent 9 18 4 6" xfId="49904" xr:uid="{19FB10AD-ED67-48EF-BC98-3BFCA5C30C62}"/>
    <cellStyle name="Percent 9 18 5" xfId="14105" xr:uid="{429C0784-77F2-469D-88AF-CC1DF99F95ED}"/>
    <cellStyle name="Percent 9 18 5 2" xfId="14106" xr:uid="{A899C392-98E5-43E8-AC7D-ADC6BDE37C81}"/>
    <cellStyle name="Percent 9 18 5 2 2" xfId="14107" xr:uid="{33E3E343-9231-46DF-B64A-1002EA20690E}"/>
    <cellStyle name="Percent 9 18 5 2 2 2" xfId="31996" xr:uid="{296F51ED-6653-4DA8-BF23-111435637E3B}"/>
    <cellStyle name="Percent 9 18 5 2 2 3" xfId="49912" xr:uid="{50898956-BD35-4793-BC0A-199C155B3302}"/>
    <cellStyle name="Percent 9 18 5 2 3" xfId="31995" xr:uid="{FF605673-0336-4068-B8CA-762ECEC10F2F}"/>
    <cellStyle name="Percent 9 18 5 2 4" xfId="49911" xr:uid="{CA2BBD22-9402-4749-8128-527AAAF25A28}"/>
    <cellStyle name="Percent 9 18 5 3" xfId="14108" xr:uid="{9570F848-2FBA-4443-9111-A4B9C6AAE89C}"/>
    <cellStyle name="Percent 9 18 5 3 2" xfId="14109" xr:uid="{68E42DF8-6888-422B-A16F-5C5BC8BE022F}"/>
    <cellStyle name="Percent 9 18 5 3 2 2" xfId="31998" xr:uid="{29A3AB82-0B3B-45DA-AC16-02069B167C52}"/>
    <cellStyle name="Percent 9 18 5 3 2 3" xfId="49914" xr:uid="{51B38898-2B53-47A0-8D66-3D0F65DF5773}"/>
    <cellStyle name="Percent 9 18 5 3 3" xfId="31997" xr:uid="{C2AE0DB0-700B-4C88-933C-9D99ECBB12BB}"/>
    <cellStyle name="Percent 9 18 5 3 4" xfId="49913" xr:uid="{19078713-1B2B-4B5F-9F38-2B55A18CA25A}"/>
    <cellStyle name="Percent 9 18 5 4" xfId="14110" xr:uid="{8743E208-DD75-461B-80D9-979E14EBAD41}"/>
    <cellStyle name="Percent 9 18 5 4 2" xfId="14111" xr:uid="{FFE2CB9B-EC69-4E33-870D-EA5F09FCEE31}"/>
    <cellStyle name="Percent 9 18 5 4 2 2" xfId="32000" xr:uid="{0AD28A36-DEC5-4BED-9E6E-A89954A88580}"/>
    <cellStyle name="Percent 9 18 5 4 2 3" xfId="49916" xr:uid="{8597BA39-471C-4512-AEAA-3FB661CEFD77}"/>
    <cellStyle name="Percent 9 18 5 4 3" xfId="31999" xr:uid="{9174BAE7-3138-47DA-A745-60A663BF8A3B}"/>
    <cellStyle name="Percent 9 18 5 4 4" xfId="49915" xr:uid="{DCCA434A-10E5-4184-BB0C-CD42B9CD62A5}"/>
    <cellStyle name="Percent 9 18 5 5" xfId="14112" xr:uid="{6BB11012-C17C-43D6-9F88-DDB8693792A5}"/>
    <cellStyle name="Percent 9 18 5 5 2" xfId="32001" xr:uid="{E6052684-A188-4431-AC02-F6912A26F232}"/>
    <cellStyle name="Percent 9 18 5 5 3" xfId="49917" xr:uid="{5C8B7D9E-92F7-40D5-905A-BBC96BC25C8F}"/>
    <cellStyle name="Percent 9 18 5 6" xfId="31994" xr:uid="{0066E19B-D549-4535-9814-95996DD0EB81}"/>
    <cellStyle name="Percent 9 18 5 7" xfId="49910" xr:uid="{7C344047-E40A-4E25-AC76-AAAD682AC3ED}"/>
    <cellStyle name="Percent 9 18 6" xfId="14113" xr:uid="{CB8B8991-95B2-48FC-A595-970551A099D5}"/>
    <cellStyle name="Percent 9 18 6 2" xfId="14114" xr:uid="{921BB223-DE52-4664-8741-35FACF381536}"/>
    <cellStyle name="Percent 9 18 6 2 2" xfId="14115" xr:uid="{FD14081A-9388-43A0-905E-FBC2B9BB89F0}"/>
    <cellStyle name="Percent 9 18 6 2 2 2" xfId="32004" xr:uid="{C7F8BAB6-455F-4576-B135-792A45025DAC}"/>
    <cellStyle name="Percent 9 18 6 2 2 3" xfId="49920" xr:uid="{2C0D7C5E-63AD-4521-A7F2-477102258237}"/>
    <cellStyle name="Percent 9 18 6 2 3" xfId="32003" xr:uid="{A516D500-D813-4DD6-8B87-09B2A6C62964}"/>
    <cellStyle name="Percent 9 18 6 2 4" xfId="49919" xr:uid="{0C1E8BC0-1997-4777-99A3-C51B5A6DBD35}"/>
    <cellStyle name="Percent 9 18 6 3" xfId="14116" xr:uid="{53D1BAFB-912D-47B5-905A-1E310E082483}"/>
    <cellStyle name="Percent 9 18 6 3 2" xfId="14117" xr:uid="{13419BAD-0779-47F7-BDBF-7CA8A1E63C42}"/>
    <cellStyle name="Percent 9 18 6 3 2 2" xfId="32006" xr:uid="{CF4658AB-BE55-4F0E-B615-4E6C47BB6224}"/>
    <cellStyle name="Percent 9 18 6 3 2 3" xfId="49922" xr:uid="{94080E90-4DFD-4C39-92E8-27B07E563511}"/>
    <cellStyle name="Percent 9 18 6 3 3" xfId="32005" xr:uid="{AE8B2E2E-F02E-4FBD-B616-138E75A66C00}"/>
    <cellStyle name="Percent 9 18 6 3 4" xfId="49921" xr:uid="{C182BF5F-F0F3-441D-82C0-3E701BA73C91}"/>
    <cellStyle name="Percent 9 18 6 4" xfId="14118" xr:uid="{CE52BF28-404E-4E5C-A67A-CF4664098C31}"/>
    <cellStyle name="Percent 9 18 6 4 2" xfId="32007" xr:uid="{665118CC-FE53-499B-BC11-F3244E79AD67}"/>
    <cellStyle name="Percent 9 18 6 4 3" xfId="49923" xr:uid="{223C9832-8808-489B-8960-DFAA3526DB25}"/>
    <cellStyle name="Percent 9 18 6 5" xfId="32002" xr:uid="{6B4242BC-2FD7-4D42-AF8F-CCA458972B16}"/>
    <cellStyle name="Percent 9 18 6 6" xfId="49918" xr:uid="{F431D2F4-275B-4847-B421-5DA3ED311359}"/>
    <cellStyle name="Percent 9 18 7" xfId="14119" xr:uid="{BF871F53-9EB9-44F5-BB92-D1FA5153CCD7}"/>
    <cellStyle name="Percent 9 18 7 2" xfId="14120" xr:uid="{AB064154-15AB-4B92-8AE9-90DAAEF67597}"/>
    <cellStyle name="Percent 9 18 7 2 2" xfId="32009" xr:uid="{5D18BDE9-E409-4FBF-9487-B05576A7FACF}"/>
    <cellStyle name="Percent 9 18 7 2 3" xfId="49925" xr:uid="{0E386DF3-2B70-4B44-9349-4F37B2F7A414}"/>
    <cellStyle name="Percent 9 18 7 3" xfId="32008" xr:uid="{0F77CDCA-7841-4C26-B5BD-F5E16FC13520}"/>
    <cellStyle name="Percent 9 18 7 4" xfId="49924" xr:uid="{F0579118-1C56-4CC7-88BC-9CB13A201CD7}"/>
    <cellStyle name="Percent 9 18 8" xfId="14121" xr:uid="{15C14F7F-A63D-470A-861C-8F83C98ED36C}"/>
    <cellStyle name="Percent 9 18 8 2" xfId="14122" xr:uid="{FAFE9ADD-C9B4-40B2-8469-5C415F04604E}"/>
    <cellStyle name="Percent 9 18 8 2 2" xfId="32011" xr:uid="{B3D96121-D831-4D05-8C96-AE31A1269F29}"/>
    <cellStyle name="Percent 9 18 8 2 3" xfId="49927" xr:uid="{29A59787-15E4-4120-B2E9-087B13E7283C}"/>
    <cellStyle name="Percent 9 18 8 3" xfId="32010" xr:uid="{0C98F680-A9FE-4F41-8ED9-FA933FB20AA4}"/>
    <cellStyle name="Percent 9 18 8 4" xfId="49926" xr:uid="{9A12E816-4816-4219-8F3B-486C71B4B77D}"/>
    <cellStyle name="Percent 9 18 9" xfId="14123" xr:uid="{C3F0F37B-7566-4D40-94B8-55A88F033392}"/>
    <cellStyle name="Percent 9 18 9 2" xfId="14124" xr:uid="{FBD99438-E205-4020-A639-3FB77C3853F4}"/>
    <cellStyle name="Percent 9 18 9 2 2" xfId="32013" xr:uid="{B709694B-286A-486E-AD3B-608403E9A532}"/>
    <cellStyle name="Percent 9 18 9 2 3" xfId="49929" xr:uid="{F5DA7C2F-8641-43F6-B858-5F2400189509}"/>
    <cellStyle name="Percent 9 18 9 3" xfId="32012" xr:uid="{0CF2192D-980E-4439-8A5C-55D8A049F747}"/>
    <cellStyle name="Percent 9 18 9 4" xfId="49928" xr:uid="{B5F15FA3-05BD-48DB-A413-969CD30148BD}"/>
    <cellStyle name="Percent 9 19" xfId="3479" xr:uid="{082642C8-43B1-404D-A4B1-312CF7AAB82F}"/>
    <cellStyle name="Percent 9 19 10" xfId="14126" xr:uid="{F059EE90-8599-4931-9229-8C6AAD514599}"/>
    <cellStyle name="Percent 9 19 10 2" xfId="32015" xr:uid="{54E18450-38C9-4916-8253-0818BFDF7D05}"/>
    <cellStyle name="Percent 9 19 10 3" xfId="49931" xr:uid="{E3C6F57F-DDB4-4578-9130-D192FCF8B460}"/>
    <cellStyle name="Percent 9 19 11" xfId="14127" xr:uid="{CD3F67CB-CAED-414C-8739-BC1C708900A9}"/>
    <cellStyle name="Percent 9 19 11 2" xfId="32016" xr:uid="{5549A6CD-C664-4792-AFB1-865EF9F1A35D}"/>
    <cellStyle name="Percent 9 19 11 3" xfId="49932" xr:uid="{03AB27CB-E34E-4A7F-9C44-02DBEE4B8DD0}"/>
    <cellStyle name="Percent 9 19 12" xfId="14125" xr:uid="{98E22193-E17A-476E-9E64-BBAE29BECFCD}"/>
    <cellStyle name="Percent 9 19 12 2" xfId="32014" xr:uid="{6CA464C2-782C-4930-8A11-E11AC3078842}"/>
    <cellStyle name="Percent 9 19 12 3" xfId="49930" xr:uid="{313E71D9-AE84-45DF-87BC-91F8A95FACCA}"/>
    <cellStyle name="Percent 9 19 2" xfId="14128" xr:uid="{80E757F0-C099-471C-87DE-F08CF1E572A5}"/>
    <cellStyle name="Percent 9 19 2 2" xfId="14129" xr:uid="{94BAEEBE-E676-4BD2-9B6E-F4AB80ABD990}"/>
    <cellStyle name="Percent 9 19 2 2 2" xfId="14130" xr:uid="{2BE16F01-3D58-4258-9DD4-E0CF9B2B8F7C}"/>
    <cellStyle name="Percent 9 19 2 2 2 2" xfId="32019" xr:uid="{283516EB-2B43-45C2-958D-13196FD79550}"/>
    <cellStyle name="Percent 9 19 2 2 2 3" xfId="49935" xr:uid="{4BE2504F-8317-4F04-85AE-D35C4836F6A1}"/>
    <cellStyle name="Percent 9 19 2 2 3" xfId="32018" xr:uid="{66A50823-ABF7-437F-B709-2F9FEBEA1E93}"/>
    <cellStyle name="Percent 9 19 2 2 4" xfId="49934" xr:uid="{03D4BF32-5726-4914-8A46-FD3C74104C2E}"/>
    <cellStyle name="Percent 9 19 2 3" xfId="14131" xr:uid="{B18545B4-607C-4BA7-A61E-6BD5540D5DF1}"/>
    <cellStyle name="Percent 9 19 2 3 2" xfId="14132" xr:uid="{2E8430EB-81FB-4BC6-88F9-7D104301A17F}"/>
    <cellStyle name="Percent 9 19 2 3 2 2" xfId="32021" xr:uid="{9697FE3F-B25A-46BF-BFBF-030F519C15AE}"/>
    <cellStyle name="Percent 9 19 2 3 2 3" xfId="49937" xr:uid="{C64D1321-CF96-4E2E-98ED-EB32F4A8F8CA}"/>
    <cellStyle name="Percent 9 19 2 3 3" xfId="32020" xr:uid="{E020C1CA-BAB9-4695-8D4D-126F9BD38529}"/>
    <cellStyle name="Percent 9 19 2 3 4" xfId="49936" xr:uid="{FCF2DE1E-AB23-4630-B3D8-9AD0EB6EFF0C}"/>
    <cellStyle name="Percent 9 19 2 4" xfId="14133" xr:uid="{625D79A9-DF95-46ED-AA46-DDCB5EFE0405}"/>
    <cellStyle name="Percent 9 19 2 4 2" xfId="32022" xr:uid="{829F7440-2C8E-41CE-9645-2F1E43673072}"/>
    <cellStyle name="Percent 9 19 2 4 3" xfId="49938" xr:uid="{3DA4250E-59E6-42A7-BD71-15DA8ED37CAD}"/>
    <cellStyle name="Percent 9 19 2 5" xfId="14134" xr:uid="{E5BD6848-2DA3-4FF2-BA5B-39961A5F8A39}"/>
    <cellStyle name="Percent 9 19 2 5 2" xfId="32023" xr:uid="{7155191B-0666-4505-A060-37DA5ECD6FD2}"/>
    <cellStyle name="Percent 9 19 2 5 3" xfId="49939" xr:uid="{54FB5EAA-1869-4DDD-89BC-397E789F774A}"/>
    <cellStyle name="Percent 9 19 2 6" xfId="32017" xr:uid="{8E6ADF4B-1D80-44A0-A3D3-8B36ABE77A90}"/>
    <cellStyle name="Percent 9 19 2 7" xfId="49933" xr:uid="{C68B3749-3A2A-44B5-870F-9C1FC9C2B349}"/>
    <cellStyle name="Percent 9 19 3" xfId="14135" xr:uid="{791B1213-2773-46E5-B067-1979AEB006BA}"/>
    <cellStyle name="Percent 9 19 3 2" xfId="14136" xr:uid="{DABF316F-1C9D-46C4-92EC-752794C2B2A9}"/>
    <cellStyle name="Percent 9 19 3 2 2" xfId="14137" xr:uid="{B6F957FB-81C8-4074-B3FD-E0D7AA3697D3}"/>
    <cellStyle name="Percent 9 19 3 2 2 2" xfId="32026" xr:uid="{15FED909-71FE-49AE-92E5-2BA9EDD7F7CB}"/>
    <cellStyle name="Percent 9 19 3 2 2 3" xfId="49942" xr:uid="{C1D90C71-DFDA-4973-A4C5-69A8DA8AD38C}"/>
    <cellStyle name="Percent 9 19 3 2 3" xfId="32025" xr:uid="{6B530F2F-0571-4083-A4E4-87FCE9B53B0A}"/>
    <cellStyle name="Percent 9 19 3 2 4" xfId="49941" xr:uid="{C478B097-3928-49FA-9745-95578500D161}"/>
    <cellStyle name="Percent 9 19 3 3" xfId="14138" xr:uid="{D6AD7934-C094-44E1-8943-1B915ABF8B75}"/>
    <cellStyle name="Percent 9 19 3 3 2" xfId="14139" xr:uid="{28CDAC02-1C4B-40B0-AAE5-FF3399D335A5}"/>
    <cellStyle name="Percent 9 19 3 3 2 2" xfId="32028" xr:uid="{05AA2A97-522D-467A-A842-04288DC0A15D}"/>
    <cellStyle name="Percent 9 19 3 3 2 3" xfId="49944" xr:uid="{E60C0273-DEFC-49E5-9EB1-06BEEBE90780}"/>
    <cellStyle name="Percent 9 19 3 3 3" xfId="32027" xr:uid="{D4A20678-F7B1-4382-A5D6-5B0A86D1860D}"/>
    <cellStyle name="Percent 9 19 3 3 4" xfId="49943" xr:uid="{F36BA427-3DC8-4831-B7BB-0955C0FB9DE6}"/>
    <cellStyle name="Percent 9 19 3 4" xfId="14140" xr:uid="{9028943E-AC15-4285-9C24-06A89D4DDA20}"/>
    <cellStyle name="Percent 9 19 3 4 2" xfId="32029" xr:uid="{8B4B7ABD-AD46-41D9-812C-EF4B46069527}"/>
    <cellStyle name="Percent 9 19 3 4 3" xfId="49945" xr:uid="{A5C582C4-FDCD-4F9A-BF57-03B931DA4A12}"/>
    <cellStyle name="Percent 9 19 3 5" xfId="32024" xr:uid="{A9B035EA-3C67-4BCD-A16E-295C3C8BC69F}"/>
    <cellStyle name="Percent 9 19 3 6" xfId="49940" xr:uid="{8E07350A-2D5E-4358-A3ED-DAEACC0A3646}"/>
    <cellStyle name="Percent 9 19 4" xfId="14141" xr:uid="{93F12741-5DA0-4C13-A60A-A9891D053502}"/>
    <cellStyle name="Percent 9 19 4 2" xfId="14142" xr:uid="{CBC65F99-E1AE-4EA7-B0DE-61A0AE951C9A}"/>
    <cellStyle name="Percent 9 19 4 2 2" xfId="14143" xr:uid="{CED82C63-779F-4038-A6D9-2EB051A1283C}"/>
    <cellStyle name="Percent 9 19 4 2 2 2" xfId="32032" xr:uid="{004444F3-CC27-4D98-AA79-CC085E617A43}"/>
    <cellStyle name="Percent 9 19 4 2 2 3" xfId="49948" xr:uid="{999D3DCF-73F7-43D9-8C0C-39F592398E95}"/>
    <cellStyle name="Percent 9 19 4 2 3" xfId="32031" xr:uid="{ED6F0BA7-84AF-417A-AAC4-6E1B58BFA824}"/>
    <cellStyle name="Percent 9 19 4 2 4" xfId="49947" xr:uid="{5DD3A4D8-0446-4D81-8635-FE6E10767FD3}"/>
    <cellStyle name="Percent 9 19 4 3" xfId="14144" xr:uid="{F15C8548-2C4F-4D64-BAC7-B3A91E9C75BB}"/>
    <cellStyle name="Percent 9 19 4 3 2" xfId="14145" xr:uid="{C5E5732C-5A5D-40D4-B32F-CFA2B381E634}"/>
    <cellStyle name="Percent 9 19 4 3 2 2" xfId="32034" xr:uid="{08F197BB-7BCE-417A-8BA1-784CF83A805D}"/>
    <cellStyle name="Percent 9 19 4 3 2 3" xfId="49950" xr:uid="{5A18E9DC-6A81-4468-9AE8-AC8E141AD592}"/>
    <cellStyle name="Percent 9 19 4 3 3" xfId="32033" xr:uid="{46A2DF0D-4FAC-4A86-ABA8-5DB46C763E83}"/>
    <cellStyle name="Percent 9 19 4 3 4" xfId="49949" xr:uid="{74A7613B-ED1E-4EEC-B5AC-FF866AE4B035}"/>
    <cellStyle name="Percent 9 19 4 4" xfId="14146" xr:uid="{3F6382DE-47CB-4408-BCEC-E2519FCDA43E}"/>
    <cellStyle name="Percent 9 19 4 4 2" xfId="32035" xr:uid="{E13AAD6F-1663-45B9-A61E-B734320C7F86}"/>
    <cellStyle name="Percent 9 19 4 4 3" xfId="49951" xr:uid="{7FCF2B7A-81C1-400F-866C-4414951AE20A}"/>
    <cellStyle name="Percent 9 19 4 5" xfId="32030" xr:uid="{74B048E1-A96F-4C16-856E-1E0459CDEC80}"/>
    <cellStyle name="Percent 9 19 4 6" xfId="49946" xr:uid="{94188AB0-13D9-4C6A-9093-7FD2DA36ED98}"/>
    <cellStyle name="Percent 9 19 5" xfId="14147" xr:uid="{9091A746-7375-4D68-B8D9-C0DCC85A37A9}"/>
    <cellStyle name="Percent 9 19 5 2" xfId="14148" xr:uid="{3275C0BC-DB0A-4565-855F-479B58D907D8}"/>
    <cellStyle name="Percent 9 19 5 2 2" xfId="14149" xr:uid="{2E439846-BDA6-4C65-9347-698B2F66032F}"/>
    <cellStyle name="Percent 9 19 5 2 2 2" xfId="32038" xr:uid="{50B13940-B0A6-4487-96C3-417426F4D483}"/>
    <cellStyle name="Percent 9 19 5 2 2 3" xfId="49954" xr:uid="{7B5C93F2-1F54-4C30-893C-E6ED1A941DE0}"/>
    <cellStyle name="Percent 9 19 5 2 3" xfId="32037" xr:uid="{C40B8987-8DBC-4D97-B437-E246A02C9830}"/>
    <cellStyle name="Percent 9 19 5 2 4" xfId="49953" xr:uid="{CE602912-1B9F-4BB9-B61F-8E2F6CFFF4BD}"/>
    <cellStyle name="Percent 9 19 5 3" xfId="14150" xr:uid="{E0957C9E-7B62-47AA-8BE3-CBE37183B801}"/>
    <cellStyle name="Percent 9 19 5 3 2" xfId="14151" xr:uid="{716F4607-6286-4FAA-9E26-D92FBFC37EA0}"/>
    <cellStyle name="Percent 9 19 5 3 2 2" xfId="32040" xr:uid="{6BC7E947-BAF6-430D-8BB0-FF5D5A048AC8}"/>
    <cellStyle name="Percent 9 19 5 3 2 3" xfId="49956" xr:uid="{B32A1209-B091-4F29-933F-1553B1ED8431}"/>
    <cellStyle name="Percent 9 19 5 3 3" xfId="32039" xr:uid="{F67C5914-0B18-439E-BAAB-C17B056E4A1A}"/>
    <cellStyle name="Percent 9 19 5 3 4" xfId="49955" xr:uid="{28DA5C71-F92F-457C-9BD4-DECE5EB62572}"/>
    <cellStyle name="Percent 9 19 5 4" xfId="14152" xr:uid="{C77AE29E-C3E4-4471-A734-428AFD776D7C}"/>
    <cellStyle name="Percent 9 19 5 4 2" xfId="14153" xr:uid="{1660887B-DC15-4F1E-B9A7-81360BC6ED32}"/>
    <cellStyle name="Percent 9 19 5 4 2 2" xfId="32042" xr:uid="{C16CE208-AF8F-4A89-82BA-EE0D9823BA2A}"/>
    <cellStyle name="Percent 9 19 5 4 2 3" xfId="49958" xr:uid="{AA8AFECF-1D8B-4C9F-BBCF-08DBA25DBAFD}"/>
    <cellStyle name="Percent 9 19 5 4 3" xfId="32041" xr:uid="{3251939B-B3F3-45FC-BD20-94A482CD9367}"/>
    <cellStyle name="Percent 9 19 5 4 4" xfId="49957" xr:uid="{740C9F20-D10C-4DAC-B084-040F1E0C513C}"/>
    <cellStyle name="Percent 9 19 5 5" xfId="14154" xr:uid="{58CE58CF-36F5-4756-8C09-5F903C6F81F7}"/>
    <cellStyle name="Percent 9 19 5 5 2" xfId="32043" xr:uid="{B3F27631-19B7-4696-9638-1A9624CC428B}"/>
    <cellStyle name="Percent 9 19 5 5 3" xfId="49959" xr:uid="{CD8328B7-5DEF-42CB-AE0E-79AAD1276215}"/>
    <cellStyle name="Percent 9 19 5 6" xfId="32036" xr:uid="{285B88F9-EFDF-41D5-B491-21F3D3851B22}"/>
    <cellStyle name="Percent 9 19 5 7" xfId="49952" xr:uid="{411A81AE-3502-482E-BA15-74D5DB19A8AD}"/>
    <cellStyle name="Percent 9 19 6" xfId="14155" xr:uid="{5D3D375A-0DD2-4220-A684-55993892EA1B}"/>
    <cellStyle name="Percent 9 19 6 2" xfId="14156" xr:uid="{8F7FC0A2-4666-4629-810C-CF29B6EDE4E0}"/>
    <cellStyle name="Percent 9 19 6 2 2" xfId="14157" xr:uid="{161FC169-A5BF-47F3-BA1C-E04440C5989A}"/>
    <cellStyle name="Percent 9 19 6 2 2 2" xfId="32046" xr:uid="{54FF4E57-F2BB-4F66-97FF-9ABE9A834E75}"/>
    <cellStyle name="Percent 9 19 6 2 2 3" xfId="49962" xr:uid="{17C0911A-BAD2-4FC7-9C94-556C39B3C269}"/>
    <cellStyle name="Percent 9 19 6 2 3" xfId="32045" xr:uid="{49856994-429B-4263-AC3D-15B5DE5700B9}"/>
    <cellStyle name="Percent 9 19 6 2 4" xfId="49961" xr:uid="{051198B0-90FE-4EA0-A850-AC30EB64785F}"/>
    <cellStyle name="Percent 9 19 6 3" xfId="14158" xr:uid="{A2058500-29C7-4048-BFA2-AE5F0288B40E}"/>
    <cellStyle name="Percent 9 19 6 3 2" xfId="14159" xr:uid="{81679CEF-1755-473F-A0F4-6DB5E03C1681}"/>
    <cellStyle name="Percent 9 19 6 3 2 2" xfId="32048" xr:uid="{07C9AE72-C3BD-4230-8376-03F79DEF0878}"/>
    <cellStyle name="Percent 9 19 6 3 2 3" xfId="49964" xr:uid="{F3537EC6-7C4D-4F89-80FE-CE706EB9DFB1}"/>
    <cellStyle name="Percent 9 19 6 3 3" xfId="32047" xr:uid="{E791B3ED-0731-46AD-AB4F-15A38E9DA5F7}"/>
    <cellStyle name="Percent 9 19 6 3 4" xfId="49963" xr:uid="{88379B0A-3695-4D7D-948B-3E245D919696}"/>
    <cellStyle name="Percent 9 19 6 4" xfId="14160" xr:uid="{FCD6BA5C-D44C-4CB6-819C-170F4454DFFB}"/>
    <cellStyle name="Percent 9 19 6 4 2" xfId="32049" xr:uid="{97B2D355-BBAF-428D-AEDD-92D25D5E9961}"/>
    <cellStyle name="Percent 9 19 6 4 3" xfId="49965" xr:uid="{68179E4F-E88C-4515-80A5-F2810EA10D93}"/>
    <cellStyle name="Percent 9 19 6 5" xfId="32044" xr:uid="{101E67A0-7DE2-4C3C-9DA0-4B5F482B4E4D}"/>
    <cellStyle name="Percent 9 19 6 6" xfId="49960" xr:uid="{3C51AAE5-8B55-4986-AB56-609BB63DBD4A}"/>
    <cellStyle name="Percent 9 19 7" xfId="14161" xr:uid="{00FED8BB-33F5-4375-B6F3-9A3BB61BFF75}"/>
    <cellStyle name="Percent 9 19 7 2" xfId="14162" xr:uid="{023010F3-7677-4277-A3B9-1DA919D6545C}"/>
    <cellStyle name="Percent 9 19 7 2 2" xfId="32051" xr:uid="{53D8223E-C09E-473F-997F-A3E4CE0C12CD}"/>
    <cellStyle name="Percent 9 19 7 2 3" xfId="49967" xr:uid="{A13D1F9D-5A6A-4864-93B7-11DF04393433}"/>
    <cellStyle name="Percent 9 19 7 3" xfId="32050" xr:uid="{49E4915D-D576-4609-A0B9-F5EB1510D705}"/>
    <cellStyle name="Percent 9 19 7 4" xfId="49966" xr:uid="{E0711281-C4DF-448A-A072-873EB66D5C4C}"/>
    <cellStyle name="Percent 9 19 8" xfId="14163" xr:uid="{614CAF03-A87E-46A2-8D32-F34BBF526818}"/>
    <cellStyle name="Percent 9 19 8 2" xfId="14164" xr:uid="{20AE39EB-41DD-4607-96BF-6043E062F57C}"/>
    <cellStyle name="Percent 9 19 8 2 2" xfId="32053" xr:uid="{8A2437F1-9017-4F6B-A66D-E0AC72F878E7}"/>
    <cellStyle name="Percent 9 19 8 2 3" xfId="49969" xr:uid="{13100EA6-DE4A-4938-9915-C9CE4AC18016}"/>
    <cellStyle name="Percent 9 19 8 3" xfId="32052" xr:uid="{2D31B23E-5F08-4107-9FCE-24293B1BFA67}"/>
    <cellStyle name="Percent 9 19 8 4" xfId="49968" xr:uid="{16C1CDE3-2F61-4473-B640-51007C495380}"/>
    <cellStyle name="Percent 9 19 9" xfId="14165" xr:uid="{D1E031BF-752B-4256-B651-7B1C997A8B1B}"/>
    <cellStyle name="Percent 9 19 9 2" xfId="14166" xr:uid="{09EB9B0E-349B-4A1F-8A18-00979500F88F}"/>
    <cellStyle name="Percent 9 19 9 2 2" xfId="32055" xr:uid="{659D28FB-0103-4EB0-ABF8-AC7B5755C31E}"/>
    <cellStyle name="Percent 9 19 9 2 3" xfId="49971" xr:uid="{52502E22-DDD9-487E-AA22-FFD8E8447883}"/>
    <cellStyle name="Percent 9 19 9 3" xfId="32054" xr:uid="{1D50139D-BBE9-45D3-A1D0-E85963F5A259}"/>
    <cellStyle name="Percent 9 19 9 4" xfId="49970" xr:uid="{3DCE9F79-0C2A-4CD4-92DB-B7A2F31E2683}"/>
    <cellStyle name="Percent 9 2" xfId="398" xr:uid="{DAAF4D4C-1766-407C-BA08-1533E3690B30}"/>
    <cellStyle name="Percent 9 2 10" xfId="14168" xr:uid="{1F643C54-484C-4BD2-9827-9071B9E390F6}"/>
    <cellStyle name="Percent 9 2 10 2" xfId="14169" xr:uid="{C0174D2F-C31B-4E7B-A8C6-627C13E71DB9}"/>
    <cellStyle name="Percent 9 2 10 2 2" xfId="32058" xr:uid="{8DFD9EE6-ECFE-4584-82DC-1EC6690A02CD}"/>
    <cellStyle name="Percent 9 2 10 2 3" xfId="49974" xr:uid="{F598EBC1-76D6-4FA5-9CE3-414EE5DFD36F}"/>
    <cellStyle name="Percent 9 2 10 3" xfId="32057" xr:uid="{A8937431-7707-4201-BB2E-1AA045A87EF1}"/>
    <cellStyle name="Percent 9 2 10 4" xfId="49973" xr:uid="{25806FF9-10C7-4A08-851A-83A8CDCE7BF8}"/>
    <cellStyle name="Percent 9 2 11" xfId="14170" xr:uid="{15122C2C-9FD8-4948-8A5A-5B641896D10F}"/>
    <cellStyle name="Percent 9 2 11 2" xfId="32059" xr:uid="{C98FFC4C-589A-4AD0-87D8-43CE2774F418}"/>
    <cellStyle name="Percent 9 2 11 3" xfId="49975" xr:uid="{A05AF1C6-6521-4C66-B292-8EAFBC5C028C}"/>
    <cellStyle name="Percent 9 2 12" xfId="14171" xr:uid="{83A97EE2-A216-472E-8518-9B37704737C1}"/>
    <cellStyle name="Percent 9 2 12 2" xfId="32060" xr:uid="{E224F190-4D03-44E1-9F3D-E3A7DC7612B2}"/>
    <cellStyle name="Percent 9 2 12 3" xfId="49976" xr:uid="{D317535C-3854-40B2-9C2D-120E0B988E39}"/>
    <cellStyle name="Percent 9 2 13" xfId="14167" xr:uid="{C4B74EAB-5AA9-4669-A07C-D53ACE9C9B03}"/>
    <cellStyle name="Percent 9 2 13 2" xfId="32056" xr:uid="{2A050EAC-8F45-422E-B225-E3E3492C8597}"/>
    <cellStyle name="Percent 9 2 13 3" xfId="49972" xr:uid="{00546690-6853-4834-8157-43BC99F68125}"/>
    <cellStyle name="Percent 9 2 14" xfId="3480" xr:uid="{ACF496B4-7869-407B-ACF1-20DA1FA709C8}"/>
    <cellStyle name="Percent 9 2 2" xfId="5235" xr:uid="{3EA7524D-DB88-4858-AC1C-1A3E9E55D0FF}"/>
    <cellStyle name="Percent 9 2 2 10" xfId="14173" xr:uid="{CC391981-4285-4603-891E-907FDED04D57}"/>
    <cellStyle name="Percent 9 2 2 10 2" xfId="32062" xr:uid="{6F7A0391-8A2A-4CDE-AF53-46B28CF1D8BD}"/>
    <cellStyle name="Percent 9 2 2 10 3" xfId="49978" xr:uid="{FDD7EF67-3E9E-4D8B-9C25-542913DD6CF7}"/>
    <cellStyle name="Percent 9 2 2 11" xfId="14172" xr:uid="{B7021477-CE4D-45E5-ADFB-21E175FC2BEC}"/>
    <cellStyle name="Percent 9 2 2 11 2" xfId="32061" xr:uid="{DEDD0EF3-51CE-489C-BC07-F2FBAEFD2994}"/>
    <cellStyle name="Percent 9 2 2 11 3" xfId="49977" xr:uid="{857FA70E-AE40-41D8-A564-B9C07355D65C}"/>
    <cellStyle name="Percent 9 2 2 2" xfId="14174" xr:uid="{7A93C0D4-5BB2-4125-B23A-21EA78274962}"/>
    <cellStyle name="Percent 9 2 2 2 2" xfId="14175" xr:uid="{B20F4A47-12A9-4235-98BF-B9BF41C3DFD2}"/>
    <cellStyle name="Percent 9 2 2 2 2 2" xfId="14176" xr:uid="{7CE1F76C-ED7D-4BA2-A05D-54D0D1C97E8C}"/>
    <cellStyle name="Percent 9 2 2 2 2 2 2" xfId="32065" xr:uid="{AF472433-3DA4-4C2A-9525-A8CF3AB49770}"/>
    <cellStyle name="Percent 9 2 2 2 2 2 3" xfId="49981" xr:uid="{0F7587C3-39A2-4B7C-8AE1-70396EC4A807}"/>
    <cellStyle name="Percent 9 2 2 2 2 3" xfId="32064" xr:uid="{E0430F15-8809-49B6-A2D7-D0E7A12EC586}"/>
    <cellStyle name="Percent 9 2 2 2 2 4" xfId="49980" xr:uid="{BBBD7B8E-7893-473C-864B-856D1067D86F}"/>
    <cellStyle name="Percent 9 2 2 2 3" xfId="14177" xr:uid="{B2D9B811-C19E-4A10-8619-37305D3920A8}"/>
    <cellStyle name="Percent 9 2 2 2 3 2" xfId="14178" xr:uid="{D9FF3938-AC07-4877-9913-8221F067F5C9}"/>
    <cellStyle name="Percent 9 2 2 2 3 2 2" xfId="32067" xr:uid="{8DE21C8F-959E-4886-9EC5-EF56A4BDC003}"/>
    <cellStyle name="Percent 9 2 2 2 3 2 3" xfId="49983" xr:uid="{6BEA4E1E-63FC-43B6-BA26-C9E0A8557668}"/>
    <cellStyle name="Percent 9 2 2 2 3 3" xfId="32066" xr:uid="{04A6FB6A-2B0C-494A-8B43-23A6401ACF6A}"/>
    <cellStyle name="Percent 9 2 2 2 3 4" xfId="49982" xr:uid="{1870E9CD-F560-4E0A-BD6E-8D73EA8B188F}"/>
    <cellStyle name="Percent 9 2 2 2 4" xfId="14179" xr:uid="{EACE364F-E026-46A7-910F-9AAAC9CE15F4}"/>
    <cellStyle name="Percent 9 2 2 2 4 2" xfId="32068" xr:uid="{C44041F0-EABD-4313-BB47-2B7EEF377D70}"/>
    <cellStyle name="Percent 9 2 2 2 4 3" xfId="49984" xr:uid="{F84CA309-876B-4945-BE25-EF9CBA2725E2}"/>
    <cellStyle name="Percent 9 2 2 2 5" xfId="32063" xr:uid="{9B69A4E4-7359-4BE0-83A7-B7F73A33B9CB}"/>
    <cellStyle name="Percent 9 2 2 2 6" xfId="49979" xr:uid="{3A5A1BC3-4035-4DC4-8BC1-E15C19823460}"/>
    <cellStyle name="Percent 9 2 2 3" xfId="14180" xr:uid="{3D17966A-1725-4471-9F79-D993D57C4384}"/>
    <cellStyle name="Percent 9 2 2 3 2" xfId="14181" xr:uid="{4C180116-144E-427F-A87D-D04332C9100C}"/>
    <cellStyle name="Percent 9 2 2 3 2 2" xfId="14182" xr:uid="{3D148BFA-2514-48A1-96F1-A45FD7191667}"/>
    <cellStyle name="Percent 9 2 2 3 2 2 2" xfId="32071" xr:uid="{1D520520-B57F-4444-B14E-F026D161FAB7}"/>
    <cellStyle name="Percent 9 2 2 3 2 2 3" xfId="49987" xr:uid="{9977B588-6076-4611-A768-FEC6AB5711EC}"/>
    <cellStyle name="Percent 9 2 2 3 2 3" xfId="32070" xr:uid="{66A1ADCB-98E3-4E41-ADCA-F873662AF9CF}"/>
    <cellStyle name="Percent 9 2 2 3 2 4" xfId="49986" xr:uid="{03627E50-0C2D-4248-877A-E56A0006D777}"/>
    <cellStyle name="Percent 9 2 2 3 3" xfId="14183" xr:uid="{F4FFDDF0-2FE7-4B0E-9B0F-E709A8447D3C}"/>
    <cellStyle name="Percent 9 2 2 3 3 2" xfId="14184" xr:uid="{A5D49885-20F4-4D5F-8107-7B90124CD05F}"/>
    <cellStyle name="Percent 9 2 2 3 3 2 2" xfId="32073" xr:uid="{4046C0D2-E67C-4FE5-B082-AAFCFAD63215}"/>
    <cellStyle name="Percent 9 2 2 3 3 2 3" xfId="49989" xr:uid="{E12190BD-C2DB-4FC9-BCA3-567909F39C63}"/>
    <cellStyle name="Percent 9 2 2 3 3 3" xfId="32072" xr:uid="{57F56D33-DCC4-4D08-82AC-767BA967E094}"/>
    <cellStyle name="Percent 9 2 2 3 3 4" xfId="49988" xr:uid="{A7F6B936-3E79-4EF2-9B72-2C49927755CA}"/>
    <cellStyle name="Percent 9 2 2 3 4" xfId="14185" xr:uid="{701476AA-17DB-4953-8E07-6494D8772724}"/>
    <cellStyle name="Percent 9 2 2 3 4 2" xfId="32074" xr:uid="{94F59F19-0D97-4299-9EE2-FC269DDB0C69}"/>
    <cellStyle name="Percent 9 2 2 3 4 3" xfId="49990" xr:uid="{4B9BB545-9450-4627-9D9B-16360326C27D}"/>
    <cellStyle name="Percent 9 2 2 3 5" xfId="32069" xr:uid="{526213EB-E0CE-4B6F-93A7-A561C7727D39}"/>
    <cellStyle name="Percent 9 2 2 3 6" xfId="49985" xr:uid="{C69B9369-1B0A-4E7F-9AEA-815EF9F58BD9}"/>
    <cellStyle name="Percent 9 2 2 4" xfId="14186" xr:uid="{B99556B6-6C64-49C1-862A-10E0AAB50D90}"/>
    <cellStyle name="Percent 9 2 2 4 2" xfId="14187" xr:uid="{7AA5090B-F406-491A-8D11-83ECE336C165}"/>
    <cellStyle name="Percent 9 2 2 4 2 2" xfId="14188" xr:uid="{A53BF172-26A1-4B4A-A39A-A07A348A16F6}"/>
    <cellStyle name="Percent 9 2 2 4 2 2 2" xfId="32077" xr:uid="{0B8F832E-40E9-4E7C-8286-26FD63D85C84}"/>
    <cellStyle name="Percent 9 2 2 4 2 2 3" xfId="49993" xr:uid="{E5F1B62E-3C21-45EA-8D6C-CA9A0998D36E}"/>
    <cellStyle name="Percent 9 2 2 4 2 3" xfId="32076" xr:uid="{41EC1479-3E5A-4782-9A67-3D0B9D2F308B}"/>
    <cellStyle name="Percent 9 2 2 4 2 4" xfId="49992" xr:uid="{37AF2DFC-C62B-4CBF-A3C2-FA2335E5F4AF}"/>
    <cellStyle name="Percent 9 2 2 4 3" xfId="14189" xr:uid="{30470413-F693-4D57-ABBA-35E14D028324}"/>
    <cellStyle name="Percent 9 2 2 4 3 2" xfId="14190" xr:uid="{A4714114-72B7-4948-A480-D6ADACB85E56}"/>
    <cellStyle name="Percent 9 2 2 4 3 2 2" xfId="32079" xr:uid="{11EED236-D355-4B8E-B811-C5BC205F4F76}"/>
    <cellStyle name="Percent 9 2 2 4 3 2 3" xfId="49995" xr:uid="{3A111EDC-2402-48BF-905E-4BAF413D4686}"/>
    <cellStyle name="Percent 9 2 2 4 3 3" xfId="32078" xr:uid="{7A054BCF-9906-475E-BB95-8EE2B2D0335B}"/>
    <cellStyle name="Percent 9 2 2 4 3 4" xfId="49994" xr:uid="{2650C9DE-B90D-4F51-87E6-D223183E0B58}"/>
    <cellStyle name="Percent 9 2 2 4 4" xfId="14191" xr:uid="{98197AB8-B805-468F-8005-CAF6D7313336}"/>
    <cellStyle name="Percent 9 2 2 4 4 2" xfId="14192" xr:uid="{43CA7005-1A2F-433F-A90D-DCF04DDA0620}"/>
    <cellStyle name="Percent 9 2 2 4 4 2 2" xfId="32081" xr:uid="{4E16CC0B-7D80-44A3-A1F7-3555E8F76132}"/>
    <cellStyle name="Percent 9 2 2 4 4 2 3" xfId="49997" xr:uid="{81E046CD-BF98-4938-BCC2-0FAE1B545649}"/>
    <cellStyle name="Percent 9 2 2 4 4 3" xfId="32080" xr:uid="{FC982608-B1DE-400E-83CB-8443A32079C2}"/>
    <cellStyle name="Percent 9 2 2 4 4 4" xfId="49996" xr:uid="{BFE785D5-6B7E-4534-B7A8-404101FD2D8D}"/>
    <cellStyle name="Percent 9 2 2 4 5" xfId="14193" xr:uid="{35DFE06C-8C80-4A14-8535-807692A0D0D9}"/>
    <cellStyle name="Percent 9 2 2 4 5 2" xfId="32082" xr:uid="{AE4D3704-B5D1-4FA6-BA54-4D974243ED24}"/>
    <cellStyle name="Percent 9 2 2 4 5 3" xfId="49998" xr:uid="{28C1F490-7D74-41B2-BAA4-4E0B73274932}"/>
    <cellStyle name="Percent 9 2 2 4 6" xfId="32075" xr:uid="{6D0748C7-2992-4475-9A47-626D71ECE941}"/>
    <cellStyle name="Percent 9 2 2 4 7" xfId="49991" xr:uid="{1FA8024F-B620-434B-BC89-F7F0319B7A70}"/>
    <cellStyle name="Percent 9 2 2 5" xfId="14194" xr:uid="{671FEB50-23F3-49FF-8A92-036E79681DE3}"/>
    <cellStyle name="Percent 9 2 2 5 2" xfId="14195" xr:uid="{531FDA63-A287-4162-9176-AA7F3A6E9E5E}"/>
    <cellStyle name="Percent 9 2 2 5 2 2" xfId="14196" xr:uid="{22E47295-6B3F-4EEA-B618-F3D7A9303D2B}"/>
    <cellStyle name="Percent 9 2 2 5 2 2 2" xfId="32085" xr:uid="{060BAF24-225E-4D78-8111-55FE9D354498}"/>
    <cellStyle name="Percent 9 2 2 5 2 2 3" xfId="50001" xr:uid="{136FF5FF-E904-4991-81FA-8986719C3F65}"/>
    <cellStyle name="Percent 9 2 2 5 2 3" xfId="32084" xr:uid="{A7684118-97D0-4289-96C9-F6A0A94EE57B}"/>
    <cellStyle name="Percent 9 2 2 5 2 4" xfId="50000" xr:uid="{5EA962AD-C2E3-48CE-B7D5-C85EFE73BBCA}"/>
    <cellStyle name="Percent 9 2 2 5 3" xfId="14197" xr:uid="{4321239B-03F7-47C3-8FFD-4ACFAF03EB26}"/>
    <cellStyle name="Percent 9 2 2 5 3 2" xfId="14198" xr:uid="{4C38E5F4-C61D-4105-AC71-42B346F316E4}"/>
    <cellStyle name="Percent 9 2 2 5 3 2 2" xfId="32087" xr:uid="{28994F09-0722-4226-A669-C77CD407EB85}"/>
    <cellStyle name="Percent 9 2 2 5 3 2 3" xfId="50003" xr:uid="{10651F99-B69D-44FC-B2AE-98781091595C}"/>
    <cellStyle name="Percent 9 2 2 5 3 3" xfId="32086" xr:uid="{87DB7635-BB0F-4D08-8652-CB406B3AA1C2}"/>
    <cellStyle name="Percent 9 2 2 5 3 4" xfId="50002" xr:uid="{463A45C2-DB53-4296-B8A8-09E966A389EF}"/>
    <cellStyle name="Percent 9 2 2 5 4" xfId="14199" xr:uid="{1ABD2153-0CD6-4AD9-848E-5918ABECBEAF}"/>
    <cellStyle name="Percent 9 2 2 5 4 2" xfId="32088" xr:uid="{09EA8883-AB91-4018-BAF7-6D82DE003151}"/>
    <cellStyle name="Percent 9 2 2 5 4 3" xfId="50004" xr:uid="{B70EA7FD-24D4-4D9F-9465-470E8FE21E9D}"/>
    <cellStyle name="Percent 9 2 2 5 5" xfId="32083" xr:uid="{CB164DCD-6D58-4C4A-A874-162CF0543DF3}"/>
    <cellStyle name="Percent 9 2 2 5 6" xfId="49999" xr:uid="{A4CE4EAF-9D00-44BC-AE0F-EFAEA5616FA4}"/>
    <cellStyle name="Percent 9 2 2 6" xfId="14200" xr:uid="{7174D4D2-16D2-4311-B5D1-BCF67B0A9F98}"/>
    <cellStyle name="Percent 9 2 2 6 2" xfId="14201" xr:uid="{B3A420DA-1562-4A7E-AF08-F796EBC8DCD1}"/>
    <cellStyle name="Percent 9 2 2 6 2 2" xfId="32090" xr:uid="{4C076F42-51A6-4E71-AA70-8D10D70F2496}"/>
    <cellStyle name="Percent 9 2 2 6 2 3" xfId="50006" xr:uid="{65ECF364-AAA4-4F3B-8E99-4419A4FB8F1F}"/>
    <cellStyle name="Percent 9 2 2 6 3" xfId="32089" xr:uid="{C171EA18-D508-4EF6-9D25-D1AE26D7FDA8}"/>
    <cellStyle name="Percent 9 2 2 6 4" xfId="50005" xr:uid="{FF78D02A-C313-4F48-96EC-F57A2B849AC5}"/>
    <cellStyle name="Percent 9 2 2 7" xfId="14202" xr:uid="{B3EC5669-C722-470B-9A8F-50F3DC2298C9}"/>
    <cellStyle name="Percent 9 2 2 7 2" xfId="14203" xr:uid="{2D30E078-6F6C-479D-8778-56E67D203380}"/>
    <cellStyle name="Percent 9 2 2 7 2 2" xfId="32092" xr:uid="{619C9039-FA3D-49DB-8BC5-1BAD0FC74B55}"/>
    <cellStyle name="Percent 9 2 2 7 2 3" xfId="50008" xr:uid="{B485DA4B-1B7B-49AE-A9DC-DCFC00B35C5F}"/>
    <cellStyle name="Percent 9 2 2 7 3" xfId="32091" xr:uid="{45C68F87-15C8-4C35-A6A1-E312A0CBB2A0}"/>
    <cellStyle name="Percent 9 2 2 7 4" xfId="50007" xr:uid="{22E04DCE-5F0A-4BC5-83D2-4A2160B4E719}"/>
    <cellStyle name="Percent 9 2 2 8" xfId="14204" xr:uid="{0163283D-EF0C-421E-BDBC-5448BE5657AE}"/>
    <cellStyle name="Percent 9 2 2 8 2" xfId="14205" xr:uid="{D9A65156-A630-452A-B901-55255074359D}"/>
    <cellStyle name="Percent 9 2 2 8 2 2" xfId="32094" xr:uid="{6D2037FB-D290-46E8-8916-830492AD41CC}"/>
    <cellStyle name="Percent 9 2 2 8 2 3" xfId="50010" xr:uid="{8A288EF5-FAF1-43EE-84D9-FBA9F4F3BAA9}"/>
    <cellStyle name="Percent 9 2 2 8 3" xfId="32093" xr:uid="{468DCB62-393B-4227-879C-8BD5611E78E3}"/>
    <cellStyle name="Percent 9 2 2 8 4" xfId="50009" xr:uid="{8FC2EEAC-B5CA-4859-8BAA-37A8C1F9D010}"/>
    <cellStyle name="Percent 9 2 2 9" xfId="14206" xr:uid="{B0D8A8EB-7230-4E78-A6FF-84BC66B334B0}"/>
    <cellStyle name="Percent 9 2 2 9 2" xfId="32095" xr:uid="{F214E7C8-A756-4387-9964-89F28F80A9A5}"/>
    <cellStyle name="Percent 9 2 2 9 3" xfId="50011" xr:uid="{FE35E043-1A95-4E83-84F9-3BA6544993D2}"/>
    <cellStyle name="Percent 9 2 3" xfId="14207" xr:uid="{64587469-1717-4F1C-BDCA-954B8A539BCD}"/>
    <cellStyle name="Percent 9 2 3 2" xfId="14208" xr:uid="{B012402D-5E60-49FB-98DB-7CF2A3FB3F1A}"/>
    <cellStyle name="Percent 9 2 3 2 2" xfId="14209" xr:uid="{87EF2E2F-8612-43C3-9F5E-40B1D8557E07}"/>
    <cellStyle name="Percent 9 2 3 2 2 2" xfId="32098" xr:uid="{C2D084F9-1454-4878-818D-DCD0489E7D5F}"/>
    <cellStyle name="Percent 9 2 3 2 2 3" xfId="50014" xr:uid="{AD1F2E11-2EF7-4B7D-A024-21489C24FDE0}"/>
    <cellStyle name="Percent 9 2 3 2 3" xfId="32097" xr:uid="{B9EA9B92-BB6E-4A34-A6C1-627EF882BD26}"/>
    <cellStyle name="Percent 9 2 3 2 4" xfId="50013" xr:uid="{413DB89D-6663-4547-A09B-BBA1CB12B2BD}"/>
    <cellStyle name="Percent 9 2 3 3" xfId="14210" xr:uid="{0AC3C22B-DF96-4D7D-A19E-12E698CF99EC}"/>
    <cellStyle name="Percent 9 2 3 3 2" xfId="14211" xr:uid="{0434098F-C7F1-493C-9B91-D9AA29C01FB5}"/>
    <cellStyle name="Percent 9 2 3 3 2 2" xfId="32100" xr:uid="{7F1BC3E7-666D-4492-89F7-AFBDDE4CE540}"/>
    <cellStyle name="Percent 9 2 3 3 2 3" xfId="50016" xr:uid="{8F529969-9D11-4899-B168-4BF7242E2663}"/>
    <cellStyle name="Percent 9 2 3 3 3" xfId="32099" xr:uid="{E289C67E-5874-44CC-AB9E-2C0427310D3B}"/>
    <cellStyle name="Percent 9 2 3 3 4" xfId="50015" xr:uid="{BE1B0AA4-F920-4821-AB28-646DB1E552F0}"/>
    <cellStyle name="Percent 9 2 3 4" xfId="14212" xr:uid="{C478E2B0-00D3-4507-B791-C68C87C8338D}"/>
    <cellStyle name="Percent 9 2 3 4 2" xfId="32101" xr:uid="{A5C76589-DA1D-4BBB-BB4B-50042F0F2F46}"/>
    <cellStyle name="Percent 9 2 3 4 3" xfId="50017" xr:uid="{BD01FBFF-80ED-4B1A-A1D5-9E46E42E1EB4}"/>
    <cellStyle name="Percent 9 2 3 5" xfId="14213" xr:uid="{8F83D856-3262-41B4-8383-11C0283BF435}"/>
    <cellStyle name="Percent 9 2 3 5 2" xfId="32102" xr:uid="{BD8C15E8-F3A6-4380-A4E6-BDD224E6DC56}"/>
    <cellStyle name="Percent 9 2 3 5 3" xfId="50018" xr:uid="{82A22FB1-008C-40FC-AA3D-1EE0D0C9FFA0}"/>
    <cellStyle name="Percent 9 2 3 6" xfId="32096" xr:uid="{530B8584-C727-4FD5-8576-598AE259B3B8}"/>
    <cellStyle name="Percent 9 2 3 7" xfId="50012" xr:uid="{5F4F0836-40C1-41C3-B80B-8C777712BDC2}"/>
    <cellStyle name="Percent 9 2 4" xfId="14214" xr:uid="{D74C6A80-A69C-4C17-A888-E38935374D1F}"/>
    <cellStyle name="Percent 9 2 4 2" xfId="14215" xr:uid="{4250FEF1-7AC8-42B9-B0AB-28AFEDA95769}"/>
    <cellStyle name="Percent 9 2 4 2 2" xfId="14216" xr:uid="{F991A83C-96D6-4901-99AC-4265E829194A}"/>
    <cellStyle name="Percent 9 2 4 2 2 2" xfId="32105" xr:uid="{774650A1-E6A0-4886-937D-6A870E4981B6}"/>
    <cellStyle name="Percent 9 2 4 2 2 3" xfId="50021" xr:uid="{4FF18432-DE14-4AE1-A495-5A0F2DB8338E}"/>
    <cellStyle name="Percent 9 2 4 2 3" xfId="32104" xr:uid="{D06F5EC7-A1FD-4355-B960-BEAC692FC3CE}"/>
    <cellStyle name="Percent 9 2 4 2 4" xfId="50020" xr:uid="{741D5C3B-13FE-43D3-900F-4D4F32988F49}"/>
    <cellStyle name="Percent 9 2 4 3" xfId="14217" xr:uid="{94820403-05E3-4E79-961A-D08212705DD7}"/>
    <cellStyle name="Percent 9 2 4 3 2" xfId="14218" xr:uid="{66A4B96F-4DF0-400E-B5D5-A487F17404B9}"/>
    <cellStyle name="Percent 9 2 4 3 2 2" xfId="32107" xr:uid="{A1606269-741E-49BD-AA0E-C761A1EE24A1}"/>
    <cellStyle name="Percent 9 2 4 3 2 3" xfId="50023" xr:uid="{6A9BF00B-4D0B-4C9B-9DB5-366B80518DA7}"/>
    <cellStyle name="Percent 9 2 4 3 3" xfId="32106" xr:uid="{8DD2D549-0E37-48E1-BCA6-7A9D062F68A6}"/>
    <cellStyle name="Percent 9 2 4 3 4" xfId="50022" xr:uid="{4F75BE5C-EE55-424F-A3B5-DDDA4F8593DA}"/>
    <cellStyle name="Percent 9 2 4 4" xfId="14219" xr:uid="{C2D0FCB1-9B56-4BFF-8332-8E78E873E53E}"/>
    <cellStyle name="Percent 9 2 4 4 2" xfId="32108" xr:uid="{2EA496DD-A7E2-4864-8443-14E193A1AD46}"/>
    <cellStyle name="Percent 9 2 4 4 3" xfId="50024" xr:uid="{8AD8A5E4-2D4C-481A-86BC-9B5ECF53FD4D}"/>
    <cellStyle name="Percent 9 2 4 5" xfId="32103" xr:uid="{D3BA4B0C-B2E6-4D52-93BF-78691E4B2B0A}"/>
    <cellStyle name="Percent 9 2 4 6" xfId="50019" xr:uid="{DD2BB6FC-89F5-46BB-8A3E-E5BC1533588F}"/>
    <cellStyle name="Percent 9 2 5" xfId="14220" xr:uid="{6C6714A0-F49E-4B83-814C-6BB9DA91492E}"/>
    <cellStyle name="Percent 9 2 5 2" xfId="14221" xr:uid="{1952570C-B6CE-4A7F-8E75-4E6FE89464BD}"/>
    <cellStyle name="Percent 9 2 5 2 2" xfId="14222" xr:uid="{5B3CACF8-4365-4868-9670-196C494C4689}"/>
    <cellStyle name="Percent 9 2 5 2 2 2" xfId="32111" xr:uid="{97ACF2F8-786A-4D31-A7F3-C0B62A6DDC18}"/>
    <cellStyle name="Percent 9 2 5 2 2 3" xfId="50027" xr:uid="{42DC1A1B-F3B4-48EA-8C9B-0F4F0BEA75AB}"/>
    <cellStyle name="Percent 9 2 5 2 3" xfId="32110" xr:uid="{87B3CF67-CDE3-4B6B-BBDB-691A848F7569}"/>
    <cellStyle name="Percent 9 2 5 2 4" xfId="50026" xr:uid="{05CCBA49-1B15-4D18-8A0F-0BBD2529ABD7}"/>
    <cellStyle name="Percent 9 2 5 3" xfId="14223" xr:uid="{C4A3FF8F-803B-40A3-B6B8-B62545EFB8D0}"/>
    <cellStyle name="Percent 9 2 5 3 2" xfId="14224" xr:uid="{DF0AF341-A0E0-4CA7-B38C-C20DC5EF1246}"/>
    <cellStyle name="Percent 9 2 5 3 2 2" xfId="32113" xr:uid="{902B74DB-58CC-4CCF-98DE-4E00C2C62EA0}"/>
    <cellStyle name="Percent 9 2 5 3 2 3" xfId="50029" xr:uid="{570EBB5B-B7EB-492A-A760-8BB11596D38C}"/>
    <cellStyle name="Percent 9 2 5 3 3" xfId="32112" xr:uid="{966A20AC-26C8-4720-83EE-F539E95B63DC}"/>
    <cellStyle name="Percent 9 2 5 3 4" xfId="50028" xr:uid="{95A222F9-37F9-4F3F-B032-644DC5772368}"/>
    <cellStyle name="Percent 9 2 5 4" xfId="14225" xr:uid="{5D949660-65D8-442C-B756-60F82B2A6FE4}"/>
    <cellStyle name="Percent 9 2 5 4 2" xfId="32114" xr:uid="{0998E4C4-C8A1-4F5C-8997-F24D39ED9309}"/>
    <cellStyle name="Percent 9 2 5 4 3" xfId="50030" xr:uid="{0D8CAF2D-3E6D-4F77-8AE2-3381F4132BD9}"/>
    <cellStyle name="Percent 9 2 5 5" xfId="32109" xr:uid="{13879EAB-2062-4775-939C-5F16F527DD92}"/>
    <cellStyle name="Percent 9 2 5 6" xfId="50025" xr:uid="{83ACE9C2-2A5F-4ABB-80AA-7F26F151B72B}"/>
    <cellStyle name="Percent 9 2 6" xfId="14226" xr:uid="{C1F2DE12-0AFA-41C4-AB44-68BD9731391F}"/>
    <cellStyle name="Percent 9 2 6 2" xfId="14227" xr:uid="{A1D825E4-FBC4-483F-A313-8B18A49B61B1}"/>
    <cellStyle name="Percent 9 2 6 2 2" xfId="14228" xr:uid="{104080DA-14C8-4DF9-9EAF-B2E974C1BC4B}"/>
    <cellStyle name="Percent 9 2 6 2 2 2" xfId="32117" xr:uid="{71511978-870E-4772-A78C-8F1DEEB03646}"/>
    <cellStyle name="Percent 9 2 6 2 2 3" xfId="50033" xr:uid="{ED1C2179-CE28-4858-90AC-61AB75778EBC}"/>
    <cellStyle name="Percent 9 2 6 2 3" xfId="32116" xr:uid="{0373A5D2-2EE5-4A9E-81D0-1F386712592A}"/>
    <cellStyle name="Percent 9 2 6 2 4" xfId="50032" xr:uid="{034E09FC-8031-4B36-8687-F94F7BAB2E8C}"/>
    <cellStyle name="Percent 9 2 6 3" xfId="14229" xr:uid="{481E4E1E-A93F-47D0-AA5D-ACEC002EF6C1}"/>
    <cellStyle name="Percent 9 2 6 3 2" xfId="14230" xr:uid="{E046F398-3468-4323-A707-68EB9CD35F1F}"/>
    <cellStyle name="Percent 9 2 6 3 2 2" xfId="32119" xr:uid="{FDEF7BDA-EB0C-4402-BA35-261AB3E0CEEB}"/>
    <cellStyle name="Percent 9 2 6 3 2 3" xfId="50035" xr:uid="{57B3FFB4-5C6B-4F2E-9BE2-C5C2800B564E}"/>
    <cellStyle name="Percent 9 2 6 3 3" xfId="32118" xr:uid="{782F3C98-CEEA-4DAE-918F-DDDB11A2D718}"/>
    <cellStyle name="Percent 9 2 6 3 4" xfId="50034" xr:uid="{4459A40F-6A5C-408E-923E-3E172D787C95}"/>
    <cellStyle name="Percent 9 2 6 4" xfId="14231" xr:uid="{FAC7C99A-F5F3-4B1C-8045-988FCA5AB4CA}"/>
    <cellStyle name="Percent 9 2 6 4 2" xfId="14232" xr:uid="{39938295-F102-460F-A179-21C6C08498DE}"/>
    <cellStyle name="Percent 9 2 6 4 2 2" xfId="32121" xr:uid="{1C301C93-A234-4871-94F2-E4D846CFBDB5}"/>
    <cellStyle name="Percent 9 2 6 4 2 3" xfId="50037" xr:uid="{00586D1B-27A5-443E-91E4-6EA60E074C09}"/>
    <cellStyle name="Percent 9 2 6 4 3" xfId="32120" xr:uid="{B800E98E-8DD2-4D26-94A0-E1CBC9657AA6}"/>
    <cellStyle name="Percent 9 2 6 4 4" xfId="50036" xr:uid="{817D58EC-22CE-44B8-85C6-5EA5210FE99C}"/>
    <cellStyle name="Percent 9 2 6 5" xfId="14233" xr:uid="{7A01B6D1-202F-490F-A4B0-A99D0541F85A}"/>
    <cellStyle name="Percent 9 2 6 5 2" xfId="32122" xr:uid="{8863BE8B-4ABD-48BC-B392-20F17F90DCA7}"/>
    <cellStyle name="Percent 9 2 6 5 3" xfId="50038" xr:uid="{899CB607-D7C6-423F-A799-1E81728C8859}"/>
    <cellStyle name="Percent 9 2 6 6" xfId="32115" xr:uid="{BF8D72C7-6A2C-4290-8572-53010DC190C1}"/>
    <cellStyle name="Percent 9 2 6 7" xfId="50031" xr:uid="{71CD057E-EE17-45D5-8555-48A654F6AB0C}"/>
    <cellStyle name="Percent 9 2 7" xfId="14234" xr:uid="{EA3CF1CF-79CA-4B43-A5A4-923DB6D42841}"/>
    <cellStyle name="Percent 9 2 7 2" xfId="14235" xr:uid="{3D80ECBB-0B89-4F08-8B4E-9543628B25E2}"/>
    <cellStyle name="Percent 9 2 7 2 2" xfId="14236" xr:uid="{BA1E28EE-E008-4A88-BF16-50B2481A2514}"/>
    <cellStyle name="Percent 9 2 7 2 2 2" xfId="32125" xr:uid="{A5F76D81-5BBD-4719-B5CC-AA1E35FFB4DA}"/>
    <cellStyle name="Percent 9 2 7 2 2 3" xfId="50041" xr:uid="{28B3A658-F3AE-4DEB-ACFE-B9EB7908EF90}"/>
    <cellStyle name="Percent 9 2 7 2 3" xfId="32124" xr:uid="{AB5F02D3-5248-4BAF-BEFF-DFB4E95FD8D7}"/>
    <cellStyle name="Percent 9 2 7 2 4" xfId="50040" xr:uid="{9007174F-8358-431C-82A0-9DEAF84C5D46}"/>
    <cellStyle name="Percent 9 2 7 3" xfId="14237" xr:uid="{F4B7158B-B746-46BC-AC0A-0EAA8AB1A7F6}"/>
    <cellStyle name="Percent 9 2 7 3 2" xfId="14238" xr:uid="{53C9721D-B065-4954-BE2D-674912B196BE}"/>
    <cellStyle name="Percent 9 2 7 3 2 2" xfId="32127" xr:uid="{6161E65A-8363-4FD3-9D01-8CED65FC59C0}"/>
    <cellStyle name="Percent 9 2 7 3 2 3" xfId="50043" xr:uid="{AADFA0CF-93E2-4E97-93F8-5D09D446E279}"/>
    <cellStyle name="Percent 9 2 7 3 3" xfId="32126" xr:uid="{FC43E57E-5F82-4CA6-9137-8079F8C5357B}"/>
    <cellStyle name="Percent 9 2 7 3 4" xfId="50042" xr:uid="{AC35F8AA-3CF3-41F5-B4C7-1C24978FABA2}"/>
    <cellStyle name="Percent 9 2 7 4" xfId="14239" xr:uid="{A5BB357A-5BF7-4AB7-ACEF-A3AADC71BAEE}"/>
    <cellStyle name="Percent 9 2 7 4 2" xfId="32128" xr:uid="{983FCE2C-98FD-4C5D-8949-C5BA2CA246AB}"/>
    <cellStyle name="Percent 9 2 7 4 3" xfId="50044" xr:uid="{5D6D0972-55DB-4D08-8D6B-D7A8EB33B8DF}"/>
    <cellStyle name="Percent 9 2 7 5" xfId="32123" xr:uid="{AAE9C172-1360-470C-9021-A157DE5147B6}"/>
    <cellStyle name="Percent 9 2 7 6" xfId="50039" xr:uid="{1C70C343-E3A5-40F9-914A-B8480ACD0A98}"/>
    <cellStyle name="Percent 9 2 8" xfId="14240" xr:uid="{2D7CD37E-3D3D-4B7B-B04B-84CC6CC8F373}"/>
    <cellStyle name="Percent 9 2 8 2" xfId="14241" xr:uid="{FEF26C57-AE22-43DA-887A-96137531D31F}"/>
    <cellStyle name="Percent 9 2 8 2 2" xfId="32130" xr:uid="{54598FB1-26F1-46D6-A602-7D36FE84D237}"/>
    <cellStyle name="Percent 9 2 8 2 3" xfId="50046" xr:uid="{25A97006-9FF7-4CC6-91EA-377CB90CEC66}"/>
    <cellStyle name="Percent 9 2 8 3" xfId="32129" xr:uid="{F22B70EF-3C58-4F4A-83A9-D2D94289C4C6}"/>
    <cellStyle name="Percent 9 2 8 4" xfId="50045" xr:uid="{65D8A009-2CB8-4226-9825-610094D1ABF1}"/>
    <cellStyle name="Percent 9 2 9" xfId="14242" xr:uid="{B719A385-2461-470A-9240-CFE11DDD191E}"/>
    <cellStyle name="Percent 9 2 9 2" xfId="14243" xr:uid="{5844DB15-C70E-4151-AD91-AE6532971981}"/>
    <cellStyle name="Percent 9 2 9 2 2" xfId="32132" xr:uid="{8B0D8F50-9486-4FC4-842F-80B416971F69}"/>
    <cellStyle name="Percent 9 2 9 2 3" xfId="50048" xr:uid="{4EBC4089-5578-48E0-BFDF-A5C7CEE4D126}"/>
    <cellStyle name="Percent 9 2 9 3" xfId="32131" xr:uid="{025F4E4A-F6B3-4A99-A943-45EA861D9485}"/>
    <cellStyle name="Percent 9 2 9 4" xfId="50047" xr:uid="{1E190B59-6864-4A8B-B709-F55834FF9CED}"/>
    <cellStyle name="Percent 9 20" xfId="3481" xr:uid="{5A2733E2-E4B1-432E-BC50-3978BAE2BE4A}"/>
    <cellStyle name="Percent 9 20 10" xfId="14245" xr:uid="{DD2B2C8E-D83B-4243-A122-5EA2BAD0A593}"/>
    <cellStyle name="Percent 9 20 10 2" xfId="32134" xr:uid="{E08C7BF4-ECE4-4FB7-A962-01D763DC8545}"/>
    <cellStyle name="Percent 9 20 10 3" xfId="50050" xr:uid="{D42E284D-4239-40DF-867E-FBE746CF3F29}"/>
    <cellStyle name="Percent 9 20 11" xfId="14246" xr:uid="{E1DCF6C9-53D4-4E8D-9550-C756B4FF9583}"/>
    <cellStyle name="Percent 9 20 11 2" xfId="32135" xr:uid="{6AC82670-499E-4B06-BCDB-7F35F7B73385}"/>
    <cellStyle name="Percent 9 20 11 3" xfId="50051" xr:uid="{EDDB4A27-CC9B-4A0E-BA21-EDD71C3445BF}"/>
    <cellStyle name="Percent 9 20 12" xfId="14244" xr:uid="{CDCB87D3-D035-4672-B633-A9E1D44FF389}"/>
    <cellStyle name="Percent 9 20 12 2" xfId="32133" xr:uid="{FCB86193-DA99-4C18-BEA7-A4B64B34423C}"/>
    <cellStyle name="Percent 9 20 12 3" xfId="50049" xr:uid="{35F03F3E-B2F6-4DFF-BB9B-4AE71056ACD0}"/>
    <cellStyle name="Percent 9 20 2" xfId="14247" xr:uid="{D4ACB284-363F-42DE-9779-8FF94FEE74E8}"/>
    <cellStyle name="Percent 9 20 2 2" xfId="14248" xr:uid="{0142B1CB-66EF-4EDB-B827-A7A41AE32958}"/>
    <cellStyle name="Percent 9 20 2 2 2" xfId="14249" xr:uid="{D3254123-E0B3-49D7-9C74-D3290C7A89A6}"/>
    <cellStyle name="Percent 9 20 2 2 2 2" xfId="32138" xr:uid="{CB7915C7-0E9C-4FDB-A584-D00870471672}"/>
    <cellStyle name="Percent 9 20 2 2 2 3" xfId="50054" xr:uid="{341C5B5A-6547-4644-AE70-C6E9648FA5A5}"/>
    <cellStyle name="Percent 9 20 2 2 3" xfId="32137" xr:uid="{DF4EF84C-8CD6-4703-BDB2-EBBCD2255697}"/>
    <cellStyle name="Percent 9 20 2 2 4" xfId="50053" xr:uid="{1428A2D5-8D88-427C-933D-29F34FBA12DC}"/>
    <cellStyle name="Percent 9 20 2 3" xfId="14250" xr:uid="{90F71E3E-EBE8-4E2F-8BB1-196BE02D1A91}"/>
    <cellStyle name="Percent 9 20 2 3 2" xfId="14251" xr:uid="{54AAF4A8-6122-48C0-86E6-82B387F92371}"/>
    <cellStyle name="Percent 9 20 2 3 2 2" xfId="32140" xr:uid="{DF97E841-3214-4CC2-85E2-16EB35597E84}"/>
    <cellStyle name="Percent 9 20 2 3 2 3" xfId="50056" xr:uid="{A8D79D6B-9A01-4766-96BC-99BE491010AE}"/>
    <cellStyle name="Percent 9 20 2 3 3" xfId="32139" xr:uid="{84F2555C-32D0-460C-B965-EC36D993B029}"/>
    <cellStyle name="Percent 9 20 2 3 4" xfId="50055" xr:uid="{ED6B766D-A2AA-47EB-AEAE-17324382E776}"/>
    <cellStyle name="Percent 9 20 2 4" xfId="14252" xr:uid="{77B6AD66-82AE-4CA2-A381-6762C34F8E1F}"/>
    <cellStyle name="Percent 9 20 2 4 2" xfId="32141" xr:uid="{1D9409FE-82D2-4D50-A040-3C9CA317FC44}"/>
    <cellStyle name="Percent 9 20 2 4 3" xfId="50057" xr:uid="{75930978-7419-4D0D-B76D-6877B78B2216}"/>
    <cellStyle name="Percent 9 20 2 5" xfId="14253" xr:uid="{826E5D18-4A45-48C2-B6B8-C8968003DBA6}"/>
    <cellStyle name="Percent 9 20 2 5 2" xfId="32142" xr:uid="{B62E1C74-7331-4C1A-BEEF-06A1AD464F9C}"/>
    <cellStyle name="Percent 9 20 2 5 3" xfId="50058" xr:uid="{61977A30-AB05-4679-920A-B65F75C6970D}"/>
    <cellStyle name="Percent 9 20 2 6" xfId="32136" xr:uid="{6052451A-3674-4632-AE42-EA092B648D48}"/>
    <cellStyle name="Percent 9 20 2 7" xfId="50052" xr:uid="{B3847568-867C-4AF6-B989-2C87A0ABF0D5}"/>
    <cellStyle name="Percent 9 20 3" xfId="14254" xr:uid="{1C4D4FBA-53C0-4B12-ABE9-FE6275956DED}"/>
    <cellStyle name="Percent 9 20 3 2" xfId="14255" xr:uid="{1FCB7D4C-7508-4D68-8D12-1F2BE0BCDCEA}"/>
    <cellStyle name="Percent 9 20 3 2 2" xfId="14256" xr:uid="{1285D58A-DDC6-4AC5-82C2-67198154751A}"/>
    <cellStyle name="Percent 9 20 3 2 2 2" xfId="32145" xr:uid="{677720BA-D040-41F0-8D25-E00975837059}"/>
    <cellStyle name="Percent 9 20 3 2 2 3" xfId="50061" xr:uid="{100C3BA3-EDB0-4D4C-AC3E-DC79BA7362DE}"/>
    <cellStyle name="Percent 9 20 3 2 3" xfId="32144" xr:uid="{330B70FF-19E0-458A-9D1F-E4131E90D26A}"/>
    <cellStyle name="Percent 9 20 3 2 4" xfId="50060" xr:uid="{CB8A4428-147A-4861-8138-A2A27CD04193}"/>
    <cellStyle name="Percent 9 20 3 3" xfId="14257" xr:uid="{186BB12A-6ABF-4B0D-BC63-9945F3572F80}"/>
    <cellStyle name="Percent 9 20 3 3 2" xfId="14258" xr:uid="{98D9C688-8CCA-4991-9A54-5D1025EC4839}"/>
    <cellStyle name="Percent 9 20 3 3 2 2" xfId="32147" xr:uid="{0DE44241-BB0B-4250-8F37-094D1B872DF7}"/>
    <cellStyle name="Percent 9 20 3 3 2 3" xfId="50063" xr:uid="{39FC979A-9F79-46DE-A227-B2DEA00CFD06}"/>
    <cellStyle name="Percent 9 20 3 3 3" xfId="32146" xr:uid="{5429C416-E59F-4F7D-AB64-6FEFC4DCA6B1}"/>
    <cellStyle name="Percent 9 20 3 3 4" xfId="50062" xr:uid="{EA55B3EC-2696-42CD-A09B-05145830619B}"/>
    <cellStyle name="Percent 9 20 3 4" xfId="14259" xr:uid="{30FB7A70-5060-4A73-8861-A654D925719E}"/>
    <cellStyle name="Percent 9 20 3 4 2" xfId="32148" xr:uid="{A8F5441E-EF5D-40E9-AD14-CE279D9AADA0}"/>
    <cellStyle name="Percent 9 20 3 4 3" xfId="50064" xr:uid="{295B996A-6201-493E-AC59-E4254782CABA}"/>
    <cellStyle name="Percent 9 20 3 5" xfId="32143" xr:uid="{41961EF5-4B2C-40D3-BE2D-E12CE7C466C1}"/>
    <cellStyle name="Percent 9 20 3 6" xfId="50059" xr:uid="{0FD5F444-747E-4700-998C-36B60A946FB7}"/>
    <cellStyle name="Percent 9 20 4" xfId="14260" xr:uid="{304B86FD-4998-4B2F-AC28-D3B0C36C42BD}"/>
    <cellStyle name="Percent 9 20 4 2" xfId="14261" xr:uid="{05AF043C-4082-4803-93B2-C9A0BA5E9526}"/>
    <cellStyle name="Percent 9 20 4 2 2" xfId="14262" xr:uid="{B4809BC5-5967-4672-A231-317B26023DAC}"/>
    <cellStyle name="Percent 9 20 4 2 2 2" xfId="32151" xr:uid="{78FE2D97-DCB8-4AFC-955C-14FA76BEDFF9}"/>
    <cellStyle name="Percent 9 20 4 2 2 3" xfId="50067" xr:uid="{80F9C470-7B0F-496C-A873-ABF6382B6BBC}"/>
    <cellStyle name="Percent 9 20 4 2 3" xfId="32150" xr:uid="{5BC279FE-166E-4A22-9B81-6A48A3E27650}"/>
    <cellStyle name="Percent 9 20 4 2 4" xfId="50066" xr:uid="{DA11EF80-708F-4099-A1DC-F132A437AD61}"/>
    <cellStyle name="Percent 9 20 4 3" xfId="14263" xr:uid="{3D2DD63F-7D0C-41C9-BA9A-CF0DEE1C64A3}"/>
    <cellStyle name="Percent 9 20 4 3 2" xfId="14264" xr:uid="{3DEDF737-1E2B-46D8-94B3-89A103C66B4B}"/>
    <cellStyle name="Percent 9 20 4 3 2 2" xfId="32153" xr:uid="{DFF69AE6-7E12-4D8E-9F9B-1AD8E41FF617}"/>
    <cellStyle name="Percent 9 20 4 3 2 3" xfId="50069" xr:uid="{EE222310-6AB3-4AEB-8D55-1610F941E4A3}"/>
    <cellStyle name="Percent 9 20 4 3 3" xfId="32152" xr:uid="{065027C1-AC45-4845-BE52-0858D9A71DD3}"/>
    <cellStyle name="Percent 9 20 4 3 4" xfId="50068" xr:uid="{DBB49CE9-0BC0-4EF7-9802-5D09ACE593ED}"/>
    <cellStyle name="Percent 9 20 4 4" xfId="14265" xr:uid="{27F2C334-AEA6-4969-A4A8-50F574909328}"/>
    <cellStyle name="Percent 9 20 4 4 2" xfId="32154" xr:uid="{049C1ED8-1B48-472B-A245-72DD2EBD7616}"/>
    <cellStyle name="Percent 9 20 4 4 3" xfId="50070" xr:uid="{E9F298E7-D20E-4B75-AAEE-B4AB7DD47166}"/>
    <cellStyle name="Percent 9 20 4 5" xfId="32149" xr:uid="{12A7691D-48DF-429D-8BDD-8256FBBBFC0F}"/>
    <cellStyle name="Percent 9 20 4 6" xfId="50065" xr:uid="{30D08715-3767-465D-BCE1-A6F2B0EDCE32}"/>
    <cellStyle name="Percent 9 20 5" xfId="14266" xr:uid="{0D3E4BC7-53B3-4820-AEE2-840FC91335C2}"/>
    <cellStyle name="Percent 9 20 5 2" xfId="14267" xr:uid="{A97EA902-6BF6-4883-88F0-107B3A9118F7}"/>
    <cellStyle name="Percent 9 20 5 2 2" xfId="14268" xr:uid="{E26F67AD-1BCA-4354-9B94-2D884F2CE2C0}"/>
    <cellStyle name="Percent 9 20 5 2 2 2" xfId="32157" xr:uid="{69DB1B08-5AC3-427F-B65E-36A35538ED8B}"/>
    <cellStyle name="Percent 9 20 5 2 2 3" xfId="50073" xr:uid="{9F9A1BF8-504D-4C7C-8672-B32D804AE701}"/>
    <cellStyle name="Percent 9 20 5 2 3" xfId="32156" xr:uid="{77ABDC66-1EF4-4CAD-99E5-A63629897A2A}"/>
    <cellStyle name="Percent 9 20 5 2 4" xfId="50072" xr:uid="{B6805E85-19B4-43E7-9CEF-FAFBBB4A11C6}"/>
    <cellStyle name="Percent 9 20 5 3" xfId="14269" xr:uid="{0FC73AB6-ADEB-4427-B653-CB419D7B7300}"/>
    <cellStyle name="Percent 9 20 5 3 2" xfId="14270" xr:uid="{6642BD5D-4F88-43E8-A35F-B84EC711106F}"/>
    <cellStyle name="Percent 9 20 5 3 2 2" xfId="32159" xr:uid="{FE9A871D-26B6-446B-B995-C928A3BEB40F}"/>
    <cellStyle name="Percent 9 20 5 3 2 3" xfId="50075" xr:uid="{5408E21F-0E7F-4612-B545-72F202AA5E18}"/>
    <cellStyle name="Percent 9 20 5 3 3" xfId="32158" xr:uid="{07F126C4-AE5B-4F92-9EDB-4FD93789E52C}"/>
    <cellStyle name="Percent 9 20 5 3 4" xfId="50074" xr:uid="{D11509C0-BD9C-4429-8583-E797742A135E}"/>
    <cellStyle name="Percent 9 20 5 4" xfId="14271" xr:uid="{E5642134-9899-4EA5-AAC6-857C589E2364}"/>
    <cellStyle name="Percent 9 20 5 4 2" xfId="14272" xr:uid="{CC7D2AFC-306C-4F34-B2E3-2C747C2FCAFD}"/>
    <cellStyle name="Percent 9 20 5 4 2 2" xfId="32161" xr:uid="{B33CB8F4-FAAD-41F4-9064-95805C17960F}"/>
    <cellStyle name="Percent 9 20 5 4 2 3" xfId="50077" xr:uid="{30C1D19D-9C35-4B16-90C2-35EA5458CD2D}"/>
    <cellStyle name="Percent 9 20 5 4 3" xfId="32160" xr:uid="{E26FC78E-DE6B-47BF-A8AE-B10E01DE5A63}"/>
    <cellStyle name="Percent 9 20 5 4 4" xfId="50076" xr:uid="{13CAEF84-72B8-44CD-A0B0-F2B40D88F9C3}"/>
    <cellStyle name="Percent 9 20 5 5" xfId="14273" xr:uid="{56E45F55-2342-41D8-A3A9-576F06F662F7}"/>
    <cellStyle name="Percent 9 20 5 5 2" xfId="32162" xr:uid="{8327C917-20BB-45B8-8B54-724749AAC325}"/>
    <cellStyle name="Percent 9 20 5 5 3" xfId="50078" xr:uid="{549BC978-21A7-4BEC-94D0-22BDEED074A9}"/>
    <cellStyle name="Percent 9 20 5 6" xfId="32155" xr:uid="{B9CBC1C3-904B-4171-A3C2-17226C099D83}"/>
    <cellStyle name="Percent 9 20 5 7" xfId="50071" xr:uid="{931ADE2E-A27B-4E5A-9D61-EC5C391BFEA7}"/>
    <cellStyle name="Percent 9 20 6" xfId="14274" xr:uid="{BD4FF0F7-48A5-495A-9830-DDF43F2449E7}"/>
    <cellStyle name="Percent 9 20 6 2" xfId="14275" xr:uid="{497963E2-696F-41F2-9ED0-CAC0F527B87C}"/>
    <cellStyle name="Percent 9 20 6 2 2" xfId="14276" xr:uid="{3024C74F-E293-4620-B2F2-03CFB7205C1D}"/>
    <cellStyle name="Percent 9 20 6 2 2 2" xfId="32165" xr:uid="{E50754CC-A322-4395-B7EF-2993A508CF1E}"/>
    <cellStyle name="Percent 9 20 6 2 2 3" xfId="50081" xr:uid="{2809D76E-91D9-47ED-8E72-564895BBFBB7}"/>
    <cellStyle name="Percent 9 20 6 2 3" xfId="32164" xr:uid="{B460D9C3-561C-4F20-9A0C-D376FB65E417}"/>
    <cellStyle name="Percent 9 20 6 2 4" xfId="50080" xr:uid="{38C47CB1-E36D-4EA9-8C82-78BCB23E60F1}"/>
    <cellStyle name="Percent 9 20 6 3" xfId="14277" xr:uid="{41D57604-4636-43F3-A0F3-7FCDD0F4CF8A}"/>
    <cellStyle name="Percent 9 20 6 3 2" xfId="14278" xr:uid="{E2630AB5-9D28-4DA5-BDC9-AF42E0F02CAE}"/>
    <cellStyle name="Percent 9 20 6 3 2 2" xfId="32167" xr:uid="{AA63E63B-29BB-43D9-B364-5D4CB35BAA75}"/>
    <cellStyle name="Percent 9 20 6 3 2 3" xfId="50083" xr:uid="{017D6009-5246-4C54-84EB-2039B621D70F}"/>
    <cellStyle name="Percent 9 20 6 3 3" xfId="32166" xr:uid="{8D4AB40F-D835-4F5A-82A7-776DA8A76C04}"/>
    <cellStyle name="Percent 9 20 6 3 4" xfId="50082" xr:uid="{CCF4AC67-E232-4B90-AF36-3E4FBDCDDE9E}"/>
    <cellStyle name="Percent 9 20 6 4" xfId="14279" xr:uid="{F0AB4D3C-E9DA-4C9C-8FF1-597F79BAAEF3}"/>
    <cellStyle name="Percent 9 20 6 4 2" xfId="32168" xr:uid="{193E8107-2CA2-49E2-82B0-E993EA456431}"/>
    <cellStyle name="Percent 9 20 6 4 3" xfId="50084" xr:uid="{381595B7-AC1B-4F00-B498-8A55B6568630}"/>
    <cellStyle name="Percent 9 20 6 5" xfId="32163" xr:uid="{13295CE7-EEF2-4995-8E0E-B2A3706FEF97}"/>
    <cellStyle name="Percent 9 20 6 6" xfId="50079" xr:uid="{F41B1BD6-37B4-4ED6-879A-D714FDDEDEB4}"/>
    <cellStyle name="Percent 9 20 7" xfId="14280" xr:uid="{F70CB6DA-2FD5-4E31-8DD0-D3E7561817B2}"/>
    <cellStyle name="Percent 9 20 7 2" xfId="14281" xr:uid="{CBE83C8C-ABE2-4E7B-8F13-E8999849A231}"/>
    <cellStyle name="Percent 9 20 7 2 2" xfId="32170" xr:uid="{90081CFB-BEE4-410F-83C8-DDC1C922C9C7}"/>
    <cellStyle name="Percent 9 20 7 2 3" xfId="50086" xr:uid="{48FD8A2C-695E-48A6-A348-8E5FF6CEA4FA}"/>
    <cellStyle name="Percent 9 20 7 3" xfId="32169" xr:uid="{29E088D0-2A37-4B0D-BFE5-3799DEA9DDD7}"/>
    <cellStyle name="Percent 9 20 7 4" xfId="50085" xr:uid="{A6FD5355-CF23-41EE-B36B-77BCE8D1F0C0}"/>
    <cellStyle name="Percent 9 20 8" xfId="14282" xr:uid="{FF621C01-0A23-492A-9CD5-9A0F9AB2FA8A}"/>
    <cellStyle name="Percent 9 20 8 2" xfId="14283" xr:uid="{E1D27280-9B48-443D-8306-0CFBAE892FC3}"/>
    <cellStyle name="Percent 9 20 8 2 2" xfId="32172" xr:uid="{163CF8A1-501D-43FB-AC29-D146F317A914}"/>
    <cellStyle name="Percent 9 20 8 2 3" xfId="50088" xr:uid="{114BAD96-C5A4-4E0B-87D9-16F73A684383}"/>
    <cellStyle name="Percent 9 20 8 3" xfId="32171" xr:uid="{A5EAE711-9C45-4E03-9EB3-B4023534A0F7}"/>
    <cellStyle name="Percent 9 20 8 4" xfId="50087" xr:uid="{25C7A58A-2DDE-4ED8-A5E2-D2ECE067E349}"/>
    <cellStyle name="Percent 9 20 9" xfId="14284" xr:uid="{70C63F8F-A9F1-4441-93F2-4804D089ACD9}"/>
    <cellStyle name="Percent 9 20 9 2" xfId="14285" xr:uid="{45E6AC23-BC13-4BD7-9B52-EE2737CC6B79}"/>
    <cellStyle name="Percent 9 20 9 2 2" xfId="32174" xr:uid="{77C85107-C825-4023-8283-519D8F31B3DE}"/>
    <cellStyle name="Percent 9 20 9 2 3" xfId="50090" xr:uid="{361F1A05-AB64-4355-9E5A-7B8DAC3F6543}"/>
    <cellStyle name="Percent 9 20 9 3" xfId="32173" xr:uid="{5503EB3F-2F72-4BD2-9724-86B2CDF02BE0}"/>
    <cellStyle name="Percent 9 20 9 4" xfId="50089" xr:uid="{95237686-8424-4D23-98E4-4D366159660C}"/>
    <cellStyle name="Percent 9 21" xfId="5234" xr:uid="{DC059652-F78A-49FB-904F-82C023F44A26}"/>
    <cellStyle name="Percent 9 21 2" xfId="14287" xr:uid="{0073BD43-9FAC-4F07-8A01-C36A134FB774}"/>
    <cellStyle name="Percent 9 21 2 2" xfId="14288" xr:uid="{6AC2802D-4682-4629-A9E3-FF7F2E35698C}"/>
    <cellStyle name="Percent 9 21 2 2 2" xfId="32177" xr:uid="{920A215E-D828-4EE2-A741-DAB0203AFCEE}"/>
    <cellStyle name="Percent 9 21 2 2 3" xfId="50093" xr:uid="{15534BC2-8BA3-4F30-920F-41160C554060}"/>
    <cellStyle name="Percent 9 21 2 3" xfId="32176" xr:uid="{6790B24F-9EBA-40FB-9906-3AFC405F3249}"/>
    <cellStyle name="Percent 9 21 2 4" xfId="50092" xr:uid="{A346BC77-C689-498F-85A0-16003AEC5FF9}"/>
    <cellStyle name="Percent 9 21 3" xfId="14289" xr:uid="{C46C0398-9D6E-4ECC-A554-C2A9ED9E2A7E}"/>
    <cellStyle name="Percent 9 21 3 2" xfId="14290" xr:uid="{EB3E97F1-E021-415C-8841-BC506099121D}"/>
    <cellStyle name="Percent 9 21 3 2 2" xfId="32179" xr:uid="{0F7C1170-64E7-433F-B967-BAAC5997A021}"/>
    <cellStyle name="Percent 9 21 3 2 3" xfId="50095" xr:uid="{1111CC4D-00C3-460B-B48C-02627973B37D}"/>
    <cellStyle name="Percent 9 21 3 3" xfId="32178" xr:uid="{E5928FAD-C6CA-45C0-AC8A-16E039429A7B}"/>
    <cellStyle name="Percent 9 21 3 4" xfId="50094" xr:uid="{2115E7BF-47C9-4AAF-B4B6-CA12CE3DD784}"/>
    <cellStyle name="Percent 9 21 4" xfId="14291" xr:uid="{1824DD9D-6EA2-4901-B2A8-D6D6C63CE62D}"/>
    <cellStyle name="Percent 9 21 4 2" xfId="32180" xr:uid="{4F361246-44CD-4B25-997E-2C277614738A}"/>
    <cellStyle name="Percent 9 21 4 3" xfId="50096" xr:uid="{C1D74277-8E82-4439-B379-DC097D957549}"/>
    <cellStyle name="Percent 9 21 5" xfId="14286" xr:uid="{6E199AF1-5019-41C0-9051-A520B355928B}"/>
    <cellStyle name="Percent 9 21 5 2" xfId="32175" xr:uid="{C607EFC5-478B-4BC1-85E0-BC9B04D5BBA8}"/>
    <cellStyle name="Percent 9 21 5 3" xfId="50091" xr:uid="{C12BBC5F-BD2E-422D-A590-C8D0A3F26648}"/>
    <cellStyle name="Percent 9 22" xfId="14292" xr:uid="{B76ADACE-DAD8-45E8-96B7-1F903598BACB}"/>
    <cellStyle name="Percent 9 22 2" xfId="14293" xr:uid="{7F7CC3B2-5460-4332-9840-17D34EDB2306}"/>
    <cellStyle name="Percent 9 22 2 2" xfId="14294" xr:uid="{6264527D-CD65-4D79-9785-A849554A5370}"/>
    <cellStyle name="Percent 9 22 2 2 2" xfId="32183" xr:uid="{46AB92AA-8095-4F4D-91E5-C7C329BC1554}"/>
    <cellStyle name="Percent 9 22 2 2 3" xfId="50099" xr:uid="{650CEFEC-14B5-4349-89BE-5AD67B56B5BE}"/>
    <cellStyle name="Percent 9 22 2 3" xfId="32182" xr:uid="{7FA5F725-1CD9-4376-B95F-F187719097FE}"/>
    <cellStyle name="Percent 9 22 2 4" xfId="50098" xr:uid="{682D0AD8-54D1-45A6-8A40-F37C1E335B5F}"/>
    <cellStyle name="Percent 9 22 3" xfId="14295" xr:uid="{28402E26-D579-4857-BBCD-D871668E94DB}"/>
    <cellStyle name="Percent 9 22 3 2" xfId="14296" xr:uid="{35D6C576-F6FD-4532-9C63-32DC6F48B791}"/>
    <cellStyle name="Percent 9 22 3 2 2" xfId="32185" xr:uid="{354D220C-4706-471E-8E04-14FF510D40BB}"/>
    <cellStyle name="Percent 9 22 3 2 3" xfId="50101" xr:uid="{10C6C446-2067-4B82-8834-BD2D1515987A}"/>
    <cellStyle name="Percent 9 22 3 3" xfId="32184" xr:uid="{0F409ED5-4B31-4C29-85CA-031D9623CC3B}"/>
    <cellStyle name="Percent 9 22 3 4" xfId="50100" xr:uid="{E9D8CAD5-101C-437C-BC36-750E112256C5}"/>
    <cellStyle name="Percent 9 22 4" xfId="14297" xr:uid="{918B6694-5546-4369-AD5B-386E35487210}"/>
    <cellStyle name="Percent 9 22 4 2" xfId="32186" xr:uid="{E55DF2CD-0382-402B-9AD8-EFEB44670DF6}"/>
    <cellStyle name="Percent 9 22 4 3" xfId="50102" xr:uid="{C7648F7A-59BA-4AB5-8C78-E02B0E824109}"/>
    <cellStyle name="Percent 9 22 5" xfId="32181" xr:uid="{132D62FD-F9AC-4309-BF90-7821F67921CA}"/>
    <cellStyle name="Percent 9 22 6" xfId="50097" xr:uid="{E653B3DC-15DE-4CC0-B7BF-C8F6DA578D86}"/>
    <cellStyle name="Percent 9 23" xfId="14298" xr:uid="{E69CD1A3-D8B5-492C-BDFB-59BDD3A6A12B}"/>
    <cellStyle name="Percent 9 23 2" xfId="14299" xr:uid="{4D0D2DFF-0DC9-4507-B7B9-3A234048DB5F}"/>
    <cellStyle name="Percent 9 23 2 2" xfId="14300" xr:uid="{36F61E1C-EADD-4669-A054-BB3E5FF70623}"/>
    <cellStyle name="Percent 9 23 2 2 2" xfId="32189" xr:uid="{E16CE012-99B0-4F1A-B945-53ED8F3E76FE}"/>
    <cellStyle name="Percent 9 23 2 2 3" xfId="50105" xr:uid="{249E06CA-387E-4F7B-9C78-5FF0484019B2}"/>
    <cellStyle name="Percent 9 23 2 3" xfId="32188" xr:uid="{E148AE54-B8FE-48BC-9F39-6A8F9F79641E}"/>
    <cellStyle name="Percent 9 23 2 4" xfId="50104" xr:uid="{060D5F11-997B-4689-B696-5361540B833C}"/>
    <cellStyle name="Percent 9 23 3" xfId="14301" xr:uid="{9C55662F-E4F2-4767-B4C7-53D9933CC97E}"/>
    <cellStyle name="Percent 9 23 3 2" xfId="14302" xr:uid="{17C36804-B12C-4D39-962E-59D56FDC4370}"/>
    <cellStyle name="Percent 9 23 3 2 2" xfId="32191" xr:uid="{77BDDDC9-6A71-469E-8A1A-B225FA71B00E}"/>
    <cellStyle name="Percent 9 23 3 2 3" xfId="50107" xr:uid="{F07D0144-5B5A-4E6B-A08F-79132ED28DF2}"/>
    <cellStyle name="Percent 9 23 3 3" xfId="32190" xr:uid="{8CCD0181-7789-4887-89EC-9D030A84F40E}"/>
    <cellStyle name="Percent 9 23 3 4" xfId="50106" xr:uid="{50F941DA-B5F9-44BF-9A05-A63C7F539FCE}"/>
    <cellStyle name="Percent 9 23 4" xfId="14303" xr:uid="{BA40D2EE-3532-4F5A-8A23-C320C8298B9E}"/>
    <cellStyle name="Percent 9 23 4 2" xfId="14304" xr:uid="{1F989264-97CB-47E0-94AA-731EAECB1065}"/>
    <cellStyle name="Percent 9 23 4 2 2" xfId="32193" xr:uid="{02735E0C-2FA6-49AD-BF98-33FD0F00416F}"/>
    <cellStyle name="Percent 9 23 4 2 3" xfId="50109" xr:uid="{09A3F59B-DD48-4434-A76E-74AE11B6E8BE}"/>
    <cellStyle name="Percent 9 23 4 3" xfId="32192" xr:uid="{7B1BA633-CBE2-46AE-88B3-55C5F57E3961}"/>
    <cellStyle name="Percent 9 23 4 4" xfId="50108" xr:uid="{6018EADB-1D5F-4D5C-BAF9-BC2FBBC9DF5A}"/>
    <cellStyle name="Percent 9 23 5" xfId="14305" xr:uid="{60A9F3A9-BC6D-4722-AB98-A0A0F955AD8F}"/>
    <cellStyle name="Percent 9 23 5 2" xfId="32194" xr:uid="{1A006EAE-28B9-489A-8CCF-4EDF52596C44}"/>
    <cellStyle name="Percent 9 23 5 3" xfId="50110" xr:uid="{2D6D5D1A-D49B-403E-BBC1-FC8A6FC9C214}"/>
    <cellStyle name="Percent 9 23 6" xfId="32187" xr:uid="{5D6E5494-AAA6-4361-AAFE-987370984BDF}"/>
    <cellStyle name="Percent 9 23 7" xfId="50103" xr:uid="{F113FCB3-CC7F-4DDE-8C2C-F559BA478CCF}"/>
    <cellStyle name="Percent 9 24" xfId="14306" xr:uid="{53E44738-04F7-4E15-8370-1E4C75245A36}"/>
    <cellStyle name="Percent 9 24 2" xfId="14307" xr:uid="{06E1FA80-8357-4EBA-92F5-81385ADDEAB8}"/>
    <cellStyle name="Percent 9 24 2 2" xfId="14308" xr:uid="{F6031096-2A2D-4714-817F-15D48449F9EA}"/>
    <cellStyle name="Percent 9 24 2 2 2" xfId="32197" xr:uid="{2DD1DE31-C536-4BB5-99A2-97A7EC671637}"/>
    <cellStyle name="Percent 9 24 2 2 3" xfId="50113" xr:uid="{D3CBF54E-D5C6-4950-84B0-57BAAFE22CFE}"/>
    <cellStyle name="Percent 9 24 2 3" xfId="32196" xr:uid="{B023132A-12FD-4AB7-880F-9D85D54B34DE}"/>
    <cellStyle name="Percent 9 24 2 4" xfId="50112" xr:uid="{D925ED40-E05C-4550-8E27-50C71AD3B206}"/>
    <cellStyle name="Percent 9 24 3" xfId="14309" xr:uid="{C6F1ABDF-7BEF-4DC7-AE23-AA6DAD8A4F62}"/>
    <cellStyle name="Percent 9 24 3 2" xfId="14310" xr:uid="{CFEB4D37-DDA3-4243-BB75-50B4AB009512}"/>
    <cellStyle name="Percent 9 24 3 2 2" xfId="32199" xr:uid="{020681CD-B132-4347-8429-B9F82AB678E1}"/>
    <cellStyle name="Percent 9 24 3 2 3" xfId="50115" xr:uid="{FC38018C-0ECD-4E6B-8E5F-FF978E4A4127}"/>
    <cellStyle name="Percent 9 24 3 3" xfId="32198" xr:uid="{E7517DCF-F4E6-4DE8-BB11-0A0844D95E14}"/>
    <cellStyle name="Percent 9 24 3 4" xfId="50114" xr:uid="{598E75A4-2355-4C86-B1B4-85E1753D4E63}"/>
    <cellStyle name="Percent 9 24 4" xfId="14311" xr:uid="{B66B0ECA-2950-469E-827C-9C410D4D3F15}"/>
    <cellStyle name="Percent 9 24 4 2" xfId="32200" xr:uid="{09261FF6-D24A-4759-9EAE-2CB626273D4E}"/>
    <cellStyle name="Percent 9 24 4 3" xfId="50116" xr:uid="{71FA7964-DC98-49FC-99CB-70E8A6D5A560}"/>
    <cellStyle name="Percent 9 24 5" xfId="32195" xr:uid="{241CF457-856F-4307-B878-AF1AEEA5A752}"/>
    <cellStyle name="Percent 9 24 6" xfId="50111" xr:uid="{BF115F25-4855-4352-9ADD-06E9BCA7C522}"/>
    <cellStyle name="Percent 9 25" xfId="14312" xr:uid="{35304231-E298-4CE5-807C-A47BDC19FE16}"/>
    <cellStyle name="Percent 9 25 2" xfId="14313" xr:uid="{28BCD7B4-A90C-4EEC-92E8-53FFA0DBE086}"/>
    <cellStyle name="Percent 9 25 2 2" xfId="32202" xr:uid="{5041188D-1FA1-4DDC-A5AF-D5D4ACF19192}"/>
    <cellStyle name="Percent 9 25 2 3" xfId="50118" xr:uid="{481F75F5-744C-4424-B968-6E105C55E597}"/>
    <cellStyle name="Percent 9 25 3" xfId="32201" xr:uid="{677D4FFA-DA1E-4815-940E-57D66A37C242}"/>
    <cellStyle name="Percent 9 25 4" xfId="50117" xr:uid="{B18916F2-2F8E-4457-944A-661DDC88B489}"/>
    <cellStyle name="Percent 9 26" xfId="14314" xr:uid="{C1EA6D5F-2770-4D98-BBE7-C69AD584CB42}"/>
    <cellStyle name="Percent 9 26 2" xfId="14315" xr:uid="{898C9D6F-9323-45BA-AF3A-3EC776CF596C}"/>
    <cellStyle name="Percent 9 26 2 2" xfId="32204" xr:uid="{C6D7ACF3-344B-424D-8534-4CC7239A7CF5}"/>
    <cellStyle name="Percent 9 26 2 3" xfId="50120" xr:uid="{4F01EB5D-0595-460D-A7A2-3115CF5D1F5D}"/>
    <cellStyle name="Percent 9 26 3" xfId="32203" xr:uid="{BAF305AA-78FC-4777-813E-FF1C01326D0C}"/>
    <cellStyle name="Percent 9 26 4" xfId="50119" xr:uid="{AF457615-B882-4D09-9084-3C3632F3A24C}"/>
    <cellStyle name="Percent 9 27" xfId="14316" xr:uid="{D1E481A9-171C-4668-A21C-B4502792D7E3}"/>
    <cellStyle name="Percent 9 27 2" xfId="14317" xr:uid="{ABBD85E6-097E-4038-9A33-8DE47E186412}"/>
    <cellStyle name="Percent 9 27 2 2" xfId="32206" xr:uid="{5EC643FD-670C-40C3-8EC3-50A04D758027}"/>
    <cellStyle name="Percent 9 27 2 3" xfId="50122" xr:uid="{0026155A-8422-43B7-B9C9-0AAE8385A2E3}"/>
    <cellStyle name="Percent 9 27 3" xfId="32205" xr:uid="{2159506A-180C-4F5C-9675-83C417B8D987}"/>
    <cellStyle name="Percent 9 27 4" xfId="50121" xr:uid="{D03F7DFE-9DFF-4633-8182-675A5FDE334E}"/>
    <cellStyle name="Percent 9 28" xfId="14318" xr:uid="{2AD29A0D-8AE7-4341-9987-B05D71C64169}"/>
    <cellStyle name="Percent 9 28 2" xfId="32207" xr:uid="{EDCEBE21-1D6D-4E20-8CB7-5933F601FF1F}"/>
    <cellStyle name="Percent 9 28 3" xfId="50123" xr:uid="{E3F528F2-A80B-418E-B7D0-2035775A38EB}"/>
    <cellStyle name="Percent 9 29" xfId="14319" xr:uid="{5B087E52-F75F-4661-9B74-2CA6E86BA2BF}"/>
    <cellStyle name="Percent 9 29 2" xfId="32208" xr:uid="{35C3D857-B60F-4C41-8238-712AB7211288}"/>
    <cellStyle name="Percent 9 29 3" xfId="50124" xr:uid="{D33E6555-D65C-475B-A271-62D9A5B091C7}"/>
    <cellStyle name="Percent 9 3" xfId="577" xr:uid="{21FBE386-03FF-4A63-BE5F-A996C9067950}"/>
    <cellStyle name="Percent 9 3 10" xfId="14321" xr:uid="{DAFD1EC0-F4C8-4A22-8C54-EC933D5F1E8D}"/>
    <cellStyle name="Percent 9 3 10 2" xfId="14322" xr:uid="{2F3B8855-3A30-4BE1-BF70-D104699339C7}"/>
    <cellStyle name="Percent 9 3 10 2 2" xfId="32211" xr:uid="{050E980A-73E6-400B-89F0-630C2274501E}"/>
    <cellStyle name="Percent 9 3 10 2 3" xfId="50127" xr:uid="{AFDE4F59-E43E-4580-846F-5981A1042C2A}"/>
    <cellStyle name="Percent 9 3 10 3" xfId="32210" xr:uid="{4460C398-269D-45BA-AAF2-EB0B336F16EF}"/>
    <cellStyle name="Percent 9 3 10 4" xfId="50126" xr:uid="{BB022C28-41D3-4699-AE0F-73D9619ABF30}"/>
    <cellStyle name="Percent 9 3 11" xfId="14323" xr:uid="{D5D8D8C3-1806-49DB-A75D-FA45DB121CC7}"/>
    <cellStyle name="Percent 9 3 11 2" xfId="32212" xr:uid="{74EF1C70-22E4-497A-A716-7235312122E6}"/>
    <cellStyle name="Percent 9 3 11 3" xfId="50128" xr:uid="{E1B62391-6D9D-4124-AC27-97C555199D57}"/>
    <cellStyle name="Percent 9 3 12" xfId="14324" xr:uid="{C57EFA93-FA6C-4D45-9AEC-F86BF52160E9}"/>
    <cellStyle name="Percent 9 3 12 2" xfId="32213" xr:uid="{2B946E3A-76D9-44C5-B497-F3BEFFDBDEB5}"/>
    <cellStyle name="Percent 9 3 12 3" xfId="50129" xr:uid="{9FDDA77C-8C2A-481C-A594-9E4ABBCB3D9B}"/>
    <cellStyle name="Percent 9 3 13" xfId="14320" xr:uid="{4B3A000A-4D0E-4574-873F-A7A0B088D71E}"/>
    <cellStyle name="Percent 9 3 13 2" xfId="32209" xr:uid="{8F1E32F7-7F28-460D-8939-3F6D16C1B748}"/>
    <cellStyle name="Percent 9 3 13 3" xfId="50125" xr:uid="{4FB6B93A-98B0-4B59-A5C2-E64C74C068D5}"/>
    <cellStyle name="Percent 9 3 14" xfId="3482" xr:uid="{3C5DE93E-221E-48FC-9F37-0656372BD0A1}"/>
    <cellStyle name="Percent 9 3 2" xfId="5236" xr:uid="{93F7C79F-C5C9-41A4-BEDA-3E9F19156426}"/>
    <cellStyle name="Percent 9 3 2 10" xfId="14326" xr:uid="{504BBDCD-DC1E-4EF5-A5E7-5227D9EBC75A}"/>
    <cellStyle name="Percent 9 3 2 10 2" xfId="32215" xr:uid="{9A929256-7653-41E0-ADA3-95B4183BAB0C}"/>
    <cellStyle name="Percent 9 3 2 10 3" xfId="50131" xr:uid="{6E25B34B-217C-4B50-8A1F-59BF33C6A6CA}"/>
    <cellStyle name="Percent 9 3 2 11" xfId="14325" xr:uid="{6B2C0A17-FA05-451C-BF0E-1C9C1339EB17}"/>
    <cellStyle name="Percent 9 3 2 11 2" xfId="32214" xr:uid="{9B191008-F329-4589-9B12-6687B6AB478A}"/>
    <cellStyle name="Percent 9 3 2 11 3" xfId="50130" xr:uid="{F5960EB0-1F3A-4B3C-A3BA-975860C6842D}"/>
    <cellStyle name="Percent 9 3 2 2" xfId="14327" xr:uid="{A976BF3F-22C0-43E8-A6C7-3D3EA63BFE37}"/>
    <cellStyle name="Percent 9 3 2 2 2" xfId="14328" xr:uid="{65508983-B9FE-40FA-B402-481215842972}"/>
    <cellStyle name="Percent 9 3 2 2 2 2" xfId="14329" xr:uid="{3881398C-589F-4E7A-85B2-A211715DAE2C}"/>
    <cellStyle name="Percent 9 3 2 2 2 2 2" xfId="32218" xr:uid="{61AD638F-4F9C-4E47-A920-20C47EC557DC}"/>
    <cellStyle name="Percent 9 3 2 2 2 2 3" xfId="50134" xr:uid="{16B8E729-4E5E-43A9-8047-32157F156A7F}"/>
    <cellStyle name="Percent 9 3 2 2 2 3" xfId="32217" xr:uid="{CCA5D78F-0FB1-401E-8372-5ADE8F9B5CBC}"/>
    <cellStyle name="Percent 9 3 2 2 2 4" xfId="50133" xr:uid="{4354DD4A-332C-4410-837C-998580D8EA12}"/>
    <cellStyle name="Percent 9 3 2 2 3" xfId="14330" xr:uid="{DC429AF2-33A2-4D21-9AB2-B09B30E9A109}"/>
    <cellStyle name="Percent 9 3 2 2 3 2" xfId="14331" xr:uid="{587257F1-BC8E-4F37-A854-07D7A8D4C303}"/>
    <cellStyle name="Percent 9 3 2 2 3 2 2" xfId="32220" xr:uid="{EABEFC4D-360C-46BF-AAB2-6ABA9853650F}"/>
    <cellStyle name="Percent 9 3 2 2 3 2 3" xfId="50136" xr:uid="{AAFB4D75-D4A9-4CA9-A049-84E18D79C47C}"/>
    <cellStyle name="Percent 9 3 2 2 3 3" xfId="32219" xr:uid="{0ED40F8A-02C1-4A81-A937-6736DBAD2BD4}"/>
    <cellStyle name="Percent 9 3 2 2 3 4" xfId="50135" xr:uid="{AB9A8052-9676-42B8-ACD2-E3B0F4FC7733}"/>
    <cellStyle name="Percent 9 3 2 2 4" xfId="14332" xr:uid="{20F65D91-4F0F-4E9D-B2E2-77BED8515ED4}"/>
    <cellStyle name="Percent 9 3 2 2 4 2" xfId="32221" xr:uid="{C84A1279-6735-40BE-B475-5B55429866F5}"/>
    <cellStyle name="Percent 9 3 2 2 4 3" xfId="50137" xr:uid="{160B4CFB-D122-4F86-8096-1BB71C7D8695}"/>
    <cellStyle name="Percent 9 3 2 2 5" xfId="32216" xr:uid="{3504A597-A157-40B4-9B5F-1720F9637CB1}"/>
    <cellStyle name="Percent 9 3 2 2 6" xfId="50132" xr:uid="{0DD1D313-7053-4B22-82FE-ACBD639455FB}"/>
    <cellStyle name="Percent 9 3 2 3" xfId="14333" xr:uid="{5A92596C-0478-4EF3-8C74-314557DA5EDD}"/>
    <cellStyle name="Percent 9 3 2 3 2" xfId="14334" xr:uid="{EB5ED301-29DA-4416-87E6-6A5B6C7CB3C3}"/>
    <cellStyle name="Percent 9 3 2 3 2 2" xfId="14335" xr:uid="{65E909BD-E722-4BBF-BF45-D43B87C6A454}"/>
    <cellStyle name="Percent 9 3 2 3 2 2 2" xfId="32224" xr:uid="{886069E5-5A87-4CAA-93F4-8B9DFD54178F}"/>
    <cellStyle name="Percent 9 3 2 3 2 2 3" xfId="50140" xr:uid="{D67D43E6-C431-4A6C-91D4-00631245082E}"/>
    <cellStyle name="Percent 9 3 2 3 2 3" xfId="32223" xr:uid="{C6F5BC8C-4D24-4B86-81A5-C2E99430976F}"/>
    <cellStyle name="Percent 9 3 2 3 2 4" xfId="50139" xr:uid="{3C4A27A5-F942-4DCA-8EA5-FF919984E51F}"/>
    <cellStyle name="Percent 9 3 2 3 3" xfId="14336" xr:uid="{4C0E1163-CC70-4593-A4DD-E35F06DE2973}"/>
    <cellStyle name="Percent 9 3 2 3 3 2" xfId="14337" xr:uid="{02242E82-A789-46BA-8666-6C2FAF34A90F}"/>
    <cellStyle name="Percent 9 3 2 3 3 2 2" xfId="32226" xr:uid="{E017FC24-B039-4C0C-A2EB-69213F173B63}"/>
    <cellStyle name="Percent 9 3 2 3 3 2 3" xfId="50142" xr:uid="{C9A28EF2-1FA8-442A-BF12-B0419213392E}"/>
    <cellStyle name="Percent 9 3 2 3 3 3" xfId="32225" xr:uid="{047B0045-64A0-4B6A-A489-72872BA05B48}"/>
    <cellStyle name="Percent 9 3 2 3 3 4" xfId="50141" xr:uid="{D0557D79-4942-471A-AA90-A8B2D5870C21}"/>
    <cellStyle name="Percent 9 3 2 3 4" xfId="14338" xr:uid="{5281A92E-DA44-4C0C-B4BE-5C41CB72203C}"/>
    <cellStyle name="Percent 9 3 2 3 4 2" xfId="32227" xr:uid="{DB7F3A4E-30AF-4C38-B4D9-1DC191D5A766}"/>
    <cellStyle name="Percent 9 3 2 3 4 3" xfId="50143" xr:uid="{9D727853-B448-406B-B5F5-94E65C2456F4}"/>
    <cellStyle name="Percent 9 3 2 3 5" xfId="32222" xr:uid="{D9577112-5F5E-4FFB-B392-915C5F5A13FB}"/>
    <cellStyle name="Percent 9 3 2 3 6" xfId="50138" xr:uid="{0027E618-AB56-4EF8-B959-C6BD44E58232}"/>
    <cellStyle name="Percent 9 3 2 4" xfId="14339" xr:uid="{3DBAECF4-013C-4C4C-95C8-E5561C52F214}"/>
    <cellStyle name="Percent 9 3 2 4 2" xfId="14340" xr:uid="{5398B841-5208-492F-BAE3-8C9A74108776}"/>
    <cellStyle name="Percent 9 3 2 4 2 2" xfId="14341" xr:uid="{942BEE50-676E-4FF4-9D8F-95BE34E93A8C}"/>
    <cellStyle name="Percent 9 3 2 4 2 2 2" xfId="32230" xr:uid="{AB94F6B5-99A6-4017-B62E-7442A2382F12}"/>
    <cellStyle name="Percent 9 3 2 4 2 2 3" xfId="50146" xr:uid="{45BE578C-F965-4C8B-86B4-9FEDBCF4BB7A}"/>
    <cellStyle name="Percent 9 3 2 4 2 3" xfId="32229" xr:uid="{759CA8F2-43CF-4335-A792-135B917F7EB7}"/>
    <cellStyle name="Percent 9 3 2 4 2 4" xfId="50145" xr:uid="{9E54ABC1-2B13-4BED-831D-D144EAB32E3E}"/>
    <cellStyle name="Percent 9 3 2 4 3" xfId="14342" xr:uid="{76DFA9C5-F1A9-4B2E-86A2-B717B3037F1F}"/>
    <cellStyle name="Percent 9 3 2 4 3 2" xfId="14343" xr:uid="{83D6FF40-1270-4515-8B35-83CC2DA8DF60}"/>
    <cellStyle name="Percent 9 3 2 4 3 2 2" xfId="32232" xr:uid="{0E7F676C-24D0-458E-910B-01A6F93B22AE}"/>
    <cellStyle name="Percent 9 3 2 4 3 2 3" xfId="50148" xr:uid="{E53C011C-074F-4BE6-A93D-92C6E9BCEBB8}"/>
    <cellStyle name="Percent 9 3 2 4 3 3" xfId="32231" xr:uid="{F7992909-8EEB-4B40-82A7-47D8C36457B3}"/>
    <cellStyle name="Percent 9 3 2 4 3 4" xfId="50147" xr:uid="{640996BD-CC66-47B4-9435-4A9F4072249B}"/>
    <cellStyle name="Percent 9 3 2 4 4" xfId="14344" xr:uid="{6773D09E-9C20-4400-AC0F-9F3824104E01}"/>
    <cellStyle name="Percent 9 3 2 4 4 2" xfId="14345" xr:uid="{B9FC39E7-36E7-421D-AB4F-2CD3EAFCB4F0}"/>
    <cellStyle name="Percent 9 3 2 4 4 2 2" xfId="32234" xr:uid="{3FB4E0C6-22A2-40FC-BA64-E8E70861AC9A}"/>
    <cellStyle name="Percent 9 3 2 4 4 2 3" xfId="50150" xr:uid="{20F7C1C3-F541-4B51-B3CF-92B52AE1BC10}"/>
    <cellStyle name="Percent 9 3 2 4 4 3" xfId="32233" xr:uid="{C429CA18-08C0-4756-8715-CF5A015A0045}"/>
    <cellStyle name="Percent 9 3 2 4 4 4" xfId="50149" xr:uid="{956DA2F0-C8CE-4AAE-94CF-08BE785D1563}"/>
    <cellStyle name="Percent 9 3 2 4 5" xfId="14346" xr:uid="{1E2E54AF-7627-4C5D-B505-A0E9B2F10E92}"/>
    <cellStyle name="Percent 9 3 2 4 5 2" xfId="32235" xr:uid="{CE0C031E-6E53-450A-95DB-AF634F96760E}"/>
    <cellStyle name="Percent 9 3 2 4 5 3" xfId="50151" xr:uid="{F0EC439A-4EE0-48C9-9536-2AFDB4FBEF69}"/>
    <cellStyle name="Percent 9 3 2 4 6" xfId="32228" xr:uid="{3134CBE2-CC05-459F-A9DB-7D436F420C6E}"/>
    <cellStyle name="Percent 9 3 2 4 7" xfId="50144" xr:uid="{2D788F19-6529-4B44-BBA2-BD6581562C4B}"/>
    <cellStyle name="Percent 9 3 2 5" xfId="14347" xr:uid="{FA703CCB-B60C-469F-8122-C1863CD0F48D}"/>
    <cellStyle name="Percent 9 3 2 5 2" xfId="14348" xr:uid="{858FF5A6-0A78-42B9-8C3A-074FA8E582E3}"/>
    <cellStyle name="Percent 9 3 2 5 2 2" xfId="14349" xr:uid="{C0945C98-70AD-4530-9FC9-FD34F2C243AD}"/>
    <cellStyle name="Percent 9 3 2 5 2 2 2" xfId="32238" xr:uid="{F00194F1-D499-42E4-A828-40A40DEFCB6E}"/>
    <cellStyle name="Percent 9 3 2 5 2 2 3" xfId="50154" xr:uid="{2CFB309E-F936-4FC0-A989-BE959532B56D}"/>
    <cellStyle name="Percent 9 3 2 5 2 3" xfId="32237" xr:uid="{D43EEF80-A623-4B70-93A9-0FB4E2276181}"/>
    <cellStyle name="Percent 9 3 2 5 2 4" xfId="50153" xr:uid="{62BB5359-C19F-435E-9FB3-D21A48A05050}"/>
    <cellStyle name="Percent 9 3 2 5 3" xfId="14350" xr:uid="{1A47D103-5530-4DBA-B7D3-B9BE079FF0E8}"/>
    <cellStyle name="Percent 9 3 2 5 3 2" xfId="14351" xr:uid="{E86EC27E-2215-4759-B942-8FA6E2CFAB84}"/>
    <cellStyle name="Percent 9 3 2 5 3 2 2" xfId="32240" xr:uid="{87F9B223-B759-41AF-9CB4-3B9AA34AD996}"/>
    <cellStyle name="Percent 9 3 2 5 3 2 3" xfId="50156" xr:uid="{8CA0EB6F-AFBB-496E-AC4C-6A37D8530BC8}"/>
    <cellStyle name="Percent 9 3 2 5 3 3" xfId="32239" xr:uid="{4E0F8C82-463F-4359-B2AC-0EEFADBF8AD9}"/>
    <cellStyle name="Percent 9 3 2 5 3 4" xfId="50155" xr:uid="{924B9ADE-892A-494D-A29B-1F21E29EEB84}"/>
    <cellStyle name="Percent 9 3 2 5 4" xfId="14352" xr:uid="{19827B3A-DE2A-4094-A8D8-02CF2934D743}"/>
    <cellStyle name="Percent 9 3 2 5 4 2" xfId="32241" xr:uid="{1E364A20-2975-4977-9DAB-33BA0A79E89A}"/>
    <cellStyle name="Percent 9 3 2 5 4 3" xfId="50157" xr:uid="{7235760F-44DB-4DD4-A1DD-E202CC836225}"/>
    <cellStyle name="Percent 9 3 2 5 5" xfId="32236" xr:uid="{0D209385-B094-4B7D-8F50-2340BBAF499A}"/>
    <cellStyle name="Percent 9 3 2 5 6" xfId="50152" xr:uid="{D5821433-705A-4BD8-846C-CDA2E8E50BEA}"/>
    <cellStyle name="Percent 9 3 2 6" xfId="14353" xr:uid="{3E133722-36BC-44AE-B4CD-2EB51D8A2689}"/>
    <cellStyle name="Percent 9 3 2 6 2" xfId="14354" xr:uid="{73C399A9-58A6-4CAE-AAE4-9F5760757CCD}"/>
    <cellStyle name="Percent 9 3 2 6 2 2" xfId="32243" xr:uid="{DA3DDF5D-52F4-476A-9343-9A8923F9C5FF}"/>
    <cellStyle name="Percent 9 3 2 6 2 3" xfId="50159" xr:uid="{65579909-9748-4E10-86DB-ECE706EF1426}"/>
    <cellStyle name="Percent 9 3 2 6 3" xfId="32242" xr:uid="{117CA43F-F1C0-4B9E-9C22-85FB16857851}"/>
    <cellStyle name="Percent 9 3 2 6 4" xfId="50158" xr:uid="{1D28C31B-1EF6-4A5A-8D25-E1F0938A343C}"/>
    <cellStyle name="Percent 9 3 2 7" xfId="14355" xr:uid="{5C4742C4-8A64-4ED1-AF30-1DB0BF5DFE8B}"/>
    <cellStyle name="Percent 9 3 2 7 2" xfId="14356" xr:uid="{9AD720AB-84FB-45C8-9DC1-F763446DF8F6}"/>
    <cellStyle name="Percent 9 3 2 7 2 2" xfId="32245" xr:uid="{92A3A92C-A7BF-4DF1-968C-DDC054BF35E8}"/>
    <cellStyle name="Percent 9 3 2 7 2 3" xfId="50161" xr:uid="{BFE45FF7-5336-411C-A80F-FA39BFBCA28B}"/>
    <cellStyle name="Percent 9 3 2 7 3" xfId="32244" xr:uid="{A342E5EA-9553-4E2A-BB0A-49DB2F5665A2}"/>
    <cellStyle name="Percent 9 3 2 7 4" xfId="50160" xr:uid="{0BA01FC2-0E45-4172-8D94-C58C0BE7B611}"/>
    <cellStyle name="Percent 9 3 2 8" xfId="14357" xr:uid="{6D22472F-082D-4589-9CC0-13B99D7F664F}"/>
    <cellStyle name="Percent 9 3 2 8 2" xfId="14358" xr:uid="{9F6900EE-F98F-489C-A730-83AF1FDDBBDB}"/>
    <cellStyle name="Percent 9 3 2 8 2 2" xfId="32247" xr:uid="{1DB568FE-0DA6-4C32-B79F-1B36ECAD3830}"/>
    <cellStyle name="Percent 9 3 2 8 2 3" xfId="50163" xr:uid="{AD075CB3-ED8B-4320-BA5A-279C5ECFC339}"/>
    <cellStyle name="Percent 9 3 2 8 3" xfId="32246" xr:uid="{DE5FAD99-C361-4074-860B-11803C5A5E6F}"/>
    <cellStyle name="Percent 9 3 2 8 4" xfId="50162" xr:uid="{656B8D6C-7604-4B10-A685-CE3DCCF52287}"/>
    <cellStyle name="Percent 9 3 2 9" xfId="14359" xr:uid="{CCA4E84A-3685-4B28-B222-E94A4D6443D6}"/>
    <cellStyle name="Percent 9 3 2 9 2" xfId="32248" xr:uid="{FE6672C1-1BE6-42BF-9E89-5CE9B03F81C5}"/>
    <cellStyle name="Percent 9 3 2 9 3" xfId="50164" xr:uid="{0526DCD1-2933-4F83-876D-E30BC9344A73}"/>
    <cellStyle name="Percent 9 3 3" xfId="14360" xr:uid="{B04762DB-1974-4C5F-B514-35CB39366E3D}"/>
    <cellStyle name="Percent 9 3 3 2" xfId="14361" xr:uid="{34562438-58B6-45F6-8F13-372D57BC97E3}"/>
    <cellStyle name="Percent 9 3 3 2 2" xfId="14362" xr:uid="{592CE69D-C4F2-427D-A633-EB59812BB51B}"/>
    <cellStyle name="Percent 9 3 3 2 2 2" xfId="32251" xr:uid="{52DC46E0-6191-4280-B618-3CAEED2FFE13}"/>
    <cellStyle name="Percent 9 3 3 2 2 3" xfId="50167" xr:uid="{DA98223F-9216-4651-A008-B915C6DA1A79}"/>
    <cellStyle name="Percent 9 3 3 2 3" xfId="32250" xr:uid="{214F8B29-AA61-4EE4-ADDB-99223B8CD9CB}"/>
    <cellStyle name="Percent 9 3 3 2 4" xfId="50166" xr:uid="{AA490406-41E9-41CD-9639-DF386CE1E2F9}"/>
    <cellStyle name="Percent 9 3 3 3" xfId="14363" xr:uid="{44AF664A-784D-4F32-9D7B-0FB721B9E013}"/>
    <cellStyle name="Percent 9 3 3 3 2" xfId="14364" xr:uid="{B6E4228E-19B3-4261-9354-66E5D1BBA523}"/>
    <cellStyle name="Percent 9 3 3 3 2 2" xfId="32253" xr:uid="{3413774F-468D-41B7-A2BB-86599CCB9A53}"/>
    <cellStyle name="Percent 9 3 3 3 2 3" xfId="50169" xr:uid="{6128FDD9-16EF-4FA0-B44C-F392DD50FFC7}"/>
    <cellStyle name="Percent 9 3 3 3 3" xfId="32252" xr:uid="{BCBA0B55-449A-4778-9AF4-6A5CB2775A80}"/>
    <cellStyle name="Percent 9 3 3 3 4" xfId="50168" xr:uid="{00A82E64-F87F-4712-853E-FD207B117E6E}"/>
    <cellStyle name="Percent 9 3 3 4" xfId="14365" xr:uid="{3148CADF-B90B-450B-B09C-709BDB69B6B8}"/>
    <cellStyle name="Percent 9 3 3 4 2" xfId="32254" xr:uid="{EF76CBB3-1867-418F-BFE8-FB83C09A107A}"/>
    <cellStyle name="Percent 9 3 3 4 3" xfId="50170" xr:uid="{9CEE6229-60F8-4E94-AF1B-3382FCC9C857}"/>
    <cellStyle name="Percent 9 3 3 5" xfId="14366" xr:uid="{23AF7AFC-7DEB-457C-8CE0-E137A4C03E03}"/>
    <cellStyle name="Percent 9 3 3 5 2" xfId="32255" xr:uid="{110F576A-E4ED-4216-9DBD-73D1D5DE572C}"/>
    <cellStyle name="Percent 9 3 3 5 3" xfId="50171" xr:uid="{C581CF1D-8238-46CF-A910-4EDB2E7C505F}"/>
    <cellStyle name="Percent 9 3 3 6" xfId="32249" xr:uid="{3B750BEA-FD4E-45D2-8988-601310A18BEF}"/>
    <cellStyle name="Percent 9 3 3 7" xfId="50165" xr:uid="{041EC1D9-35F4-486B-89AB-4E9462717EC0}"/>
    <cellStyle name="Percent 9 3 4" xfId="14367" xr:uid="{3D295677-D347-4524-9274-4F1701CD3AA2}"/>
    <cellStyle name="Percent 9 3 4 2" xfId="14368" xr:uid="{962855B7-2026-4D58-BD96-02004F023B4B}"/>
    <cellStyle name="Percent 9 3 4 2 2" xfId="14369" xr:uid="{D3B0532F-85ED-43CF-BB8B-7210165116E7}"/>
    <cellStyle name="Percent 9 3 4 2 2 2" xfId="32258" xr:uid="{4F9D89CE-9628-45E8-8C07-A8B29DAC9E7F}"/>
    <cellStyle name="Percent 9 3 4 2 2 3" xfId="50174" xr:uid="{1F9F6D93-FD6B-49B9-9F2E-47C9928FF8CE}"/>
    <cellStyle name="Percent 9 3 4 2 3" xfId="32257" xr:uid="{A32710F4-28C6-4E22-97DD-54313C531771}"/>
    <cellStyle name="Percent 9 3 4 2 4" xfId="50173" xr:uid="{798171D1-7B8C-452A-B2D7-3C579C6E7B9B}"/>
    <cellStyle name="Percent 9 3 4 3" xfId="14370" xr:uid="{20BFD248-7BC1-40CA-AF1A-315D78C1DE40}"/>
    <cellStyle name="Percent 9 3 4 3 2" xfId="14371" xr:uid="{0CC70736-2C0B-4DE7-B804-8CFBAB9CA7C1}"/>
    <cellStyle name="Percent 9 3 4 3 2 2" xfId="32260" xr:uid="{4018884F-684F-4A15-AFB3-B35D26B8A365}"/>
    <cellStyle name="Percent 9 3 4 3 2 3" xfId="50176" xr:uid="{DAAF18DE-E91F-4A62-8498-E9E9EC7C0A68}"/>
    <cellStyle name="Percent 9 3 4 3 3" xfId="32259" xr:uid="{3063E6F3-620C-48EE-AA6E-CEC1C30877B3}"/>
    <cellStyle name="Percent 9 3 4 3 4" xfId="50175" xr:uid="{9AE83454-0795-492D-B9AE-478EA3DE2C6B}"/>
    <cellStyle name="Percent 9 3 4 4" xfId="14372" xr:uid="{99C100A3-9D8C-4318-8522-04BB02030ED9}"/>
    <cellStyle name="Percent 9 3 4 4 2" xfId="32261" xr:uid="{1DD2F011-A1AD-4243-A909-346BF7D0D4B2}"/>
    <cellStyle name="Percent 9 3 4 4 3" xfId="50177" xr:uid="{924B96B0-00D9-44A4-A8D9-8F8674424219}"/>
    <cellStyle name="Percent 9 3 4 5" xfId="32256" xr:uid="{8DD12841-DD05-4691-936C-1242E6BD0082}"/>
    <cellStyle name="Percent 9 3 4 6" xfId="50172" xr:uid="{5CC147DD-B5F8-40D2-B173-2F23A4121123}"/>
    <cellStyle name="Percent 9 3 5" xfId="14373" xr:uid="{2659D65F-EDF8-40D9-94D4-C01A1C29BB4F}"/>
    <cellStyle name="Percent 9 3 5 2" xfId="14374" xr:uid="{57A2246E-32F4-46C3-A733-062431964A25}"/>
    <cellStyle name="Percent 9 3 5 2 2" xfId="14375" xr:uid="{5DC202A8-F0F2-4BF1-ADF5-5EC433908410}"/>
    <cellStyle name="Percent 9 3 5 2 2 2" xfId="32264" xr:uid="{1537D0D7-FCB9-483E-A4AF-E9807C532D95}"/>
    <cellStyle name="Percent 9 3 5 2 2 3" xfId="50180" xr:uid="{0A37546F-CF22-4BE0-9B58-E8CF87C71E52}"/>
    <cellStyle name="Percent 9 3 5 2 3" xfId="32263" xr:uid="{4FF1D24D-7AD3-4335-9362-38ADB59CF01E}"/>
    <cellStyle name="Percent 9 3 5 2 4" xfId="50179" xr:uid="{D3F69271-8AFB-48C1-9347-314B682EAE30}"/>
    <cellStyle name="Percent 9 3 5 3" xfId="14376" xr:uid="{22FC5A43-CD6A-4CC4-9D7D-5875C45B44CE}"/>
    <cellStyle name="Percent 9 3 5 3 2" xfId="14377" xr:uid="{97711D1C-8DCF-4E1B-8AB6-97F5DFD23690}"/>
    <cellStyle name="Percent 9 3 5 3 2 2" xfId="32266" xr:uid="{7C1B3CF4-FC3C-4576-87E6-8D650FABF6C4}"/>
    <cellStyle name="Percent 9 3 5 3 2 3" xfId="50182" xr:uid="{7FA2FE9B-13B6-48EF-929D-6E877B74616B}"/>
    <cellStyle name="Percent 9 3 5 3 3" xfId="32265" xr:uid="{7603BF7B-CD2F-43A5-9670-CB7003FFC506}"/>
    <cellStyle name="Percent 9 3 5 3 4" xfId="50181" xr:uid="{0834A89A-CED1-4115-A8EA-23B24C71B38F}"/>
    <cellStyle name="Percent 9 3 5 4" xfId="14378" xr:uid="{9218C203-1FB3-4F64-B52A-1708801C0207}"/>
    <cellStyle name="Percent 9 3 5 4 2" xfId="32267" xr:uid="{33502085-37E3-4AA1-8A75-F759206D0153}"/>
    <cellStyle name="Percent 9 3 5 4 3" xfId="50183" xr:uid="{8B16F65D-41D5-479F-B68D-27979D11C7C7}"/>
    <cellStyle name="Percent 9 3 5 5" xfId="32262" xr:uid="{A05D301D-E602-4A85-9BA4-B89BDEB5B64B}"/>
    <cellStyle name="Percent 9 3 5 6" xfId="50178" xr:uid="{325FA489-0950-425C-8CDF-1D7FDA296E75}"/>
    <cellStyle name="Percent 9 3 6" xfId="14379" xr:uid="{5FA0BED9-9B02-4C11-A526-A80AF5ACCD34}"/>
    <cellStyle name="Percent 9 3 6 2" xfId="14380" xr:uid="{4B1768B1-2EE9-4E62-BE72-F743DB38457D}"/>
    <cellStyle name="Percent 9 3 6 2 2" xfId="14381" xr:uid="{F8F73C05-F4C3-460D-9670-C2E8C3261527}"/>
    <cellStyle name="Percent 9 3 6 2 2 2" xfId="32270" xr:uid="{521219FD-1339-4AF3-9F8F-A16BBC8B2A00}"/>
    <cellStyle name="Percent 9 3 6 2 2 3" xfId="50186" xr:uid="{4BEC26A2-018E-402C-B60B-CAD7B4F42C98}"/>
    <cellStyle name="Percent 9 3 6 2 3" xfId="32269" xr:uid="{087E2FC7-BDFA-471D-9AF5-AA59F435C956}"/>
    <cellStyle name="Percent 9 3 6 2 4" xfId="50185" xr:uid="{6ADC21BE-6480-49F5-BA45-F293610CAFAA}"/>
    <cellStyle name="Percent 9 3 6 3" xfId="14382" xr:uid="{06529A9E-E853-4507-A3B1-2197AC9AF009}"/>
    <cellStyle name="Percent 9 3 6 3 2" xfId="14383" xr:uid="{A4FEC23D-D4BE-453B-B6B2-9886EFB637B0}"/>
    <cellStyle name="Percent 9 3 6 3 2 2" xfId="32272" xr:uid="{6AFB62D9-038E-4B11-8D37-46733973941A}"/>
    <cellStyle name="Percent 9 3 6 3 2 3" xfId="50188" xr:uid="{B66C35A0-8636-447D-B2B1-75CBEC2626F7}"/>
    <cellStyle name="Percent 9 3 6 3 3" xfId="32271" xr:uid="{FA664629-982B-4F43-90E2-5AC749A52323}"/>
    <cellStyle name="Percent 9 3 6 3 4" xfId="50187" xr:uid="{6295EEE6-4FAA-4C2E-8042-D4F569A3C254}"/>
    <cellStyle name="Percent 9 3 6 4" xfId="14384" xr:uid="{C65EC113-5CAC-4980-8CB8-4D4C7D852D4F}"/>
    <cellStyle name="Percent 9 3 6 4 2" xfId="14385" xr:uid="{7308213C-4CDF-4648-94B3-BD9C13641329}"/>
    <cellStyle name="Percent 9 3 6 4 2 2" xfId="32274" xr:uid="{2829ABAB-69FB-4AE6-A780-FA6505C162D0}"/>
    <cellStyle name="Percent 9 3 6 4 2 3" xfId="50190" xr:uid="{58C7F134-6A6B-4E72-B7D9-5EE6838F2EFF}"/>
    <cellStyle name="Percent 9 3 6 4 3" xfId="32273" xr:uid="{67693E5A-40F0-459A-97A5-FAAD12FB07B5}"/>
    <cellStyle name="Percent 9 3 6 4 4" xfId="50189" xr:uid="{73733B7B-A081-4A57-B783-96E227B9A029}"/>
    <cellStyle name="Percent 9 3 6 5" xfId="14386" xr:uid="{7891BC11-97FE-4887-98DC-4213C0163B6A}"/>
    <cellStyle name="Percent 9 3 6 5 2" xfId="32275" xr:uid="{1F541879-88DC-4B23-B8CF-6DEF82A18B8C}"/>
    <cellStyle name="Percent 9 3 6 5 3" xfId="50191" xr:uid="{50721B72-51D2-4871-863D-BA742131FC3E}"/>
    <cellStyle name="Percent 9 3 6 6" xfId="32268" xr:uid="{63EAD058-0B4B-40F3-A5E8-CCA19B773323}"/>
    <cellStyle name="Percent 9 3 6 7" xfId="50184" xr:uid="{71422189-538C-4206-A4A0-3ADC360FA965}"/>
    <cellStyle name="Percent 9 3 7" xfId="14387" xr:uid="{188174F1-A8D8-452B-BD38-245801806CFE}"/>
    <cellStyle name="Percent 9 3 7 2" xfId="14388" xr:uid="{8F362AF7-8F2F-4D02-82AC-DB1E2518906D}"/>
    <cellStyle name="Percent 9 3 7 2 2" xfId="14389" xr:uid="{DF98E145-CB84-4B1B-A475-637E9C8658A7}"/>
    <cellStyle name="Percent 9 3 7 2 2 2" xfId="32278" xr:uid="{C95EEF8C-2CC8-4C80-A288-75F7A017B64D}"/>
    <cellStyle name="Percent 9 3 7 2 2 3" xfId="50194" xr:uid="{8700C2C8-F304-40FD-9289-D051A2D250A4}"/>
    <cellStyle name="Percent 9 3 7 2 3" xfId="32277" xr:uid="{7D23AEF1-5F92-4DEF-8607-09902D3D6F64}"/>
    <cellStyle name="Percent 9 3 7 2 4" xfId="50193" xr:uid="{CFA998CB-F38E-4615-9643-4290FABAFC4F}"/>
    <cellStyle name="Percent 9 3 7 3" xfId="14390" xr:uid="{C1F35EF8-70F1-4956-A801-C297F43A9F91}"/>
    <cellStyle name="Percent 9 3 7 3 2" xfId="14391" xr:uid="{1A4F5F8D-D315-4F3A-A6DA-06EB0BF23CAD}"/>
    <cellStyle name="Percent 9 3 7 3 2 2" xfId="32280" xr:uid="{27A58F25-ED3A-4B91-85A8-8C5CC05ED3B1}"/>
    <cellStyle name="Percent 9 3 7 3 2 3" xfId="50196" xr:uid="{C97D9086-B9D0-4F1A-A59B-D7A508BEE6D5}"/>
    <cellStyle name="Percent 9 3 7 3 3" xfId="32279" xr:uid="{5F26CAC3-D6B4-4AAD-82A3-C9E34B1E043C}"/>
    <cellStyle name="Percent 9 3 7 3 4" xfId="50195" xr:uid="{A18E8449-700D-41B1-993C-62986E3A607F}"/>
    <cellStyle name="Percent 9 3 7 4" xfId="14392" xr:uid="{2F45C847-A28B-45AC-83B7-772EE47A6A24}"/>
    <cellStyle name="Percent 9 3 7 4 2" xfId="32281" xr:uid="{7CAB68B0-892C-4706-8EC7-A5E6916B460F}"/>
    <cellStyle name="Percent 9 3 7 4 3" xfId="50197" xr:uid="{71E35D3E-6D56-4607-A9EB-D0DA3FBFCE25}"/>
    <cellStyle name="Percent 9 3 7 5" xfId="32276" xr:uid="{2A169D9F-C5F9-4DD0-AA7D-0C0EFAAC479F}"/>
    <cellStyle name="Percent 9 3 7 6" xfId="50192" xr:uid="{647E9DF0-84EB-4A54-895C-5B6EE3757264}"/>
    <cellStyle name="Percent 9 3 8" xfId="14393" xr:uid="{F82AED9C-F451-4E84-9ABF-FA7ED652F4FA}"/>
    <cellStyle name="Percent 9 3 8 2" xfId="14394" xr:uid="{843F3AA3-6D44-497B-8116-B7B043BE1B6B}"/>
    <cellStyle name="Percent 9 3 8 2 2" xfId="32283" xr:uid="{B6B106A0-CE8E-4E7D-ADA1-DF6288DD7D4F}"/>
    <cellStyle name="Percent 9 3 8 2 3" xfId="50199" xr:uid="{5F1D8CDB-C363-4325-878F-38E486FD61A1}"/>
    <cellStyle name="Percent 9 3 8 3" xfId="32282" xr:uid="{F4798F06-5481-4573-AFA7-AD8646D7A171}"/>
    <cellStyle name="Percent 9 3 8 4" xfId="50198" xr:uid="{E7CD676F-D152-49F3-87F8-42FF7F1F9B67}"/>
    <cellStyle name="Percent 9 3 9" xfId="14395" xr:uid="{6E65DD46-8DCA-4506-9AF9-4E3F46EEB87B}"/>
    <cellStyle name="Percent 9 3 9 2" xfId="14396" xr:uid="{7BE686CE-002E-4E4F-B917-C8EF91BE782E}"/>
    <cellStyle name="Percent 9 3 9 2 2" xfId="32285" xr:uid="{2AF49EBE-8F85-4A00-A0B8-4F5BC48A3534}"/>
    <cellStyle name="Percent 9 3 9 2 3" xfId="50201" xr:uid="{2206349A-AAD5-4382-BF8A-4011B8494CD7}"/>
    <cellStyle name="Percent 9 3 9 3" xfId="32284" xr:uid="{6146419E-0066-4640-B590-764F0E3CEF75}"/>
    <cellStyle name="Percent 9 3 9 4" xfId="50200" xr:uid="{E87AC602-DA15-431F-AAB8-C161CDCB2061}"/>
    <cellStyle name="Percent 9 30" xfId="13746" xr:uid="{8B5F7A23-0DEC-4D78-82FC-651B454BD043}"/>
    <cellStyle name="Percent 9 30 2" xfId="31635" xr:uid="{4D57CC55-0FC5-4F1C-AB45-7296505BBD2F}"/>
    <cellStyle name="Percent 9 30 3" xfId="49551" xr:uid="{F57B047F-6F95-4CF8-8248-84855E445FB4}"/>
    <cellStyle name="Percent 9 31" xfId="3018" xr:uid="{3D7BDACD-2652-492F-A11F-7ADF9BA3A983}"/>
    <cellStyle name="Percent 9 4" xfId="3483" xr:uid="{55B220DF-C99D-41BF-8C50-ED4345DD337B}"/>
    <cellStyle name="Percent 9 4 10" xfId="14398" xr:uid="{4EB4D870-938F-45A6-9330-A8002AB7CE9C}"/>
    <cellStyle name="Percent 9 4 10 2" xfId="14399" xr:uid="{BB42908A-1A1C-4A08-B969-F21BB592AFA7}"/>
    <cellStyle name="Percent 9 4 10 2 2" xfId="32288" xr:uid="{CBE93157-3E29-4CA7-9C0D-10D2CF07B308}"/>
    <cellStyle name="Percent 9 4 10 2 3" xfId="50204" xr:uid="{7CCAD896-9C57-4478-AE21-70E81BACAB96}"/>
    <cellStyle name="Percent 9 4 10 3" xfId="32287" xr:uid="{2B9290DA-EAB4-4CAD-8B44-2F65075A5B97}"/>
    <cellStyle name="Percent 9 4 10 4" xfId="50203" xr:uid="{8C387AA9-1FE3-447C-9CF6-B18F456CDD08}"/>
    <cellStyle name="Percent 9 4 11" xfId="14400" xr:uid="{E6E42E52-3D2D-4D97-89A0-52D98A851A83}"/>
    <cellStyle name="Percent 9 4 11 2" xfId="32289" xr:uid="{3F0B784C-EEC7-4D0D-A8E2-D618579475FD}"/>
    <cellStyle name="Percent 9 4 11 3" xfId="50205" xr:uid="{7810E967-6FC4-47B3-93E7-CFFF5CD3A928}"/>
    <cellStyle name="Percent 9 4 12" xfId="14401" xr:uid="{BB88EA7E-D7DD-4F2E-914B-40F27A4DA24D}"/>
    <cellStyle name="Percent 9 4 12 2" xfId="32290" xr:uid="{58072D0D-57B0-479F-9220-5F85F758DA75}"/>
    <cellStyle name="Percent 9 4 12 3" xfId="50206" xr:uid="{B54524FC-0AF9-45F0-91EC-AF73915F588E}"/>
    <cellStyle name="Percent 9 4 13" xfId="14397" xr:uid="{468B6431-43BC-4138-A5DA-29E093924FB7}"/>
    <cellStyle name="Percent 9 4 13 2" xfId="32286" xr:uid="{9D52C084-931D-4E4F-AA44-A3A2435C068F}"/>
    <cellStyle name="Percent 9 4 13 3" xfId="50202" xr:uid="{41BD9636-8CE9-4449-A004-BCF58177293D}"/>
    <cellStyle name="Percent 9 4 2" xfId="5237" xr:uid="{1569E132-F54B-46EC-BA8D-A675AE5931C2}"/>
    <cellStyle name="Percent 9 4 2 10" xfId="14403" xr:uid="{8D166AC4-79EE-4CFF-A786-A7F1E3194953}"/>
    <cellStyle name="Percent 9 4 2 10 2" xfId="32292" xr:uid="{1A607F61-0624-41A4-A816-99DEA6EAD9CA}"/>
    <cellStyle name="Percent 9 4 2 10 3" xfId="50208" xr:uid="{3158FAA4-1575-4198-9840-1F4A9E724344}"/>
    <cellStyle name="Percent 9 4 2 11" xfId="14402" xr:uid="{0FAA6E3A-1C2D-4E26-A9CB-63A675F0E9F3}"/>
    <cellStyle name="Percent 9 4 2 11 2" xfId="32291" xr:uid="{EAE420C0-19C3-4B4A-A9F9-015E6E328E9C}"/>
    <cellStyle name="Percent 9 4 2 11 3" xfId="50207" xr:uid="{7846C8D5-7469-41B4-9F5C-DAC444736A04}"/>
    <cellStyle name="Percent 9 4 2 2" xfId="14404" xr:uid="{B21155A8-1AB1-4166-801C-CBAC0B8BD66B}"/>
    <cellStyle name="Percent 9 4 2 2 2" xfId="14405" xr:uid="{F24D92DE-0253-49A4-9E82-CF3712E440D4}"/>
    <cellStyle name="Percent 9 4 2 2 2 2" xfId="14406" xr:uid="{E9C1E212-3519-4704-B576-FD3DC157A768}"/>
    <cellStyle name="Percent 9 4 2 2 2 2 2" xfId="32295" xr:uid="{BBAE1327-1184-4AF9-BA91-B29DF4F2C237}"/>
    <cellStyle name="Percent 9 4 2 2 2 2 3" xfId="50211" xr:uid="{BE3C8545-A0A9-480B-BACA-8538CDF7735A}"/>
    <cellStyle name="Percent 9 4 2 2 2 3" xfId="32294" xr:uid="{89086DAB-ECB5-42E3-A647-6F392881A385}"/>
    <cellStyle name="Percent 9 4 2 2 2 4" xfId="50210" xr:uid="{75F731FC-CB76-4FCE-ADD2-B83D39A6EC0B}"/>
    <cellStyle name="Percent 9 4 2 2 3" xfId="14407" xr:uid="{51BCF0E8-7227-4B3D-98F4-D7B8EEBDCE70}"/>
    <cellStyle name="Percent 9 4 2 2 3 2" xfId="14408" xr:uid="{DD58816C-B8F7-4FA6-A7E0-FB4EB39B7D21}"/>
    <cellStyle name="Percent 9 4 2 2 3 2 2" xfId="32297" xr:uid="{3AAAE6B9-95CF-49B5-99A5-2A384B83636C}"/>
    <cellStyle name="Percent 9 4 2 2 3 2 3" xfId="50213" xr:uid="{C58EE67A-AC80-429E-B37B-A7DE3BB6268D}"/>
    <cellStyle name="Percent 9 4 2 2 3 3" xfId="32296" xr:uid="{8D0BEC12-0870-4ED3-9774-CAA7C6DE3656}"/>
    <cellStyle name="Percent 9 4 2 2 3 4" xfId="50212" xr:uid="{77FFE03B-A9C2-41B4-9658-2C52E223B3B6}"/>
    <cellStyle name="Percent 9 4 2 2 4" xfId="14409" xr:uid="{1747EE49-D769-4A02-A8D4-54FA2325483E}"/>
    <cellStyle name="Percent 9 4 2 2 4 2" xfId="32298" xr:uid="{E797FDEC-68A3-4BFD-B905-6CD31435F955}"/>
    <cellStyle name="Percent 9 4 2 2 4 3" xfId="50214" xr:uid="{FA089297-EE45-4A66-8F7A-893FF5FB622B}"/>
    <cellStyle name="Percent 9 4 2 2 5" xfId="32293" xr:uid="{A67CAF1D-40AF-4704-8EFD-0AC7D94B0823}"/>
    <cellStyle name="Percent 9 4 2 2 6" xfId="50209" xr:uid="{74B9233C-D9E8-435C-88D4-AE6DFB51BE87}"/>
    <cellStyle name="Percent 9 4 2 3" xfId="14410" xr:uid="{E6919336-BCB8-48CF-A499-E3086C68122F}"/>
    <cellStyle name="Percent 9 4 2 3 2" xfId="14411" xr:uid="{EB4F4D5B-0003-42D3-A7AE-0A93355C8236}"/>
    <cellStyle name="Percent 9 4 2 3 2 2" xfId="14412" xr:uid="{77B02FC9-4169-46A5-960C-42439A36D78F}"/>
    <cellStyle name="Percent 9 4 2 3 2 2 2" xfId="32301" xr:uid="{BDFFA095-8E9E-488A-ACF5-2BA09DEAD528}"/>
    <cellStyle name="Percent 9 4 2 3 2 2 3" xfId="50217" xr:uid="{00B8013D-8572-4A31-9714-5DAA8CCF5A5B}"/>
    <cellStyle name="Percent 9 4 2 3 2 3" xfId="32300" xr:uid="{B5968610-1919-4806-AF52-05C139380538}"/>
    <cellStyle name="Percent 9 4 2 3 2 4" xfId="50216" xr:uid="{1B7AD61D-58FE-40C3-9367-E632C538854B}"/>
    <cellStyle name="Percent 9 4 2 3 3" xfId="14413" xr:uid="{F17B2902-14A5-4A85-AE5D-38520E3897A0}"/>
    <cellStyle name="Percent 9 4 2 3 3 2" xfId="14414" xr:uid="{C5956355-DE7E-4187-ADFE-884F1CD7A03E}"/>
    <cellStyle name="Percent 9 4 2 3 3 2 2" xfId="32303" xr:uid="{7CDF261A-B81D-48BA-B700-067EA8A60778}"/>
    <cellStyle name="Percent 9 4 2 3 3 2 3" xfId="50219" xr:uid="{DEC2E990-E55F-4D67-8C9C-28D599D00ADE}"/>
    <cellStyle name="Percent 9 4 2 3 3 3" xfId="32302" xr:uid="{6C0F6350-5BC1-4F70-BE20-F0E40D6F46B4}"/>
    <cellStyle name="Percent 9 4 2 3 3 4" xfId="50218" xr:uid="{7140B93E-F2B0-4C97-8DDB-A5B42FD18CD4}"/>
    <cellStyle name="Percent 9 4 2 3 4" xfId="14415" xr:uid="{BB5718EB-5DA2-4525-9951-342B31477EA8}"/>
    <cellStyle name="Percent 9 4 2 3 4 2" xfId="32304" xr:uid="{8A8296F3-01F7-4AD0-8C1A-D321650304FF}"/>
    <cellStyle name="Percent 9 4 2 3 4 3" xfId="50220" xr:uid="{675A8838-A79E-4EBF-A996-0F3D1F166533}"/>
    <cellStyle name="Percent 9 4 2 3 5" xfId="32299" xr:uid="{71E5B943-A644-4742-8C8C-E3EAC1AA2C8F}"/>
    <cellStyle name="Percent 9 4 2 3 6" xfId="50215" xr:uid="{3E384028-48E2-4BB4-8B0C-9D100C4B191D}"/>
    <cellStyle name="Percent 9 4 2 4" xfId="14416" xr:uid="{D06C840C-1D41-457B-A697-8B207318C02C}"/>
    <cellStyle name="Percent 9 4 2 4 2" xfId="14417" xr:uid="{75ECBACA-26BB-46C6-8F04-F39909481631}"/>
    <cellStyle name="Percent 9 4 2 4 2 2" xfId="14418" xr:uid="{A7C7C4C3-05D6-4CC6-993A-5FE8900E8D2E}"/>
    <cellStyle name="Percent 9 4 2 4 2 2 2" xfId="32307" xr:uid="{BBEC0A77-062B-4442-A5AC-09ED1EF4B908}"/>
    <cellStyle name="Percent 9 4 2 4 2 2 3" xfId="50223" xr:uid="{95CE8B19-103B-443E-9315-CF35255B5654}"/>
    <cellStyle name="Percent 9 4 2 4 2 3" xfId="32306" xr:uid="{BE3C55DB-DFA8-4184-BA81-D7FFACCFE42F}"/>
    <cellStyle name="Percent 9 4 2 4 2 4" xfId="50222" xr:uid="{25A0980A-57A6-4961-AAB5-C1DDF2CB3516}"/>
    <cellStyle name="Percent 9 4 2 4 3" xfId="14419" xr:uid="{4B815E67-F4CA-44F0-92BF-FAC8F8DA1360}"/>
    <cellStyle name="Percent 9 4 2 4 3 2" xfId="14420" xr:uid="{EF52E198-C0A0-41D4-B2B3-FCC0377455E9}"/>
    <cellStyle name="Percent 9 4 2 4 3 2 2" xfId="32309" xr:uid="{47EDA7A2-DDB1-497F-AF31-28455CA98BA1}"/>
    <cellStyle name="Percent 9 4 2 4 3 2 3" xfId="50225" xr:uid="{09C5AF94-EA53-4FD4-87F9-99FB0C55C484}"/>
    <cellStyle name="Percent 9 4 2 4 3 3" xfId="32308" xr:uid="{D0F560BC-88D4-4F84-9519-B12F1C1F1765}"/>
    <cellStyle name="Percent 9 4 2 4 3 4" xfId="50224" xr:uid="{5E5BF560-45ED-4F42-896D-2D2FBCA88AF2}"/>
    <cellStyle name="Percent 9 4 2 4 4" xfId="14421" xr:uid="{C6942B30-0CE6-4D9E-A1A6-1922F243A175}"/>
    <cellStyle name="Percent 9 4 2 4 4 2" xfId="14422" xr:uid="{ADAD9C9F-EB8B-41E9-9179-F8C302394775}"/>
    <cellStyle name="Percent 9 4 2 4 4 2 2" xfId="32311" xr:uid="{D9B198A3-2FAA-46D8-8A82-35EAA1823731}"/>
    <cellStyle name="Percent 9 4 2 4 4 2 3" xfId="50227" xr:uid="{8B2A3534-D8E9-4824-AEA4-7A830DB9E95A}"/>
    <cellStyle name="Percent 9 4 2 4 4 3" xfId="32310" xr:uid="{E93219A5-A721-487C-8258-5101499BEFE0}"/>
    <cellStyle name="Percent 9 4 2 4 4 4" xfId="50226" xr:uid="{F21EEEBB-BF8E-41A7-9EA5-DBE9B8371708}"/>
    <cellStyle name="Percent 9 4 2 4 5" xfId="14423" xr:uid="{CDCF9CDB-F38B-44BA-816E-F8A5FB07D48F}"/>
    <cellStyle name="Percent 9 4 2 4 5 2" xfId="32312" xr:uid="{61257DA9-CB8C-4C0B-947D-E46D995BE490}"/>
    <cellStyle name="Percent 9 4 2 4 5 3" xfId="50228" xr:uid="{166DDE35-5F8A-4F82-AE93-6D5D4AB2A9C9}"/>
    <cellStyle name="Percent 9 4 2 4 6" xfId="32305" xr:uid="{DCA2B5C2-DAD9-4683-A966-4661605C3F72}"/>
    <cellStyle name="Percent 9 4 2 4 7" xfId="50221" xr:uid="{14C775B8-1C92-49F3-9C8A-F3DB34B2E41A}"/>
    <cellStyle name="Percent 9 4 2 5" xfId="14424" xr:uid="{56BA6C82-1FBF-446C-B862-758B084F3FB5}"/>
    <cellStyle name="Percent 9 4 2 5 2" xfId="14425" xr:uid="{7D18692C-7AB4-499A-819D-E2A71300B38F}"/>
    <cellStyle name="Percent 9 4 2 5 2 2" xfId="14426" xr:uid="{C4F710AE-407E-499E-979F-288019DC3614}"/>
    <cellStyle name="Percent 9 4 2 5 2 2 2" xfId="32315" xr:uid="{D581BCE3-5B3F-46DC-B071-D15AE5491B67}"/>
    <cellStyle name="Percent 9 4 2 5 2 2 3" xfId="50231" xr:uid="{E324BFD9-D17A-4931-8C95-A2F9F1E1881C}"/>
    <cellStyle name="Percent 9 4 2 5 2 3" xfId="32314" xr:uid="{7B143C64-4EB2-471E-B3C8-1EDFEF7D1EC1}"/>
    <cellStyle name="Percent 9 4 2 5 2 4" xfId="50230" xr:uid="{BDBED549-AE4B-41AE-BF58-200B879B93DB}"/>
    <cellStyle name="Percent 9 4 2 5 3" xfId="14427" xr:uid="{4E0BE986-6D18-49FE-B58C-1E69B73B66F5}"/>
    <cellStyle name="Percent 9 4 2 5 3 2" xfId="14428" xr:uid="{D2B3FC07-C244-431A-BD83-530C3C5C8EFD}"/>
    <cellStyle name="Percent 9 4 2 5 3 2 2" xfId="32317" xr:uid="{1DA4FDB9-8FB7-475E-BD1F-88EFF3864E14}"/>
    <cellStyle name="Percent 9 4 2 5 3 2 3" xfId="50233" xr:uid="{3D0C7D80-549D-482F-8135-45EDE680164A}"/>
    <cellStyle name="Percent 9 4 2 5 3 3" xfId="32316" xr:uid="{5AF6535E-5CA1-4CB4-87E4-D8D5DB9D4E62}"/>
    <cellStyle name="Percent 9 4 2 5 3 4" xfId="50232" xr:uid="{F8C9E5BC-A286-429F-B45C-C8DC6FCA4EE2}"/>
    <cellStyle name="Percent 9 4 2 5 4" xfId="14429" xr:uid="{217475FE-118D-46B9-B717-37DB15E99D2C}"/>
    <cellStyle name="Percent 9 4 2 5 4 2" xfId="32318" xr:uid="{B2732301-6709-4DDC-BE4A-C622DB01D5D6}"/>
    <cellStyle name="Percent 9 4 2 5 4 3" xfId="50234" xr:uid="{D8C8D9A2-3581-413F-BCB7-CE35F1E3247E}"/>
    <cellStyle name="Percent 9 4 2 5 5" xfId="32313" xr:uid="{EF01546A-9FC8-4164-8AC3-E6F428BB5360}"/>
    <cellStyle name="Percent 9 4 2 5 6" xfId="50229" xr:uid="{E0D56612-3CD1-4F16-AAB7-8279C748E95D}"/>
    <cellStyle name="Percent 9 4 2 6" xfId="14430" xr:uid="{38CF4F0D-0176-427F-86BA-FEC2C8F53885}"/>
    <cellStyle name="Percent 9 4 2 6 2" xfId="14431" xr:uid="{CF162155-F003-47E7-AC9E-925C337E3EC3}"/>
    <cellStyle name="Percent 9 4 2 6 2 2" xfId="32320" xr:uid="{BD082943-EBEC-489E-8839-0E922C3AA3C6}"/>
    <cellStyle name="Percent 9 4 2 6 2 3" xfId="50236" xr:uid="{CB88644B-3824-457A-9EC7-29C04B9815C0}"/>
    <cellStyle name="Percent 9 4 2 6 3" xfId="32319" xr:uid="{F691BF86-8D1B-4FA9-A1F7-290018C99075}"/>
    <cellStyle name="Percent 9 4 2 6 4" xfId="50235" xr:uid="{28CFF797-5FA0-47CE-B1AD-D19BB82F8627}"/>
    <cellStyle name="Percent 9 4 2 7" xfId="14432" xr:uid="{81A00E4A-4FAE-47C9-8687-D4BD127E8550}"/>
    <cellStyle name="Percent 9 4 2 7 2" xfId="14433" xr:uid="{E92B77BC-ADE4-4329-AC99-35945DDD9ABC}"/>
    <cellStyle name="Percent 9 4 2 7 2 2" xfId="32322" xr:uid="{BDAE6950-F8D8-45C5-9269-2486884C9F07}"/>
    <cellStyle name="Percent 9 4 2 7 2 3" xfId="50238" xr:uid="{11F1587D-D81A-40DD-B312-00084FB5E9FE}"/>
    <cellStyle name="Percent 9 4 2 7 3" xfId="32321" xr:uid="{E9DE04E7-EC61-4BEF-A0BD-9FE9CF91FB41}"/>
    <cellStyle name="Percent 9 4 2 7 4" xfId="50237" xr:uid="{02A355BA-1E3C-4456-9F7B-3B52D5E0DC81}"/>
    <cellStyle name="Percent 9 4 2 8" xfId="14434" xr:uid="{B2AE7355-79C5-4319-BD05-2215856309C7}"/>
    <cellStyle name="Percent 9 4 2 8 2" xfId="14435" xr:uid="{5D909A50-7390-4863-850C-14AA720F834F}"/>
    <cellStyle name="Percent 9 4 2 8 2 2" xfId="32324" xr:uid="{F2D15696-F36D-4033-8F78-67A56BC3D433}"/>
    <cellStyle name="Percent 9 4 2 8 2 3" xfId="50240" xr:uid="{0A5B40A7-C1A9-477E-A0E1-CC62416CD2DE}"/>
    <cellStyle name="Percent 9 4 2 8 3" xfId="32323" xr:uid="{0A96F32F-0B78-4162-B0AF-220B25509AE5}"/>
    <cellStyle name="Percent 9 4 2 8 4" xfId="50239" xr:uid="{26972779-DA56-4FFB-88CA-4CB70C5A69FD}"/>
    <cellStyle name="Percent 9 4 2 9" xfId="14436" xr:uid="{99662C7A-B0AB-45DD-B488-8F6032B70A95}"/>
    <cellStyle name="Percent 9 4 2 9 2" xfId="32325" xr:uid="{65091852-29EB-4ABC-9635-AAABF6EC41D8}"/>
    <cellStyle name="Percent 9 4 2 9 3" xfId="50241" xr:uid="{8FBDE055-AC52-4BC8-990C-5935A1238511}"/>
    <cellStyle name="Percent 9 4 3" xfId="14437" xr:uid="{332FF43D-4E63-44AA-A26A-22D9BD1E9724}"/>
    <cellStyle name="Percent 9 4 3 2" xfId="14438" xr:uid="{4DF1DADF-E626-44DA-82DF-39A84922C21C}"/>
    <cellStyle name="Percent 9 4 3 2 2" xfId="14439" xr:uid="{03B288D6-4D90-42FD-B7D9-EC9886F9B8AD}"/>
    <cellStyle name="Percent 9 4 3 2 2 2" xfId="32328" xr:uid="{E28A485F-0753-4446-8C4C-3F73BA55D8FA}"/>
    <cellStyle name="Percent 9 4 3 2 2 3" xfId="50244" xr:uid="{46059D44-559D-4A90-8A69-C5139FFF7CB7}"/>
    <cellStyle name="Percent 9 4 3 2 3" xfId="32327" xr:uid="{FE766C12-9CCC-4E18-A71F-B4BD16877425}"/>
    <cellStyle name="Percent 9 4 3 2 4" xfId="50243" xr:uid="{2C833979-9986-4ACF-A56C-22BB1DEABDF2}"/>
    <cellStyle name="Percent 9 4 3 3" xfId="14440" xr:uid="{BE2804BB-813D-4653-B190-2A27FECFBF2F}"/>
    <cellStyle name="Percent 9 4 3 3 2" xfId="14441" xr:uid="{ECBFB35B-9B2E-4029-B218-D289B6F7FFD1}"/>
    <cellStyle name="Percent 9 4 3 3 2 2" xfId="32330" xr:uid="{D40C7266-2F76-4755-8BD7-6FDED19ED1B5}"/>
    <cellStyle name="Percent 9 4 3 3 2 3" xfId="50246" xr:uid="{8B29E932-3211-4058-A1E1-2AEF452E4782}"/>
    <cellStyle name="Percent 9 4 3 3 3" xfId="32329" xr:uid="{A903DD7F-1246-4F21-8468-CC6ECC2EAE22}"/>
    <cellStyle name="Percent 9 4 3 3 4" xfId="50245" xr:uid="{0D1AD448-E371-4CBA-8A2F-0C19DD8B3684}"/>
    <cellStyle name="Percent 9 4 3 4" xfId="14442" xr:uid="{4622D7FE-7E81-4750-85C5-DA2433D9A4B5}"/>
    <cellStyle name="Percent 9 4 3 4 2" xfId="32331" xr:uid="{7952E004-3107-4091-B5BF-F17F3947FF51}"/>
    <cellStyle name="Percent 9 4 3 4 3" xfId="50247" xr:uid="{87656E31-6F80-40BA-B960-1C13128024DD}"/>
    <cellStyle name="Percent 9 4 3 5" xfId="14443" xr:uid="{2A885648-EEEB-45AC-AE0A-F800E4362B12}"/>
    <cellStyle name="Percent 9 4 3 5 2" xfId="32332" xr:uid="{1D7E20D2-2A6A-46A7-A4D0-C561B8D46454}"/>
    <cellStyle name="Percent 9 4 3 5 3" xfId="50248" xr:uid="{627C9B09-A2E6-4EA2-A337-F2E6E41EACF4}"/>
    <cellStyle name="Percent 9 4 3 6" xfId="32326" xr:uid="{3C62C584-B56C-44A5-9BEC-8B7056E3B376}"/>
    <cellStyle name="Percent 9 4 3 7" xfId="50242" xr:uid="{11AFF7EC-2C5B-44DB-8621-61CAB90B31F4}"/>
    <cellStyle name="Percent 9 4 4" xfId="14444" xr:uid="{F6742429-2622-4796-B2A9-54C927EB8873}"/>
    <cellStyle name="Percent 9 4 4 2" xfId="14445" xr:uid="{130F1726-654A-4C7A-8FCE-532629B7E11B}"/>
    <cellStyle name="Percent 9 4 4 2 2" xfId="14446" xr:uid="{6E85C787-B671-437F-B7F5-A265BACD2FB3}"/>
    <cellStyle name="Percent 9 4 4 2 2 2" xfId="32335" xr:uid="{066695BF-17B3-468F-B94E-9AA25C7DF1A4}"/>
    <cellStyle name="Percent 9 4 4 2 2 3" xfId="50251" xr:uid="{10412F3B-74E8-49F8-BF54-939EE540FDEF}"/>
    <cellStyle name="Percent 9 4 4 2 3" xfId="32334" xr:uid="{93218336-C226-42C5-81F9-60AF2D508E2B}"/>
    <cellStyle name="Percent 9 4 4 2 4" xfId="50250" xr:uid="{46E6951B-A4A9-4AC9-886F-BBD23A09E048}"/>
    <cellStyle name="Percent 9 4 4 3" xfId="14447" xr:uid="{9789078C-06A6-4CD8-9FEF-FF458097668F}"/>
    <cellStyle name="Percent 9 4 4 3 2" xfId="14448" xr:uid="{9F776421-CF19-493A-8266-8FE2D09AA6AA}"/>
    <cellStyle name="Percent 9 4 4 3 2 2" xfId="32337" xr:uid="{205E52C6-96AC-4A85-A126-D61125938146}"/>
    <cellStyle name="Percent 9 4 4 3 2 3" xfId="50253" xr:uid="{B1118D14-EAF3-40F5-ACC4-556242EA6BE5}"/>
    <cellStyle name="Percent 9 4 4 3 3" xfId="32336" xr:uid="{C2803C72-7825-4CC9-B441-6CC6F1FA0E33}"/>
    <cellStyle name="Percent 9 4 4 3 4" xfId="50252" xr:uid="{0EF508C0-2796-48B2-B1A9-29F51A57EE88}"/>
    <cellStyle name="Percent 9 4 4 4" xfId="14449" xr:uid="{A3C1E874-E19F-4005-B726-2D2045E83F06}"/>
    <cellStyle name="Percent 9 4 4 4 2" xfId="32338" xr:uid="{72C3CAFC-9476-496F-9A87-BFFF6D6677C5}"/>
    <cellStyle name="Percent 9 4 4 4 3" xfId="50254" xr:uid="{8C0C5916-2887-4554-BDEB-B3C39E0EA3A9}"/>
    <cellStyle name="Percent 9 4 4 5" xfId="32333" xr:uid="{F1451440-C56C-49FA-A8BE-9958BE5C43D5}"/>
    <cellStyle name="Percent 9 4 4 6" xfId="50249" xr:uid="{57AE7261-C27E-4C19-8446-5117D9EC09B0}"/>
    <cellStyle name="Percent 9 4 5" xfId="14450" xr:uid="{CCD3B436-248E-4514-80A0-3CE3A1950937}"/>
    <cellStyle name="Percent 9 4 5 2" xfId="14451" xr:uid="{CEFAF7D2-1B3C-4665-86A9-D370EE539B61}"/>
    <cellStyle name="Percent 9 4 5 2 2" xfId="14452" xr:uid="{64C8F3FE-EE43-411D-983C-63AC70CDDC36}"/>
    <cellStyle name="Percent 9 4 5 2 2 2" xfId="32341" xr:uid="{11C18E01-9B5E-4326-8185-3C6D7DF1C735}"/>
    <cellStyle name="Percent 9 4 5 2 2 3" xfId="50257" xr:uid="{607A0E08-DB1C-40C7-8024-20DAC7D08E00}"/>
    <cellStyle name="Percent 9 4 5 2 3" xfId="32340" xr:uid="{73D6ACAC-91CC-4A87-867C-C9876C50ADFA}"/>
    <cellStyle name="Percent 9 4 5 2 4" xfId="50256" xr:uid="{7C2359AC-A0A3-4146-B277-34BC74BB7EAD}"/>
    <cellStyle name="Percent 9 4 5 3" xfId="14453" xr:uid="{2F0F8058-EA61-4393-A75A-F11484388DF8}"/>
    <cellStyle name="Percent 9 4 5 3 2" xfId="14454" xr:uid="{AD3E7AAA-7ED0-48CF-B666-2D0209648D60}"/>
    <cellStyle name="Percent 9 4 5 3 2 2" xfId="32343" xr:uid="{0F6B184B-55FB-4AA3-B728-B469FC97ED2C}"/>
    <cellStyle name="Percent 9 4 5 3 2 3" xfId="50259" xr:uid="{953E7974-379E-4D76-81E2-8A86AA2B8D3F}"/>
    <cellStyle name="Percent 9 4 5 3 3" xfId="32342" xr:uid="{435C41F1-EEA7-48FE-832E-C9D3B22C261C}"/>
    <cellStyle name="Percent 9 4 5 3 4" xfId="50258" xr:uid="{5FEA88D3-9B1A-467E-862D-A2EEC74AFCAB}"/>
    <cellStyle name="Percent 9 4 5 4" xfId="14455" xr:uid="{C09CE9D3-7607-4C6E-B80D-75FB9A24F67F}"/>
    <cellStyle name="Percent 9 4 5 4 2" xfId="32344" xr:uid="{3837831D-686E-4A59-8CAE-049009C60C3A}"/>
    <cellStyle name="Percent 9 4 5 4 3" xfId="50260" xr:uid="{ABB826C1-36E6-4DD4-AC5A-25716768E786}"/>
    <cellStyle name="Percent 9 4 5 5" xfId="32339" xr:uid="{059C9FA7-C87D-4C14-B3CD-7FEBFBAF32FB}"/>
    <cellStyle name="Percent 9 4 5 6" xfId="50255" xr:uid="{FA20F0C4-9E80-42D7-BE8A-6ED79B881272}"/>
    <cellStyle name="Percent 9 4 6" xfId="14456" xr:uid="{F8A32421-E7AA-4527-A2E7-BA5527F0ADB2}"/>
    <cellStyle name="Percent 9 4 6 2" xfId="14457" xr:uid="{72743FAA-EED9-4A42-898E-741228B047F6}"/>
    <cellStyle name="Percent 9 4 6 2 2" xfId="14458" xr:uid="{4427A81E-1312-4ECF-BB98-E54DD245BF89}"/>
    <cellStyle name="Percent 9 4 6 2 2 2" xfId="32347" xr:uid="{7E79FC71-35DE-432D-A17F-CCF37C81708D}"/>
    <cellStyle name="Percent 9 4 6 2 2 3" xfId="50263" xr:uid="{43D3A5D4-780B-4BAE-BA4B-2394514EC528}"/>
    <cellStyle name="Percent 9 4 6 2 3" xfId="32346" xr:uid="{8B1FB001-A8A2-44FC-A997-A3095F23CF23}"/>
    <cellStyle name="Percent 9 4 6 2 4" xfId="50262" xr:uid="{063A280E-ED50-468F-9775-FD1929730E4D}"/>
    <cellStyle name="Percent 9 4 6 3" xfId="14459" xr:uid="{D62DCEB4-2016-436D-98DA-54DD919F9CDA}"/>
    <cellStyle name="Percent 9 4 6 3 2" xfId="14460" xr:uid="{3B9980D9-F7FF-478C-AB8E-86B1BA82DF16}"/>
    <cellStyle name="Percent 9 4 6 3 2 2" xfId="32349" xr:uid="{854B778C-E896-484D-AD90-06D62A3A83CD}"/>
    <cellStyle name="Percent 9 4 6 3 2 3" xfId="50265" xr:uid="{19669264-8D5E-459D-A24D-CAEE1DD0BE1A}"/>
    <cellStyle name="Percent 9 4 6 3 3" xfId="32348" xr:uid="{8C68E75C-048A-42FC-A2B8-BE7E35A9C9F3}"/>
    <cellStyle name="Percent 9 4 6 3 4" xfId="50264" xr:uid="{EA074907-B76B-4B54-AF6D-A40E66EFA7A9}"/>
    <cellStyle name="Percent 9 4 6 4" xfId="14461" xr:uid="{3C0EB89A-057B-45AD-AA66-533DB3B6621A}"/>
    <cellStyle name="Percent 9 4 6 4 2" xfId="14462" xr:uid="{16875781-D784-4F20-8D41-F26545BC4221}"/>
    <cellStyle name="Percent 9 4 6 4 2 2" xfId="32351" xr:uid="{732235BA-71A8-410C-96C6-0FFDA3CAB023}"/>
    <cellStyle name="Percent 9 4 6 4 2 3" xfId="50267" xr:uid="{A728C91F-63B6-4200-A27E-B09399176535}"/>
    <cellStyle name="Percent 9 4 6 4 3" xfId="32350" xr:uid="{019AAD74-F3EA-4FE4-A4EE-CFE9DE4003CD}"/>
    <cellStyle name="Percent 9 4 6 4 4" xfId="50266" xr:uid="{336CE262-B2EE-4281-B3F1-71F8AB5E9561}"/>
    <cellStyle name="Percent 9 4 6 5" xfId="14463" xr:uid="{847FE0CA-AA80-483D-99ED-3747C59B5C7F}"/>
    <cellStyle name="Percent 9 4 6 5 2" xfId="32352" xr:uid="{A64DAB71-3963-4876-8BF5-CAA8BD111F58}"/>
    <cellStyle name="Percent 9 4 6 5 3" xfId="50268" xr:uid="{8527BED8-4EBC-4310-A57E-876C7771B4F9}"/>
    <cellStyle name="Percent 9 4 6 6" xfId="32345" xr:uid="{BEB531CD-D644-4FA1-B117-BBF2A61D25AA}"/>
    <cellStyle name="Percent 9 4 6 7" xfId="50261" xr:uid="{C3CB0282-B799-42F8-844D-B9D76211833E}"/>
    <cellStyle name="Percent 9 4 7" xfId="14464" xr:uid="{A4C69055-64CD-4570-ACDC-2AC6C8830DD9}"/>
    <cellStyle name="Percent 9 4 7 2" xfId="14465" xr:uid="{0AD946FD-7BB2-43C7-8A13-93A78437A5DA}"/>
    <cellStyle name="Percent 9 4 7 2 2" xfId="14466" xr:uid="{5DC2AB12-C8CF-49C5-A757-3AC1C8440972}"/>
    <cellStyle name="Percent 9 4 7 2 2 2" xfId="32355" xr:uid="{95D2FA8B-19A6-40E0-9E2C-FBF2884DD679}"/>
    <cellStyle name="Percent 9 4 7 2 2 3" xfId="50271" xr:uid="{5D71F6AA-CDE6-464F-955A-D51E23A40403}"/>
    <cellStyle name="Percent 9 4 7 2 3" xfId="32354" xr:uid="{81F0C49A-0BE4-41A7-981A-C22AC85A570B}"/>
    <cellStyle name="Percent 9 4 7 2 4" xfId="50270" xr:uid="{BAE0D9AF-3830-4617-A4C9-D9623D8CDB33}"/>
    <cellStyle name="Percent 9 4 7 3" xfId="14467" xr:uid="{375679B4-0FCC-488D-9D2A-C8CFE8DECD78}"/>
    <cellStyle name="Percent 9 4 7 3 2" xfId="14468" xr:uid="{90ABFB96-FAB0-4129-BB02-4569E4704F91}"/>
    <cellStyle name="Percent 9 4 7 3 2 2" xfId="32357" xr:uid="{52F73F55-5304-40F2-B3D9-2C7CC305EF47}"/>
    <cellStyle name="Percent 9 4 7 3 2 3" xfId="50273" xr:uid="{FAB013B8-6E3A-4DCB-90C3-4E3EA9019063}"/>
    <cellStyle name="Percent 9 4 7 3 3" xfId="32356" xr:uid="{5F44310A-B9EF-4A94-B633-C7F0CAC32DF0}"/>
    <cellStyle name="Percent 9 4 7 3 4" xfId="50272" xr:uid="{FAD27FE1-C483-4DC0-B3CD-3BEC6B8BD0D6}"/>
    <cellStyle name="Percent 9 4 7 4" xfId="14469" xr:uid="{7E1C06F2-8F76-48A2-A931-9389F9425BC6}"/>
    <cellStyle name="Percent 9 4 7 4 2" xfId="32358" xr:uid="{0AF3ED44-AF06-400C-BA14-9F37DB28000F}"/>
    <cellStyle name="Percent 9 4 7 4 3" xfId="50274" xr:uid="{1F584736-0DA6-4379-8DD5-CF5E98FE4718}"/>
    <cellStyle name="Percent 9 4 7 5" xfId="32353" xr:uid="{B6D5F021-25F4-4C81-A918-3E26D875FA73}"/>
    <cellStyle name="Percent 9 4 7 6" xfId="50269" xr:uid="{E38A238B-FFF1-409D-83B8-B283953D368A}"/>
    <cellStyle name="Percent 9 4 8" xfId="14470" xr:uid="{1FB128E0-0D3B-405B-A3F0-17739D741E03}"/>
    <cellStyle name="Percent 9 4 8 2" xfId="14471" xr:uid="{8C189A94-38E3-48A2-AE09-342E2F6D4263}"/>
    <cellStyle name="Percent 9 4 8 2 2" xfId="32360" xr:uid="{27E1309D-D52D-4108-A650-EC2F7634FD59}"/>
    <cellStyle name="Percent 9 4 8 2 3" xfId="50276" xr:uid="{2B92DB40-531A-4564-B81F-E14CA8468E31}"/>
    <cellStyle name="Percent 9 4 8 3" xfId="32359" xr:uid="{BF82FC8A-03E7-47E2-A19F-D3D19BA5B881}"/>
    <cellStyle name="Percent 9 4 8 4" xfId="50275" xr:uid="{51FCEDA6-3FDE-4636-9798-DBB361122991}"/>
    <cellStyle name="Percent 9 4 9" xfId="14472" xr:uid="{0BB7FF31-A29A-4E52-BDC4-A8B526CE1B4B}"/>
    <cellStyle name="Percent 9 4 9 2" xfId="14473" xr:uid="{5119510D-41A1-41BF-97BA-EA690AA71803}"/>
    <cellStyle name="Percent 9 4 9 2 2" xfId="32362" xr:uid="{21EB3290-328B-4314-9E66-63E1B92E6316}"/>
    <cellStyle name="Percent 9 4 9 2 3" xfId="50278" xr:uid="{BFA17F57-1EBB-44AF-8867-4B949A4338A1}"/>
    <cellStyle name="Percent 9 4 9 3" xfId="32361" xr:uid="{A3A10FE1-32A6-4627-BC07-43E26A775BDD}"/>
    <cellStyle name="Percent 9 4 9 4" xfId="50277" xr:uid="{F6B89B58-3B77-45EB-8408-13676FF636C7}"/>
    <cellStyle name="Percent 9 5" xfId="3484" xr:uid="{A5C7AAA6-E88D-4553-936C-6382BED8BD0E}"/>
    <cellStyle name="Percent 9 5 10" xfId="14475" xr:uid="{2DCF9C45-CC03-440E-9065-BE09ECF95F43}"/>
    <cellStyle name="Percent 9 5 10 2" xfId="14476" xr:uid="{034CCE8F-8B76-4EF1-8B75-D65113DFC4E2}"/>
    <cellStyle name="Percent 9 5 10 2 2" xfId="32365" xr:uid="{E8F27A5A-D5B6-4C9F-BDD8-8427D5599F95}"/>
    <cellStyle name="Percent 9 5 10 2 3" xfId="50281" xr:uid="{8340B7A5-0E99-4D1C-8C5B-0C5B1E65C568}"/>
    <cellStyle name="Percent 9 5 10 3" xfId="32364" xr:uid="{9D89FB30-F665-4C24-9B6F-C2DE6331E932}"/>
    <cellStyle name="Percent 9 5 10 4" xfId="50280" xr:uid="{BDA75E52-D98F-4BFC-8909-22CAE7ABB97C}"/>
    <cellStyle name="Percent 9 5 11" xfId="14477" xr:uid="{9AD5EE21-5333-4532-9287-90BD39F06BD6}"/>
    <cellStyle name="Percent 9 5 11 2" xfId="32366" xr:uid="{15F75F36-774C-4B98-9355-112D6915E81E}"/>
    <cellStyle name="Percent 9 5 11 3" xfId="50282" xr:uid="{28559BD8-B524-4BF0-A365-92A81F249B04}"/>
    <cellStyle name="Percent 9 5 12" xfId="14478" xr:uid="{077F2AB9-36FE-4E2D-8F7F-0363DE11036D}"/>
    <cellStyle name="Percent 9 5 12 2" xfId="32367" xr:uid="{3A058791-A81F-471C-A94B-0F30ACB1C9C4}"/>
    <cellStyle name="Percent 9 5 12 3" xfId="50283" xr:uid="{97683670-F5FC-41A3-98DB-0BAB75B82F7F}"/>
    <cellStyle name="Percent 9 5 13" xfId="14474" xr:uid="{A73C90F1-27C8-4040-906F-AA56611A840F}"/>
    <cellStyle name="Percent 9 5 13 2" xfId="32363" xr:uid="{5CB6E878-276A-4109-9F8F-7068BDDB3EAC}"/>
    <cellStyle name="Percent 9 5 13 3" xfId="50279" xr:uid="{67A264E6-42C2-4C18-AD86-89F3F22B7479}"/>
    <cellStyle name="Percent 9 5 2" xfId="5238" xr:uid="{75AA670F-B834-4881-AEC2-0A0038895DEF}"/>
    <cellStyle name="Percent 9 5 2 10" xfId="14480" xr:uid="{1A483FBB-DD1F-4E10-9367-0D5551DBA723}"/>
    <cellStyle name="Percent 9 5 2 10 2" xfId="32369" xr:uid="{6BA17004-9D0D-4B32-A639-175BF8599CA0}"/>
    <cellStyle name="Percent 9 5 2 10 3" xfId="50285" xr:uid="{6324EF7D-ABDD-4DAE-A670-D176E3528823}"/>
    <cellStyle name="Percent 9 5 2 11" xfId="14479" xr:uid="{5E386D46-67F8-4111-B250-9F120FB2B8AA}"/>
    <cellStyle name="Percent 9 5 2 11 2" xfId="32368" xr:uid="{8BF4B40C-8981-46AD-A9F3-3E768AD07BA6}"/>
    <cellStyle name="Percent 9 5 2 11 3" xfId="50284" xr:uid="{4E2E9E22-A933-4CB2-A3D9-8020F51A5180}"/>
    <cellStyle name="Percent 9 5 2 2" xfId="14481" xr:uid="{DB744F2A-F9D6-4EB7-B462-74BD20A2C5A8}"/>
    <cellStyle name="Percent 9 5 2 2 2" xfId="14482" xr:uid="{DEC0AC75-B3BB-48AA-AAC2-D1528BA55170}"/>
    <cellStyle name="Percent 9 5 2 2 2 2" xfId="14483" xr:uid="{1E3648B0-5307-4C96-9A9D-4CDF81E0B2E6}"/>
    <cellStyle name="Percent 9 5 2 2 2 2 2" xfId="32372" xr:uid="{BDC6B388-2ECA-4F2A-B179-66D33D65B890}"/>
    <cellStyle name="Percent 9 5 2 2 2 2 3" xfId="50288" xr:uid="{9E03E569-A635-40D5-8B02-A403BC5D28A6}"/>
    <cellStyle name="Percent 9 5 2 2 2 3" xfId="32371" xr:uid="{9B892868-03A8-4A21-B52E-F85FFD2B4673}"/>
    <cellStyle name="Percent 9 5 2 2 2 4" xfId="50287" xr:uid="{BA03CBA5-9127-42FF-8C64-A25B6315F9D2}"/>
    <cellStyle name="Percent 9 5 2 2 3" xfId="14484" xr:uid="{D08C255B-2646-4895-AF4D-F62768B5E95C}"/>
    <cellStyle name="Percent 9 5 2 2 3 2" xfId="14485" xr:uid="{1161E378-ACC0-44A0-BC73-BACAC70E51EF}"/>
    <cellStyle name="Percent 9 5 2 2 3 2 2" xfId="32374" xr:uid="{34684F9E-C5DD-4CDC-88DB-623E4E3D879A}"/>
    <cellStyle name="Percent 9 5 2 2 3 2 3" xfId="50290" xr:uid="{AE4E00C7-7477-4E95-9233-35461B215552}"/>
    <cellStyle name="Percent 9 5 2 2 3 3" xfId="32373" xr:uid="{15D80BA0-1434-4399-95A8-3E1D39DEFE6F}"/>
    <cellStyle name="Percent 9 5 2 2 3 4" xfId="50289" xr:uid="{053E2C7A-9BF1-4D45-893A-B6143A71F358}"/>
    <cellStyle name="Percent 9 5 2 2 4" xfId="14486" xr:uid="{344B9708-96CA-4BAB-A85A-C8E00F0A9C3D}"/>
    <cellStyle name="Percent 9 5 2 2 4 2" xfId="32375" xr:uid="{214B5B83-FE2E-4CEC-A657-822E44E05846}"/>
    <cellStyle name="Percent 9 5 2 2 4 3" xfId="50291" xr:uid="{A3C0EC7E-F13B-4814-BC1A-CBA8906B7282}"/>
    <cellStyle name="Percent 9 5 2 2 5" xfId="32370" xr:uid="{DD22949D-16FB-421B-9765-DE9E1E0758AF}"/>
    <cellStyle name="Percent 9 5 2 2 6" xfId="50286" xr:uid="{1ED464A0-B098-459F-876B-8C126FA058B4}"/>
    <cellStyle name="Percent 9 5 2 3" xfId="14487" xr:uid="{38C639DB-7DA7-4D7D-8EB4-1ABDDAACE665}"/>
    <cellStyle name="Percent 9 5 2 3 2" xfId="14488" xr:uid="{E7BEC8AD-AEA3-427F-A8F3-C4BB24B147B2}"/>
    <cellStyle name="Percent 9 5 2 3 2 2" xfId="14489" xr:uid="{155D32CB-0997-461D-9A4A-25398675E940}"/>
    <cellStyle name="Percent 9 5 2 3 2 2 2" xfId="32378" xr:uid="{89E434B4-B60C-4C02-AAC3-61438C281931}"/>
    <cellStyle name="Percent 9 5 2 3 2 2 3" xfId="50294" xr:uid="{3165E6B0-5BE9-4017-94BE-98977DF262AA}"/>
    <cellStyle name="Percent 9 5 2 3 2 3" xfId="32377" xr:uid="{6A28C9B4-6C8B-46F4-843D-374135D81A50}"/>
    <cellStyle name="Percent 9 5 2 3 2 4" xfId="50293" xr:uid="{2779AA49-B2D2-4013-BD25-60299DA940C5}"/>
    <cellStyle name="Percent 9 5 2 3 3" xfId="14490" xr:uid="{EE8AC1E8-630C-4953-B32A-3538D27A7FC2}"/>
    <cellStyle name="Percent 9 5 2 3 3 2" xfId="14491" xr:uid="{3A5E7C27-A616-4E6F-806B-E40FB74BE2B3}"/>
    <cellStyle name="Percent 9 5 2 3 3 2 2" xfId="32380" xr:uid="{A8FABBB1-C327-4FB5-A3CD-D32DBCCD5D12}"/>
    <cellStyle name="Percent 9 5 2 3 3 2 3" xfId="50296" xr:uid="{F6758BB6-62FB-404A-B954-6DB7549D190C}"/>
    <cellStyle name="Percent 9 5 2 3 3 3" xfId="32379" xr:uid="{D53791D6-2B07-4874-8441-8BD2B55AD79A}"/>
    <cellStyle name="Percent 9 5 2 3 3 4" xfId="50295" xr:uid="{08C853EA-C9E5-4EFC-B877-4C83876B0FBA}"/>
    <cellStyle name="Percent 9 5 2 3 4" xfId="14492" xr:uid="{59FA0187-817B-4EAD-BAE4-F215EF3947AD}"/>
    <cellStyle name="Percent 9 5 2 3 4 2" xfId="32381" xr:uid="{C810EF72-A3C5-46B1-8B9A-5BC46EF0D958}"/>
    <cellStyle name="Percent 9 5 2 3 4 3" xfId="50297" xr:uid="{257CAF19-DAF5-4007-BC74-D1E406F0B9E3}"/>
    <cellStyle name="Percent 9 5 2 3 5" xfId="32376" xr:uid="{A7A0857A-5145-45D3-A82A-EBF4857FC6A3}"/>
    <cellStyle name="Percent 9 5 2 3 6" xfId="50292" xr:uid="{8D26F761-58C0-4517-B288-4DB3441115C6}"/>
    <cellStyle name="Percent 9 5 2 4" xfId="14493" xr:uid="{C68CA2B4-48F1-49C2-81DD-7B1DA6178C93}"/>
    <cellStyle name="Percent 9 5 2 4 2" xfId="14494" xr:uid="{4BE03133-B935-42B1-B4B6-EE8671144717}"/>
    <cellStyle name="Percent 9 5 2 4 2 2" xfId="14495" xr:uid="{F7E020DA-AB6A-4D7B-8C0D-808C364FF024}"/>
    <cellStyle name="Percent 9 5 2 4 2 2 2" xfId="32384" xr:uid="{7C901E78-DA45-4AFE-9C10-7B76CF70FE9B}"/>
    <cellStyle name="Percent 9 5 2 4 2 2 3" xfId="50300" xr:uid="{843AD09E-C6C7-48F8-BBA3-CFB9A71BB07B}"/>
    <cellStyle name="Percent 9 5 2 4 2 3" xfId="32383" xr:uid="{78764ED4-4F8E-41FE-8E8B-B65B59914CF7}"/>
    <cellStyle name="Percent 9 5 2 4 2 4" xfId="50299" xr:uid="{505B9640-22B3-4A4B-9E5A-1921F9CBBA30}"/>
    <cellStyle name="Percent 9 5 2 4 3" xfId="14496" xr:uid="{EA0AC653-15DD-4A60-8828-6A8F315B4C0A}"/>
    <cellStyle name="Percent 9 5 2 4 3 2" xfId="14497" xr:uid="{040A2069-EFBA-4E42-92DB-46A494B8390D}"/>
    <cellStyle name="Percent 9 5 2 4 3 2 2" xfId="32386" xr:uid="{D9787428-A303-4404-9E0C-210D8F6E4D08}"/>
    <cellStyle name="Percent 9 5 2 4 3 2 3" xfId="50302" xr:uid="{B434B33A-763F-4A28-AD83-B31966A4F0FE}"/>
    <cellStyle name="Percent 9 5 2 4 3 3" xfId="32385" xr:uid="{E3B7EC2D-429C-437F-8819-2BC4232BBDA8}"/>
    <cellStyle name="Percent 9 5 2 4 3 4" xfId="50301" xr:uid="{FA12DA55-7247-4D20-9348-D477E77BC94F}"/>
    <cellStyle name="Percent 9 5 2 4 4" xfId="14498" xr:uid="{744BE785-961C-4E9F-AB53-636EB922DDA6}"/>
    <cellStyle name="Percent 9 5 2 4 4 2" xfId="14499" xr:uid="{ECD473C6-F7B4-4BBB-8A37-28C9911F8FDF}"/>
    <cellStyle name="Percent 9 5 2 4 4 2 2" xfId="32388" xr:uid="{A72EAC58-E1D3-4469-9280-0C46AA9CB916}"/>
    <cellStyle name="Percent 9 5 2 4 4 2 3" xfId="50304" xr:uid="{B7FA6CF4-E671-46F6-B46C-3B8E64EAA960}"/>
    <cellStyle name="Percent 9 5 2 4 4 3" xfId="32387" xr:uid="{E3989403-1393-48A8-9FFB-59B5EDADA36C}"/>
    <cellStyle name="Percent 9 5 2 4 4 4" xfId="50303" xr:uid="{4114E2CA-9034-4742-AFEC-5EB8D3813432}"/>
    <cellStyle name="Percent 9 5 2 4 5" xfId="14500" xr:uid="{AF3F6E81-C8C6-42EB-B30F-45AAF8B1E2F3}"/>
    <cellStyle name="Percent 9 5 2 4 5 2" xfId="32389" xr:uid="{88F87473-FF13-4F60-99CC-903994E816B2}"/>
    <cellStyle name="Percent 9 5 2 4 5 3" xfId="50305" xr:uid="{B81DF984-D8F7-4C31-8C30-1DB801655D3E}"/>
    <cellStyle name="Percent 9 5 2 4 6" xfId="32382" xr:uid="{77C4C7A1-076D-448D-BEAA-0CC71524AA1A}"/>
    <cellStyle name="Percent 9 5 2 4 7" xfId="50298" xr:uid="{E59A24A2-0834-419C-B546-0A0DFA362C85}"/>
    <cellStyle name="Percent 9 5 2 5" xfId="14501" xr:uid="{0EE38F31-3936-4047-ABE0-36FDF6E94020}"/>
    <cellStyle name="Percent 9 5 2 5 2" xfId="14502" xr:uid="{E7D51ABE-FE13-4037-841A-8FD0EEFDA1A4}"/>
    <cellStyle name="Percent 9 5 2 5 2 2" xfId="14503" xr:uid="{A0589E71-0084-4363-9E1F-66AA59F43319}"/>
    <cellStyle name="Percent 9 5 2 5 2 2 2" xfId="32392" xr:uid="{E7186D06-781A-4F55-954C-DF89507B1E42}"/>
    <cellStyle name="Percent 9 5 2 5 2 2 3" xfId="50308" xr:uid="{EEF421FC-DA2A-4981-BD35-CCC59E7104FA}"/>
    <cellStyle name="Percent 9 5 2 5 2 3" xfId="32391" xr:uid="{C8D64248-5576-4BDB-B3B5-A07A14095F64}"/>
    <cellStyle name="Percent 9 5 2 5 2 4" xfId="50307" xr:uid="{C6CB75AA-84C0-4C7F-B76B-B88A6912C5B9}"/>
    <cellStyle name="Percent 9 5 2 5 3" xfId="14504" xr:uid="{CDBA306A-3C86-4753-8526-9550C78B0E0C}"/>
    <cellStyle name="Percent 9 5 2 5 3 2" xfId="14505" xr:uid="{CF5BF0A5-360E-48E2-96F5-44015EE05FE3}"/>
    <cellStyle name="Percent 9 5 2 5 3 2 2" xfId="32394" xr:uid="{14B90ECE-6CA5-470C-B8FA-A9502D317594}"/>
    <cellStyle name="Percent 9 5 2 5 3 2 3" xfId="50310" xr:uid="{8029133A-80C7-481A-9BF1-79187A1B2605}"/>
    <cellStyle name="Percent 9 5 2 5 3 3" xfId="32393" xr:uid="{50CF386C-3852-445A-8FF8-5E46848AA91D}"/>
    <cellStyle name="Percent 9 5 2 5 3 4" xfId="50309" xr:uid="{D2A23508-885B-4F11-A93E-FB88C3111DEA}"/>
    <cellStyle name="Percent 9 5 2 5 4" xfId="14506" xr:uid="{E251C876-317C-4782-95A7-085E68EAF2EF}"/>
    <cellStyle name="Percent 9 5 2 5 4 2" xfId="32395" xr:uid="{74800EA2-27C6-4D4A-8DA3-383A1E656A69}"/>
    <cellStyle name="Percent 9 5 2 5 4 3" xfId="50311" xr:uid="{AF9F394E-2006-4E90-A996-205C9EE4E4B7}"/>
    <cellStyle name="Percent 9 5 2 5 5" xfId="32390" xr:uid="{137CBBEF-5B03-4266-B979-5A8A1B3335E6}"/>
    <cellStyle name="Percent 9 5 2 5 6" xfId="50306" xr:uid="{66159954-46CE-426A-9C74-EEF6F9F018A3}"/>
    <cellStyle name="Percent 9 5 2 6" xfId="14507" xr:uid="{BB0D2F63-BC64-4703-B292-97D046AE2D85}"/>
    <cellStyle name="Percent 9 5 2 6 2" xfId="14508" xr:uid="{4DB8B303-9ED7-4252-97AE-DEC0F33F2BF0}"/>
    <cellStyle name="Percent 9 5 2 6 2 2" xfId="32397" xr:uid="{BDE93DC4-EFE3-4547-A427-46C42123BA95}"/>
    <cellStyle name="Percent 9 5 2 6 2 3" xfId="50313" xr:uid="{2F5A72C9-923A-45F2-A832-EB7100FEA18C}"/>
    <cellStyle name="Percent 9 5 2 6 3" xfId="32396" xr:uid="{2502A0BB-5D74-4C0B-AF79-6BD5558767EB}"/>
    <cellStyle name="Percent 9 5 2 6 4" xfId="50312" xr:uid="{3F756E9A-BDB1-41D1-9524-D3E9B0DA23FF}"/>
    <cellStyle name="Percent 9 5 2 7" xfId="14509" xr:uid="{A814CE5D-7412-4EDC-8856-811FD27A6343}"/>
    <cellStyle name="Percent 9 5 2 7 2" xfId="14510" xr:uid="{A5AC4899-C1EB-45AA-97A5-5D105FBC67BD}"/>
    <cellStyle name="Percent 9 5 2 7 2 2" xfId="32399" xr:uid="{05049B71-EF9C-4500-998E-8469DE096182}"/>
    <cellStyle name="Percent 9 5 2 7 2 3" xfId="50315" xr:uid="{09B5635B-2BD3-4A29-871D-40F4618109B5}"/>
    <cellStyle name="Percent 9 5 2 7 3" xfId="32398" xr:uid="{C234D7E0-7DB8-4C20-8810-B8A7ACDF27C8}"/>
    <cellStyle name="Percent 9 5 2 7 4" xfId="50314" xr:uid="{ECB7A9EC-D93E-47EB-BA99-B5C556922046}"/>
    <cellStyle name="Percent 9 5 2 8" xfId="14511" xr:uid="{38FF4908-6AA1-4702-BDDE-FBBA5F4102F8}"/>
    <cellStyle name="Percent 9 5 2 8 2" xfId="14512" xr:uid="{154B130B-59B9-4F4C-9455-11E0BF859D50}"/>
    <cellStyle name="Percent 9 5 2 8 2 2" xfId="32401" xr:uid="{50009E87-0927-4DBF-8FE7-3B829F917528}"/>
    <cellStyle name="Percent 9 5 2 8 2 3" xfId="50317" xr:uid="{00BCE158-1DDA-4A16-B97B-E5DA05AA2ECF}"/>
    <cellStyle name="Percent 9 5 2 8 3" xfId="32400" xr:uid="{F555B375-74C7-434D-B96D-8AE8F0920F3B}"/>
    <cellStyle name="Percent 9 5 2 8 4" xfId="50316" xr:uid="{0330D340-FAF7-4D7C-A7D1-D3DC4D351559}"/>
    <cellStyle name="Percent 9 5 2 9" xfId="14513" xr:uid="{5C919879-43DB-42E7-91CA-B44CAFB260DE}"/>
    <cellStyle name="Percent 9 5 2 9 2" xfId="32402" xr:uid="{FD689E75-055A-4B05-9515-9B7C4F569DE4}"/>
    <cellStyle name="Percent 9 5 2 9 3" xfId="50318" xr:uid="{799B57D1-8F2D-4D90-B19A-A4BEE7AAB4D3}"/>
    <cellStyle name="Percent 9 5 3" xfId="14514" xr:uid="{90AAF402-DED8-4418-B403-20C4558868D5}"/>
    <cellStyle name="Percent 9 5 3 2" xfId="14515" xr:uid="{AD57C3D7-451E-4473-B5FD-F7507ECF75DA}"/>
    <cellStyle name="Percent 9 5 3 2 2" xfId="14516" xr:uid="{E29429E9-BA02-43DB-B11F-9DFDF7BCC73D}"/>
    <cellStyle name="Percent 9 5 3 2 2 2" xfId="32405" xr:uid="{22887FD5-F639-46C4-BFE0-313212844880}"/>
    <cellStyle name="Percent 9 5 3 2 2 3" xfId="50321" xr:uid="{A8DAD3BD-DB58-4710-89BA-DE5E41F5FB56}"/>
    <cellStyle name="Percent 9 5 3 2 3" xfId="32404" xr:uid="{50BB8EFE-5208-4DC9-ADBD-F9EF7F336A0E}"/>
    <cellStyle name="Percent 9 5 3 2 4" xfId="50320" xr:uid="{286FD8A2-2C12-485A-8B2A-B60CAF01554C}"/>
    <cellStyle name="Percent 9 5 3 3" xfId="14517" xr:uid="{F35B6A29-20DC-495F-85E4-9955FBE7E75B}"/>
    <cellStyle name="Percent 9 5 3 3 2" xfId="14518" xr:uid="{AE78EB20-E526-4DF5-8064-969D399DBC01}"/>
    <cellStyle name="Percent 9 5 3 3 2 2" xfId="32407" xr:uid="{30C4E575-B689-48C6-8C10-BD14E93E9FEA}"/>
    <cellStyle name="Percent 9 5 3 3 2 3" xfId="50323" xr:uid="{D418A37E-1BAA-4780-99D0-B7AAA24E0254}"/>
    <cellStyle name="Percent 9 5 3 3 3" xfId="32406" xr:uid="{1E924C0D-51B4-4626-B197-8AB98E68EF62}"/>
    <cellStyle name="Percent 9 5 3 3 4" xfId="50322" xr:uid="{7B2BABBC-CA21-4447-B1A4-8CFC32DEE465}"/>
    <cellStyle name="Percent 9 5 3 4" xfId="14519" xr:uid="{0DF20E30-2454-460A-A8FD-18EBC1A513A7}"/>
    <cellStyle name="Percent 9 5 3 4 2" xfId="32408" xr:uid="{8790C3CF-80DC-4C99-A33B-805F5DB421F8}"/>
    <cellStyle name="Percent 9 5 3 4 3" xfId="50324" xr:uid="{685F63DF-E72D-4E83-A0D4-E4FAD0AB3610}"/>
    <cellStyle name="Percent 9 5 3 5" xfId="14520" xr:uid="{5E5591EB-A6AD-4691-A3BC-0DAE52F6AA3A}"/>
    <cellStyle name="Percent 9 5 3 5 2" xfId="32409" xr:uid="{1E424819-59F5-42CE-B06D-69642EC9660B}"/>
    <cellStyle name="Percent 9 5 3 5 3" xfId="50325" xr:uid="{6BBA5DB5-9CA6-492C-B53C-691F2B9D9DBF}"/>
    <cellStyle name="Percent 9 5 3 6" xfId="32403" xr:uid="{3980A45A-4A51-4E82-844A-BD29AAFE3270}"/>
    <cellStyle name="Percent 9 5 3 7" xfId="50319" xr:uid="{7F45BEF0-C0BD-4B9A-AC77-AF162F6CE159}"/>
    <cellStyle name="Percent 9 5 4" xfId="14521" xr:uid="{27B99579-153A-4448-B880-35F0FC770740}"/>
    <cellStyle name="Percent 9 5 4 2" xfId="14522" xr:uid="{E8142ED7-A453-4366-A022-D4E7CAA280A6}"/>
    <cellStyle name="Percent 9 5 4 2 2" xfId="14523" xr:uid="{A6720223-ADAA-4DE8-B74B-82DC7C4585C5}"/>
    <cellStyle name="Percent 9 5 4 2 2 2" xfId="32412" xr:uid="{BCE1DA56-D168-49C5-94D6-EE63D5CAC75D}"/>
    <cellStyle name="Percent 9 5 4 2 2 3" xfId="50328" xr:uid="{CD06F686-BAB8-41FD-B94F-B4D1D1493EF6}"/>
    <cellStyle name="Percent 9 5 4 2 3" xfId="32411" xr:uid="{0AC7E35F-23F8-4805-A856-5D667F9B7E57}"/>
    <cellStyle name="Percent 9 5 4 2 4" xfId="50327" xr:uid="{884FF0D1-3161-4B00-8D31-D49BC62C9DEE}"/>
    <cellStyle name="Percent 9 5 4 3" xfId="14524" xr:uid="{D5907746-AEFD-4DFB-A29A-2E3F24713A9C}"/>
    <cellStyle name="Percent 9 5 4 3 2" xfId="14525" xr:uid="{E8B97F78-D81B-43AF-98FD-FBD4A353012A}"/>
    <cellStyle name="Percent 9 5 4 3 2 2" xfId="32414" xr:uid="{6D82DFC0-8149-4612-86CD-AB6943A70A73}"/>
    <cellStyle name="Percent 9 5 4 3 2 3" xfId="50330" xr:uid="{3634B55F-3A99-47E9-AC94-9DE767CEB8A7}"/>
    <cellStyle name="Percent 9 5 4 3 3" xfId="32413" xr:uid="{8E625894-F9E4-4F47-A2C8-0309082F54E0}"/>
    <cellStyle name="Percent 9 5 4 3 4" xfId="50329" xr:uid="{201FAE0A-E34D-445F-81FD-26242D8B6D6F}"/>
    <cellStyle name="Percent 9 5 4 4" xfId="14526" xr:uid="{ED8D7911-E98D-48FF-9321-9CF02E26461A}"/>
    <cellStyle name="Percent 9 5 4 4 2" xfId="32415" xr:uid="{9930DE03-A4CF-4FC7-BA8F-200A833B75AE}"/>
    <cellStyle name="Percent 9 5 4 4 3" xfId="50331" xr:uid="{42767FD3-B998-4706-A880-AD41058B0085}"/>
    <cellStyle name="Percent 9 5 4 5" xfId="32410" xr:uid="{BBAEF861-1E57-41BC-B58E-C6F1918A0E76}"/>
    <cellStyle name="Percent 9 5 4 6" xfId="50326" xr:uid="{5C5D1A6D-3586-40BA-9ACD-FAF4002E703F}"/>
    <cellStyle name="Percent 9 5 5" xfId="14527" xr:uid="{7DE9AA17-60AF-4D2A-AA33-D86BDBD99CFD}"/>
    <cellStyle name="Percent 9 5 5 2" xfId="14528" xr:uid="{240F531B-1A93-458A-8DA3-D4C621CF4DFD}"/>
    <cellStyle name="Percent 9 5 5 2 2" xfId="14529" xr:uid="{B8CE67CE-41F6-48F8-B010-54512565014D}"/>
    <cellStyle name="Percent 9 5 5 2 2 2" xfId="32418" xr:uid="{70CB4D75-58EC-4871-8A8A-F03774B40A2A}"/>
    <cellStyle name="Percent 9 5 5 2 2 3" xfId="50334" xr:uid="{98C44F78-E59C-45D4-9945-90FCC379EA8B}"/>
    <cellStyle name="Percent 9 5 5 2 3" xfId="32417" xr:uid="{F6DEC253-86BB-4951-98A1-4098C144D3D4}"/>
    <cellStyle name="Percent 9 5 5 2 4" xfId="50333" xr:uid="{023F5418-F0E3-4B86-AAF7-9F7593E7A1B0}"/>
    <cellStyle name="Percent 9 5 5 3" xfId="14530" xr:uid="{A0558043-4812-4708-A137-20C0A4653B24}"/>
    <cellStyle name="Percent 9 5 5 3 2" xfId="14531" xr:uid="{92C66A51-CF7D-4821-A398-3A52E76AD1BE}"/>
    <cellStyle name="Percent 9 5 5 3 2 2" xfId="32420" xr:uid="{9D7EAE88-2157-48B5-87F5-E975915D58FA}"/>
    <cellStyle name="Percent 9 5 5 3 2 3" xfId="50336" xr:uid="{86932F9F-9170-4941-9121-CC7C61F62461}"/>
    <cellStyle name="Percent 9 5 5 3 3" xfId="32419" xr:uid="{16E79575-FF5F-4C88-A2D3-4BF36939AD84}"/>
    <cellStyle name="Percent 9 5 5 3 4" xfId="50335" xr:uid="{11EFB4D8-9097-4924-900A-FEB321C0AE1B}"/>
    <cellStyle name="Percent 9 5 5 4" xfId="14532" xr:uid="{E741628D-6639-4F22-806B-3E76CB5AE8CF}"/>
    <cellStyle name="Percent 9 5 5 4 2" xfId="32421" xr:uid="{0381B397-52DA-425B-8E08-F341B4FDB437}"/>
    <cellStyle name="Percent 9 5 5 4 3" xfId="50337" xr:uid="{F59293C4-E1BC-4A93-9033-68811C840EE8}"/>
    <cellStyle name="Percent 9 5 5 5" xfId="32416" xr:uid="{E54F3E6C-6A29-45AF-B801-724089F53FC1}"/>
    <cellStyle name="Percent 9 5 5 6" xfId="50332" xr:uid="{32EEF2D8-BF35-43EA-B90A-B42B2BB6FAFB}"/>
    <cellStyle name="Percent 9 5 6" xfId="14533" xr:uid="{27769585-EF9C-4FE8-AE3D-B8B7E0139D54}"/>
    <cellStyle name="Percent 9 5 6 2" xfId="14534" xr:uid="{63A02478-4FD1-4D6D-BF95-56E8B27B5F60}"/>
    <cellStyle name="Percent 9 5 6 2 2" xfId="14535" xr:uid="{DCD46327-EE00-45EC-8BD0-AB2CD4C02360}"/>
    <cellStyle name="Percent 9 5 6 2 2 2" xfId="32424" xr:uid="{15C82B4B-3119-427A-AA62-CDE8AD5075F2}"/>
    <cellStyle name="Percent 9 5 6 2 2 3" xfId="50340" xr:uid="{9A40A2D3-9E11-44E6-A660-73074E2CB823}"/>
    <cellStyle name="Percent 9 5 6 2 3" xfId="32423" xr:uid="{3DA57FA3-AE94-4305-BED9-0851F237204A}"/>
    <cellStyle name="Percent 9 5 6 2 4" xfId="50339" xr:uid="{0F4A8382-5152-4746-A8BA-DF08EDFB2DDF}"/>
    <cellStyle name="Percent 9 5 6 3" xfId="14536" xr:uid="{B9758C8A-967D-49E9-A0F7-0112DEAE1B56}"/>
    <cellStyle name="Percent 9 5 6 3 2" xfId="14537" xr:uid="{C0D2DE1A-A779-4464-85A2-D0347F1728F1}"/>
    <cellStyle name="Percent 9 5 6 3 2 2" xfId="32426" xr:uid="{A86F3E9D-7811-4674-BC39-CC671C59B1A5}"/>
    <cellStyle name="Percent 9 5 6 3 2 3" xfId="50342" xr:uid="{4B232184-2343-4DBC-9037-02BF87F874CC}"/>
    <cellStyle name="Percent 9 5 6 3 3" xfId="32425" xr:uid="{94C5642C-8233-4FF4-8D79-08131F85B8E6}"/>
    <cellStyle name="Percent 9 5 6 3 4" xfId="50341" xr:uid="{96EED57F-D1F0-4A9C-ABD6-EC691A0B0388}"/>
    <cellStyle name="Percent 9 5 6 4" xfId="14538" xr:uid="{5FA61422-66FC-4235-90F9-25673FD29524}"/>
    <cellStyle name="Percent 9 5 6 4 2" xfId="14539" xr:uid="{0D0E6A14-7BAB-4D35-9C27-1B051B2B2D7B}"/>
    <cellStyle name="Percent 9 5 6 4 2 2" xfId="32428" xr:uid="{C08A2524-DC94-47F5-8F29-A4D6DEE48A48}"/>
    <cellStyle name="Percent 9 5 6 4 2 3" xfId="50344" xr:uid="{68854AE6-A787-462C-9CDB-DAB96ED652EA}"/>
    <cellStyle name="Percent 9 5 6 4 3" xfId="32427" xr:uid="{6E3C8775-0964-43A9-98F7-81477A1E6AAA}"/>
    <cellStyle name="Percent 9 5 6 4 4" xfId="50343" xr:uid="{DAE7E3DC-253D-4549-944A-231C80167138}"/>
    <cellStyle name="Percent 9 5 6 5" xfId="14540" xr:uid="{07FB00C9-59D1-4DC9-B418-CC0375C6F259}"/>
    <cellStyle name="Percent 9 5 6 5 2" xfId="32429" xr:uid="{3C6747AE-5CF9-4E17-BF26-ECEB8F63522E}"/>
    <cellStyle name="Percent 9 5 6 5 3" xfId="50345" xr:uid="{906D13A7-38FE-471A-9708-D54BFC9FD9DE}"/>
    <cellStyle name="Percent 9 5 6 6" xfId="32422" xr:uid="{992A8519-8003-4478-B890-0F916431E182}"/>
    <cellStyle name="Percent 9 5 6 7" xfId="50338" xr:uid="{1CAE9E4C-B375-4F41-974C-E67B02AA1339}"/>
    <cellStyle name="Percent 9 5 7" xfId="14541" xr:uid="{BB741313-7EFC-43F9-BBCF-D326614E0704}"/>
    <cellStyle name="Percent 9 5 7 2" xfId="14542" xr:uid="{A53D9F64-B772-4DB1-8202-77EC77E1E396}"/>
    <cellStyle name="Percent 9 5 7 2 2" xfId="14543" xr:uid="{5E7D4AB1-6A73-4AA1-9B59-1DB055899B7E}"/>
    <cellStyle name="Percent 9 5 7 2 2 2" xfId="32432" xr:uid="{08314B1F-D50C-4735-B34A-8AF18149B35D}"/>
    <cellStyle name="Percent 9 5 7 2 2 3" xfId="50348" xr:uid="{B47AD4FA-6165-4624-ABC1-AE7B98310433}"/>
    <cellStyle name="Percent 9 5 7 2 3" xfId="32431" xr:uid="{2A204FDD-BA68-4AD5-9476-69E80C242E03}"/>
    <cellStyle name="Percent 9 5 7 2 4" xfId="50347" xr:uid="{A8F1D9F9-CFA5-4C56-BA16-9889721E0F07}"/>
    <cellStyle name="Percent 9 5 7 3" xfId="14544" xr:uid="{4F12F861-750B-48D9-9855-0BB5C5476358}"/>
    <cellStyle name="Percent 9 5 7 3 2" xfId="14545" xr:uid="{1334437A-9F53-41BD-96AA-585795C6DFFB}"/>
    <cellStyle name="Percent 9 5 7 3 2 2" xfId="32434" xr:uid="{67518C82-94C3-4899-9176-690CD915665B}"/>
    <cellStyle name="Percent 9 5 7 3 2 3" xfId="50350" xr:uid="{61D14AFB-8697-4884-A395-1BE9E7246F76}"/>
    <cellStyle name="Percent 9 5 7 3 3" xfId="32433" xr:uid="{F86E576E-1016-41BD-B0EF-5CA17129FBD3}"/>
    <cellStyle name="Percent 9 5 7 3 4" xfId="50349" xr:uid="{484863F7-B523-43C1-9198-1FB6A7878482}"/>
    <cellStyle name="Percent 9 5 7 4" xfId="14546" xr:uid="{0E7FBE1F-1642-427D-9A4D-E8F9092344C7}"/>
    <cellStyle name="Percent 9 5 7 4 2" xfId="32435" xr:uid="{79E1195A-3EF0-4131-A76D-3AD78125D655}"/>
    <cellStyle name="Percent 9 5 7 4 3" xfId="50351" xr:uid="{F685C6A8-1B4E-4D7B-9D37-A5B7BFEA6C19}"/>
    <cellStyle name="Percent 9 5 7 5" xfId="32430" xr:uid="{C6B630CA-75BB-483A-97A3-5D9E5F2C3FA8}"/>
    <cellStyle name="Percent 9 5 7 6" xfId="50346" xr:uid="{DCDB67E1-D076-4841-AE7B-A6B1D909485C}"/>
    <cellStyle name="Percent 9 5 8" xfId="14547" xr:uid="{854650FC-9E2F-4933-B2A7-036830FD5AB4}"/>
    <cellStyle name="Percent 9 5 8 2" xfId="14548" xr:uid="{5D468FDE-1822-4EFA-AB05-3357DDBC9CC9}"/>
    <cellStyle name="Percent 9 5 8 2 2" xfId="32437" xr:uid="{AEC9CAF7-EF78-493D-9C89-DD9C4E086E2E}"/>
    <cellStyle name="Percent 9 5 8 2 3" xfId="50353" xr:uid="{69F5B2F1-2C5B-4993-BF37-A8FE93AB2D43}"/>
    <cellStyle name="Percent 9 5 8 3" xfId="32436" xr:uid="{7DDCB49A-E06B-4BA9-A352-D116625E7B44}"/>
    <cellStyle name="Percent 9 5 8 4" xfId="50352" xr:uid="{7B13C5E9-BE20-4C80-9465-8C45DACCC21D}"/>
    <cellStyle name="Percent 9 5 9" xfId="14549" xr:uid="{3C7DCF03-CEA0-446B-B24E-444D84A1EE3D}"/>
    <cellStyle name="Percent 9 5 9 2" xfId="14550" xr:uid="{E077F815-6795-4E8F-B4D6-ED0D8167634E}"/>
    <cellStyle name="Percent 9 5 9 2 2" xfId="32439" xr:uid="{8B23B292-9F4E-4527-AA54-786BE4912F60}"/>
    <cellStyle name="Percent 9 5 9 2 3" xfId="50355" xr:uid="{37C1387F-42CC-4826-910D-5394D92D0D04}"/>
    <cellStyle name="Percent 9 5 9 3" xfId="32438" xr:uid="{DD14FB1F-835B-479F-8D8D-322048157688}"/>
    <cellStyle name="Percent 9 5 9 4" xfId="50354" xr:uid="{5F0567F3-0173-4796-9B03-49538DE6155B}"/>
    <cellStyle name="Percent 9 6" xfId="3485" xr:uid="{AB3A62C1-B558-402B-A006-69423C37C232}"/>
    <cellStyle name="Percent 9 6 10" xfId="14552" xr:uid="{6F7074B2-A766-4BEC-B888-FBF67313F6CD}"/>
    <cellStyle name="Percent 9 6 10 2" xfId="14553" xr:uid="{20872AB5-2983-41A9-8D35-9320E5A9576B}"/>
    <cellStyle name="Percent 9 6 10 2 2" xfId="32442" xr:uid="{F29C1D4C-58BD-43B9-8070-FBD8D554DBC1}"/>
    <cellStyle name="Percent 9 6 10 2 3" xfId="50358" xr:uid="{F880222B-E83C-4A16-A83F-E42FC8DBC5F6}"/>
    <cellStyle name="Percent 9 6 10 3" xfId="32441" xr:uid="{0C9EE839-8CEC-4F84-BC10-5731EEA92ECD}"/>
    <cellStyle name="Percent 9 6 10 4" xfId="50357" xr:uid="{0F5E0A98-0560-4537-8FE5-76CB08B30F3F}"/>
    <cellStyle name="Percent 9 6 11" xfId="14554" xr:uid="{9ABE5F27-2478-4993-A93B-DEE6224F2880}"/>
    <cellStyle name="Percent 9 6 11 2" xfId="32443" xr:uid="{34274B2D-6B0A-4ABE-923C-B16614F1B03E}"/>
    <cellStyle name="Percent 9 6 11 3" xfId="50359" xr:uid="{DFD27190-1AD6-4B44-91DC-80B92D051FC0}"/>
    <cellStyle name="Percent 9 6 12" xfId="14555" xr:uid="{5F72C28C-9C41-4175-9C09-CDD65B266B41}"/>
    <cellStyle name="Percent 9 6 12 2" xfId="32444" xr:uid="{04AE3770-915B-4A43-B205-FC8C693C90F0}"/>
    <cellStyle name="Percent 9 6 12 3" xfId="50360" xr:uid="{F9F70742-7D8A-439F-8C9F-B4A8588598A7}"/>
    <cellStyle name="Percent 9 6 13" xfId="14551" xr:uid="{F99D8BDC-6FE9-4C55-9764-D2D4074D7C8B}"/>
    <cellStyle name="Percent 9 6 13 2" xfId="32440" xr:uid="{AC87680A-A7E2-4E0A-B34D-BA30BD69F817}"/>
    <cellStyle name="Percent 9 6 13 3" xfId="50356" xr:uid="{92F669DD-52F0-407C-AC8A-C5038AA5DFF1}"/>
    <cellStyle name="Percent 9 6 2" xfId="5239" xr:uid="{855B1401-8887-4D57-8E3B-627D13989A2E}"/>
    <cellStyle name="Percent 9 6 2 10" xfId="14557" xr:uid="{0A044E23-F6F5-452C-9C61-DB6A94009035}"/>
    <cellStyle name="Percent 9 6 2 10 2" xfId="32446" xr:uid="{08A93EEE-D3FE-461D-9F3F-14E2E7CAB805}"/>
    <cellStyle name="Percent 9 6 2 10 3" xfId="50362" xr:uid="{5B85B754-3E98-4590-B608-C907709A2D7F}"/>
    <cellStyle name="Percent 9 6 2 11" xfId="14556" xr:uid="{6D4CFE50-968A-4C84-9928-560EEBCB5800}"/>
    <cellStyle name="Percent 9 6 2 11 2" xfId="32445" xr:uid="{80E46061-6527-4522-8FD7-D41F24D6ED63}"/>
    <cellStyle name="Percent 9 6 2 11 3" xfId="50361" xr:uid="{127E7E2C-EE62-46FC-8AD6-1B6FF4F9D273}"/>
    <cellStyle name="Percent 9 6 2 2" xfId="14558" xr:uid="{EBD24A73-080A-4DEE-B5B8-51790C2EDD09}"/>
    <cellStyle name="Percent 9 6 2 2 2" xfId="14559" xr:uid="{F04455F3-746A-424F-A8A4-30E3F743FCC8}"/>
    <cellStyle name="Percent 9 6 2 2 2 2" xfId="14560" xr:uid="{FA447791-D1A9-46F1-A06B-98E38DA71B02}"/>
    <cellStyle name="Percent 9 6 2 2 2 2 2" xfId="32449" xr:uid="{C061E250-BBE3-40E6-B1FF-820E5B1BDBA8}"/>
    <cellStyle name="Percent 9 6 2 2 2 2 3" xfId="50365" xr:uid="{AC1975DD-1A16-4C57-8A82-3305329C457E}"/>
    <cellStyle name="Percent 9 6 2 2 2 3" xfId="32448" xr:uid="{99CEB714-4EB0-462B-9F41-679528329BAA}"/>
    <cellStyle name="Percent 9 6 2 2 2 4" xfId="50364" xr:uid="{4EFF8CBA-59F7-45E8-9AAB-A0BA1CB797EA}"/>
    <cellStyle name="Percent 9 6 2 2 3" xfId="14561" xr:uid="{95BB8908-4539-48BC-ACF5-4979DACDF82F}"/>
    <cellStyle name="Percent 9 6 2 2 3 2" xfId="14562" xr:uid="{66E1506A-4027-4A61-B317-BC20EEA06873}"/>
    <cellStyle name="Percent 9 6 2 2 3 2 2" xfId="32451" xr:uid="{5CD7A390-332A-4F4A-A665-132C718618CF}"/>
    <cellStyle name="Percent 9 6 2 2 3 2 3" xfId="50367" xr:uid="{6637BE9E-1D03-4901-972C-04113FB3808D}"/>
    <cellStyle name="Percent 9 6 2 2 3 3" xfId="32450" xr:uid="{CB334745-5F9E-4CE9-A9DF-6DC2E8CE4AF3}"/>
    <cellStyle name="Percent 9 6 2 2 3 4" xfId="50366" xr:uid="{886EB15D-7347-4BE9-BEAB-1723C98E5BC7}"/>
    <cellStyle name="Percent 9 6 2 2 4" xfId="14563" xr:uid="{6AA2D8EA-B131-4EA2-898C-561F6E55EF2A}"/>
    <cellStyle name="Percent 9 6 2 2 4 2" xfId="32452" xr:uid="{5D53E984-AB62-4483-906F-48066988BC5F}"/>
    <cellStyle name="Percent 9 6 2 2 4 3" xfId="50368" xr:uid="{72E091F3-D239-4303-809A-1C7C6FC609C2}"/>
    <cellStyle name="Percent 9 6 2 2 5" xfId="32447" xr:uid="{AF3061D1-335D-4F18-8937-3326B20C56C8}"/>
    <cellStyle name="Percent 9 6 2 2 6" xfId="50363" xr:uid="{D1C7A956-9595-42B2-A467-CA4B5C5EC21B}"/>
    <cellStyle name="Percent 9 6 2 3" xfId="14564" xr:uid="{8FC1FCB8-23EF-42AF-9585-0663AF55DEC1}"/>
    <cellStyle name="Percent 9 6 2 3 2" xfId="14565" xr:uid="{C8F08CD5-4D49-4C28-9C95-4956EECBFBAA}"/>
    <cellStyle name="Percent 9 6 2 3 2 2" xfId="14566" xr:uid="{20F8EFCC-9E7B-48AF-B9E2-5D1EBE3A1A78}"/>
    <cellStyle name="Percent 9 6 2 3 2 2 2" xfId="32455" xr:uid="{E45298C7-B496-4B48-9E5E-A40DB2D2EF7E}"/>
    <cellStyle name="Percent 9 6 2 3 2 2 3" xfId="50371" xr:uid="{31390BDA-0EF5-4AED-9D20-C48041560EAB}"/>
    <cellStyle name="Percent 9 6 2 3 2 3" xfId="32454" xr:uid="{56AB7061-9890-49E7-83BE-2356B67E3E58}"/>
    <cellStyle name="Percent 9 6 2 3 2 4" xfId="50370" xr:uid="{F6EF441D-6069-49AA-886D-A0794EB5BEE0}"/>
    <cellStyle name="Percent 9 6 2 3 3" xfId="14567" xr:uid="{A248ABC2-53D7-44E5-83DE-7B652E3E875B}"/>
    <cellStyle name="Percent 9 6 2 3 3 2" xfId="14568" xr:uid="{9249EC92-2EC1-4FA6-BE51-085608B9880A}"/>
    <cellStyle name="Percent 9 6 2 3 3 2 2" xfId="32457" xr:uid="{018F20C2-AEDC-4030-9645-A0B495566657}"/>
    <cellStyle name="Percent 9 6 2 3 3 2 3" xfId="50373" xr:uid="{04359253-AA41-4206-9375-E5BB46F93924}"/>
    <cellStyle name="Percent 9 6 2 3 3 3" xfId="32456" xr:uid="{CAE03D38-CA7F-4E6D-8B74-865D8E93E51E}"/>
    <cellStyle name="Percent 9 6 2 3 3 4" xfId="50372" xr:uid="{5D3093B1-5697-47C7-80F9-F68ABA7D0E0C}"/>
    <cellStyle name="Percent 9 6 2 3 4" xfId="14569" xr:uid="{D46FE747-5C6B-4B21-9897-76650A5453E8}"/>
    <cellStyle name="Percent 9 6 2 3 4 2" xfId="32458" xr:uid="{AC5F92AB-FB9C-4DAD-BA0A-E6C7FB42B54D}"/>
    <cellStyle name="Percent 9 6 2 3 4 3" xfId="50374" xr:uid="{EADB7350-3898-4B3D-A93B-4107982AA594}"/>
    <cellStyle name="Percent 9 6 2 3 5" xfId="32453" xr:uid="{1D4A4338-044A-48FF-A04A-34FE893D5973}"/>
    <cellStyle name="Percent 9 6 2 3 6" xfId="50369" xr:uid="{13ABBF64-FA7C-43BC-BE43-42606C429F5F}"/>
    <cellStyle name="Percent 9 6 2 4" xfId="14570" xr:uid="{DE7AFCDD-4E23-48FA-9CE2-C2B18C3F8BAC}"/>
    <cellStyle name="Percent 9 6 2 4 2" xfId="14571" xr:uid="{25A33B5D-0ABE-447C-A7ED-E967F90AE2F1}"/>
    <cellStyle name="Percent 9 6 2 4 2 2" xfId="14572" xr:uid="{CAA18500-E6C7-4808-A55C-B92AC1403926}"/>
    <cellStyle name="Percent 9 6 2 4 2 2 2" xfId="32461" xr:uid="{D522A245-85A9-44EA-9B17-1887622C1D9A}"/>
    <cellStyle name="Percent 9 6 2 4 2 2 3" xfId="50377" xr:uid="{3C418819-6EDA-43CB-949B-071BCEF2DC72}"/>
    <cellStyle name="Percent 9 6 2 4 2 3" xfId="32460" xr:uid="{8E2F1B59-EF1D-4E49-9C57-29E43C88AE07}"/>
    <cellStyle name="Percent 9 6 2 4 2 4" xfId="50376" xr:uid="{0E89ECA1-F12E-4A6C-8311-1F816FADBC4D}"/>
    <cellStyle name="Percent 9 6 2 4 3" xfId="14573" xr:uid="{A72A4FEE-41E4-4375-BA33-E41ACCA5E4E5}"/>
    <cellStyle name="Percent 9 6 2 4 3 2" xfId="14574" xr:uid="{BE8011CE-1F22-4FBF-BE1E-531A05A49AB8}"/>
    <cellStyle name="Percent 9 6 2 4 3 2 2" xfId="32463" xr:uid="{36BDB877-9767-4804-8BC3-470A937F4B40}"/>
    <cellStyle name="Percent 9 6 2 4 3 2 3" xfId="50379" xr:uid="{693C9449-6050-4E4F-B2E5-F3298C2D69F9}"/>
    <cellStyle name="Percent 9 6 2 4 3 3" xfId="32462" xr:uid="{49869188-D72B-43D7-85FD-A2E72225254E}"/>
    <cellStyle name="Percent 9 6 2 4 3 4" xfId="50378" xr:uid="{02BE7CF8-12A3-4DD7-9AF7-EC98A9F356F4}"/>
    <cellStyle name="Percent 9 6 2 4 4" xfId="14575" xr:uid="{CCF5536C-E1D6-4264-9434-E39DA6E8BA6C}"/>
    <cellStyle name="Percent 9 6 2 4 4 2" xfId="14576" xr:uid="{87A7158D-D5BE-43DA-A58C-15934A80FA24}"/>
    <cellStyle name="Percent 9 6 2 4 4 2 2" xfId="32465" xr:uid="{1C62806E-CBBE-44CE-992C-DD5B8EFA7A7C}"/>
    <cellStyle name="Percent 9 6 2 4 4 2 3" xfId="50381" xr:uid="{3633DB33-4B23-4B87-9786-39F378B7071F}"/>
    <cellStyle name="Percent 9 6 2 4 4 3" xfId="32464" xr:uid="{3333275B-ABA8-4083-9327-2D3DD6116EDB}"/>
    <cellStyle name="Percent 9 6 2 4 4 4" xfId="50380" xr:uid="{120E71E0-DEB6-4A13-B255-75D4C23BA20F}"/>
    <cellStyle name="Percent 9 6 2 4 5" xfId="14577" xr:uid="{B170D7ED-1212-4F6A-ABA6-097C3CD0F2FC}"/>
    <cellStyle name="Percent 9 6 2 4 5 2" xfId="32466" xr:uid="{21A80549-B40B-4019-9561-3F972027A3C6}"/>
    <cellStyle name="Percent 9 6 2 4 5 3" xfId="50382" xr:uid="{1F1E8A96-FB12-4F45-A772-1BDC2FA4965B}"/>
    <cellStyle name="Percent 9 6 2 4 6" xfId="32459" xr:uid="{6FE18932-4239-4152-9A10-759D02AD9EC6}"/>
    <cellStyle name="Percent 9 6 2 4 7" xfId="50375" xr:uid="{C9DA3FA2-B8D3-4AEC-AF0D-517FE6798642}"/>
    <cellStyle name="Percent 9 6 2 5" xfId="14578" xr:uid="{59556595-363B-4D2A-BDFA-1D4904A6BAD2}"/>
    <cellStyle name="Percent 9 6 2 5 2" xfId="14579" xr:uid="{B253B0D8-4B2E-4EDC-98C5-32C886FD7835}"/>
    <cellStyle name="Percent 9 6 2 5 2 2" xfId="14580" xr:uid="{F01A17DB-81EB-4C1B-B6C0-AF0F48292B1D}"/>
    <cellStyle name="Percent 9 6 2 5 2 2 2" xfId="32469" xr:uid="{7997E46F-94A9-4D07-A1DE-56F67964F2C1}"/>
    <cellStyle name="Percent 9 6 2 5 2 2 3" xfId="50385" xr:uid="{46CD11E4-A163-46A1-9335-D3929F74D8DC}"/>
    <cellStyle name="Percent 9 6 2 5 2 3" xfId="32468" xr:uid="{2C74DB31-F1FE-4C8C-9CF9-B25AE92F333E}"/>
    <cellStyle name="Percent 9 6 2 5 2 4" xfId="50384" xr:uid="{D48365D0-657F-4AA0-A5A7-0F497B5CDF81}"/>
    <cellStyle name="Percent 9 6 2 5 3" xfId="14581" xr:uid="{35C2AB32-07C7-4A5D-B31A-0438796D64E1}"/>
    <cellStyle name="Percent 9 6 2 5 3 2" xfId="14582" xr:uid="{7C4035F3-C788-48E3-BBD0-8AAAC7D35E33}"/>
    <cellStyle name="Percent 9 6 2 5 3 2 2" xfId="32471" xr:uid="{C0A6861D-AD15-428F-9CB3-24B6F75DCECB}"/>
    <cellStyle name="Percent 9 6 2 5 3 2 3" xfId="50387" xr:uid="{C6872CB1-B7C8-4166-B104-010F64EC2EAE}"/>
    <cellStyle name="Percent 9 6 2 5 3 3" xfId="32470" xr:uid="{67F7BF18-D934-40C7-8B58-539797C3A9EC}"/>
    <cellStyle name="Percent 9 6 2 5 3 4" xfId="50386" xr:uid="{49E1DD1A-7987-4457-A8D8-EBE0267086B2}"/>
    <cellStyle name="Percent 9 6 2 5 4" xfId="14583" xr:uid="{14D0F20B-4E7C-46F0-B170-63DD485854CF}"/>
    <cellStyle name="Percent 9 6 2 5 4 2" xfId="32472" xr:uid="{8B6678D7-914E-4C46-9C56-F0096D86B4BF}"/>
    <cellStyle name="Percent 9 6 2 5 4 3" xfId="50388" xr:uid="{2AD87A96-308B-48B4-A9A8-4D97532EABD4}"/>
    <cellStyle name="Percent 9 6 2 5 5" xfId="32467" xr:uid="{E3652BDD-4841-4159-B742-D9D49465D4EA}"/>
    <cellStyle name="Percent 9 6 2 5 6" xfId="50383" xr:uid="{DB615504-1C1B-4229-BA2E-AB72F52A34C3}"/>
    <cellStyle name="Percent 9 6 2 6" xfId="14584" xr:uid="{D075C3AE-919A-4E19-BB75-C3BC288B971F}"/>
    <cellStyle name="Percent 9 6 2 6 2" xfId="14585" xr:uid="{DFC63E1A-DF2C-4D05-BB8E-528177D91D2A}"/>
    <cellStyle name="Percent 9 6 2 6 2 2" xfId="32474" xr:uid="{DD4EAC42-E911-4E1A-AFFF-A1317C6942E6}"/>
    <cellStyle name="Percent 9 6 2 6 2 3" xfId="50390" xr:uid="{97060859-0750-412A-B47B-C0499109E24A}"/>
    <cellStyle name="Percent 9 6 2 6 3" xfId="32473" xr:uid="{496A0667-4BB1-4A09-8E6F-0918BF0038B4}"/>
    <cellStyle name="Percent 9 6 2 6 4" xfId="50389" xr:uid="{FE0F3769-3CE4-4898-BE33-20B5AF50A148}"/>
    <cellStyle name="Percent 9 6 2 7" xfId="14586" xr:uid="{F421A0E1-F40C-4019-9E90-2D5CF236EAD0}"/>
    <cellStyle name="Percent 9 6 2 7 2" xfId="14587" xr:uid="{FDFACB55-D701-4513-8836-17DA46B75C8F}"/>
    <cellStyle name="Percent 9 6 2 7 2 2" xfId="32476" xr:uid="{630CC053-FA45-4828-8C15-89F7699CA0D5}"/>
    <cellStyle name="Percent 9 6 2 7 2 3" xfId="50392" xr:uid="{08307053-BF87-4DA3-8C9E-A027DC640F40}"/>
    <cellStyle name="Percent 9 6 2 7 3" xfId="32475" xr:uid="{3F4FBE74-F4FC-4E18-A893-9359A7CD55EB}"/>
    <cellStyle name="Percent 9 6 2 7 4" xfId="50391" xr:uid="{21DB8501-09EE-46C1-84A5-C27F4B2573AA}"/>
    <cellStyle name="Percent 9 6 2 8" xfId="14588" xr:uid="{2D24917A-6AE1-49C8-921B-3B0C0251D4ED}"/>
    <cellStyle name="Percent 9 6 2 8 2" xfId="14589" xr:uid="{0CCAD425-E2D3-4F8C-8E3B-28481516252F}"/>
    <cellStyle name="Percent 9 6 2 8 2 2" xfId="32478" xr:uid="{18AFC519-0090-42D8-892D-0CAC9C29AF08}"/>
    <cellStyle name="Percent 9 6 2 8 2 3" xfId="50394" xr:uid="{55143574-0324-46F1-9FF4-FFFCF93B4F73}"/>
    <cellStyle name="Percent 9 6 2 8 3" xfId="32477" xr:uid="{DA3AECE7-0AEB-404E-AEE6-F31C6A4F16AE}"/>
    <cellStyle name="Percent 9 6 2 8 4" xfId="50393" xr:uid="{177AAC77-ABB7-4510-AFDA-7B70D6A9D4E7}"/>
    <cellStyle name="Percent 9 6 2 9" xfId="14590" xr:uid="{0F3340A0-DFAF-465C-B326-BF83BFCE6C42}"/>
    <cellStyle name="Percent 9 6 2 9 2" xfId="32479" xr:uid="{464706D6-8867-41AC-80F7-827C5A55F3D2}"/>
    <cellStyle name="Percent 9 6 2 9 3" xfId="50395" xr:uid="{15BC9649-6068-4AF9-B61F-CDD1690566F2}"/>
    <cellStyle name="Percent 9 6 3" xfId="14591" xr:uid="{E4937014-4077-437E-8804-CCA8456329A0}"/>
    <cellStyle name="Percent 9 6 3 2" xfId="14592" xr:uid="{7F966094-CD37-4D65-8776-3C54C8598AE8}"/>
    <cellStyle name="Percent 9 6 3 2 2" xfId="14593" xr:uid="{C7DF0644-1B01-48DD-BD0F-989BBD151CF0}"/>
    <cellStyle name="Percent 9 6 3 2 2 2" xfId="32482" xr:uid="{45E8EE28-3C7D-476F-AAB9-5575B5FB1137}"/>
    <cellStyle name="Percent 9 6 3 2 2 3" xfId="50398" xr:uid="{F73CC892-DDF4-4884-B4A8-04F2DFFE343A}"/>
    <cellStyle name="Percent 9 6 3 2 3" xfId="32481" xr:uid="{F506B5FF-034E-4CFB-A6A8-925BBF86D650}"/>
    <cellStyle name="Percent 9 6 3 2 4" xfId="50397" xr:uid="{FD5B7D08-3B91-49AE-99D6-A0EEFF0E2DB0}"/>
    <cellStyle name="Percent 9 6 3 3" xfId="14594" xr:uid="{07394952-97AC-46F6-A66B-A25837C777C5}"/>
    <cellStyle name="Percent 9 6 3 3 2" xfId="14595" xr:uid="{68C969C1-D92E-4C4C-BF86-EFF2BB330DCA}"/>
    <cellStyle name="Percent 9 6 3 3 2 2" xfId="32484" xr:uid="{8B175737-7143-4625-B034-B3625A0D69EF}"/>
    <cellStyle name="Percent 9 6 3 3 2 3" xfId="50400" xr:uid="{D45E2CFC-AE36-486A-8554-71F1F1A7ABA7}"/>
    <cellStyle name="Percent 9 6 3 3 3" xfId="32483" xr:uid="{DE24CE01-3B0F-4AAA-81FB-F4074C88CF57}"/>
    <cellStyle name="Percent 9 6 3 3 4" xfId="50399" xr:uid="{8A1772AB-B415-4CA4-899C-0A3B65130536}"/>
    <cellStyle name="Percent 9 6 3 4" xfId="14596" xr:uid="{F8F58E2D-E379-46C2-B686-FE14F48D121D}"/>
    <cellStyle name="Percent 9 6 3 4 2" xfId="32485" xr:uid="{CDC199E8-46B9-44E1-A63D-47FB55058642}"/>
    <cellStyle name="Percent 9 6 3 4 3" xfId="50401" xr:uid="{86834220-8C7A-4080-B9EC-0818C5D4E95F}"/>
    <cellStyle name="Percent 9 6 3 5" xfId="14597" xr:uid="{A48E82F4-384B-498A-84F0-3022B2328C1B}"/>
    <cellStyle name="Percent 9 6 3 5 2" xfId="32486" xr:uid="{D35792B2-8724-411D-B18C-8F51952BC737}"/>
    <cellStyle name="Percent 9 6 3 5 3" xfId="50402" xr:uid="{14FFE20F-1418-435B-985A-21982AA05756}"/>
    <cellStyle name="Percent 9 6 3 6" xfId="32480" xr:uid="{20A70C09-14E2-40C9-B952-BB041DF81304}"/>
    <cellStyle name="Percent 9 6 3 7" xfId="50396" xr:uid="{E11F0045-3CC3-4336-B783-65C50D7CC660}"/>
    <cellStyle name="Percent 9 6 4" xfId="14598" xr:uid="{58E32C27-3892-4141-97F7-CAA547224027}"/>
    <cellStyle name="Percent 9 6 4 2" xfId="14599" xr:uid="{94E87532-3B57-41AA-A1A0-DAEF77D1AFC9}"/>
    <cellStyle name="Percent 9 6 4 2 2" xfId="14600" xr:uid="{D7CAC229-ABAE-44CA-9070-E44F713CB91E}"/>
    <cellStyle name="Percent 9 6 4 2 2 2" xfId="32489" xr:uid="{35A10615-B11C-44FF-A750-3C8E7A2436B5}"/>
    <cellStyle name="Percent 9 6 4 2 2 3" xfId="50405" xr:uid="{EC0C68BA-3C0B-471C-92D7-8AA5C7955788}"/>
    <cellStyle name="Percent 9 6 4 2 3" xfId="32488" xr:uid="{23F7FD04-0044-4285-9D46-0D8A9053EC72}"/>
    <cellStyle name="Percent 9 6 4 2 4" xfId="50404" xr:uid="{A74557B3-F8B0-4615-A530-D3B9DEAD7E41}"/>
    <cellStyle name="Percent 9 6 4 3" xfId="14601" xr:uid="{8628F62A-D2FF-49E9-9801-057DBD569CC8}"/>
    <cellStyle name="Percent 9 6 4 3 2" xfId="14602" xr:uid="{6982E64E-2D2A-478E-98CE-D11D1B4C90FB}"/>
    <cellStyle name="Percent 9 6 4 3 2 2" xfId="32491" xr:uid="{A7ED74EC-22E1-4A9D-BA05-8E937247ECC5}"/>
    <cellStyle name="Percent 9 6 4 3 2 3" xfId="50407" xr:uid="{6F9A42CF-2AB7-4438-9968-66DF0969E4B2}"/>
    <cellStyle name="Percent 9 6 4 3 3" xfId="32490" xr:uid="{BE69CC1A-CB56-4744-8822-195B1DB80A4E}"/>
    <cellStyle name="Percent 9 6 4 3 4" xfId="50406" xr:uid="{836EB105-7DD4-41CF-835C-BB203B13BF56}"/>
    <cellStyle name="Percent 9 6 4 4" xfId="14603" xr:uid="{91569911-2D3F-49F8-A20A-DFB4687D1480}"/>
    <cellStyle name="Percent 9 6 4 4 2" xfId="32492" xr:uid="{F45288F7-720B-4A35-A7D3-3FEF1477DAAF}"/>
    <cellStyle name="Percent 9 6 4 4 3" xfId="50408" xr:uid="{BEE3C20C-9FD2-4098-85CF-F062ADDDE049}"/>
    <cellStyle name="Percent 9 6 4 5" xfId="32487" xr:uid="{AC3A5B3D-0831-4A0A-AC54-73628231B983}"/>
    <cellStyle name="Percent 9 6 4 6" xfId="50403" xr:uid="{1F85353A-5E8D-4941-9361-424A464E128A}"/>
    <cellStyle name="Percent 9 6 5" xfId="14604" xr:uid="{4F183183-09CB-4D95-B7B3-C0903FF2BB2E}"/>
    <cellStyle name="Percent 9 6 5 2" xfId="14605" xr:uid="{90D4FA62-EB5D-4CBE-83A8-BFDD3191E73B}"/>
    <cellStyle name="Percent 9 6 5 2 2" xfId="14606" xr:uid="{8ADD19C4-4F20-41F9-BD5E-889DC4FC621E}"/>
    <cellStyle name="Percent 9 6 5 2 2 2" xfId="32495" xr:uid="{F0B5E0B9-06E2-4259-946E-90CEA4450677}"/>
    <cellStyle name="Percent 9 6 5 2 2 3" xfId="50411" xr:uid="{A98A9129-D0BF-4DB2-BF7C-1C5B53BB8CFF}"/>
    <cellStyle name="Percent 9 6 5 2 3" xfId="32494" xr:uid="{C52448B8-45C8-42A1-AB9F-16B61EC062C2}"/>
    <cellStyle name="Percent 9 6 5 2 4" xfId="50410" xr:uid="{70DC541A-F2DA-4B07-84EA-31728C158AC0}"/>
    <cellStyle name="Percent 9 6 5 3" xfId="14607" xr:uid="{37E1A64B-DAD7-47F0-9661-723C3D23F9FE}"/>
    <cellStyle name="Percent 9 6 5 3 2" xfId="14608" xr:uid="{855D7380-1978-4DC8-8B96-11E0814C46F1}"/>
    <cellStyle name="Percent 9 6 5 3 2 2" xfId="32497" xr:uid="{AF6E8F4E-1C03-4C72-93E5-CE5459B1C021}"/>
    <cellStyle name="Percent 9 6 5 3 2 3" xfId="50413" xr:uid="{BE3B23E4-7DE1-49C3-A15D-A02AB178BFCD}"/>
    <cellStyle name="Percent 9 6 5 3 3" xfId="32496" xr:uid="{7A05F1D1-4BFF-4E2C-A74F-4160BE4C4F10}"/>
    <cellStyle name="Percent 9 6 5 3 4" xfId="50412" xr:uid="{6F2541B4-32E1-4AF9-95BD-DA84F268E0CE}"/>
    <cellStyle name="Percent 9 6 5 4" xfId="14609" xr:uid="{9B9A7002-AF44-445A-8819-498201475A0E}"/>
    <cellStyle name="Percent 9 6 5 4 2" xfId="32498" xr:uid="{A2F2B21A-F59B-4C61-B37F-EEC1F74DB08C}"/>
    <cellStyle name="Percent 9 6 5 4 3" xfId="50414" xr:uid="{47D3BF86-7264-4BBE-AEC0-561D24983BD9}"/>
    <cellStyle name="Percent 9 6 5 5" xfId="32493" xr:uid="{D88B6D8C-F8A1-4BD3-9CA4-7956E01CF139}"/>
    <cellStyle name="Percent 9 6 5 6" xfId="50409" xr:uid="{F19B71BA-21C4-42F6-9C29-F68E9DB5325D}"/>
    <cellStyle name="Percent 9 6 6" xfId="14610" xr:uid="{AE82111F-B574-4E15-A072-B799B135A088}"/>
    <cellStyle name="Percent 9 6 6 2" xfId="14611" xr:uid="{DEDFCCC7-E3D4-4B03-AC38-DCB63E2C6AD3}"/>
    <cellStyle name="Percent 9 6 6 2 2" xfId="14612" xr:uid="{610BB32C-CEFE-41ED-BB1F-53E9446DA7C2}"/>
    <cellStyle name="Percent 9 6 6 2 2 2" xfId="32501" xr:uid="{05F89F96-04D0-4B84-8E85-11BCCA5DDD14}"/>
    <cellStyle name="Percent 9 6 6 2 2 3" xfId="50417" xr:uid="{6863176A-05CD-4F4B-8199-43CB796DEEFA}"/>
    <cellStyle name="Percent 9 6 6 2 3" xfId="32500" xr:uid="{5F79F9E2-322A-451B-9E67-A4BE20ABB76E}"/>
    <cellStyle name="Percent 9 6 6 2 4" xfId="50416" xr:uid="{E61126B4-8F6E-4DC5-A246-886F9E9F4C48}"/>
    <cellStyle name="Percent 9 6 6 3" xfId="14613" xr:uid="{0B6C0BD3-5911-4296-913C-C15B307EA64D}"/>
    <cellStyle name="Percent 9 6 6 3 2" xfId="14614" xr:uid="{994B80A9-3FAC-40BE-922E-18433E5F34E3}"/>
    <cellStyle name="Percent 9 6 6 3 2 2" xfId="32503" xr:uid="{5AA0B8E3-B0BE-4F90-9DD1-237CD37D653A}"/>
    <cellStyle name="Percent 9 6 6 3 2 3" xfId="50419" xr:uid="{94D849D0-13C3-4499-A8F5-E698F22586A1}"/>
    <cellStyle name="Percent 9 6 6 3 3" xfId="32502" xr:uid="{7A32ABC0-F83C-40E4-9DC7-F2C7443EC70F}"/>
    <cellStyle name="Percent 9 6 6 3 4" xfId="50418" xr:uid="{7335225B-6A62-4372-B8C0-A1C302CE39FD}"/>
    <cellStyle name="Percent 9 6 6 4" xfId="14615" xr:uid="{5E9CB087-C72A-4012-BF99-02BBDDEB4D05}"/>
    <cellStyle name="Percent 9 6 6 4 2" xfId="14616" xr:uid="{6C765031-AF2F-4C5F-8E9A-C0E5E999FCAC}"/>
    <cellStyle name="Percent 9 6 6 4 2 2" xfId="32505" xr:uid="{FA449B7B-B182-4F87-94A4-9002E04DEB32}"/>
    <cellStyle name="Percent 9 6 6 4 2 3" xfId="50421" xr:uid="{75F4C73D-B512-455C-8564-DB6128CB08AC}"/>
    <cellStyle name="Percent 9 6 6 4 3" xfId="32504" xr:uid="{A32943B3-5EE0-46C0-BC4E-1B20592A9C68}"/>
    <cellStyle name="Percent 9 6 6 4 4" xfId="50420" xr:uid="{1449C572-EAEE-4C69-B227-7BD29E7E186C}"/>
    <cellStyle name="Percent 9 6 6 5" xfId="14617" xr:uid="{5649B43F-C21E-4E04-B565-757A341F5007}"/>
    <cellStyle name="Percent 9 6 6 5 2" xfId="32506" xr:uid="{AAC460A5-888B-4473-9CCA-42AF7EA2EA6D}"/>
    <cellStyle name="Percent 9 6 6 5 3" xfId="50422" xr:uid="{DA549515-8DD6-4AB8-85F2-1DB43C40414B}"/>
    <cellStyle name="Percent 9 6 6 6" xfId="32499" xr:uid="{4A1C06AC-A6B1-4F52-8C14-5D77A7DA83DA}"/>
    <cellStyle name="Percent 9 6 6 7" xfId="50415" xr:uid="{B6AB0A1F-791D-47AE-AC9D-08D4550FD5E9}"/>
    <cellStyle name="Percent 9 6 7" xfId="14618" xr:uid="{936990E2-9D5E-4B62-87BC-A92C80DE8ED7}"/>
    <cellStyle name="Percent 9 6 7 2" xfId="14619" xr:uid="{5329694D-7C3C-4F8D-AB88-7E1D93CE9DA1}"/>
    <cellStyle name="Percent 9 6 7 2 2" xfId="14620" xr:uid="{FB4E2D5E-44AD-4D49-8672-5B86A610E98E}"/>
    <cellStyle name="Percent 9 6 7 2 2 2" xfId="32509" xr:uid="{4E7E00B7-13DA-4A88-AD28-CCE668ACD0FE}"/>
    <cellStyle name="Percent 9 6 7 2 2 3" xfId="50425" xr:uid="{FF43E119-BCA0-4522-A25B-E67E8125AE0F}"/>
    <cellStyle name="Percent 9 6 7 2 3" xfId="32508" xr:uid="{4C5FF9CD-C0EB-4D0E-9594-855350D71995}"/>
    <cellStyle name="Percent 9 6 7 2 4" xfId="50424" xr:uid="{986BAEA3-4FD6-4913-A358-42880C9E2E8A}"/>
    <cellStyle name="Percent 9 6 7 3" xfId="14621" xr:uid="{69CAA5D1-5501-4E60-9E3C-F9B15905AC77}"/>
    <cellStyle name="Percent 9 6 7 3 2" xfId="14622" xr:uid="{E71AF4DB-8ADE-4233-8203-5DD4573FE894}"/>
    <cellStyle name="Percent 9 6 7 3 2 2" xfId="32511" xr:uid="{A6785E28-916F-418E-95C0-C2809D56200D}"/>
    <cellStyle name="Percent 9 6 7 3 2 3" xfId="50427" xr:uid="{CD0EB237-EFB7-49BF-93DD-84859A14E8E6}"/>
    <cellStyle name="Percent 9 6 7 3 3" xfId="32510" xr:uid="{C993BD0A-0CB8-46D7-976C-CF6F7E1689F0}"/>
    <cellStyle name="Percent 9 6 7 3 4" xfId="50426" xr:uid="{5228A499-5C57-438A-876F-D3D30482CB5A}"/>
    <cellStyle name="Percent 9 6 7 4" xfId="14623" xr:uid="{5AB49FB9-60D5-400A-A836-FE4065BDB2C7}"/>
    <cellStyle name="Percent 9 6 7 4 2" xfId="32512" xr:uid="{B5CD7541-C244-43B2-A6B0-B6276339C7B9}"/>
    <cellStyle name="Percent 9 6 7 4 3" xfId="50428" xr:uid="{0897D425-0D4D-40C4-8E69-106CEA2F69BA}"/>
    <cellStyle name="Percent 9 6 7 5" xfId="32507" xr:uid="{5098CDC2-CDDA-4508-8740-7D5690F130EE}"/>
    <cellStyle name="Percent 9 6 7 6" xfId="50423" xr:uid="{54E33039-7DF1-4C0E-84F9-8C6B7B742950}"/>
    <cellStyle name="Percent 9 6 8" xfId="14624" xr:uid="{C9E3A8ED-2C82-4DF8-B230-CD24E141FFA4}"/>
    <cellStyle name="Percent 9 6 8 2" xfId="14625" xr:uid="{766DCB1F-6687-4183-8A3B-3048B56F9B0E}"/>
    <cellStyle name="Percent 9 6 8 2 2" xfId="32514" xr:uid="{68E92F30-5F2B-4098-9DE8-04AD6281C80F}"/>
    <cellStyle name="Percent 9 6 8 2 3" xfId="50430" xr:uid="{CEF38108-9986-455D-8A5F-255E370DA89A}"/>
    <cellStyle name="Percent 9 6 8 3" xfId="32513" xr:uid="{FACFB457-B6BC-4AB8-A2E7-6290272F5A30}"/>
    <cellStyle name="Percent 9 6 8 4" xfId="50429" xr:uid="{18EF8F5E-4B28-4B44-9473-58D812394EF1}"/>
    <cellStyle name="Percent 9 6 9" xfId="14626" xr:uid="{941CE46E-3A18-4B5F-9000-97B65D5FB1C3}"/>
    <cellStyle name="Percent 9 6 9 2" xfId="14627" xr:uid="{0DE08C1D-6D5B-4567-8FD6-B562F19AC6D2}"/>
    <cellStyle name="Percent 9 6 9 2 2" xfId="32516" xr:uid="{685E661C-2D78-4362-BFE3-D4845B3D5936}"/>
    <cellStyle name="Percent 9 6 9 2 3" xfId="50432" xr:uid="{0C142BC0-C7FB-488A-AEDC-57C0D53FAA1B}"/>
    <cellStyle name="Percent 9 6 9 3" xfId="32515" xr:uid="{5EA3B34B-D81F-46BA-9796-1048179F58DD}"/>
    <cellStyle name="Percent 9 6 9 4" xfId="50431" xr:uid="{FB6F67AC-42F6-4A8E-912E-F87BD4182039}"/>
    <cellStyle name="Percent 9 7" xfId="3486" xr:uid="{35FF1028-75EB-4B8F-BFD1-F112DEEDFD14}"/>
    <cellStyle name="Percent 9 7 10" xfId="14629" xr:uid="{88F46FB9-DFA9-4894-B495-4DD03015A2D2}"/>
    <cellStyle name="Percent 9 7 10 2" xfId="14630" xr:uid="{8FE7137D-257E-4D35-A44B-3D82345ACB19}"/>
    <cellStyle name="Percent 9 7 10 2 2" xfId="32519" xr:uid="{35378E35-00A3-498C-B2D6-1B4B91F396C2}"/>
    <cellStyle name="Percent 9 7 10 2 3" xfId="50435" xr:uid="{25F77E92-1D99-4CC7-B4D0-B7CD73026B2B}"/>
    <cellStyle name="Percent 9 7 10 3" xfId="32518" xr:uid="{0E36E433-3056-4063-BAE2-181BBD96A314}"/>
    <cellStyle name="Percent 9 7 10 4" xfId="50434" xr:uid="{2F48D2CB-72E5-49D9-971B-1A89996E80F6}"/>
    <cellStyle name="Percent 9 7 11" xfId="14631" xr:uid="{BDD94336-72AE-4C38-92F3-4A88B7C030AB}"/>
    <cellStyle name="Percent 9 7 11 2" xfId="14632" xr:uid="{357F9A8C-66E6-433D-9899-C971215FFB11}"/>
    <cellStyle name="Percent 9 7 11 2 2" xfId="32521" xr:uid="{8DC894FF-321C-45FB-A0D3-AD7978C2D700}"/>
    <cellStyle name="Percent 9 7 11 2 3" xfId="50437" xr:uid="{A6A912A7-2EDA-459B-AE78-640AAE779C4A}"/>
    <cellStyle name="Percent 9 7 11 3" xfId="32520" xr:uid="{98A9F753-97BE-4427-AC49-5B87647A86BC}"/>
    <cellStyle name="Percent 9 7 11 4" xfId="50436" xr:uid="{AE92663E-D1E6-4118-86C6-31D8828FE171}"/>
    <cellStyle name="Percent 9 7 12" xfId="14633" xr:uid="{006D7747-8253-459D-958F-65E89D544776}"/>
    <cellStyle name="Percent 9 7 12 2" xfId="14634" xr:uid="{3925EA15-8F64-41E8-8E58-7059C739370C}"/>
    <cellStyle name="Percent 9 7 12 2 2" xfId="32523" xr:uid="{47D7469B-198B-4511-8710-D50AACD5E1DB}"/>
    <cellStyle name="Percent 9 7 12 2 3" xfId="50439" xr:uid="{6F7D5CA5-1B01-4465-9EED-1E98026B3518}"/>
    <cellStyle name="Percent 9 7 12 3" xfId="32522" xr:uid="{D2E3C31E-F5E0-487D-8EFD-3FF67E444EC5}"/>
    <cellStyle name="Percent 9 7 12 4" xfId="50438" xr:uid="{0DBDC039-3228-4F72-834F-3759F0E21C89}"/>
    <cellStyle name="Percent 9 7 13" xfId="14635" xr:uid="{13EE8772-B240-449B-8B4B-90154C09EC7B}"/>
    <cellStyle name="Percent 9 7 13 2" xfId="32524" xr:uid="{BC540392-2328-4538-9F5D-10626A62BE6E}"/>
    <cellStyle name="Percent 9 7 13 3" xfId="50440" xr:uid="{7BBC3929-D0B6-4C0B-A42C-607DC8FF3CF0}"/>
    <cellStyle name="Percent 9 7 14" xfId="14636" xr:uid="{837776D7-D2BB-4891-A76D-21B048CAF88E}"/>
    <cellStyle name="Percent 9 7 14 2" xfId="32525" xr:uid="{B027DF9E-8102-41F0-9D16-55873FA7B2C8}"/>
    <cellStyle name="Percent 9 7 14 3" xfId="50441" xr:uid="{73D7036D-788F-4207-B283-3437264D0F45}"/>
    <cellStyle name="Percent 9 7 15" xfId="14628" xr:uid="{5945C5BA-6F20-45CA-8EAB-3F1BDA6E0A11}"/>
    <cellStyle name="Percent 9 7 15 2" xfId="32517" xr:uid="{24426B64-5A4A-41EE-8D96-E6D6B700A561}"/>
    <cellStyle name="Percent 9 7 15 3" xfId="50433" xr:uid="{1F7F1841-7D48-403A-8192-41B1C9A1F6C0}"/>
    <cellStyle name="Percent 9 7 2" xfId="3487" xr:uid="{220132AD-10F0-4CC1-A0A7-9BD0F378BE0B}"/>
    <cellStyle name="Percent 9 7 2 10" xfId="14638" xr:uid="{74336E94-4334-46C5-8463-C4723B5BCD59}"/>
    <cellStyle name="Percent 9 7 2 10 2" xfId="32527" xr:uid="{FCADE9CD-0204-4F22-B5AE-9E50CEEAC65D}"/>
    <cellStyle name="Percent 9 7 2 10 3" xfId="50443" xr:uid="{5BF6F984-03D4-4A3B-A93A-7B9575F9B79C}"/>
    <cellStyle name="Percent 9 7 2 11" xfId="14639" xr:uid="{2416A900-27A8-4778-B533-F0FB591DB5FC}"/>
    <cellStyle name="Percent 9 7 2 11 2" xfId="32528" xr:uid="{2725A89D-BBC9-40E2-B9C1-A1AFB4233514}"/>
    <cellStyle name="Percent 9 7 2 11 3" xfId="50444" xr:uid="{0AC9AFF2-CDB4-4AAC-AC5D-AF3759AEC01D}"/>
    <cellStyle name="Percent 9 7 2 12" xfId="14637" xr:uid="{6E67DEF3-A7AE-411A-9DE5-855CFABA668B}"/>
    <cellStyle name="Percent 9 7 2 12 2" xfId="32526" xr:uid="{DA38A580-C93B-4022-B87F-2673D3E0B40D}"/>
    <cellStyle name="Percent 9 7 2 12 3" xfId="50442" xr:uid="{D7D8B7A8-23F6-4F90-9AAD-02E8FC7B0EA2}"/>
    <cellStyle name="Percent 9 7 2 2" xfId="14640" xr:uid="{93D43F96-20E5-4950-A46F-431D9F00F4DD}"/>
    <cellStyle name="Percent 9 7 2 2 2" xfId="14641" xr:uid="{62BDCC9A-7E2B-4434-AB82-1423E2BB9E47}"/>
    <cellStyle name="Percent 9 7 2 2 2 2" xfId="14642" xr:uid="{AD5AFC68-4B35-4C0B-9B93-8C5E123BC518}"/>
    <cellStyle name="Percent 9 7 2 2 2 2 2" xfId="32531" xr:uid="{1BA5B951-CA84-4523-A503-394114699E43}"/>
    <cellStyle name="Percent 9 7 2 2 2 2 3" xfId="50447" xr:uid="{0FEC0688-9A0B-4D4F-A52D-4F7AB73C1FB8}"/>
    <cellStyle name="Percent 9 7 2 2 2 3" xfId="32530" xr:uid="{E46360FF-7955-4652-ABAD-841D13FDE307}"/>
    <cellStyle name="Percent 9 7 2 2 2 4" xfId="50446" xr:uid="{DB3EC368-F02B-4FDE-A9E3-00D48D3442F3}"/>
    <cellStyle name="Percent 9 7 2 2 3" xfId="14643" xr:uid="{351AB7F0-9C2D-4F4A-9081-76C32ECB2DF8}"/>
    <cellStyle name="Percent 9 7 2 2 3 2" xfId="14644" xr:uid="{9490A5C6-D91A-4545-B8B4-50F33A1A0FA8}"/>
    <cellStyle name="Percent 9 7 2 2 3 2 2" xfId="32533" xr:uid="{1CF02D25-B09D-4D16-9167-32FFAEF7602F}"/>
    <cellStyle name="Percent 9 7 2 2 3 2 3" xfId="50449" xr:uid="{582EB904-82AF-4A8F-9FF1-3AB4DFDE0D52}"/>
    <cellStyle name="Percent 9 7 2 2 3 3" xfId="32532" xr:uid="{8F930219-DB8D-4086-9D30-CDB92938E6CE}"/>
    <cellStyle name="Percent 9 7 2 2 3 4" xfId="50448" xr:uid="{D46CBB42-AF22-431A-B711-F3BBBEDEC963}"/>
    <cellStyle name="Percent 9 7 2 2 4" xfId="14645" xr:uid="{5E870E70-61CE-42EF-B203-490B86B9584A}"/>
    <cellStyle name="Percent 9 7 2 2 4 2" xfId="32534" xr:uid="{E97CF54B-2E58-4F5C-81E0-0A6D10FEC353}"/>
    <cellStyle name="Percent 9 7 2 2 4 3" xfId="50450" xr:uid="{70164641-CB0B-444F-88B3-C0E136355D0D}"/>
    <cellStyle name="Percent 9 7 2 2 5" xfId="14646" xr:uid="{EF860E8A-AAA9-4CBF-B86B-235B24D4E411}"/>
    <cellStyle name="Percent 9 7 2 2 5 2" xfId="32535" xr:uid="{3B168C98-1ED2-47AE-863F-CECF956F2FB3}"/>
    <cellStyle name="Percent 9 7 2 2 5 3" xfId="50451" xr:uid="{7ECEB4B1-9DCC-441B-B7B0-25A8D3856892}"/>
    <cellStyle name="Percent 9 7 2 2 6" xfId="32529" xr:uid="{D925EB6F-BA92-425F-AD05-3FE137307AA3}"/>
    <cellStyle name="Percent 9 7 2 2 7" xfId="50445" xr:uid="{E9729589-42EB-4D2B-83F5-7C9F006BD60B}"/>
    <cellStyle name="Percent 9 7 2 3" xfId="14647" xr:uid="{07173794-6844-42B1-B60E-F73408EFDD13}"/>
    <cellStyle name="Percent 9 7 2 3 2" xfId="14648" xr:uid="{B5564BAE-D473-4417-B21A-9A3959B11003}"/>
    <cellStyle name="Percent 9 7 2 3 2 2" xfId="14649" xr:uid="{72416A31-47E2-4B67-A01C-974265FC97B0}"/>
    <cellStyle name="Percent 9 7 2 3 2 2 2" xfId="32538" xr:uid="{B861D980-79FA-4618-AD79-9F801A47949E}"/>
    <cellStyle name="Percent 9 7 2 3 2 2 3" xfId="50454" xr:uid="{7FB3FD23-7762-4404-8588-C8517A882918}"/>
    <cellStyle name="Percent 9 7 2 3 2 3" xfId="32537" xr:uid="{2BE0BED6-F7DB-43BF-B937-374B2EF25484}"/>
    <cellStyle name="Percent 9 7 2 3 2 4" xfId="50453" xr:uid="{E4B397E8-333B-4D5E-8508-4F932061B5A4}"/>
    <cellStyle name="Percent 9 7 2 3 3" xfId="14650" xr:uid="{18A1AFC6-6DB9-4DFB-983B-8A36BEF7BF21}"/>
    <cellStyle name="Percent 9 7 2 3 3 2" xfId="14651" xr:uid="{2C65F23D-A9C1-46E1-9119-033FF59A9D50}"/>
    <cellStyle name="Percent 9 7 2 3 3 2 2" xfId="32540" xr:uid="{8CC3A2FF-27E0-4680-B31F-C4996D19F9E9}"/>
    <cellStyle name="Percent 9 7 2 3 3 2 3" xfId="50456" xr:uid="{8EAE511A-F36D-432E-B1F1-A2DB02DD3354}"/>
    <cellStyle name="Percent 9 7 2 3 3 3" xfId="32539" xr:uid="{FE27CBFC-B444-49BF-985F-166D8C2ECD18}"/>
    <cellStyle name="Percent 9 7 2 3 3 4" xfId="50455" xr:uid="{F0AE85CF-58F4-41A4-827D-FADD8DC12167}"/>
    <cellStyle name="Percent 9 7 2 3 4" xfId="14652" xr:uid="{9437667C-13D8-4714-AA32-1F642A399EC8}"/>
    <cellStyle name="Percent 9 7 2 3 4 2" xfId="32541" xr:uid="{5E67BC35-CB61-43F0-995A-0D35632BD6B3}"/>
    <cellStyle name="Percent 9 7 2 3 4 3" xfId="50457" xr:uid="{FB4DC01F-D6BE-4872-BD31-752E79CC81B9}"/>
    <cellStyle name="Percent 9 7 2 3 5" xfId="32536" xr:uid="{D6508AAC-12B6-48A1-84A9-35785160D2B2}"/>
    <cellStyle name="Percent 9 7 2 3 6" xfId="50452" xr:uid="{2B822220-BBCC-49B1-84DB-285D8D4F533C}"/>
    <cellStyle name="Percent 9 7 2 4" xfId="14653" xr:uid="{15AB59D3-7031-4366-BDA9-415560E77A4F}"/>
    <cellStyle name="Percent 9 7 2 4 2" xfId="14654" xr:uid="{82210FC3-BB17-4DC0-9397-BFA3F47F1294}"/>
    <cellStyle name="Percent 9 7 2 4 2 2" xfId="14655" xr:uid="{CA5E001E-60DC-4B02-A777-178BF6BBAB32}"/>
    <cellStyle name="Percent 9 7 2 4 2 2 2" xfId="32544" xr:uid="{6CEBFCB2-97B6-4938-8B6F-B7EBB148F90A}"/>
    <cellStyle name="Percent 9 7 2 4 2 2 3" xfId="50460" xr:uid="{8E33CE34-16F4-432F-997C-52FA733F7425}"/>
    <cellStyle name="Percent 9 7 2 4 2 3" xfId="32543" xr:uid="{EB3F2F3A-A11F-4BDB-BCF2-F0573B51B16E}"/>
    <cellStyle name="Percent 9 7 2 4 2 4" xfId="50459" xr:uid="{3053B2F1-5136-45FA-A554-A3A2516418AA}"/>
    <cellStyle name="Percent 9 7 2 4 3" xfId="14656" xr:uid="{227C7307-8C18-4C53-BFCB-3B13F5F7D307}"/>
    <cellStyle name="Percent 9 7 2 4 3 2" xfId="14657" xr:uid="{698EDB38-278F-4A00-A0DB-0BCCFA36992E}"/>
    <cellStyle name="Percent 9 7 2 4 3 2 2" xfId="32546" xr:uid="{09349DC9-6938-4D65-B65F-38F3EC5F750B}"/>
    <cellStyle name="Percent 9 7 2 4 3 2 3" xfId="50462" xr:uid="{6A4B133D-7335-4B90-B469-7D904841ED02}"/>
    <cellStyle name="Percent 9 7 2 4 3 3" xfId="32545" xr:uid="{43F015A6-976C-4013-AB25-78DF1B1E0325}"/>
    <cellStyle name="Percent 9 7 2 4 3 4" xfId="50461" xr:uid="{BEC1C732-5902-4212-B9BB-8736B3C71C17}"/>
    <cellStyle name="Percent 9 7 2 4 4" xfId="14658" xr:uid="{CC6DB246-3F77-4F25-9597-F90021354E84}"/>
    <cellStyle name="Percent 9 7 2 4 4 2" xfId="32547" xr:uid="{F9054DCD-8306-49A2-AAEE-2C22C1F37C25}"/>
    <cellStyle name="Percent 9 7 2 4 4 3" xfId="50463" xr:uid="{3A00C457-2D54-4DB5-8325-489BE25F672E}"/>
    <cellStyle name="Percent 9 7 2 4 5" xfId="32542" xr:uid="{457F78FB-5D98-4CD3-9B28-701228E1C632}"/>
    <cellStyle name="Percent 9 7 2 4 6" xfId="50458" xr:uid="{BD106C0C-2504-4A2A-9C27-19652F4B0C6E}"/>
    <cellStyle name="Percent 9 7 2 5" xfId="14659" xr:uid="{605E52E4-5A5F-43D5-8F90-38EB13468100}"/>
    <cellStyle name="Percent 9 7 2 5 2" xfId="14660" xr:uid="{96B76192-E1A7-4E0C-8086-059626FA2C30}"/>
    <cellStyle name="Percent 9 7 2 5 2 2" xfId="14661" xr:uid="{902AD4E6-B821-4425-9865-9EE8D51F0AD4}"/>
    <cellStyle name="Percent 9 7 2 5 2 2 2" xfId="32550" xr:uid="{5784C978-F619-448F-8A11-E2C043861BCD}"/>
    <cellStyle name="Percent 9 7 2 5 2 2 3" xfId="50466" xr:uid="{3C58D0B0-636B-48FA-AFDF-A057689D6042}"/>
    <cellStyle name="Percent 9 7 2 5 2 3" xfId="32549" xr:uid="{A5CBCD84-D5F9-4FCD-A532-F77FA33A4C37}"/>
    <cellStyle name="Percent 9 7 2 5 2 4" xfId="50465" xr:uid="{15940046-0FEA-461A-967F-1FEE3B0D2306}"/>
    <cellStyle name="Percent 9 7 2 5 3" xfId="14662" xr:uid="{BD22417F-0E59-4D2A-AED0-A76046FC0C50}"/>
    <cellStyle name="Percent 9 7 2 5 3 2" xfId="14663" xr:uid="{8367CE4C-35DE-4373-BF94-7AF51DF5D6D5}"/>
    <cellStyle name="Percent 9 7 2 5 3 2 2" xfId="32552" xr:uid="{3438EA08-C2AF-4966-AB05-05074177A120}"/>
    <cellStyle name="Percent 9 7 2 5 3 2 3" xfId="50468" xr:uid="{7ED18F4F-37C5-4FD5-AD64-6400DBEA17BA}"/>
    <cellStyle name="Percent 9 7 2 5 3 3" xfId="32551" xr:uid="{1E6994B4-3B08-4C2F-89F9-A6EE2E0F57BF}"/>
    <cellStyle name="Percent 9 7 2 5 3 4" xfId="50467" xr:uid="{E1912CC2-799E-44F6-9C3A-DA2F59A1FBA6}"/>
    <cellStyle name="Percent 9 7 2 5 4" xfId="14664" xr:uid="{1845156F-64FC-4000-BBEB-4E0ADBFEB6BC}"/>
    <cellStyle name="Percent 9 7 2 5 4 2" xfId="14665" xr:uid="{B322A97A-7BC1-46A2-AD7D-EBF788F48E31}"/>
    <cellStyle name="Percent 9 7 2 5 4 2 2" xfId="32554" xr:uid="{CED91DD9-CA62-4A0C-B346-00DE43A0AC69}"/>
    <cellStyle name="Percent 9 7 2 5 4 2 3" xfId="50470" xr:uid="{50902B2E-9C53-443C-9D36-485AAA369ED9}"/>
    <cellStyle name="Percent 9 7 2 5 4 3" xfId="32553" xr:uid="{3585B48B-6CBC-4DAD-A705-504B5296E6CD}"/>
    <cellStyle name="Percent 9 7 2 5 4 4" xfId="50469" xr:uid="{AF399DE6-9817-4DE4-8678-9B78AE1E11C7}"/>
    <cellStyle name="Percent 9 7 2 5 5" xfId="14666" xr:uid="{7DE61255-306A-4A8F-B5B6-7C46E637520A}"/>
    <cellStyle name="Percent 9 7 2 5 5 2" xfId="32555" xr:uid="{D00895D2-D67B-4C18-8A4C-FE6F12A9B6F7}"/>
    <cellStyle name="Percent 9 7 2 5 5 3" xfId="50471" xr:uid="{4DA91F27-399B-4D34-9BE0-0489DE54C47C}"/>
    <cellStyle name="Percent 9 7 2 5 6" xfId="32548" xr:uid="{67ED95E5-2D09-4AA3-A834-CF95A143A3E7}"/>
    <cellStyle name="Percent 9 7 2 5 7" xfId="50464" xr:uid="{320C12CF-9249-448D-889C-2E2C51B32FEE}"/>
    <cellStyle name="Percent 9 7 2 6" xfId="14667" xr:uid="{FDAAF655-893C-47BD-8E85-6AC3F349E981}"/>
    <cellStyle name="Percent 9 7 2 6 2" xfId="14668" xr:uid="{29263988-DD99-4F13-B178-8AEA31193126}"/>
    <cellStyle name="Percent 9 7 2 6 2 2" xfId="14669" xr:uid="{2553C8C0-3CC6-4D66-81D6-6CE1A7219DDE}"/>
    <cellStyle name="Percent 9 7 2 6 2 2 2" xfId="32558" xr:uid="{3A352044-23BB-486B-BF40-A529801BDB81}"/>
    <cellStyle name="Percent 9 7 2 6 2 2 3" xfId="50474" xr:uid="{A1483265-2318-4F80-822C-E59B2E799D3B}"/>
    <cellStyle name="Percent 9 7 2 6 2 3" xfId="32557" xr:uid="{7092F2EA-7221-4DDD-8165-DD02E22E20C4}"/>
    <cellStyle name="Percent 9 7 2 6 2 4" xfId="50473" xr:uid="{BBA0AF2F-C793-41B5-9B60-00CD990AE438}"/>
    <cellStyle name="Percent 9 7 2 6 3" xfId="14670" xr:uid="{A42EF5C6-D870-4A4F-A1C7-5AE03D598F50}"/>
    <cellStyle name="Percent 9 7 2 6 3 2" xfId="14671" xr:uid="{95239405-4D6D-400C-9B14-5FC6966EBCFD}"/>
    <cellStyle name="Percent 9 7 2 6 3 2 2" xfId="32560" xr:uid="{08C96462-AF12-4ACF-8907-1291423A427B}"/>
    <cellStyle name="Percent 9 7 2 6 3 2 3" xfId="50476" xr:uid="{40504464-F043-4CF9-B7A7-91423307DFD3}"/>
    <cellStyle name="Percent 9 7 2 6 3 3" xfId="32559" xr:uid="{561CD55B-3523-4E2E-A524-AC8E5EB815D6}"/>
    <cellStyle name="Percent 9 7 2 6 3 4" xfId="50475" xr:uid="{B86C4B71-15AF-4CEB-89B0-ED02FB054F96}"/>
    <cellStyle name="Percent 9 7 2 6 4" xfId="14672" xr:uid="{BD55180B-2E98-4C8E-BEC9-6F38DB01CEBB}"/>
    <cellStyle name="Percent 9 7 2 6 4 2" xfId="32561" xr:uid="{DE3853AF-17EE-4376-AE4B-6176015C81C2}"/>
    <cellStyle name="Percent 9 7 2 6 4 3" xfId="50477" xr:uid="{DDD6CE83-E031-4D53-9B5F-C758F300106C}"/>
    <cellStyle name="Percent 9 7 2 6 5" xfId="32556" xr:uid="{6A54DA2B-1C66-4E65-9A02-F7A35A035AB6}"/>
    <cellStyle name="Percent 9 7 2 6 6" xfId="50472" xr:uid="{DF08D02D-9155-4576-BC03-97504F74BE70}"/>
    <cellStyle name="Percent 9 7 2 7" xfId="14673" xr:uid="{BC7780B5-A525-4F85-9D36-D9F081C8879C}"/>
    <cellStyle name="Percent 9 7 2 7 2" xfId="14674" xr:uid="{D761A2AD-6BE8-4D1D-BA20-FFAE18B756FE}"/>
    <cellStyle name="Percent 9 7 2 7 2 2" xfId="32563" xr:uid="{FBA24D0E-D670-46DD-A010-B01AE2B04E3F}"/>
    <cellStyle name="Percent 9 7 2 7 2 3" xfId="50479" xr:uid="{5FA0A4B9-3951-4F2F-B35D-14F40642DBDC}"/>
    <cellStyle name="Percent 9 7 2 7 3" xfId="32562" xr:uid="{9B7297B2-61C4-425B-A89C-D114A9990C4B}"/>
    <cellStyle name="Percent 9 7 2 7 4" xfId="50478" xr:uid="{0F4645B3-37F0-4C8A-9282-B2CD9CD9B7EE}"/>
    <cellStyle name="Percent 9 7 2 8" xfId="14675" xr:uid="{531BA951-4EFC-4085-B678-6FCD834B4E1E}"/>
    <cellStyle name="Percent 9 7 2 8 2" xfId="14676" xr:uid="{426F702C-E92E-4955-857C-6DFBB10D540A}"/>
    <cellStyle name="Percent 9 7 2 8 2 2" xfId="32565" xr:uid="{3157862D-8461-4E13-B35F-E3B16AECABFF}"/>
    <cellStyle name="Percent 9 7 2 8 2 3" xfId="50481" xr:uid="{13C3863D-514E-4839-BFA7-98CB997CD358}"/>
    <cellStyle name="Percent 9 7 2 8 3" xfId="32564" xr:uid="{F207C8B6-9C5B-4522-BDFD-DE7CD6006843}"/>
    <cellStyle name="Percent 9 7 2 8 4" xfId="50480" xr:uid="{104AD5F8-373F-489E-B40B-8285CFEE82D5}"/>
    <cellStyle name="Percent 9 7 2 9" xfId="14677" xr:uid="{3058F898-FFFE-436B-9B09-F04375E24513}"/>
    <cellStyle name="Percent 9 7 2 9 2" xfId="14678" xr:uid="{CBF1B66E-3E5E-446A-83FC-B4A8D999F57D}"/>
    <cellStyle name="Percent 9 7 2 9 2 2" xfId="32567" xr:uid="{3BCAB685-F72C-4365-8E9F-F894B1AC4D14}"/>
    <cellStyle name="Percent 9 7 2 9 2 3" xfId="50483" xr:uid="{A04E6D19-16FD-443F-8D8E-0E7A80944DAB}"/>
    <cellStyle name="Percent 9 7 2 9 3" xfId="32566" xr:uid="{BCB6F40D-A513-4135-90A8-5AACEC3A3CC6}"/>
    <cellStyle name="Percent 9 7 2 9 4" xfId="50482" xr:uid="{431C0ABC-62C8-458E-B0CE-EB4433566098}"/>
    <cellStyle name="Percent 9 7 3" xfId="3488" xr:uid="{17C48448-3FD5-4B49-B4C3-CECBA1B0F1FF}"/>
    <cellStyle name="Percent 9 7 3 10" xfId="14680" xr:uid="{DEA8E5B9-D6D0-4404-96CE-18EA50940C06}"/>
    <cellStyle name="Percent 9 7 3 10 2" xfId="32569" xr:uid="{A65E2FB5-1362-4331-B0C4-8AC3390DAF53}"/>
    <cellStyle name="Percent 9 7 3 10 3" xfId="50485" xr:uid="{D6231D0A-584A-4D29-8E81-7DDB176D2551}"/>
    <cellStyle name="Percent 9 7 3 11" xfId="14681" xr:uid="{8C55A0A8-0220-4A8D-B99B-830D258C2A2F}"/>
    <cellStyle name="Percent 9 7 3 11 2" xfId="32570" xr:uid="{990811E8-F2D1-444A-8EDC-B7CE1345215D}"/>
    <cellStyle name="Percent 9 7 3 11 3" xfId="50486" xr:uid="{958B3EBE-863F-4978-B85A-B145F7A38A64}"/>
    <cellStyle name="Percent 9 7 3 12" xfId="14679" xr:uid="{42A8980E-B4B2-4CD9-BA2B-F882B7E03771}"/>
    <cellStyle name="Percent 9 7 3 12 2" xfId="32568" xr:uid="{0C4C0931-E54D-463C-B465-2BBFD2176F71}"/>
    <cellStyle name="Percent 9 7 3 12 3" xfId="50484" xr:uid="{519B9567-678E-458C-8E96-F9B0CFDF6509}"/>
    <cellStyle name="Percent 9 7 3 2" xfId="14682" xr:uid="{95E50992-30D9-436B-8386-9E83F6826FD5}"/>
    <cellStyle name="Percent 9 7 3 2 2" xfId="14683" xr:uid="{CD9D128A-4E6E-499D-98B1-E97118F77E3E}"/>
    <cellStyle name="Percent 9 7 3 2 2 2" xfId="14684" xr:uid="{160BD9C8-5A8F-4E87-ADE0-58C968B6BB46}"/>
    <cellStyle name="Percent 9 7 3 2 2 2 2" xfId="32573" xr:uid="{4DBD371F-48FA-4961-8CF3-B2257B593292}"/>
    <cellStyle name="Percent 9 7 3 2 2 2 3" xfId="50489" xr:uid="{10728C6D-66D5-4B58-A2CD-C780CEA3607D}"/>
    <cellStyle name="Percent 9 7 3 2 2 3" xfId="32572" xr:uid="{BF5BE4A1-4DEC-4550-A65F-291D8C3A3F35}"/>
    <cellStyle name="Percent 9 7 3 2 2 4" xfId="50488" xr:uid="{DFBFFD07-2513-4208-84E6-F1AB2C38CAEE}"/>
    <cellStyle name="Percent 9 7 3 2 3" xfId="14685" xr:uid="{C941D0E1-6A47-4EB8-A168-C78A61D75F8E}"/>
    <cellStyle name="Percent 9 7 3 2 3 2" xfId="14686" xr:uid="{0626A3C8-D419-4C96-B96F-F475EB06AE09}"/>
    <cellStyle name="Percent 9 7 3 2 3 2 2" xfId="32575" xr:uid="{A792EB8E-7538-4459-A19E-189520F78863}"/>
    <cellStyle name="Percent 9 7 3 2 3 2 3" xfId="50491" xr:uid="{4CD4FA43-D525-4604-9F33-E321829D262B}"/>
    <cellStyle name="Percent 9 7 3 2 3 3" xfId="32574" xr:uid="{5B4DABE1-E6D2-4250-AE0B-12825D697D6E}"/>
    <cellStyle name="Percent 9 7 3 2 3 4" xfId="50490" xr:uid="{C6242848-E724-4A6A-83ED-839EE1B61C72}"/>
    <cellStyle name="Percent 9 7 3 2 4" xfId="14687" xr:uid="{AFC49AAA-1A63-4488-939C-9320EBDF5F96}"/>
    <cellStyle name="Percent 9 7 3 2 4 2" xfId="32576" xr:uid="{85BD2016-C86C-4EF0-A89B-BCFD760ECC8C}"/>
    <cellStyle name="Percent 9 7 3 2 4 3" xfId="50492" xr:uid="{23F1B246-9218-4FC0-B256-F94FAB709353}"/>
    <cellStyle name="Percent 9 7 3 2 5" xfId="14688" xr:uid="{7C6FC011-48CB-43B8-8437-34116F7C623E}"/>
    <cellStyle name="Percent 9 7 3 2 5 2" xfId="32577" xr:uid="{1ECF3E98-855C-44E8-A09B-38B35DD600FD}"/>
    <cellStyle name="Percent 9 7 3 2 5 3" xfId="50493" xr:uid="{B7847B26-C8C5-40F2-AE6F-56BE3599D65D}"/>
    <cellStyle name="Percent 9 7 3 2 6" xfId="32571" xr:uid="{6701ABF3-F42B-4D4E-902C-7EDA18C23A83}"/>
    <cellStyle name="Percent 9 7 3 2 7" xfId="50487" xr:uid="{38DAD53D-C7C4-4073-966B-B167C6FACD54}"/>
    <cellStyle name="Percent 9 7 3 3" xfId="14689" xr:uid="{038A7BD0-A771-44E3-9F93-1D13969D0CAC}"/>
    <cellStyle name="Percent 9 7 3 3 2" xfId="14690" xr:uid="{5A22E197-3152-4B18-8742-40232EDF6851}"/>
    <cellStyle name="Percent 9 7 3 3 2 2" xfId="14691" xr:uid="{A33D1E5B-D400-4134-9CB5-1843F2EF4B77}"/>
    <cellStyle name="Percent 9 7 3 3 2 2 2" xfId="32580" xr:uid="{A5092712-3457-4B55-9A0C-2D23C071916E}"/>
    <cellStyle name="Percent 9 7 3 3 2 2 3" xfId="50496" xr:uid="{95E5F1CF-D8CA-4AA6-844D-65C0B65A76AD}"/>
    <cellStyle name="Percent 9 7 3 3 2 3" xfId="32579" xr:uid="{EC69590E-D5E3-483B-8C2C-43A08D20D935}"/>
    <cellStyle name="Percent 9 7 3 3 2 4" xfId="50495" xr:uid="{066A7719-5DE7-4827-8014-B241B6FDB24D}"/>
    <cellStyle name="Percent 9 7 3 3 3" xfId="14692" xr:uid="{161FE971-D7B3-4201-B10F-62CF0478EF7B}"/>
    <cellStyle name="Percent 9 7 3 3 3 2" xfId="14693" xr:uid="{36695A95-6FDD-4718-8228-267D8C907C9C}"/>
    <cellStyle name="Percent 9 7 3 3 3 2 2" xfId="32582" xr:uid="{8A115A4B-550C-4AA4-9ACC-8ACB02DA231A}"/>
    <cellStyle name="Percent 9 7 3 3 3 2 3" xfId="50498" xr:uid="{92345A02-9FE9-48D8-9ED3-2CC7F159AFDF}"/>
    <cellStyle name="Percent 9 7 3 3 3 3" xfId="32581" xr:uid="{55BE0F23-8AE1-4A4D-9D37-8E6EAD40036E}"/>
    <cellStyle name="Percent 9 7 3 3 3 4" xfId="50497" xr:uid="{82E98303-263A-4BD9-887E-A4BE90110D8F}"/>
    <cellStyle name="Percent 9 7 3 3 4" xfId="14694" xr:uid="{AFC61917-CE01-49D3-B60E-721B4322E468}"/>
    <cellStyle name="Percent 9 7 3 3 4 2" xfId="32583" xr:uid="{0EF959BE-C2D4-48A6-AB55-95285E434D3B}"/>
    <cellStyle name="Percent 9 7 3 3 4 3" xfId="50499" xr:uid="{82AA2402-96A9-4279-BD3D-35A9F0AF0E25}"/>
    <cellStyle name="Percent 9 7 3 3 5" xfId="32578" xr:uid="{61318866-3979-4005-8E13-88BCA7069998}"/>
    <cellStyle name="Percent 9 7 3 3 6" xfId="50494" xr:uid="{2B4F150B-AA50-448E-9A9E-CC8FC0ACB4A8}"/>
    <cellStyle name="Percent 9 7 3 4" xfId="14695" xr:uid="{D5380FCA-3E47-4DC8-9C0C-A270FB10D255}"/>
    <cellStyle name="Percent 9 7 3 4 2" xfId="14696" xr:uid="{615D1FB4-1689-43E9-90FA-5EE727D1E2F6}"/>
    <cellStyle name="Percent 9 7 3 4 2 2" xfId="14697" xr:uid="{23E916E9-B7B9-4A6D-A14E-D35BB15714F2}"/>
    <cellStyle name="Percent 9 7 3 4 2 2 2" xfId="32586" xr:uid="{4BC81D14-64F2-42DE-90A3-6C5FEA4ECD72}"/>
    <cellStyle name="Percent 9 7 3 4 2 2 3" xfId="50502" xr:uid="{C401421A-638E-44C8-B01F-BFDBFC4CBA18}"/>
    <cellStyle name="Percent 9 7 3 4 2 3" xfId="32585" xr:uid="{F1B2498D-746A-4050-BE96-319D11181B98}"/>
    <cellStyle name="Percent 9 7 3 4 2 4" xfId="50501" xr:uid="{B2A3CB78-DC95-4E8A-8FF4-922AF078FE72}"/>
    <cellStyle name="Percent 9 7 3 4 3" xfId="14698" xr:uid="{72FBE57D-B08C-4987-9CE1-9BD9956A9C54}"/>
    <cellStyle name="Percent 9 7 3 4 3 2" xfId="14699" xr:uid="{458DA4A8-C54D-409F-9AD4-27A87835FE0E}"/>
    <cellStyle name="Percent 9 7 3 4 3 2 2" xfId="32588" xr:uid="{1425F2C0-CDA0-4461-A224-431A713D105D}"/>
    <cellStyle name="Percent 9 7 3 4 3 2 3" xfId="50504" xr:uid="{7446CE6E-9059-419B-9785-29BA38C0B6EC}"/>
    <cellStyle name="Percent 9 7 3 4 3 3" xfId="32587" xr:uid="{4A5BB9B3-114F-4991-99EA-FB7769959777}"/>
    <cellStyle name="Percent 9 7 3 4 3 4" xfId="50503" xr:uid="{262720C4-BE21-4EA8-8C2B-1F7F8EE9CF54}"/>
    <cellStyle name="Percent 9 7 3 4 4" xfId="14700" xr:uid="{CDEEABFF-3FA1-4DAE-B8EC-2DAB302FF008}"/>
    <cellStyle name="Percent 9 7 3 4 4 2" xfId="32589" xr:uid="{7F011497-E839-4579-A05C-BEC34A16DCC8}"/>
    <cellStyle name="Percent 9 7 3 4 4 3" xfId="50505" xr:uid="{66175AE5-98D4-4706-AE70-2CDA88207522}"/>
    <cellStyle name="Percent 9 7 3 4 5" xfId="32584" xr:uid="{C5EE52B5-E48A-4EBE-9830-78A5AA8932DD}"/>
    <cellStyle name="Percent 9 7 3 4 6" xfId="50500" xr:uid="{9C7B3361-8F5E-498A-B437-FAB0CF2EC72F}"/>
    <cellStyle name="Percent 9 7 3 5" xfId="14701" xr:uid="{1836140D-95C4-4EFD-A023-680DB90304E9}"/>
    <cellStyle name="Percent 9 7 3 5 2" xfId="14702" xr:uid="{F4225E60-1755-4C3E-8923-F5AEC70C5EC3}"/>
    <cellStyle name="Percent 9 7 3 5 2 2" xfId="14703" xr:uid="{6D294356-4909-48E8-9AA7-6A771C3C2C47}"/>
    <cellStyle name="Percent 9 7 3 5 2 2 2" xfId="32592" xr:uid="{103645DE-6CEC-4B82-92F6-EC4175377D7A}"/>
    <cellStyle name="Percent 9 7 3 5 2 2 3" xfId="50508" xr:uid="{74B84A7E-6A8D-4A46-B725-8A62718A2648}"/>
    <cellStyle name="Percent 9 7 3 5 2 3" xfId="32591" xr:uid="{392DA1A1-A194-44FB-87F8-C8571BB892E3}"/>
    <cellStyle name="Percent 9 7 3 5 2 4" xfId="50507" xr:uid="{869F76F9-0399-48A7-9A9D-DB59EAB00698}"/>
    <cellStyle name="Percent 9 7 3 5 3" xfId="14704" xr:uid="{D1A54B04-2802-4D2F-A771-09D32259E500}"/>
    <cellStyle name="Percent 9 7 3 5 3 2" xfId="14705" xr:uid="{B7A169AA-5D53-4EB9-B3FF-C8EA361A8705}"/>
    <cellStyle name="Percent 9 7 3 5 3 2 2" xfId="32594" xr:uid="{ADCA2AF6-FEC6-489A-BCF5-E55A9DDC02C4}"/>
    <cellStyle name="Percent 9 7 3 5 3 2 3" xfId="50510" xr:uid="{D143F6E0-EE64-4690-B444-51537FF7E772}"/>
    <cellStyle name="Percent 9 7 3 5 3 3" xfId="32593" xr:uid="{31F15B54-E33F-4DA8-BC44-17F071AF8B57}"/>
    <cellStyle name="Percent 9 7 3 5 3 4" xfId="50509" xr:uid="{62A18D52-2278-4F2C-9F62-AF3A81ABFAF6}"/>
    <cellStyle name="Percent 9 7 3 5 4" xfId="14706" xr:uid="{BD6EA32B-3D3A-463B-9763-2D0D49C44D66}"/>
    <cellStyle name="Percent 9 7 3 5 4 2" xfId="14707" xr:uid="{F172D526-2EA7-4D91-A84C-F2AD0CAD5FB5}"/>
    <cellStyle name="Percent 9 7 3 5 4 2 2" xfId="32596" xr:uid="{A24D5A49-C5C6-406D-92CC-DDFEB2A04A3C}"/>
    <cellStyle name="Percent 9 7 3 5 4 2 3" xfId="50512" xr:uid="{7F6C3E69-FCDD-434E-94D9-711139564BE8}"/>
    <cellStyle name="Percent 9 7 3 5 4 3" xfId="32595" xr:uid="{27511A6C-8EFC-4016-8549-268B819970C3}"/>
    <cellStyle name="Percent 9 7 3 5 4 4" xfId="50511" xr:uid="{F37AAE61-599E-4967-B5B4-66A9A4C3244E}"/>
    <cellStyle name="Percent 9 7 3 5 5" xfId="14708" xr:uid="{BCC4A73C-2A9A-4128-9379-B76EA37929BF}"/>
    <cellStyle name="Percent 9 7 3 5 5 2" xfId="32597" xr:uid="{284BFF63-00FE-4351-8E59-F974E12382C2}"/>
    <cellStyle name="Percent 9 7 3 5 5 3" xfId="50513" xr:uid="{B9ECE6CE-9441-455B-8FDC-23DCA11DEF33}"/>
    <cellStyle name="Percent 9 7 3 5 6" xfId="32590" xr:uid="{002202AF-A9AB-42E7-A2E3-AC4585557208}"/>
    <cellStyle name="Percent 9 7 3 5 7" xfId="50506" xr:uid="{CE7894E1-D74A-4D43-9C19-5523A158EC0D}"/>
    <cellStyle name="Percent 9 7 3 6" xfId="14709" xr:uid="{15423343-F639-48EA-B13C-C0B447813581}"/>
    <cellStyle name="Percent 9 7 3 6 2" xfId="14710" xr:uid="{218F7F71-0B2B-4EC1-A0D7-5E2A2FB386FF}"/>
    <cellStyle name="Percent 9 7 3 6 2 2" xfId="14711" xr:uid="{3E6CDB22-DD8E-4835-9215-11A45EC7C12B}"/>
    <cellStyle name="Percent 9 7 3 6 2 2 2" xfId="32600" xr:uid="{5F769A3A-EF73-465C-A5A1-DAB5E8854BE0}"/>
    <cellStyle name="Percent 9 7 3 6 2 2 3" xfId="50516" xr:uid="{AE484E71-6275-4073-B296-6DAEFDDDCF0A}"/>
    <cellStyle name="Percent 9 7 3 6 2 3" xfId="32599" xr:uid="{862CDFF9-532D-410E-869F-C2499F0D82BA}"/>
    <cellStyle name="Percent 9 7 3 6 2 4" xfId="50515" xr:uid="{8D147023-DADE-4E31-B265-4C74119565C3}"/>
    <cellStyle name="Percent 9 7 3 6 3" xfId="14712" xr:uid="{631B418C-5DF9-4B91-9EE1-BA0814943C03}"/>
    <cellStyle name="Percent 9 7 3 6 3 2" xfId="14713" xr:uid="{BB34E37B-C65D-4682-A6FA-B8D3A264C838}"/>
    <cellStyle name="Percent 9 7 3 6 3 2 2" xfId="32602" xr:uid="{D622E8AD-8C12-4958-8932-7A12A51169A5}"/>
    <cellStyle name="Percent 9 7 3 6 3 2 3" xfId="50518" xr:uid="{A704EC21-1EFE-4E8D-8EF3-D5E9D3B4A6A3}"/>
    <cellStyle name="Percent 9 7 3 6 3 3" xfId="32601" xr:uid="{DCA16267-2C24-4314-8EE7-5922DE8949A9}"/>
    <cellStyle name="Percent 9 7 3 6 3 4" xfId="50517" xr:uid="{71C638FD-188F-48C4-BEC9-75B4027E8D48}"/>
    <cellStyle name="Percent 9 7 3 6 4" xfId="14714" xr:uid="{D525C162-8C95-4A01-A5D6-30EA5C5244AF}"/>
    <cellStyle name="Percent 9 7 3 6 4 2" xfId="32603" xr:uid="{B8FEBB1F-5556-45BF-B80E-62CE4600B31E}"/>
    <cellStyle name="Percent 9 7 3 6 4 3" xfId="50519" xr:uid="{73A71D32-4422-45D3-AE26-80C9A23B1846}"/>
    <cellStyle name="Percent 9 7 3 6 5" xfId="32598" xr:uid="{5221B596-7715-41D6-85AC-A68AB6617370}"/>
    <cellStyle name="Percent 9 7 3 6 6" xfId="50514" xr:uid="{75ADFD42-61EA-4564-89DB-20ECFE0F203E}"/>
    <cellStyle name="Percent 9 7 3 7" xfId="14715" xr:uid="{08D7AF61-ADD1-44BF-A42D-3E1D61B551D0}"/>
    <cellStyle name="Percent 9 7 3 7 2" xfId="14716" xr:uid="{B5CCAB16-465D-4FA6-A3CC-CDA5380D4ECA}"/>
    <cellStyle name="Percent 9 7 3 7 2 2" xfId="32605" xr:uid="{6AECBEC7-5A77-400C-AACE-87A6B2E91949}"/>
    <cellStyle name="Percent 9 7 3 7 2 3" xfId="50521" xr:uid="{DB9ECBB6-8705-457F-9BD9-5C36539F5A8C}"/>
    <cellStyle name="Percent 9 7 3 7 3" xfId="32604" xr:uid="{036B3FEF-3CB1-4775-86D3-7FC6C6321598}"/>
    <cellStyle name="Percent 9 7 3 7 4" xfId="50520" xr:uid="{73CFF460-38DE-49A2-AB3E-2865C47F7DC5}"/>
    <cellStyle name="Percent 9 7 3 8" xfId="14717" xr:uid="{ED6E7F2B-12F5-46FA-AA6B-58A21EA04C36}"/>
    <cellStyle name="Percent 9 7 3 8 2" xfId="14718" xr:uid="{D47F0EF4-05B2-4F19-8931-6F0ACE51CB3B}"/>
    <cellStyle name="Percent 9 7 3 8 2 2" xfId="32607" xr:uid="{DFC6FDA3-BB40-424F-8EA0-401F6C330C5E}"/>
    <cellStyle name="Percent 9 7 3 8 2 3" xfId="50523" xr:uid="{74B25FED-8DD8-46C7-ADBD-ECBD338857DA}"/>
    <cellStyle name="Percent 9 7 3 8 3" xfId="32606" xr:uid="{9CCD9E45-B89B-4388-A9A3-381999C9E332}"/>
    <cellStyle name="Percent 9 7 3 8 4" xfId="50522" xr:uid="{4CFD22BB-438E-4440-857C-87D7D9E328D1}"/>
    <cellStyle name="Percent 9 7 3 9" xfId="14719" xr:uid="{1A187E06-962D-47F9-8CAE-DD6F94954FE6}"/>
    <cellStyle name="Percent 9 7 3 9 2" xfId="14720" xr:uid="{901C9E09-8397-44B2-A560-3E8DB66B6E1E}"/>
    <cellStyle name="Percent 9 7 3 9 2 2" xfId="32609" xr:uid="{C08D2BC5-E8CC-4820-8CD8-FA653FDD568E}"/>
    <cellStyle name="Percent 9 7 3 9 2 3" xfId="50525" xr:uid="{3852B6F8-7DCD-4C8C-BE02-3CC9CE328956}"/>
    <cellStyle name="Percent 9 7 3 9 3" xfId="32608" xr:uid="{3F5AE8BB-DBEF-41FB-AE28-660EC88EEAD4}"/>
    <cellStyle name="Percent 9 7 3 9 4" xfId="50524" xr:uid="{2B1F6A09-31E4-451F-AB1F-ED922F512365}"/>
    <cellStyle name="Percent 9 7 4" xfId="5240" xr:uid="{75CC0CAF-D62C-4AA0-87DD-9DE953B29F92}"/>
    <cellStyle name="Percent 9 7 4 10" xfId="14722" xr:uid="{C722EC29-1C09-4FD2-A0DF-226034CADC54}"/>
    <cellStyle name="Percent 9 7 4 10 2" xfId="32611" xr:uid="{35FADFD6-981F-4489-BC25-0FDF9F5F25C7}"/>
    <cellStyle name="Percent 9 7 4 10 3" xfId="50527" xr:uid="{F341EEE0-18B5-4068-A2E6-9270B1ACA201}"/>
    <cellStyle name="Percent 9 7 4 11" xfId="14721" xr:uid="{B1E9A73B-3DB3-4E5F-B8B6-E7EE9A9DFEF2}"/>
    <cellStyle name="Percent 9 7 4 11 2" xfId="32610" xr:uid="{9275AB56-902B-488A-91AE-E4509A343779}"/>
    <cellStyle name="Percent 9 7 4 11 3" xfId="50526" xr:uid="{DC08E0A4-E5EB-4833-A955-65D41E72E6BF}"/>
    <cellStyle name="Percent 9 7 4 2" xfId="14723" xr:uid="{4CC804A8-0A06-4368-BBF0-4D7F21CD5CD6}"/>
    <cellStyle name="Percent 9 7 4 2 2" xfId="14724" xr:uid="{04750993-8427-4897-92E0-C8A86EE9EAA4}"/>
    <cellStyle name="Percent 9 7 4 2 2 2" xfId="14725" xr:uid="{7900883B-154D-4A82-A398-F0A2F58FFDFC}"/>
    <cellStyle name="Percent 9 7 4 2 2 2 2" xfId="32614" xr:uid="{1C61C25F-5746-4038-9ABC-9B46C9CBDFBD}"/>
    <cellStyle name="Percent 9 7 4 2 2 2 3" xfId="50530" xr:uid="{CB632B23-3C70-446B-A777-E3DC143C0B19}"/>
    <cellStyle name="Percent 9 7 4 2 2 3" xfId="32613" xr:uid="{89EF841A-5D19-477C-B4A9-A889FBCB7680}"/>
    <cellStyle name="Percent 9 7 4 2 2 4" xfId="50529" xr:uid="{13C0668D-ABB8-4B33-9462-337302D6237F}"/>
    <cellStyle name="Percent 9 7 4 2 3" xfId="14726" xr:uid="{4A757468-7560-47C8-A59C-B23D6D9C10C1}"/>
    <cellStyle name="Percent 9 7 4 2 3 2" xfId="14727" xr:uid="{3C3AAAD8-2D75-4317-BF43-CB760D44342E}"/>
    <cellStyle name="Percent 9 7 4 2 3 2 2" xfId="32616" xr:uid="{5CA7E211-1985-4EAC-B5D9-83468697F563}"/>
    <cellStyle name="Percent 9 7 4 2 3 2 3" xfId="50532" xr:uid="{A991CFDA-98D2-43FF-96BA-10CEF0093A4C}"/>
    <cellStyle name="Percent 9 7 4 2 3 3" xfId="32615" xr:uid="{E7CA545A-D131-4EF5-A013-70752DD5BD03}"/>
    <cellStyle name="Percent 9 7 4 2 3 4" xfId="50531" xr:uid="{B4A0E35A-7300-47E6-A246-479D377A993F}"/>
    <cellStyle name="Percent 9 7 4 2 4" xfId="14728" xr:uid="{57EA480D-48A6-4CFC-AD12-D800008351AF}"/>
    <cellStyle name="Percent 9 7 4 2 4 2" xfId="32617" xr:uid="{C4C96F85-8239-4D7B-ADAB-432FBBF40BE5}"/>
    <cellStyle name="Percent 9 7 4 2 4 3" xfId="50533" xr:uid="{C76E2996-C6FE-4293-9C03-FF1CEE34B173}"/>
    <cellStyle name="Percent 9 7 4 2 5" xfId="32612" xr:uid="{2F8B74ED-B2F0-467A-85C3-4DCC7C52279E}"/>
    <cellStyle name="Percent 9 7 4 2 6" xfId="50528" xr:uid="{633BE45F-1B63-4D27-BC80-68B1B6D1B30C}"/>
    <cellStyle name="Percent 9 7 4 3" xfId="14729" xr:uid="{CCB83225-F6BD-4314-8093-21045070E83A}"/>
    <cellStyle name="Percent 9 7 4 3 2" xfId="14730" xr:uid="{8CF9FE32-96D0-4EF8-A272-E66FFD1AB84B}"/>
    <cellStyle name="Percent 9 7 4 3 2 2" xfId="14731" xr:uid="{C8904091-FEFB-447F-AE52-D1DEA17C4922}"/>
    <cellStyle name="Percent 9 7 4 3 2 2 2" xfId="32620" xr:uid="{F734891E-C502-47DA-9909-4EF9368EAF2C}"/>
    <cellStyle name="Percent 9 7 4 3 2 2 3" xfId="50536" xr:uid="{0567260A-23B3-4CDB-AAAD-FDB9D9543BC6}"/>
    <cellStyle name="Percent 9 7 4 3 2 3" xfId="32619" xr:uid="{0DEE9D2E-66FE-49B5-86B7-A611086EFE70}"/>
    <cellStyle name="Percent 9 7 4 3 2 4" xfId="50535" xr:uid="{8A6A4EEA-1CD8-48E7-95D9-3E9B3E79E5EB}"/>
    <cellStyle name="Percent 9 7 4 3 3" xfId="14732" xr:uid="{51577D8C-CDB1-4D80-BB3E-A25113BAEF5D}"/>
    <cellStyle name="Percent 9 7 4 3 3 2" xfId="14733" xr:uid="{54EEC63D-CFFF-4DC4-A27A-5A304533D2DD}"/>
    <cellStyle name="Percent 9 7 4 3 3 2 2" xfId="32622" xr:uid="{36762AF2-46F6-42F3-B983-C77FE30F9D02}"/>
    <cellStyle name="Percent 9 7 4 3 3 2 3" xfId="50538" xr:uid="{FE4CA157-0AAB-45D1-A0AD-E073D58E8BEB}"/>
    <cellStyle name="Percent 9 7 4 3 3 3" xfId="32621" xr:uid="{DF6AF431-A29A-4C8F-8140-A52E2FC3C22F}"/>
    <cellStyle name="Percent 9 7 4 3 3 4" xfId="50537" xr:uid="{BF2D324F-40A7-41BE-A98D-6301568D86B1}"/>
    <cellStyle name="Percent 9 7 4 3 4" xfId="14734" xr:uid="{6162B017-DB4E-4E1F-9AB8-090BD7CC43D2}"/>
    <cellStyle name="Percent 9 7 4 3 4 2" xfId="32623" xr:uid="{8AD3E75D-5582-4467-952C-117A034D562B}"/>
    <cellStyle name="Percent 9 7 4 3 4 3" xfId="50539" xr:uid="{AC189077-5662-4F44-BC08-214EB481817D}"/>
    <cellStyle name="Percent 9 7 4 3 5" xfId="32618" xr:uid="{C7367BBB-D492-456D-88D0-2E712576578F}"/>
    <cellStyle name="Percent 9 7 4 3 6" xfId="50534" xr:uid="{F4CD4B6D-DCFE-46AD-A69B-9347B8435362}"/>
    <cellStyle name="Percent 9 7 4 4" xfId="14735" xr:uid="{9EC6A227-E76D-40CC-B408-F9A190B869AB}"/>
    <cellStyle name="Percent 9 7 4 4 2" xfId="14736" xr:uid="{76691AA4-F7F6-49CE-8D0C-FD9D5402C711}"/>
    <cellStyle name="Percent 9 7 4 4 2 2" xfId="14737" xr:uid="{21524075-F503-4225-8FBE-A89C7511D55A}"/>
    <cellStyle name="Percent 9 7 4 4 2 2 2" xfId="32626" xr:uid="{495391AD-1D58-4F54-8A33-6C2E4DEB6558}"/>
    <cellStyle name="Percent 9 7 4 4 2 2 3" xfId="50542" xr:uid="{BB678D91-5068-40D4-8524-054571B66E9F}"/>
    <cellStyle name="Percent 9 7 4 4 2 3" xfId="32625" xr:uid="{4431EE17-367D-4329-835F-77D70804299F}"/>
    <cellStyle name="Percent 9 7 4 4 2 4" xfId="50541" xr:uid="{C5D23CEE-0E71-442F-B817-389288E806E0}"/>
    <cellStyle name="Percent 9 7 4 4 3" xfId="14738" xr:uid="{14E462EE-72E6-4CF3-8C83-7C8847CBDFD6}"/>
    <cellStyle name="Percent 9 7 4 4 3 2" xfId="14739" xr:uid="{07F5FF8A-8415-471B-A040-F5182D484933}"/>
    <cellStyle name="Percent 9 7 4 4 3 2 2" xfId="32628" xr:uid="{EE1CDEEF-F668-4510-9ED9-EDA5B9721155}"/>
    <cellStyle name="Percent 9 7 4 4 3 2 3" xfId="50544" xr:uid="{F26F20BC-37AC-4A2C-B096-842A0AE5DFC2}"/>
    <cellStyle name="Percent 9 7 4 4 3 3" xfId="32627" xr:uid="{43AF593E-E4D5-45B9-812A-11C07CA9D9F9}"/>
    <cellStyle name="Percent 9 7 4 4 3 4" xfId="50543" xr:uid="{4EDB0264-BF7B-4A60-BFFE-4D060DEB4270}"/>
    <cellStyle name="Percent 9 7 4 4 4" xfId="14740" xr:uid="{25EDD735-EB9A-43EC-8085-92D8CC93FDC8}"/>
    <cellStyle name="Percent 9 7 4 4 4 2" xfId="14741" xr:uid="{36B4ED50-B5BC-43D0-AAC4-9B3FE64874E6}"/>
    <cellStyle name="Percent 9 7 4 4 4 2 2" xfId="32630" xr:uid="{90A22068-78EB-460E-9FFD-3D71B4F59C6B}"/>
    <cellStyle name="Percent 9 7 4 4 4 2 3" xfId="50546" xr:uid="{93C4DA32-B22E-4F72-8457-70AC0C5285FE}"/>
    <cellStyle name="Percent 9 7 4 4 4 3" xfId="32629" xr:uid="{F0F8D0FD-7801-4479-9AE3-F195DC279D08}"/>
    <cellStyle name="Percent 9 7 4 4 4 4" xfId="50545" xr:uid="{EDAD37B5-00E7-4485-AEFD-CEE79C477B5E}"/>
    <cellStyle name="Percent 9 7 4 4 5" xfId="14742" xr:uid="{3A76CEBD-B5BC-47AF-B457-067DBC79D45E}"/>
    <cellStyle name="Percent 9 7 4 4 5 2" xfId="32631" xr:uid="{5F25BF2E-7A03-456E-99EC-D3ADB32EE0CF}"/>
    <cellStyle name="Percent 9 7 4 4 5 3" xfId="50547" xr:uid="{265BEF5B-78F1-4BC9-8A1F-B894FADAF406}"/>
    <cellStyle name="Percent 9 7 4 4 6" xfId="32624" xr:uid="{2E8FA2B5-A80F-4CF4-A22C-0BDF4BF066FB}"/>
    <cellStyle name="Percent 9 7 4 4 7" xfId="50540" xr:uid="{FA2FE76E-A8F1-4030-A4C1-477676CF3AB0}"/>
    <cellStyle name="Percent 9 7 4 5" xfId="14743" xr:uid="{E1D7B9DF-535B-4B8A-B1AA-184AF1FA8B3A}"/>
    <cellStyle name="Percent 9 7 4 5 2" xfId="14744" xr:uid="{BBA0BB92-A08D-41D0-A598-3DD44D2F1EE1}"/>
    <cellStyle name="Percent 9 7 4 5 2 2" xfId="14745" xr:uid="{CFB248E1-46D1-4547-8A19-4BF025CD002E}"/>
    <cellStyle name="Percent 9 7 4 5 2 2 2" xfId="32634" xr:uid="{7728207A-F35F-4BAD-9880-13ED8E5F865D}"/>
    <cellStyle name="Percent 9 7 4 5 2 2 3" xfId="50550" xr:uid="{276E4D6B-D05B-45C7-8196-079152451337}"/>
    <cellStyle name="Percent 9 7 4 5 2 3" xfId="32633" xr:uid="{BBEDA385-15D3-4892-9D34-4C32AC30FB48}"/>
    <cellStyle name="Percent 9 7 4 5 2 4" xfId="50549" xr:uid="{4FC76A36-ECE8-4DB0-9741-D436306C29F8}"/>
    <cellStyle name="Percent 9 7 4 5 3" xfId="14746" xr:uid="{9CC032B7-7211-4328-A0E4-3394D61C66BB}"/>
    <cellStyle name="Percent 9 7 4 5 3 2" xfId="14747" xr:uid="{EB883A02-6C3F-4D2F-BCFF-89045F77A82E}"/>
    <cellStyle name="Percent 9 7 4 5 3 2 2" xfId="32636" xr:uid="{F2B49D3D-DBFA-476E-B9B2-424191CA714C}"/>
    <cellStyle name="Percent 9 7 4 5 3 2 3" xfId="50552" xr:uid="{AD2698F9-3D96-4979-8E2A-9F7A0879F5F0}"/>
    <cellStyle name="Percent 9 7 4 5 3 3" xfId="32635" xr:uid="{27727F68-1E40-441F-A61A-5405BF116D94}"/>
    <cellStyle name="Percent 9 7 4 5 3 4" xfId="50551" xr:uid="{CA37F9FB-98AD-44D2-9A79-23EC6A6D144D}"/>
    <cellStyle name="Percent 9 7 4 5 4" xfId="14748" xr:uid="{AC5E672D-206B-463B-96DE-66D2BF0A5C0A}"/>
    <cellStyle name="Percent 9 7 4 5 4 2" xfId="32637" xr:uid="{7372A0E8-4951-428B-98C1-21E45CB957CF}"/>
    <cellStyle name="Percent 9 7 4 5 4 3" xfId="50553" xr:uid="{E8649CE0-C0A7-499C-956D-DD60CAB57AF7}"/>
    <cellStyle name="Percent 9 7 4 5 5" xfId="32632" xr:uid="{9CEBB66B-C18D-4B76-B361-A8178FBC9260}"/>
    <cellStyle name="Percent 9 7 4 5 6" xfId="50548" xr:uid="{6FB8CCF6-C7AD-45C0-9CF9-AB75973CD6AD}"/>
    <cellStyle name="Percent 9 7 4 6" xfId="14749" xr:uid="{DA6A18D8-A24F-4C44-8B61-9D5E20176467}"/>
    <cellStyle name="Percent 9 7 4 6 2" xfId="14750" xr:uid="{CDB5EBFD-490C-4F43-9A7F-51CFAA9F0BE0}"/>
    <cellStyle name="Percent 9 7 4 6 2 2" xfId="32639" xr:uid="{FE7A8BCE-0A13-43F7-98BC-F5BA95591B57}"/>
    <cellStyle name="Percent 9 7 4 6 2 3" xfId="50555" xr:uid="{A0D7FE65-E903-4ADB-BDA7-0F14D2E8742A}"/>
    <cellStyle name="Percent 9 7 4 6 3" xfId="32638" xr:uid="{48AE8071-1334-4656-A5AD-A2A4C0475E2E}"/>
    <cellStyle name="Percent 9 7 4 6 4" xfId="50554" xr:uid="{943A9A25-4CE8-449A-8C89-9D055EA1534D}"/>
    <cellStyle name="Percent 9 7 4 7" xfId="14751" xr:uid="{C482D7E3-4507-4A4C-9B75-8E00F30B2346}"/>
    <cellStyle name="Percent 9 7 4 7 2" xfId="14752" xr:uid="{381CE966-71D4-44F1-A5E8-638E2126C5C5}"/>
    <cellStyle name="Percent 9 7 4 7 2 2" xfId="32641" xr:uid="{E4ACB080-7A89-4936-BF75-3B6956A32D7B}"/>
    <cellStyle name="Percent 9 7 4 7 2 3" xfId="50557" xr:uid="{1375A6C3-6C72-4F29-AE50-CB97D6F9FF4E}"/>
    <cellStyle name="Percent 9 7 4 7 3" xfId="32640" xr:uid="{3CA77841-886A-4912-8CD2-167DC1D0C3E6}"/>
    <cellStyle name="Percent 9 7 4 7 4" xfId="50556" xr:uid="{04498A39-9766-45C2-A75B-BA764B1C82C4}"/>
    <cellStyle name="Percent 9 7 4 8" xfId="14753" xr:uid="{49E61F89-B3F1-4FEC-B13F-7012B828BBAA}"/>
    <cellStyle name="Percent 9 7 4 8 2" xfId="14754" xr:uid="{4C8F7BC4-30B0-40E3-A4A6-039B0EE056BE}"/>
    <cellStyle name="Percent 9 7 4 8 2 2" xfId="32643" xr:uid="{63B7A930-6286-4620-8864-3005D3B4A369}"/>
    <cellStyle name="Percent 9 7 4 8 2 3" xfId="50559" xr:uid="{DA498368-29DA-419D-B320-A262DFACF35C}"/>
    <cellStyle name="Percent 9 7 4 8 3" xfId="32642" xr:uid="{D8CB0000-FF5C-435B-9101-DD04B1EF9EC5}"/>
    <cellStyle name="Percent 9 7 4 8 4" xfId="50558" xr:uid="{E29E8E4B-31C0-4A59-A1C7-E7A1AF21ED24}"/>
    <cellStyle name="Percent 9 7 4 9" xfId="14755" xr:uid="{A314C064-B6C6-4BB6-91E6-7DC789EFD4A9}"/>
    <cellStyle name="Percent 9 7 4 9 2" xfId="32644" xr:uid="{65A33C66-5EB7-43DD-88B1-185F1E6F4139}"/>
    <cellStyle name="Percent 9 7 4 9 3" xfId="50560" xr:uid="{02F6E866-01A9-4F01-8C2F-5B4E222CD374}"/>
    <cellStyle name="Percent 9 7 5" xfId="14756" xr:uid="{7E239EF5-D568-4C61-8C5E-F1B5722E8660}"/>
    <cellStyle name="Percent 9 7 5 2" xfId="14757" xr:uid="{6782ED16-547F-4639-B980-7424147664EF}"/>
    <cellStyle name="Percent 9 7 5 2 2" xfId="14758" xr:uid="{5E694E34-FB02-4E9D-AF6B-B6200993B6E8}"/>
    <cellStyle name="Percent 9 7 5 2 2 2" xfId="32647" xr:uid="{8760C855-6208-4173-927C-DD2E214FE922}"/>
    <cellStyle name="Percent 9 7 5 2 2 3" xfId="50563" xr:uid="{07F1BA2B-C5FF-49FF-8D72-4BFD2F40ED33}"/>
    <cellStyle name="Percent 9 7 5 2 3" xfId="32646" xr:uid="{AA0E2096-716F-4ED7-A26E-297564C67FAC}"/>
    <cellStyle name="Percent 9 7 5 2 4" xfId="50562" xr:uid="{B58F22B4-8DE2-438D-B6A9-E6BC53441036}"/>
    <cellStyle name="Percent 9 7 5 3" xfId="14759" xr:uid="{9045ED3A-D7AF-48FF-BFB7-8784CE18D087}"/>
    <cellStyle name="Percent 9 7 5 3 2" xfId="14760" xr:uid="{5EDBE184-6432-49A9-813F-986D9D936DC6}"/>
    <cellStyle name="Percent 9 7 5 3 2 2" xfId="32649" xr:uid="{15F0429B-EE2D-4FC5-9CAA-97E50B9E2895}"/>
    <cellStyle name="Percent 9 7 5 3 2 3" xfId="50565" xr:uid="{BCBDA216-6196-46E7-B9CA-7CE99B2BA368}"/>
    <cellStyle name="Percent 9 7 5 3 3" xfId="32648" xr:uid="{80D64CAC-4936-4A57-8FF0-681A28742B35}"/>
    <cellStyle name="Percent 9 7 5 3 4" xfId="50564" xr:uid="{75EBE682-6B02-444B-8898-BD4D8EB5F902}"/>
    <cellStyle name="Percent 9 7 5 4" xfId="14761" xr:uid="{5CB0A0F4-2546-47EF-A421-6068D84F300D}"/>
    <cellStyle name="Percent 9 7 5 4 2" xfId="32650" xr:uid="{F494BA28-36F8-41B7-81D3-7C420A5C810A}"/>
    <cellStyle name="Percent 9 7 5 4 3" xfId="50566" xr:uid="{1C0CCB3B-C8A8-49A3-BA07-616F65DDEDB6}"/>
    <cellStyle name="Percent 9 7 5 5" xfId="14762" xr:uid="{B7DDF0CD-4CF6-40FE-B011-D47A879A7E0D}"/>
    <cellStyle name="Percent 9 7 5 5 2" xfId="32651" xr:uid="{3EEAB9CA-F646-4CC5-B3E6-0D8FC7754846}"/>
    <cellStyle name="Percent 9 7 5 5 3" xfId="50567" xr:uid="{1DDAA6D0-253B-4C92-947E-A8045BA60F52}"/>
    <cellStyle name="Percent 9 7 5 6" xfId="32645" xr:uid="{32B9BE08-D61F-4A63-8338-70C6A0FBA695}"/>
    <cellStyle name="Percent 9 7 5 7" xfId="50561" xr:uid="{C570038C-BF52-48E1-A5EC-5B2F237FBAD9}"/>
    <cellStyle name="Percent 9 7 6" xfId="14763" xr:uid="{AA037BDB-40EC-4FE1-98E7-4FB00AA20A42}"/>
    <cellStyle name="Percent 9 7 6 2" xfId="14764" xr:uid="{6837EF91-748B-4A47-96F9-7EF836346FA4}"/>
    <cellStyle name="Percent 9 7 6 2 2" xfId="14765" xr:uid="{C45D0EAB-F00B-4FC0-9428-04E73D958805}"/>
    <cellStyle name="Percent 9 7 6 2 2 2" xfId="32654" xr:uid="{D2B673AE-554E-4F48-B5A3-960058620A3C}"/>
    <cellStyle name="Percent 9 7 6 2 2 3" xfId="50570" xr:uid="{B3260579-BD82-444B-864E-C59074BBCC26}"/>
    <cellStyle name="Percent 9 7 6 2 3" xfId="32653" xr:uid="{DB77433F-FC90-4504-AA94-D24E40311F96}"/>
    <cellStyle name="Percent 9 7 6 2 4" xfId="50569" xr:uid="{39F05844-559F-4589-A86E-6CF1E7FF1597}"/>
    <cellStyle name="Percent 9 7 6 3" xfId="14766" xr:uid="{585A3611-C010-44B1-BBDB-A7FA88A4E452}"/>
    <cellStyle name="Percent 9 7 6 3 2" xfId="14767" xr:uid="{45F15B27-B448-4E34-B2A4-F003069EA8F0}"/>
    <cellStyle name="Percent 9 7 6 3 2 2" xfId="32656" xr:uid="{88AF6DAD-A116-4F09-93C4-6494154239CA}"/>
    <cellStyle name="Percent 9 7 6 3 2 3" xfId="50572" xr:uid="{A4369B83-8F1E-4482-9709-BBA8E9EC6AE3}"/>
    <cellStyle name="Percent 9 7 6 3 3" xfId="32655" xr:uid="{EC9A9E11-6A88-4DD5-B6DD-81E4B234437A}"/>
    <cellStyle name="Percent 9 7 6 3 4" xfId="50571" xr:uid="{8E2B7FF2-FCF3-49A8-BD20-6ADC7B54CCEE}"/>
    <cellStyle name="Percent 9 7 6 4" xfId="14768" xr:uid="{8B717AB4-0BE8-470E-8A82-69A5892170A1}"/>
    <cellStyle name="Percent 9 7 6 4 2" xfId="32657" xr:uid="{E99E243C-4C97-4EEB-B3C4-7A9EF1D55506}"/>
    <cellStyle name="Percent 9 7 6 4 3" xfId="50573" xr:uid="{69E23249-E5FA-46E1-91B1-A10F9C086776}"/>
    <cellStyle name="Percent 9 7 6 5" xfId="32652" xr:uid="{08E08BB7-06FC-4590-B1E9-8F35D80D9885}"/>
    <cellStyle name="Percent 9 7 6 6" xfId="50568" xr:uid="{601224C6-C9FD-4489-B053-BC53D126FD01}"/>
    <cellStyle name="Percent 9 7 7" xfId="14769" xr:uid="{54D61301-8195-474E-B99A-63DB5694DAD4}"/>
    <cellStyle name="Percent 9 7 7 2" xfId="14770" xr:uid="{C170BA39-34C8-490E-B0E5-DF90A59B0545}"/>
    <cellStyle name="Percent 9 7 7 2 2" xfId="14771" xr:uid="{05008BB0-FE28-46D9-AFA6-68638BFCFF3B}"/>
    <cellStyle name="Percent 9 7 7 2 2 2" xfId="32660" xr:uid="{B6743ECB-AACB-4DBC-A654-29C8A23ED4CF}"/>
    <cellStyle name="Percent 9 7 7 2 2 3" xfId="50576" xr:uid="{CFE43B67-5083-457D-84AD-3B1574A4C0E2}"/>
    <cellStyle name="Percent 9 7 7 2 3" xfId="32659" xr:uid="{B2FF9BAB-1E54-43C4-A4A8-64ACC75141B8}"/>
    <cellStyle name="Percent 9 7 7 2 4" xfId="50575" xr:uid="{D704DC10-BBF4-4020-B9BB-3C0578F58C3C}"/>
    <cellStyle name="Percent 9 7 7 3" xfId="14772" xr:uid="{BDBE1EF1-8727-4992-9FBE-1B57DC7C1C2E}"/>
    <cellStyle name="Percent 9 7 7 3 2" xfId="14773" xr:uid="{EA40F252-1CF9-4B30-A204-823BE956FC78}"/>
    <cellStyle name="Percent 9 7 7 3 2 2" xfId="32662" xr:uid="{62174CD5-9374-4699-868F-BDFFB49D1CD7}"/>
    <cellStyle name="Percent 9 7 7 3 2 3" xfId="50578" xr:uid="{BFC26ACD-D15F-4CB7-A37D-60AF3451B831}"/>
    <cellStyle name="Percent 9 7 7 3 3" xfId="32661" xr:uid="{97033162-9FAF-4E25-979F-79742A16E3C7}"/>
    <cellStyle name="Percent 9 7 7 3 4" xfId="50577" xr:uid="{EAE7A196-A1E0-49FA-B043-DA7B4A284603}"/>
    <cellStyle name="Percent 9 7 7 4" xfId="14774" xr:uid="{5F1836C8-7302-4D08-A1A7-FF3EF3A91A3A}"/>
    <cellStyle name="Percent 9 7 7 4 2" xfId="32663" xr:uid="{67AD4FB6-C924-4849-8775-A979F4A0F8B8}"/>
    <cellStyle name="Percent 9 7 7 4 3" xfId="50579" xr:uid="{B76BD68C-BEC3-48BB-94D5-6D5A5FD924B8}"/>
    <cellStyle name="Percent 9 7 7 5" xfId="32658" xr:uid="{90C01E7D-D174-4AA6-8CE2-9AB593CCF0A9}"/>
    <cellStyle name="Percent 9 7 7 6" xfId="50574" xr:uid="{27391E5B-DAE0-44EE-B716-5A85D971768D}"/>
    <cellStyle name="Percent 9 7 8" xfId="14775" xr:uid="{3D080216-5689-4F72-8329-C5586A139F25}"/>
    <cellStyle name="Percent 9 7 8 2" xfId="14776" xr:uid="{CEF07584-9303-4D7D-A7B9-2EF4EC743916}"/>
    <cellStyle name="Percent 9 7 8 2 2" xfId="14777" xr:uid="{A68D948C-23DE-463B-8460-288F1134CD11}"/>
    <cellStyle name="Percent 9 7 8 2 2 2" xfId="32666" xr:uid="{A01D1B9D-7744-4B69-8DA2-9F872EDCE359}"/>
    <cellStyle name="Percent 9 7 8 2 2 3" xfId="50582" xr:uid="{A75F4D40-4628-45FB-AABB-0C8558F22AC2}"/>
    <cellStyle name="Percent 9 7 8 2 3" xfId="32665" xr:uid="{443BE058-A659-4F08-8C65-AE86F86BED57}"/>
    <cellStyle name="Percent 9 7 8 2 4" xfId="50581" xr:uid="{9E47706D-85AE-45C6-B5D9-A415FCE2A217}"/>
    <cellStyle name="Percent 9 7 8 3" xfId="14778" xr:uid="{D8E5D7C7-0AC1-4149-B2A9-F9257A572CBD}"/>
    <cellStyle name="Percent 9 7 8 3 2" xfId="14779" xr:uid="{217DBE10-E69D-419F-AE78-BE1338D87968}"/>
    <cellStyle name="Percent 9 7 8 3 2 2" xfId="32668" xr:uid="{436A9939-17C6-46F2-94FC-6EF81BD97240}"/>
    <cellStyle name="Percent 9 7 8 3 2 3" xfId="50584" xr:uid="{3A75D53F-3489-4C3F-A802-47398D790684}"/>
    <cellStyle name="Percent 9 7 8 3 3" xfId="32667" xr:uid="{675D31D8-BFD0-4E18-AE85-1615E7D3851A}"/>
    <cellStyle name="Percent 9 7 8 3 4" xfId="50583" xr:uid="{C0A54E66-9C82-4F06-B860-739F526C6261}"/>
    <cellStyle name="Percent 9 7 8 4" xfId="14780" xr:uid="{708C2F5C-C353-43D7-BDBD-0D639E8882C7}"/>
    <cellStyle name="Percent 9 7 8 4 2" xfId="14781" xr:uid="{CB1447E0-912C-47EB-B37D-990ADBF4368D}"/>
    <cellStyle name="Percent 9 7 8 4 2 2" xfId="32670" xr:uid="{10E5992B-7BCC-4F8C-A8AD-F4D54C831E59}"/>
    <cellStyle name="Percent 9 7 8 4 2 3" xfId="50586" xr:uid="{EF9AD78F-6201-4F51-8B7E-9FA099A6BB6E}"/>
    <cellStyle name="Percent 9 7 8 4 3" xfId="32669" xr:uid="{19C169F1-06AC-4F48-BBA1-A745ED030F09}"/>
    <cellStyle name="Percent 9 7 8 4 4" xfId="50585" xr:uid="{2C9034F9-37C8-487D-A49E-8C4230E75DC5}"/>
    <cellStyle name="Percent 9 7 8 5" xfId="14782" xr:uid="{6CA1C68F-EA40-49C3-B941-62DDF08D0254}"/>
    <cellStyle name="Percent 9 7 8 5 2" xfId="32671" xr:uid="{DB6B86DE-C2F0-4D92-AFF6-6C9322327225}"/>
    <cellStyle name="Percent 9 7 8 5 3" xfId="50587" xr:uid="{B163AD15-95AC-4AEF-B370-4875F04CB4AB}"/>
    <cellStyle name="Percent 9 7 8 6" xfId="32664" xr:uid="{9623E52F-4D6D-458A-BF73-05EDFC7AA41A}"/>
    <cellStyle name="Percent 9 7 8 7" xfId="50580" xr:uid="{8899D701-2FD5-419F-9DC4-A4C0B623FE53}"/>
    <cellStyle name="Percent 9 7 9" xfId="14783" xr:uid="{67DED3EA-EB57-4CE6-B0C4-34760F02CD40}"/>
    <cellStyle name="Percent 9 7 9 2" xfId="14784" xr:uid="{9E8306E9-805E-4C20-A0E1-67548C3474F0}"/>
    <cellStyle name="Percent 9 7 9 2 2" xfId="14785" xr:uid="{DC6E0987-5501-466F-9902-F28066687053}"/>
    <cellStyle name="Percent 9 7 9 2 2 2" xfId="32674" xr:uid="{929D888C-D9C7-47EB-BD66-CE46BD330AE5}"/>
    <cellStyle name="Percent 9 7 9 2 2 3" xfId="50590" xr:uid="{D68C41A6-18BC-4BB4-977A-0B3E9ADE6C51}"/>
    <cellStyle name="Percent 9 7 9 2 3" xfId="32673" xr:uid="{841CADCF-C5D9-4142-90B2-90A57B577FEA}"/>
    <cellStyle name="Percent 9 7 9 2 4" xfId="50589" xr:uid="{38CFC70E-E3B8-46F7-A541-2A3CA2EEB0F4}"/>
    <cellStyle name="Percent 9 7 9 3" xfId="14786" xr:uid="{F1D2C04B-71DA-40C0-853B-B77D215CD6CF}"/>
    <cellStyle name="Percent 9 7 9 3 2" xfId="14787" xr:uid="{6AE5EA00-165D-42A7-A6FA-AE08BB3708D9}"/>
    <cellStyle name="Percent 9 7 9 3 2 2" xfId="32676" xr:uid="{9D931659-0560-4687-89A1-527930374B7A}"/>
    <cellStyle name="Percent 9 7 9 3 2 3" xfId="50592" xr:uid="{5940BC4F-9877-406D-8E2D-2F78759C9D3D}"/>
    <cellStyle name="Percent 9 7 9 3 3" xfId="32675" xr:uid="{15E6E715-B75D-40B5-83B1-8CF945001A79}"/>
    <cellStyle name="Percent 9 7 9 3 4" xfId="50591" xr:uid="{CA1BEA94-4615-414A-BE9E-484C9C5A51A9}"/>
    <cellStyle name="Percent 9 7 9 4" xfId="14788" xr:uid="{3632D29B-ECDF-4ECD-8D78-4246609138C9}"/>
    <cellStyle name="Percent 9 7 9 4 2" xfId="32677" xr:uid="{606315D4-0EEA-402B-A264-649F61A02A86}"/>
    <cellStyle name="Percent 9 7 9 4 3" xfId="50593" xr:uid="{A9859CCC-1183-4109-9863-18A1289379D2}"/>
    <cellStyle name="Percent 9 7 9 5" xfId="32672" xr:uid="{9A1F3F8F-7BA4-4BC9-BC30-00A363C00D45}"/>
    <cellStyle name="Percent 9 7 9 6" xfId="50588" xr:uid="{E9DD8E21-1ECB-4B3F-A822-A7C8D4F81C06}"/>
    <cellStyle name="Percent 9 8" xfId="3489" xr:uid="{A1A20C1D-051C-4257-9A64-FFFB65287D8E}"/>
    <cellStyle name="Percent 9 8 10" xfId="14790" xr:uid="{84A1C698-C1F2-4934-A996-36AFBFA6BCEA}"/>
    <cellStyle name="Percent 9 8 10 2" xfId="14791" xr:uid="{6E0E808B-8F3F-4D96-844F-193A70F18EB1}"/>
    <cellStyle name="Percent 9 8 10 2 2" xfId="32680" xr:uid="{1F9914C6-7FD1-4DF1-8B22-BD5C99F30425}"/>
    <cellStyle name="Percent 9 8 10 2 3" xfId="50596" xr:uid="{E5FD1A72-20B8-4C44-87EE-8E7230D60367}"/>
    <cellStyle name="Percent 9 8 10 3" xfId="32679" xr:uid="{BEE76B5D-4DB6-4A03-9017-83A404506044}"/>
    <cellStyle name="Percent 9 8 10 4" xfId="50595" xr:uid="{B0DC7D09-FC03-4009-9979-4C8BDA34762B}"/>
    <cellStyle name="Percent 9 8 11" xfId="14792" xr:uid="{F7314064-2B01-4E0D-B1FA-BF4253B8E3FE}"/>
    <cellStyle name="Percent 9 8 11 2" xfId="32681" xr:uid="{B9440BD0-7A0E-4219-94E1-2395B1DAA66A}"/>
    <cellStyle name="Percent 9 8 11 3" xfId="50597" xr:uid="{943DD021-96B6-4344-9E07-0DAA02D06B61}"/>
    <cellStyle name="Percent 9 8 12" xfId="14793" xr:uid="{4C0AFDE1-CE35-4D02-B8D6-8F9862C30572}"/>
    <cellStyle name="Percent 9 8 12 2" xfId="32682" xr:uid="{A351B1AB-476A-4634-902D-BE3F362AD49F}"/>
    <cellStyle name="Percent 9 8 12 3" xfId="50598" xr:uid="{0F730C47-3D66-48DA-851D-69F06D920706}"/>
    <cellStyle name="Percent 9 8 13" xfId="14789" xr:uid="{1E004EA0-140E-436E-80F0-3AA700176256}"/>
    <cellStyle name="Percent 9 8 13 2" xfId="32678" xr:uid="{4D9EA3DF-D1D3-4760-9D7A-34BF8BC030D3}"/>
    <cellStyle name="Percent 9 8 13 3" xfId="50594" xr:uid="{5CF15C27-1209-496C-9392-4B4B433EBC82}"/>
    <cellStyle name="Percent 9 8 2" xfId="5241" xr:uid="{CFE0CA84-9A9D-4745-A7C8-038CB87EFC6E}"/>
    <cellStyle name="Percent 9 8 2 10" xfId="14795" xr:uid="{9F687D9B-663E-4F45-8FDD-EC0E898BFA2B}"/>
    <cellStyle name="Percent 9 8 2 10 2" xfId="32684" xr:uid="{9CEA1D22-26E4-4D19-9364-ABEAA2AA9326}"/>
    <cellStyle name="Percent 9 8 2 10 3" xfId="50600" xr:uid="{F5EBA836-CD41-4B47-8352-12B7A89DE566}"/>
    <cellStyle name="Percent 9 8 2 11" xfId="14794" xr:uid="{FAACB144-8876-4765-9474-0389A92410A7}"/>
    <cellStyle name="Percent 9 8 2 11 2" xfId="32683" xr:uid="{887387F1-6D15-43DB-B0FC-92A380E1AAC2}"/>
    <cellStyle name="Percent 9 8 2 11 3" xfId="50599" xr:uid="{6828E94E-7D32-424A-8B7C-56FE986A0E52}"/>
    <cellStyle name="Percent 9 8 2 2" xfId="14796" xr:uid="{BB23DBF0-7F8D-424A-BCF8-0DE71360151C}"/>
    <cellStyle name="Percent 9 8 2 2 2" xfId="14797" xr:uid="{DDB4A484-3EDD-4E4E-B185-A4E10C5213D2}"/>
    <cellStyle name="Percent 9 8 2 2 2 2" xfId="14798" xr:uid="{B35A1935-EBFC-46F0-975F-4BF292646D96}"/>
    <cellStyle name="Percent 9 8 2 2 2 2 2" xfId="32687" xr:uid="{FE377749-B871-489A-AE82-1C25F8A4B0D3}"/>
    <cellStyle name="Percent 9 8 2 2 2 2 3" xfId="50603" xr:uid="{32B95E75-B2BD-4C60-A978-9981982282EB}"/>
    <cellStyle name="Percent 9 8 2 2 2 3" xfId="32686" xr:uid="{0A454733-3C80-4EEE-BA63-69BFC8E95F86}"/>
    <cellStyle name="Percent 9 8 2 2 2 4" xfId="50602" xr:uid="{06449F42-A89A-46BA-879E-FCE1BAAF8CC9}"/>
    <cellStyle name="Percent 9 8 2 2 3" xfId="14799" xr:uid="{97FB492D-8498-4F5E-8802-F4C45FEFB0F5}"/>
    <cellStyle name="Percent 9 8 2 2 3 2" xfId="14800" xr:uid="{7EC3532A-744B-49D9-8645-D5CA0C38EF0D}"/>
    <cellStyle name="Percent 9 8 2 2 3 2 2" xfId="32689" xr:uid="{8548B42E-33CD-4281-9C90-6E178B4D51D8}"/>
    <cellStyle name="Percent 9 8 2 2 3 2 3" xfId="50605" xr:uid="{AFBC2D87-557E-45AE-BC06-C9424B3CCC09}"/>
    <cellStyle name="Percent 9 8 2 2 3 3" xfId="32688" xr:uid="{11BBCCBD-02FA-4243-A3B1-301B8A7D550A}"/>
    <cellStyle name="Percent 9 8 2 2 3 4" xfId="50604" xr:uid="{C479BBAF-4674-4642-8ED1-6731AC7472E4}"/>
    <cellStyle name="Percent 9 8 2 2 4" xfId="14801" xr:uid="{FA11D376-D2BB-4EF3-89FA-D0ECCF485C38}"/>
    <cellStyle name="Percent 9 8 2 2 4 2" xfId="32690" xr:uid="{A4F169B0-7FC1-4EA7-8843-ACD42F15D409}"/>
    <cellStyle name="Percent 9 8 2 2 4 3" xfId="50606" xr:uid="{72C08788-F40D-460F-8978-1F2723E96F7F}"/>
    <cellStyle name="Percent 9 8 2 2 5" xfId="32685" xr:uid="{C4490FFA-7060-4668-9B4A-0F8D44417E79}"/>
    <cellStyle name="Percent 9 8 2 2 6" xfId="50601" xr:uid="{736CE09B-195C-4CB4-90D9-475D9E70EEC6}"/>
    <cellStyle name="Percent 9 8 2 3" xfId="14802" xr:uid="{691E1C4D-065D-4BBA-9E52-E8BD90686AC4}"/>
    <cellStyle name="Percent 9 8 2 3 2" xfId="14803" xr:uid="{B3732E7B-E37F-47EE-B87D-168DA16EAFEA}"/>
    <cellStyle name="Percent 9 8 2 3 2 2" xfId="14804" xr:uid="{24FA57CA-99E3-4532-A5C5-572F0F5F5549}"/>
    <cellStyle name="Percent 9 8 2 3 2 2 2" xfId="32693" xr:uid="{6EB8EA24-E0AD-494A-A9B3-B69500D50BFB}"/>
    <cellStyle name="Percent 9 8 2 3 2 2 3" xfId="50609" xr:uid="{905D93FB-F1F1-498B-A7C0-B565C4B70AD9}"/>
    <cellStyle name="Percent 9 8 2 3 2 3" xfId="32692" xr:uid="{8EFBF0BF-245C-4DB9-B601-42A603E371DE}"/>
    <cellStyle name="Percent 9 8 2 3 2 4" xfId="50608" xr:uid="{405C5C5B-0AF5-47A4-AC3D-D90C77602D64}"/>
    <cellStyle name="Percent 9 8 2 3 3" xfId="14805" xr:uid="{A18B8203-F1AC-417E-974A-78A6814B85FD}"/>
    <cellStyle name="Percent 9 8 2 3 3 2" xfId="14806" xr:uid="{38518366-3505-44BD-87A6-D0B387574C39}"/>
    <cellStyle name="Percent 9 8 2 3 3 2 2" xfId="32695" xr:uid="{A03B0647-7D26-4DC2-978C-A5A11F7DC7AB}"/>
    <cellStyle name="Percent 9 8 2 3 3 2 3" xfId="50611" xr:uid="{D5D5BED9-E7F2-4F2F-B298-5D660E6F3A54}"/>
    <cellStyle name="Percent 9 8 2 3 3 3" xfId="32694" xr:uid="{FA03F837-A4EF-49BB-A031-AB3C699E4BE7}"/>
    <cellStyle name="Percent 9 8 2 3 3 4" xfId="50610" xr:uid="{B1379526-0597-434F-BF69-F31B620D0F1A}"/>
    <cellStyle name="Percent 9 8 2 3 4" xfId="14807" xr:uid="{3D73D305-4627-4105-829A-94EC23571653}"/>
    <cellStyle name="Percent 9 8 2 3 4 2" xfId="32696" xr:uid="{743F9CBD-9224-4E59-88A4-49EDD8D9E966}"/>
    <cellStyle name="Percent 9 8 2 3 4 3" xfId="50612" xr:uid="{23D16D01-E592-4412-BE9F-3657BAE05F33}"/>
    <cellStyle name="Percent 9 8 2 3 5" xfId="32691" xr:uid="{44960239-F57E-4EB3-A5E9-EA317599FA3F}"/>
    <cellStyle name="Percent 9 8 2 3 6" xfId="50607" xr:uid="{C6970AA1-EDAF-40B9-9F5C-FC09E5820EDE}"/>
    <cellStyle name="Percent 9 8 2 4" xfId="14808" xr:uid="{9A088402-2737-4DA5-8E57-ECBF34C2EB1D}"/>
    <cellStyle name="Percent 9 8 2 4 2" xfId="14809" xr:uid="{A73B8AC1-308B-4E34-8BFB-5C6065FD3CB4}"/>
    <cellStyle name="Percent 9 8 2 4 2 2" xfId="14810" xr:uid="{F8AC3012-A2A7-4CFB-BC06-B0A3F539D88A}"/>
    <cellStyle name="Percent 9 8 2 4 2 2 2" xfId="32699" xr:uid="{53C75820-9003-41A8-8527-DE33C4814916}"/>
    <cellStyle name="Percent 9 8 2 4 2 2 3" xfId="50615" xr:uid="{70CED8B5-D7D6-4FC2-9395-8A605A59021E}"/>
    <cellStyle name="Percent 9 8 2 4 2 3" xfId="32698" xr:uid="{58DF7F47-0F3C-47FC-BAD5-3DF7E64E2990}"/>
    <cellStyle name="Percent 9 8 2 4 2 4" xfId="50614" xr:uid="{0CC9AAE5-6E94-48E0-9DCA-52F21BC20AEB}"/>
    <cellStyle name="Percent 9 8 2 4 3" xfId="14811" xr:uid="{C8F20D35-C603-45BC-B655-54E50454DFAC}"/>
    <cellStyle name="Percent 9 8 2 4 3 2" xfId="14812" xr:uid="{05E077EF-DBF7-4CF4-ABA4-BF0EF082A59B}"/>
    <cellStyle name="Percent 9 8 2 4 3 2 2" xfId="32701" xr:uid="{8680C917-74CF-44E8-A772-CD0B9C348A75}"/>
    <cellStyle name="Percent 9 8 2 4 3 2 3" xfId="50617" xr:uid="{E1E9DDED-C4AB-4E10-ABA4-28412D97C025}"/>
    <cellStyle name="Percent 9 8 2 4 3 3" xfId="32700" xr:uid="{AF501992-AF1D-497C-873A-12620382AFCB}"/>
    <cellStyle name="Percent 9 8 2 4 3 4" xfId="50616" xr:uid="{88395363-92BC-4831-8CAD-27DB2A840E3B}"/>
    <cellStyle name="Percent 9 8 2 4 4" xfId="14813" xr:uid="{9AD31874-C1F4-40EA-BAA2-A7CAA65FABFD}"/>
    <cellStyle name="Percent 9 8 2 4 4 2" xfId="14814" xr:uid="{6F3EE33B-3477-43A9-B42E-A463E57658C6}"/>
    <cellStyle name="Percent 9 8 2 4 4 2 2" xfId="32703" xr:uid="{B568C99F-A0DE-4841-A2F7-3054D00731BD}"/>
    <cellStyle name="Percent 9 8 2 4 4 2 3" xfId="50619" xr:uid="{9265C91A-AFA1-43F1-B445-36DFEB340BD1}"/>
    <cellStyle name="Percent 9 8 2 4 4 3" xfId="32702" xr:uid="{D03C5FB6-7628-4F43-BE54-5AD589D90F47}"/>
    <cellStyle name="Percent 9 8 2 4 4 4" xfId="50618" xr:uid="{0C9A33A7-FA13-46EB-91C3-2A2782800641}"/>
    <cellStyle name="Percent 9 8 2 4 5" xfId="14815" xr:uid="{0899E237-CCB5-42EE-AA9C-FC9A9CC76144}"/>
    <cellStyle name="Percent 9 8 2 4 5 2" xfId="32704" xr:uid="{4B1C6A12-F346-4EFE-9156-06BD8FDF3414}"/>
    <cellStyle name="Percent 9 8 2 4 5 3" xfId="50620" xr:uid="{37F44F02-E4CF-460A-8279-56E9097B9AD8}"/>
    <cellStyle name="Percent 9 8 2 4 6" xfId="32697" xr:uid="{377B8CCA-C2AC-4884-83ED-4E85F6DD63FD}"/>
    <cellStyle name="Percent 9 8 2 4 7" xfId="50613" xr:uid="{21C57ECE-DB92-4CFE-98A1-C468CD226917}"/>
    <cellStyle name="Percent 9 8 2 5" xfId="14816" xr:uid="{F8F6AABE-FEC4-4504-AB53-3093046E8566}"/>
    <cellStyle name="Percent 9 8 2 5 2" xfId="14817" xr:uid="{BE149706-4235-4814-97A6-3E5BEA1FFFB7}"/>
    <cellStyle name="Percent 9 8 2 5 2 2" xfId="14818" xr:uid="{4DA1F63A-467C-4E8B-82A0-9FA80C2D4393}"/>
    <cellStyle name="Percent 9 8 2 5 2 2 2" xfId="32707" xr:uid="{9E5C6757-169C-4084-A0F0-14827F3AB600}"/>
    <cellStyle name="Percent 9 8 2 5 2 2 3" xfId="50623" xr:uid="{6EF5D5C8-4E85-4C67-875B-1574388922AE}"/>
    <cellStyle name="Percent 9 8 2 5 2 3" xfId="32706" xr:uid="{4F1C7FEC-CD33-4AA5-A321-30FA2D46737C}"/>
    <cellStyle name="Percent 9 8 2 5 2 4" xfId="50622" xr:uid="{AF627DE0-698F-41E4-B945-04AE0753E661}"/>
    <cellStyle name="Percent 9 8 2 5 3" xfId="14819" xr:uid="{143A53BF-3131-47C8-8071-BB90E14A32FD}"/>
    <cellStyle name="Percent 9 8 2 5 3 2" xfId="14820" xr:uid="{F1A0DBF5-D272-4D39-84AF-FB9FF7456FD0}"/>
    <cellStyle name="Percent 9 8 2 5 3 2 2" xfId="32709" xr:uid="{5909B815-196C-4A61-9B8E-F47DCF886252}"/>
    <cellStyle name="Percent 9 8 2 5 3 2 3" xfId="50625" xr:uid="{E33FE0AD-473C-442F-975D-6A9CC49DA454}"/>
    <cellStyle name="Percent 9 8 2 5 3 3" xfId="32708" xr:uid="{2F6A3DDE-3C00-4D93-81D6-80C0CE5FEE07}"/>
    <cellStyle name="Percent 9 8 2 5 3 4" xfId="50624" xr:uid="{6C0D39AB-F150-479E-B78F-8D97B7EE79FB}"/>
    <cellStyle name="Percent 9 8 2 5 4" xfId="14821" xr:uid="{DD5FE761-C9CF-475D-9B5F-511409996FE3}"/>
    <cellStyle name="Percent 9 8 2 5 4 2" xfId="32710" xr:uid="{9C779130-552C-4BE6-B0ED-89AADCAD74D5}"/>
    <cellStyle name="Percent 9 8 2 5 4 3" xfId="50626" xr:uid="{5CD4F191-F65D-47F0-BC11-34ABE6CB5799}"/>
    <cellStyle name="Percent 9 8 2 5 5" xfId="32705" xr:uid="{CA12887F-8795-4925-AE36-9D14BC1A2000}"/>
    <cellStyle name="Percent 9 8 2 5 6" xfId="50621" xr:uid="{02F85ACB-B204-40EA-96F8-8EC708D5A5E7}"/>
    <cellStyle name="Percent 9 8 2 6" xfId="14822" xr:uid="{B54A93DC-2B3B-43C9-889E-D29D76E3B988}"/>
    <cellStyle name="Percent 9 8 2 6 2" xfId="14823" xr:uid="{3C676E26-E125-4074-B98F-5DEB3E1E963D}"/>
    <cellStyle name="Percent 9 8 2 6 2 2" xfId="32712" xr:uid="{ADA84807-1D38-46F4-AA30-961ACD877034}"/>
    <cellStyle name="Percent 9 8 2 6 2 3" xfId="50628" xr:uid="{54F1ECD2-696D-4BD6-AFA1-9AE2816CB7AE}"/>
    <cellStyle name="Percent 9 8 2 6 3" xfId="32711" xr:uid="{8D089CC4-7AAB-41BA-BC13-28F1D8D112F8}"/>
    <cellStyle name="Percent 9 8 2 6 4" xfId="50627" xr:uid="{2A708379-45E8-4375-85F3-6487587F1369}"/>
    <cellStyle name="Percent 9 8 2 7" xfId="14824" xr:uid="{A365ACF3-9A94-408D-8CEB-FE7E35CABC52}"/>
    <cellStyle name="Percent 9 8 2 7 2" xfId="14825" xr:uid="{88FE9B17-ACAA-4B16-81CD-56E8859C1EFB}"/>
    <cellStyle name="Percent 9 8 2 7 2 2" xfId="32714" xr:uid="{EEBA7772-D07A-49AA-9FBE-6655EE9B10DE}"/>
    <cellStyle name="Percent 9 8 2 7 2 3" xfId="50630" xr:uid="{4A905463-C383-4F16-88B7-C2E038C26B05}"/>
    <cellStyle name="Percent 9 8 2 7 3" xfId="32713" xr:uid="{AEB0FF86-7C4E-43EA-9AFF-F4FB00AFD1CB}"/>
    <cellStyle name="Percent 9 8 2 7 4" xfId="50629" xr:uid="{B0422B22-E685-4025-8039-D19FF631DB02}"/>
    <cellStyle name="Percent 9 8 2 8" xfId="14826" xr:uid="{1C646D21-4B3C-43AB-8391-EE24CA7EDA13}"/>
    <cellStyle name="Percent 9 8 2 8 2" xfId="14827" xr:uid="{703C306D-D452-46A3-90C3-0A5E810EC6A1}"/>
    <cellStyle name="Percent 9 8 2 8 2 2" xfId="32716" xr:uid="{0CD1BF7F-D951-488E-BE7D-41606696E126}"/>
    <cellStyle name="Percent 9 8 2 8 2 3" xfId="50632" xr:uid="{3FD9E611-7B91-4A96-B3FE-6B036477B846}"/>
    <cellStyle name="Percent 9 8 2 8 3" xfId="32715" xr:uid="{F5F41447-8CA9-46FD-9089-1025936F6E4C}"/>
    <cellStyle name="Percent 9 8 2 8 4" xfId="50631" xr:uid="{BE0FC51D-1FB8-444A-88A3-55EBC3102D90}"/>
    <cellStyle name="Percent 9 8 2 9" xfId="14828" xr:uid="{83083176-7544-4129-8283-7319118DD963}"/>
    <cellStyle name="Percent 9 8 2 9 2" xfId="32717" xr:uid="{7606A00B-4475-488B-9C51-97D44971BF1C}"/>
    <cellStyle name="Percent 9 8 2 9 3" xfId="50633" xr:uid="{A894713E-9BD1-4966-93F6-B1674841AC05}"/>
    <cellStyle name="Percent 9 8 3" xfId="14829" xr:uid="{566EC518-1F19-456D-9364-86F194F7FB69}"/>
    <cellStyle name="Percent 9 8 3 2" xfId="14830" xr:uid="{B781647B-3ADE-4FFC-B0DD-61F3423B0EB8}"/>
    <cellStyle name="Percent 9 8 3 2 2" xfId="14831" xr:uid="{2C652E7E-984D-498A-907F-CF6E713EE202}"/>
    <cellStyle name="Percent 9 8 3 2 2 2" xfId="32720" xr:uid="{C38FB661-EB6F-41C9-9AD8-5C74D7CBC9F8}"/>
    <cellStyle name="Percent 9 8 3 2 2 3" xfId="50636" xr:uid="{49F53BBC-D2EC-497F-8D79-9C7F81DC1DF5}"/>
    <cellStyle name="Percent 9 8 3 2 3" xfId="32719" xr:uid="{46744506-ECEF-4EA5-B12E-811775C0F0D2}"/>
    <cellStyle name="Percent 9 8 3 2 4" xfId="50635" xr:uid="{A45E2F32-67E0-42B0-8C66-2449D2E91EFD}"/>
    <cellStyle name="Percent 9 8 3 3" xfId="14832" xr:uid="{EE5D27E4-5AC4-46C2-8B7B-475F221A6A29}"/>
    <cellStyle name="Percent 9 8 3 3 2" xfId="14833" xr:uid="{B02B7247-1DC2-40B8-AE25-F5FCAF3E4AB8}"/>
    <cellStyle name="Percent 9 8 3 3 2 2" xfId="32722" xr:uid="{A02E121A-5539-4062-BA63-2AC00130C25B}"/>
    <cellStyle name="Percent 9 8 3 3 2 3" xfId="50638" xr:uid="{F6161CFA-4860-4432-870A-D81E9122C97F}"/>
    <cellStyle name="Percent 9 8 3 3 3" xfId="32721" xr:uid="{30DF840B-DEA5-4612-A619-84AA508C6463}"/>
    <cellStyle name="Percent 9 8 3 3 4" xfId="50637" xr:uid="{30710873-DBBF-4B65-884D-51D231BB521A}"/>
    <cellStyle name="Percent 9 8 3 4" xfId="14834" xr:uid="{9CD3AF76-E536-43AC-90FA-8A38B17F1F52}"/>
    <cellStyle name="Percent 9 8 3 4 2" xfId="32723" xr:uid="{D4525434-CD9B-4405-8E03-B0EDFFF76D23}"/>
    <cellStyle name="Percent 9 8 3 4 3" xfId="50639" xr:uid="{56FFD060-B476-4221-811B-150301317B7F}"/>
    <cellStyle name="Percent 9 8 3 5" xfId="14835" xr:uid="{FC6E0578-540B-487C-8CAA-A7F631DAFB91}"/>
    <cellStyle name="Percent 9 8 3 5 2" xfId="32724" xr:uid="{BF8C2663-D63E-4A6B-954B-C488C3214866}"/>
    <cellStyle name="Percent 9 8 3 5 3" xfId="50640" xr:uid="{0AC060D9-3FA0-4DF4-B40F-5E82E42B5203}"/>
    <cellStyle name="Percent 9 8 3 6" xfId="32718" xr:uid="{F7EF9AF4-A045-497B-A54B-26BBA74DA914}"/>
    <cellStyle name="Percent 9 8 3 7" xfId="50634" xr:uid="{88C9159D-B606-47AB-BD75-0A2AF0070167}"/>
    <cellStyle name="Percent 9 8 4" xfId="14836" xr:uid="{92775EC2-F86F-4F63-9A56-84C1D7CFC34F}"/>
    <cellStyle name="Percent 9 8 4 2" xfId="14837" xr:uid="{DBD4B3B0-C5DF-49DE-9221-0A5E63073431}"/>
    <cellStyle name="Percent 9 8 4 2 2" xfId="14838" xr:uid="{4A41A3B9-9829-40BA-A6DF-61337199AD38}"/>
    <cellStyle name="Percent 9 8 4 2 2 2" xfId="32727" xr:uid="{5848C9AA-E8CC-4B95-8636-7D1A598A5149}"/>
    <cellStyle name="Percent 9 8 4 2 2 3" xfId="50643" xr:uid="{B843F466-6903-45AE-B761-3272D2E147DE}"/>
    <cellStyle name="Percent 9 8 4 2 3" xfId="32726" xr:uid="{8F385828-BB4E-4F7B-B2A0-A11EA5B5798D}"/>
    <cellStyle name="Percent 9 8 4 2 4" xfId="50642" xr:uid="{332B90C3-A834-4921-8B24-4AE90218F93D}"/>
    <cellStyle name="Percent 9 8 4 3" xfId="14839" xr:uid="{C8656E0D-F801-4CA6-B65B-6D661428DC02}"/>
    <cellStyle name="Percent 9 8 4 3 2" xfId="14840" xr:uid="{91966909-F516-48EE-A188-60F470A16A50}"/>
    <cellStyle name="Percent 9 8 4 3 2 2" xfId="32729" xr:uid="{97DF0915-1DB1-40EA-A19E-AF8E215E619F}"/>
    <cellStyle name="Percent 9 8 4 3 2 3" xfId="50645" xr:uid="{24722597-66D9-4BF7-8385-ACD1CA5C95EE}"/>
    <cellStyle name="Percent 9 8 4 3 3" xfId="32728" xr:uid="{3E836CBD-F6EE-4A7A-A919-DAC53435A362}"/>
    <cellStyle name="Percent 9 8 4 3 4" xfId="50644" xr:uid="{47E80472-248E-4E65-9445-AE53A4FF69FC}"/>
    <cellStyle name="Percent 9 8 4 4" xfId="14841" xr:uid="{4C744166-B884-4EAA-9622-03BB77185930}"/>
    <cellStyle name="Percent 9 8 4 4 2" xfId="32730" xr:uid="{41524CAB-47CA-4B8B-B479-3B58F55F225B}"/>
    <cellStyle name="Percent 9 8 4 4 3" xfId="50646" xr:uid="{AE8479AB-24D5-4928-9919-BBF9659A4E31}"/>
    <cellStyle name="Percent 9 8 4 5" xfId="32725" xr:uid="{A1A8A25D-F908-4964-8FBB-288FF0884DB5}"/>
    <cellStyle name="Percent 9 8 4 6" xfId="50641" xr:uid="{D5938847-4CCC-4C4F-9628-5539689C893B}"/>
    <cellStyle name="Percent 9 8 5" xfId="14842" xr:uid="{612FFD23-7476-4C04-A96C-7F33BCC3C703}"/>
    <cellStyle name="Percent 9 8 5 2" xfId="14843" xr:uid="{181A9772-6221-47A1-9246-5D6CA6E8590D}"/>
    <cellStyle name="Percent 9 8 5 2 2" xfId="14844" xr:uid="{2AD48B88-4D86-4968-AB07-6F7E10C79636}"/>
    <cellStyle name="Percent 9 8 5 2 2 2" xfId="32733" xr:uid="{DC1F0D5A-6F5C-4D57-9A6D-4AEEDF611269}"/>
    <cellStyle name="Percent 9 8 5 2 2 3" xfId="50649" xr:uid="{9558F66F-E740-447E-8232-D26FAA60DDE2}"/>
    <cellStyle name="Percent 9 8 5 2 3" xfId="32732" xr:uid="{FC3589D4-ED11-437C-901A-CDDB481A0570}"/>
    <cellStyle name="Percent 9 8 5 2 4" xfId="50648" xr:uid="{747505C5-97AB-48C5-839E-23FAA939EF84}"/>
    <cellStyle name="Percent 9 8 5 3" xfId="14845" xr:uid="{1D063847-B2AC-4006-858C-D9C67CCAA1BF}"/>
    <cellStyle name="Percent 9 8 5 3 2" xfId="14846" xr:uid="{A24962EE-BF6C-43D9-A511-4F5A957EA07A}"/>
    <cellStyle name="Percent 9 8 5 3 2 2" xfId="32735" xr:uid="{26993147-2702-4FB7-808B-93229CFBBCE1}"/>
    <cellStyle name="Percent 9 8 5 3 2 3" xfId="50651" xr:uid="{F7F143EE-EAF1-4598-AAF2-C10F11A9B30C}"/>
    <cellStyle name="Percent 9 8 5 3 3" xfId="32734" xr:uid="{089C253B-BF57-4D87-8574-5CE5819B61AF}"/>
    <cellStyle name="Percent 9 8 5 3 4" xfId="50650" xr:uid="{EA560E8B-B40C-43E3-94F3-26F1D2E192BD}"/>
    <cellStyle name="Percent 9 8 5 4" xfId="14847" xr:uid="{E543FC08-17CB-48F1-ACC4-67895AA3799A}"/>
    <cellStyle name="Percent 9 8 5 4 2" xfId="32736" xr:uid="{833CF6BB-3885-4516-A472-31F460933403}"/>
    <cellStyle name="Percent 9 8 5 4 3" xfId="50652" xr:uid="{95042E5A-74B4-4933-95B4-DBEB52CECDF1}"/>
    <cellStyle name="Percent 9 8 5 5" xfId="32731" xr:uid="{D33D9A76-E407-4FD1-9F51-CC89D39EF855}"/>
    <cellStyle name="Percent 9 8 5 6" xfId="50647" xr:uid="{2D751AEA-A2BD-4BFF-B248-9C2DEA6ADBD0}"/>
    <cellStyle name="Percent 9 8 6" xfId="14848" xr:uid="{018304A3-4AA1-467A-872A-7C157AC8AFEB}"/>
    <cellStyle name="Percent 9 8 6 2" xfId="14849" xr:uid="{27A09088-EF23-4E2D-AE19-E3C6CB30D352}"/>
    <cellStyle name="Percent 9 8 6 2 2" xfId="14850" xr:uid="{112F02F7-73B4-4508-A8A6-E4FBA6ED6333}"/>
    <cellStyle name="Percent 9 8 6 2 2 2" xfId="32739" xr:uid="{B48AB225-4E2C-48AF-9D48-91D5FF9F5CE1}"/>
    <cellStyle name="Percent 9 8 6 2 2 3" xfId="50655" xr:uid="{97F91A1E-411B-410A-8605-1FFF5B380DFA}"/>
    <cellStyle name="Percent 9 8 6 2 3" xfId="32738" xr:uid="{8139D733-8615-4287-AC91-8D9CA18697EB}"/>
    <cellStyle name="Percent 9 8 6 2 4" xfId="50654" xr:uid="{18DFECB5-CF47-4B49-BF15-DBD096546A15}"/>
    <cellStyle name="Percent 9 8 6 3" xfId="14851" xr:uid="{56AD940C-4087-4C38-812B-B6F5ADC5E8CB}"/>
    <cellStyle name="Percent 9 8 6 3 2" xfId="14852" xr:uid="{2EA24B34-8C3D-430F-85E6-DA0AB6BA1DC4}"/>
    <cellStyle name="Percent 9 8 6 3 2 2" xfId="32741" xr:uid="{59FAE629-4243-41CC-BB98-F0B7034445D0}"/>
    <cellStyle name="Percent 9 8 6 3 2 3" xfId="50657" xr:uid="{5907081D-F922-4D53-8FD7-EA89A847D79F}"/>
    <cellStyle name="Percent 9 8 6 3 3" xfId="32740" xr:uid="{6FBDE189-B77D-47EF-A278-1DE3B98A188B}"/>
    <cellStyle name="Percent 9 8 6 3 4" xfId="50656" xr:uid="{19EC380A-4D75-497B-81C7-7FB025210CA7}"/>
    <cellStyle name="Percent 9 8 6 4" xfId="14853" xr:uid="{88EF8184-9B90-47D8-A642-1F925A5A55C0}"/>
    <cellStyle name="Percent 9 8 6 4 2" xfId="14854" xr:uid="{36DBE0D5-D4D6-40E2-846B-397999782D45}"/>
    <cellStyle name="Percent 9 8 6 4 2 2" xfId="32743" xr:uid="{78AA37E7-820B-4450-A83A-87F0E243D462}"/>
    <cellStyle name="Percent 9 8 6 4 2 3" xfId="50659" xr:uid="{A5AD3E66-CDA9-4045-BC71-02882C502611}"/>
    <cellStyle name="Percent 9 8 6 4 3" xfId="32742" xr:uid="{7555056B-2E71-4A40-873F-C9B088FA9EDD}"/>
    <cellStyle name="Percent 9 8 6 4 4" xfId="50658" xr:uid="{E1DEAA10-764C-4125-AAC6-9BEEE61A47CC}"/>
    <cellStyle name="Percent 9 8 6 5" xfId="14855" xr:uid="{EF26FACA-A350-4C20-947D-9E4E65085473}"/>
    <cellStyle name="Percent 9 8 6 5 2" xfId="32744" xr:uid="{B5B2C082-B910-4155-A64E-5B34395C1AB8}"/>
    <cellStyle name="Percent 9 8 6 5 3" xfId="50660" xr:uid="{290F968A-230B-446D-A611-28CEBBC30584}"/>
    <cellStyle name="Percent 9 8 6 6" xfId="32737" xr:uid="{D071F7C1-3EF3-475F-96FD-CA6BDF58B812}"/>
    <cellStyle name="Percent 9 8 6 7" xfId="50653" xr:uid="{83D1BC5B-5D44-41CC-9351-CADB9386766D}"/>
    <cellStyle name="Percent 9 8 7" xfId="14856" xr:uid="{38551198-A0BF-4435-B9C9-E8A5753591B1}"/>
    <cellStyle name="Percent 9 8 7 2" xfId="14857" xr:uid="{14AAF5F2-DFC2-4CBD-836A-12A9D96414AC}"/>
    <cellStyle name="Percent 9 8 7 2 2" xfId="14858" xr:uid="{8BEA9771-7087-4A86-BFC4-D3374DC671E7}"/>
    <cellStyle name="Percent 9 8 7 2 2 2" xfId="32747" xr:uid="{87072B89-201C-4413-9007-1CB1E04A1C7A}"/>
    <cellStyle name="Percent 9 8 7 2 2 3" xfId="50663" xr:uid="{90EE4C75-3A5A-450C-873B-80D44A08A713}"/>
    <cellStyle name="Percent 9 8 7 2 3" xfId="32746" xr:uid="{2E1EBF36-F8DE-430B-998C-26CCB4E4BA49}"/>
    <cellStyle name="Percent 9 8 7 2 4" xfId="50662" xr:uid="{74EFBE45-551F-46EC-AF39-29B975190E98}"/>
    <cellStyle name="Percent 9 8 7 3" xfId="14859" xr:uid="{2DABAD40-BB93-4558-98E8-B2D4BB5D62D3}"/>
    <cellStyle name="Percent 9 8 7 3 2" xfId="14860" xr:uid="{3207C6FA-8FB9-4E95-91A4-5C8BA2824C0E}"/>
    <cellStyle name="Percent 9 8 7 3 2 2" xfId="32749" xr:uid="{476F4476-7217-4F22-8377-76E6C758AB40}"/>
    <cellStyle name="Percent 9 8 7 3 2 3" xfId="50665" xr:uid="{C54E1640-810A-4ABE-86DF-5DBBAD6CD73D}"/>
    <cellStyle name="Percent 9 8 7 3 3" xfId="32748" xr:uid="{AF55A7BA-E4AF-4539-A2DD-F7099B04813D}"/>
    <cellStyle name="Percent 9 8 7 3 4" xfId="50664" xr:uid="{F493D4C4-C471-4414-9ED5-8DA04829137F}"/>
    <cellStyle name="Percent 9 8 7 4" xfId="14861" xr:uid="{5D0581A8-470D-49CE-9C90-348AE60A730E}"/>
    <cellStyle name="Percent 9 8 7 4 2" xfId="32750" xr:uid="{C9508FAF-E964-4B34-B5F3-15FD876B86C1}"/>
    <cellStyle name="Percent 9 8 7 4 3" xfId="50666" xr:uid="{B6BB93D5-A1DF-4768-A132-203B5A563072}"/>
    <cellStyle name="Percent 9 8 7 5" xfId="32745" xr:uid="{DB886EF6-878C-4EF6-BCE7-B76825CEA87B}"/>
    <cellStyle name="Percent 9 8 7 6" xfId="50661" xr:uid="{229ACFDC-A0BA-4E33-B1C6-9772B6F20B67}"/>
    <cellStyle name="Percent 9 8 8" xfId="14862" xr:uid="{0F5E3229-0893-4D87-A90F-658A1857DA1F}"/>
    <cellStyle name="Percent 9 8 8 2" xfId="14863" xr:uid="{1191C0AA-959A-4C88-9CFE-270E8257628C}"/>
    <cellStyle name="Percent 9 8 8 2 2" xfId="32752" xr:uid="{76EF6F77-7E7A-4E1A-8BC8-EF0512506EF6}"/>
    <cellStyle name="Percent 9 8 8 2 3" xfId="50668" xr:uid="{A05C32FB-864E-472D-8CBC-7AC71A35AD3D}"/>
    <cellStyle name="Percent 9 8 8 3" xfId="32751" xr:uid="{AF1362A2-F09A-4034-B1DE-5AB157736FC5}"/>
    <cellStyle name="Percent 9 8 8 4" xfId="50667" xr:uid="{FF94CBB4-F5E1-4CA6-A5AE-2B13A9626C82}"/>
    <cellStyle name="Percent 9 8 9" xfId="14864" xr:uid="{7435A0C8-C04F-472B-B02C-4A0AB232BC98}"/>
    <cellStyle name="Percent 9 8 9 2" xfId="14865" xr:uid="{CAD8E2FC-D34A-4716-9287-98CF940A0869}"/>
    <cellStyle name="Percent 9 8 9 2 2" xfId="32754" xr:uid="{9670F310-6A36-4FC5-88C2-086FAD0A4A79}"/>
    <cellStyle name="Percent 9 8 9 2 3" xfId="50670" xr:uid="{E752B240-4CDC-4861-A914-8D73CB92D383}"/>
    <cellStyle name="Percent 9 8 9 3" xfId="32753" xr:uid="{B416E06E-0905-4B40-A385-6B157A06DA4B}"/>
    <cellStyle name="Percent 9 8 9 4" xfId="50669" xr:uid="{505735EE-0261-4E9C-9D76-A3E6C73D33BB}"/>
    <cellStyle name="Percent 9 9" xfId="3490" xr:uid="{F0D193B3-35D4-4F9B-9CFE-266EFC97C0D7}"/>
    <cellStyle name="Percent 9 9 10" xfId="14867" xr:uid="{9D29934D-3547-4C6D-B0FE-EA6E794FF562}"/>
    <cellStyle name="Percent 9 9 10 2" xfId="32756" xr:uid="{BD59D549-8888-48CF-AAEF-7D03554E10D7}"/>
    <cellStyle name="Percent 9 9 10 3" xfId="50672" xr:uid="{A5FEE806-77A9-49A1-9ACC-8A4D58D4A5E9}"/>
    <cellStyle name="Percent 9 9 11" xfId="14868" xr:uid="{38F73DF3-2337-4C46-B3DF-0680B26FC716}"/>
    <cellStyle name="Percent 9 9 11 2" xfId="32757" xr:uid="{002641B7-FA86-42F9-A3F1-2D1440D5EEB9}"/>
    <cellStyle name="Percent 9 9 11 3" xfId="50673" xr:uid="{0C3D0AC3-EB67-4AAC-AB54-0545781FC29F}"/>
    <cellStyle name="Percent 9 9 12" xfId="14866" xr:uid="{147E0461-E2D9-4F52-B5B2-B33B5167E3E1}"/>
    <cellStyle name="Percent 9 9 12 2" xfId="32755" xr:uid="{94DBBD10-C3F4-48F3-9B91-53FA016840D2}"/>
    <cellStyle name="Percent 9 9 12 3" xfId="50671" xr:uid="{FDA488DF-237F-42E8-9F2B-85CF62615FC5}"/>
    <cellStyle name="Percent 9 9 2" xfId="14869" xr:uid="{C44C70BC-A30D-49CD-9478-E2F4222AFC2F}"/>
    <cellStyle name="Percent 9 9 2 2" xfId="14870" xr:uid="{CFCACB33-EE1F-4A77-B3CB-C721B4ADABA4}"/>
    <cellStyle name="Percent 9 9 2 2 2" xfId="14871" xr:uid="{03F32E08-2554-4687-A7F3-9E439D4D3020}"/>
    <cellStyle name="Percent 9 9 2 2 2 2" xfId="32760" xr:uid="{55B6EB5C-1FBA-4AF3-9BFE-3D6C560C2C81}"/>
    <cellStyle name="Percent 9 9 2 2 2 3" xfId="50676" xr:uid="{663CC54D-43B5-426D-847B-102C243B185F}"/>
    <cellStyle name="Percent 9 9 2 2 3" xfId="32759" xr:uid="{E99E00ED-BC50-4AE8-9D49-29C6C5971742}"/>
    <cellStyle name="Percent 9 9 2 2 4" xfId="50675" xr:uid="{D2B142DA-2023-4CE3-8DCB-D07263E87E06}"/>
    <cellStyle name="Percent 9 9 2 3" xfId="14872" xr:uid="{F9333CD9-BF46-4640-923E-62D00246334C}"/>
    <cellStyle name="Percent 9 9 2 3 2" xfId="14873" xr:uid="{27D3E55C-A3CE-465B-884E-CB7E51F2ADAB}"/>
    <cellStyle name="Percent 9 9 2 3 2 2" xfId="32762" xr:uid="{C281F9C3-A391-49A8-B8B6-2636E8B89AA8}"/>
    <cellStyle name="Percent 9 9 2 3 2 3" xfId="50678" xr:uid="{56433695-AC08-411B-90A1-A3B19FBDBF8C}"/>
    <cellStyle name="Percent 9 9 2 3 3" xfId="32761" xr:uid="{5ABD1CC2-ABB9-4C57-842B-004D2DCC3A1A}"/>
    <cellStyle name="Percent 9 9 2 3 4" xfId="50677" xr:uid="{EEB85B62-B38E-45DD-8BFA-2CBCD41FA37E}"/>
    <cellStyle name="Percent 9 9 2 4" xfId="14874" xr:uid="{CC7AD30A-831F-464E-8C4C-940A76EF8B34}"/>
    <cellStyle name="Percent 9 9 2 4 2" xfId="32763" xr:uid="{1A0915B3-0578-4E4A-A965-0A6F801935C0}"/>
    <cellStyle name="Percent 9 9 2 4 3" xfId="50679" xr:uid="{5DB3ED23-E22A-4446-B795-BFD7C086AA1A}"/>
    <cellStyle name="Percent 9 9 2 5" xfId="14875" xr:uid="{8DB86262-A20F-43E2-BCFA-8D0DCE2F7CD6}"/>
    <cellStyle name="Percent 9 9 2 5 2" xfId="32764" xr:uid="{94D45DB2-1F02-4045-8402-3A1C002AF43F}"/>
    <cellStyle name="Percent 9 9 2 5 3" xfId="50680" xr:uid="{2854C472-1A4B-487E-8CEE-0BE7BE8D5BA9}"/>
    <cellStyle name="Percent 9 9 2 6" xfId="32758" xr:uid="{72762B09-3F5B-466F-8963-7237F4757AE9}"/>
    <cellStyle name="Percent 9 9 2 7" xfId="50674" xr:uid="{ABAB0738-D826-4C3D-9AE2-392185E47C00}"/>
    <cellStyle name="Percent 9 9 3" xfId="14876" xr:uid="{604FA935-8DF8-4A0A-917B-777D2D792B03}"/>
    <cellStyle name="Percent 9 9 3 2" xfId="14877" xr:uid="{18D61CED-23A1-4CA1-86BA-FBBD4A490669}"/>
    <cellStyle name="Percent 9 9 3 2 2" xfId="14878" xr:uid="{8EA17B84-15D6-465F-A363-58B42BF7C849}"/>
    <cellStyle name="Percent 9 9 3 2 2 2" xfId="32767" xr:uid="{7C94EC3C-967B-4BFE-8E7F-1AFD9D35834C}"/>
    <cellStyle name="Percent 9 9 3 2 2 3" xfId="50683" xr:uid="{708B199E-3AD7-40D6-8368-0CDBE57F5AA5}"/>
    <cellStyle name="Percent 9 9 3 2 3" xfId="32766" xr:uid="{95509C04-2135-41CB-8CD3-CB9E842E29BA}"/>
    <cellStyle name="Percent 9 9 3 2 4" xfId="50682" xr:uid="{49F9204B-DDA7-4B3B-B82A-04FC984B026F}"/>
    <cellStyle name="Percent 9 9 3 3" xfId="14879" xr:uid="{1279E4F7-C9BB-4B94-BB77-89BD25F21606}"/>
    <cellStyle name="Percent 9 9 3 3 2" xfId="14880" xr:uid="{185FB259-D621-44FF-B1C6-5F6F2296B056}"/>
    <cellStyle name="Percent 9 9 3 3 2 2" xfId="32769" xr:uid="{98844501-8E71-430B-974A-9D211CFC39BD}"/>
    <cellStyle name="Percent 9 9 3 3 2 3" xfId="50685" xr:uid="{46AB192A-5527-4E27-B32D-29F8F8E72D83}"/>
    <cellStyle name="Percent 9 9 3 3 3" xfId="32768" xr:uid="{C19B8DE4-A220-41D5-882E-76A8E2ACC7ED}"/>
    <cellStyle name="Percent 9 9 3 3 4" xfId="50684" xr:uid="{D2ECE7FD-AB78-4D66-B5A5-1C482152E82A}"/>
    <cellStyle name="Percent 9 9 3 4" xfId="14881" xr:uid="{455EA42F-4E7C-43E4-8694-825F1CE46E73}"/>
    <cellStyle name="Percent 9 9 3 4 2" xfId="32770" xr:uid="{58426884-9F0D-494F-8F79-E20AAA4DE2F2}"/>
    <cellStyle name="Percent 9 9 3 4 3" xfId="50686" xr:uid="{71929965-425B-4AE3-ADAD-0E4E809270B3}"/>
    <cellStyle name="Percent 9 9 3 5" xfId="32765" xr:uid="{00782E18-C821-4AFC-9010-10BE2AA35AE4}"/>
    <cellStyle name="Percent 9 9 3 6" xfId="50681" xr:uid="{DC0F41D5-0BE8-49C7-8D6C-0CFC2A07D374}"/>
    <cellStyle name="Percent 9 9 4" xfId="14882" xr:uid="{C59E72D2-1B4C-4DF0-BD7C-44C1FF3CB9BA}"/>
    <cellStyle name="Percent 9 9 4 2" xfId="14883" xr:uid="{3FD616AB-18F9-4C87-8180-06D09B7C01A7}"/>
    <cellStyle name="Percent 9 9 4 2 2" xfId="14884" xr:uid="{7DF8AB10-F7CC-40B6-9905-B1776B6B698F}"/>
    <cellStyle name="Percent 9 9 4 2 2 2" xfId="32773" xr:uid="{9910EA98-8DBC-4060-AE5E-D17CBF809340}"/>
    <cellStyle name="Percent 9 9 4 2 2 3" xfId="50689" xr:uid="{69EF0207-EF9C-467E-A677-0F63BE37B646}"/>
    <cellStyle name="Percent 9 9 4 2 3" xfId="32772" xr:uid="{1893CDF4-878A-4B1B-BA2F-853101B94029}"/>
    <cellStyle name="Percent 9 9 4 2 4" xfId="50688" xr:uid="{F1A7DDB3-265F-48F3-8E41-5F8427A953B1}"/>
    <cellStyle name="Percent 9 9 4 3" xfId="14885" xr:uid="{221ECFCD-EF93-4F3D-AE86-1A91F3C00CD7}"/>
    <cellStyle name="Percent 9 9 4 3 2" xfId="14886" xr:uid="{59C60D24-38BC-488B-B9B4-8A7290B85CF8}"/>
    <cellStyle name="Percent 9 9 4 3 2 2" xfId="32775" xr:uid="{940154AB-8A35-443A-AC97-BE85CE6D93B1}"/>
    <cellStyle name="Percent 9 9 4 3 2 3" xfId="50691" xr:uid="{1394F860-EDED-429B-B94C-2FD7B0D62D2B}"/>
    <cellStyle name="Percent 9 9 4 3 3" xfId="32774" xr:uid="{C05ACEB7-2C7A-49DD-9431-4ACB270086CA}"/>
    <cellStyle name="Percent 9 9 4 3 4" xfId="50690" xr:uid="{874E3D0B-85DC-4FD9-A1F1-6866793138CA}"/>
    <cellStyle name="Percent 9 9 4 4" xfId="14887" xr:uid="{1BE8E546-3CF8-431B-B5D5-F51A9795A632}"/>
    <cellStyle name="Percent 9 9 4 4 2" xfId="32776" xr:uid="{E8D9E73E-47C6-4F92-8AB0-3DBEACD6A962}"/>
    <cellStyle name="Percent 9 9 4 4 3" xfId="50692" xr:uid="{36EA0976-50B9-4B8B-B497-E878CCF1D469}"/>
    <cellStyle name="Percent 9 9 4 5" xfId="32771" xr:uid="{C4BBD68A-8461-455B-8B8E-FEC564370ED0}"/>
    <cellStyle name="Percent 9 9 4 6" xfId="50687" xr:uid="{D0E17FDF-0B84-46AF-B0F5-81135F28CF3C}"/>
    <cellStyle name="Percent 9 9 5" xfId="14888" xr:uid="{7B22BBC6-5182-40C9-A109-78BDA044552C}"/>
    <cellStyle name="Percent 9 9 5 2" xfId="14889" xr:uid="{EC7F3A46-FE63-4C42-8B4A-EBC4EF9D1340}"/>
    <cellStyle name="Percent 9 9 5 2 2" xfId="14890" xr:uid="{8EDB91DF-9B1C-4FE5-9D99-4E0B4814F55F}"/>
    <cellStyle name="Percent 9 9 5 2 2 2" xfId="32779" xr:uid="{13216FF5-0362-4E3F-BA64-DB2A1305DAB9}"/>
    <cellStyle name="Percent 9 9 5 2 2 3" xfId="50695" xr:uid="{BD8A64A2-52BB-4994-8983-1D9B712758CD}"/>
    <cellStyle name="Percent 9 9 5 2 3" xfId="32778" xr:uid="{8D107C1B-F08B-4657-AC30-D6ED1689F772}"/>
    <cellStyle name="Percent 9 9 5 2 4" xfId="50694" xr:uid="{D611A83C-009C-4E27-B4A4-429E6A9719F2}"/>
    <cellStyle name="Percent 9 9 5 3" xfId="14891" xr:uid="{CAE2961E-522C-4C9E-9BD0-C9B2E63306BC}"/>
    <cellStyle name="Percent 9 9 5 3 2" xfId="14892" xr:uid="{7AA62A30-7829-4CFD-A620-8C0D9033107A}"/>
    <cellStyle name="Percent 9 9 5 3 2 2" xfId="32781" xr:uid="{BCF28781-1185-4624-9D35-391538670C05}"/>
    <cellStyle name="Percent 9 9 5 3 2 3" xfId="50697" xr:uid="{32905700-CFA8-4EEE-8657-B8ABAC12CAFC}"/>
    <cellStyle name="Percent 9 9 5 3 3" xfId="32780" xr:uid="{43BAC7C3-64DE-4C1F-A85C-DEE0E20CB983}"/>
    <cellStyle name="Percent 9 9 5 3 4" xfId="50696" xr:uid="{A93AF071-C14D-4567-A42D-BC10B80B7ABE}"/>
    <cellStyle name="Percent 9 9 5 4" xfId="14893" xr:uid="{3DF9FE1C-939C-491A-938A-CDBF0F8E9C34}"/>
    <cellStyle name="Percent 9 9 5 4 2" xfId="14894" xr:uid="{BF16254D-BC6C-4CED-A6A0-004C14B361FC}"/>
    <cellStyle name="Percent 9 9 5 4 2 2" xfId="32783" xr:uid="{468709D2-5375-4520-BA6A-C766EA21D649}"/>
    <cellStyle name="Percent 9 9 5 4 2 3" xfId="50699" xr:uid="{D049C878-221B-4169-ABFD-C37AE1260713}"/>
    <cellStyle name="Percent 9 9 5 4 3" xfId="32782" xr:uid="{84985807-1DFC-49A6-9AE0-7879AE011C5B}"/>
    <cellStyle name="Percent 9 9 5 4 4" xfId="50698" xr:uid="{771EB7F3-9D13-4828-8B81-119FBA9C57DA}"/>
    <cellStyle name="Percent 9 9 5 5" xfId="14895" xr:uid="{6656320B-45FA-428A-8971-278C8D8BF5DF}"/>
    <cellStyle name="Percent 9 9 5 5 2" xfId="32784" xr:uid="{9B5A60B4-6EA9-440A-9E4E-6180CF16D6E9}"/>
    <cellStyle name="Percent 9 9 5 5 3" xfId="50700" xr:uid="{A7DDC1EB-9A3B-47AF-BB92-88658B421E8F}"/>
    <cellStyle name="Percent 9 9 5 6" xfId="32777" xr:uid="{8C4BEC04-B42D-4041-BD35-9D06608C104F}"/>
    <cellStyle name="Percent 9 9 5 7" xfId="50693" xr:uid="{1C7ABD95-9D7F-469F-90E4-9D90652EA2F7}"/>
    <cellStyle name="Percent 9 9 6" xfId="14896" xr:uid="{6E4A6191-242B-42AE-9AE0-1B24ACCBECE2}"/>
    <cellStyle name="Percent 9 9 6 2" xfId="14897" xr:uid="{504CF084-CDEF-4E44-AFC6-355BCAD6A9C2}"/>
    <cellStyle name="Percent 9 9 6 2 2" xfId="14898" xr:uid="{C3F18CEE-DABC-4FC0-921E-D13A807949C4}"/>
    <cellStyle name="Percent 9 9 6 2 2 2" xfId="32787" xr:uid="{CDD9AB67-836D-4011-A26B-2C6EA592EB04}"/>
    <cellStyle name="Percent 9 9 6 2 2 3" xfId="50703" xr:uid="{E95A68D5-99FF-4F3D-8FC9-C571422DC6F9}"/>
    <cellStyle name="Percent 9 9 6 2 3" xfId="32786" xr:uid="{A4929495-A7AD-4902-8AF9-A6ED78C5BB6A}"/>
    <cellStyle name="Percent 9 9 6 2 4" xfId="50702" xr:uid="{6CA0872C-65A6-41A6-86C4-42104A5E2FD6}"/>
    <cellStyle name="Percent 9 9 6 3" xfId="14899" xr:uid="{7C4A862F-B287-474D-9BBD-7485E461FC1D}"/>
    <cellStyle name="Percent 9 9 6 3 2" xfId="14900" xr:uid="{E6AE5DC0-DB1A-4FA9-B202-9DE3DB3EEB4E}"/>
    <cellStyle name="Percent 9 9 6 3 2 2" xfId="32789" xr:uid="{7EBABBC9-0509-4EA6-8556-14EF67A2567C}"/>
    <cellStyle name="Percent 9 9 6 3 2 3" xfId="50705" xr:uid="{58CD575B-32B0-45CD-B2A5-4BE494519FA5}"/>
    <cellStyle name="Percent 9 9 6 3 3" xfId="32788" xr:uid="{A76EA53E-F594-4F91-8F87-D7B4BFBF058C}"/>
    <cellStyle name="Percent 9 9 6 3 4" xfId="50704" xr:uid="{8C5F73F9-9694-447A-B727-9C2892A2DB4D}"/>
    <cellStyle name="Percent 9 9 6 4" xfId="14901" xr:uid="{A327D13E-3477-4F44-B77A-32123D35DF2D}"/>
    <cellStyle name="Percent 9 9 6 4 2" xfId="32790" xr:uid="{9F9DB896-2F96-49B3-8E90-FA35C6D355A2}"/>
    <cellStyle name="Percent 9 9 6 4 3" xfId="50706" xr:uid="{089DD5B5-DF7A-4D96-ACB2-2172A321D161}"/>
    <cellStyle name="Percent 9 9 6 5" xfId="32785" xr:uid="{B1E3AD37-57B0-4728-A887-37623C3C5C3C}"/>
    <cellStyle name="Percent 9 9 6 6" xfId="50701" xr:uid="{6446F54A-3B99-4D90-8CEC-04BE728CCC78}"/>
    <cellStyle name="Percent 9 9 7" xfId="14902" xr:uid="{6CDE9AAB-D96B-48F8-95DF-921E1417B7C9}"/>
    <cellStyle name="Percent 9 9 7 2" xfId="14903" xr:uid="{B2DA825D-D0F1-47B2-8C4E-614D9EE60CA6}"/>
    <cellStyle name="Percent 9 9 7 2 2" xfId="32792" xr:uid="{0D2BC327-0740-4E87-92CE-635070690203}"/>
    <cellStyle name="Percent 9 9 7 2 3" xfId="50708" xr:uid="{C92B0354-CA7F-468B-B9F2-7C1DFACA63F5}"/>
    <cellStyle name="Percent 9 9 7 3" xfId="32791" xr:uid="{DA461521-A72F-4D71-ABCC-1555C177EBD0}"/>
    <cellStyle name="Percent 9 9 7 4" xfId="50707" xr:uid="{57867781-5FB1-4C80-A74F-5F00DA4899E9}"/>
    <cellStyle name="Percent 9 9 8" xfId="14904" xr:uid="{FF1062F2-9B5D-43A5-8A02-64C939C0DFF3}"/>
    <cellStyle name="Percent 9 9 8 2" xfId="14905" xr:uid="{A4819D56-3880-4092-9F72-607FD8249D4C}"/>
    <cellStyle name="Percent 9 9 8 2 2" xfId="32794" xr:uid="{B7E80D3F-BC70-48CC-A6A1-3C5D7E918288}"/>
    <cellStyle name="Percent 9 9 8 2 3" xfId="50710" xr:uid="{66D0D9B4-FBC7-4573-AE37-B96F87AFCF19}"/>
    <cellStyle name="Percent 9 9 8 3" xfId="32793" xr:uid="{4F1E85CC-A3F0-4C4D-B85E-314492FDD803}"/>
    <cellStyle name="Percent 9 9 8 4" xfId="50709" xr:uid="{F9C1A7A9-4902-4362-BB64-4D39D23C0726}"/>
    <cellStyle name="Percent 9 9 9" xfId="14906" xr:uid="{FDE84E5A-46A9-4B8D-9A01-397909DD61B7}"/>
    <cellStyle name="Percent 9 9 9 2" xfId="14907" xr:uid="{2012B923-8C2E-4BB4-9784-7BEC9B3BFED9}"/>
    <cellStyle name="Percent 9 9 9 2 2" xfId="32796" xr:uid="{985C354A-CCFF-4B03-8B83-58C8EAC073D9}"/>
    <cellStyle name="Percent 9 9 9 2 3" xfId="50712" xr:uid="{56DD8618-9ED7-440F-947A-4734830B0618}"/>
    <cellStyle name="Percent 9 9 9 3" xfId="32795" xr:uid="{6A3AB852-A006-4323-B75C-EB59EE9DAFDA}"/>
    <cellStyle name="Percent 9 9 9 4" xfId="50711" xr:uid="{6AF67F53-E926-4FA3-AE89-6E7397C27656}"/>
    <cellStyle name="Percentagem 2 2" xfId="3491" xr:uid="{8BBE60A1-1579-4098-915D-C5D06D449418}"/>
    <cellStyle name="Percentagem 2 2 10" xfId="14909" xr:uid="{9CDAE03C-F6B0-4C9B-B94D-11A7381E6432}"/>
    <cellStyle name="Percentagem 2 2 10 2" xfId="32798" xr:uid="{8FD38E96-1DAB-4FE3-B762-5A7BFAA39120}"/>
    <cellStyle name="Percentagem 2 2 10 3" xfId="50714" xr:uid="{BA5A664E-F9BE-4BE6-BD7D-162092E08439}"/>
    <cellStyle name="Percentagem 2 2 11" xfId="14910" xr:uid="{F356FBF7-2BFB-4F8B-977B-B1F241CEDFB4}"/>
    <cellStyle name="Percentagem 2 2 11 2" xfId="32799" xr:uid="{F5EDBE05-DCAA-47F7-AD05-9245B32BC2A0}"/>
    <cellStyle name="Percentagem 2 2 11 3" xfId="50715" xr:uid="{3F267C90-4298-423D-A329-451AAB82C45A}"/>
    <cellStyle name="Percentagem 2 2 12" xfId="14908" xr:uid="{FC092324-F5A0-4E48-A21A-608FE9D8655D}"/>
    <cellStyle name="Percentagem 2 2 12 2" xfId="32797" xr:uid="{5340F891-84C9-46D6-9FF9-739765C7BB3D}"/>
    <cellStyle name="Percentagem 2 2 12 3" xfId="50713" xr:uid="{78724053-78E2-4C6C-9F5E-36F0DBAA9F1B}"/>
    <cellStyle name="Percentagem 2 2 2" xfId="14911" xr:uid="{55F55B00-7C3A-498D-8187-1C14229417EB}"/>
    <cellStyle name="Percentagem 2 2 2 2" xfId="14912" xr:uid="{69155E43-6E13-44EF-9D2B-980CB3CF9F0D}"/>
    <cellStyle name="Percentagem 2 2 2 2 2" xfId="14913" xr:uid="{74A44EAA-1133-456B-A3F6-CC8C31BD9E41}"/>
    <cellStyle name="Percentagem 2 2 2 2 2 2" xfId="32802" xr:uid="{5040996E-08A4-415B-A721-93DE1C4BDC92}"/>
    <cellStyle name="Percentagem 2 2 2 2 2 3" xfId="50718" xr:uid="{F834A832-E5A6-4F9E-ADF8-7909CDDDE5B3}"/>
    <cellStyle name="Percentagem 2 2 2 2 3" xfId="32801" xr:uid="{D64BAD76-5B23-415D-94EF-E479786E09D1}"/>
    <cellStyle name="Percentagem 2 2 2 2 4" xfId="50717" xr:uid="{01FE00D3-83E6-4932-83A8-DE37F0478C78}"/>
    <cellStyle name="Percentagem 2 2 2 3" xfId="14914" xr:uid="{BD9A2460-D67B-4C79-BD77-83E7E287FAB7}"/>
    <cellStyle name="Percentagem 2 2 2 3 2" xfId="14915" xr:uid="{68896AAB-B984-409B-BDC0-698F167001E2}"/>
    <cellStyle name="Percentagem 2 2 2 3 2 2" xfId="32804" xr:uid="{BAF659E5-9A3F-43A8-83F3-36CCBF02BE69}"/>
    <cellStyle name="Percentagem 2 2 2 3 2 3" xfId="50720" xr:uid="{44E28CF8-3793-4BB4-8726-7531107E60BD}"/>
    <cellStyle name="Percentagem 2 2 2 3 3" xfId="32803" xr:uid="{5DB3914C-67D4-4C05-9383-EF76FBFA78F0}"/>
    <cellStyle name="Percentagem 2 2 2 3 4" xfId="50719" xr:uid="{A0A9A3E5-BCDD-4E1D-A4A4-BC6080D513E4}"/>
    <cellStyle name="Percentagem 2 2 2 4" xfId="14916" xr:uid="{64561521-AF6D-47EC-AD7C-7C48CC4B50BD}"/>
    <cellStyle name="Percentagem 2 2 2 4 2" xfId="32805" xr:uid="{1C2F3DF5-28A9-43F1-B1A5-1F6FBAA8BCB2}"/>
    <cellStyle name="Percentagem 2 2 2 4 3" xfId="50721" xr:uid="{32B1AA23-304F-400E-AD44-DC45259AFD92}"/>
    <cellStyle name="Percentagem 2 2 2 5" xfId="14917" xr:uid="{2BA764D2-3E1C-4FED-AC11-7D0B292CA90D}"/>
    <cellStyle name="Percentagem 2 2 2 5 2" xfId="32806" xr:uid="{34AE6C54-08A5-4221-B868-2A8BB3D02987}"/>
    <cellStyle name="Percentagem 2 2 2 5 3" xfId="50722" xr:uid="{06AB59C6-ACD9-4B42-9A31-D37B5AEBBAB7}"/>
    <cellStyle name="Percentagem 2 2 2 6" xfId="32800" xr:uid="{0FCB6D6E-C398-4B44-B88F-EC336F9D643A}"/>
    <cellStyle name="Percentagem 2 2 2 7" xfId="50716" xr:uid="{C39FEBB3-ED9D-41DE-AAC9-714B59BDF17A}"/>
    <cellStyle name="Percentagem 2 2 3" xfId="14918" xr:uid="{51206303-F01A-4AD8-8CA9-A87D7AE23FF1}"/>
    <cellStyle name="Percentagem 2 2 3 2" xfId="14919" xr:uid="{28AF372C-41F6-4B14-A1A9-0CC46D858896}"/>
    <cellStyle name="Percentagem 2 2 3 2 2" xfId="14920" xr:uid="{9CB90B0D-F197-4758-8914-AC536F424975}"/>
    <cellStyle name="Percentagem 2 2 3 2 2 2" xfId="32809" xr:uid="{3CC02BC1-40EA-415C-8145-74C319BBB533}"/>
    <cellStyle name="Percentagem 2 2 3 2 2 3" xfId="50725" xr:uid="{931C321B-884F-4FF5-96DA-880ECF3693B3}"/>
    <cellStyle name="Percentagem 2 2 3 2 3" xfId="32808" xr:uid="{08C9CA0D-AA58-4223-B7C7-0E85FDC6DD3D}"/>
    <cellStyle name="Percentagem 2 2 3 2 4" xfId="50724" xr:uid="{338CA347-AC2F-4F74-9DB8-AF120086580A}"/>
    <cellStyle name="Percentagem 2 2 3 3" xfId="14921" xr:uid="{A1123C9F-944A-4F4A-84BC-B6B9F437390E}"/>
    <cellStyle name="Percentagem 2 2 3 3 2" xfId="14922" xr:uid="{37C4B4CA-3331-46AC-9A32-7F1AC5FEAB7E}"/>
    <cellStyle name="Percentagem 2 2 3 3 2 2" xfId="32811" xr:uid="{1201259C-2A8A-4EDA-B13C-72C4238EA61D}"/>
    <cellStyle name="Percentagem 2 2 3 3 2 3" xfId="50727" xr:uid="{5DD0298F-D12C-4B03-928B-17BF7799089F}"/>
    <cellStyle name="Percentagem 2 2 3 3 3" xfId="32810" xr:uid="{9981F3C0-D31E-4AA2-9F6D-498BBFE3FC4C}"/>
    <cellStyle name="Percentagem 2 2 3 3 4" xfId="50726" xr:uid="{6AD44118-47D3-45C3-92AC-6437445B2DD4}"/>
    <cellStyle name="Percentagem 2 2 3 4" xfId="14923" xr:uid="{C69DD161-AFF3-4484-847A-460980988FD5}"/>
    <cellStyle name="Percentagem 2 2 3 4 2" xfId="32812" xr:uid="{51A2ED22-04C1-4374-8D67-9EFFDC2706C0}"/>
    <cellStyle name="Percentagem 2 2 3 4 3" xfId="50728" xr:uid="{F97B3789-4AC3-49C0-8696-F1E3FB0967A0}"/>
    <cellStyle name="Percentagem 2 2 3 5" xfId="32807" xr:uid="{140624BE-74D9-4812-9C77-AE195D4E1F25}"/>
    <cellStyle name="Percentagem 2 2 3 6" xfId="50723" xr:uid="{01958E71-151F-457D-A8FB-50D257436FAE}"/>
    <cellStyle name="Percentagem 2 2 4" xfId="14924" xr:uid="{D488AAE8-07B2-48EF-85C1-080B625D737D}"/>
    <cellStyle name="Percentagem 2 2 4 2" xfId="14925" xr:uid="{7B4FDE90-C70D-41A9-96E1-E7B3F59DEF02}"/>
    <cellStyle name="Percentagem 2 2 4 2 2" xfId="14926" xr:uid="{9F5BA609-679A-4F26-B11A-72BA58B1F9B0}"/>
    <cellStyle name="Percentagem 2 2 4 2 2 2" xfId="32815" xr:uid="{1A2F4F40-7931-42C8-A32A-DE657FBF27A3}"/>
    <cellStyle name="Percentagem 2 2 4 2 2 3" xfId="50731" xr:uid="{A8084D52-893D-446A-886C-32C67BAA56D3}"/>
    <cellStyle name="Percentagem 2 2 4 2 3" xfId="32814" xr:uid="{438B7AC5-E897-471E-8AC6-D2AF85F44F8D}"/>
    <cellStyle name="Percentagem 2 2 4 2 4" xfId="50730" xr:uid="{2C45AAD8-D507-4FF5-8FAA-83A5C7EA4DF6}"/>
    <cellStyle name="Percentagem 2 2 4 3" xfId="14927" xr:uid="{6CDC1390-DFE2-462E-AD86-E832DB3D4FB5}"/>
    <cellStyle name="Percentagem 2 2 4 3 2" xfId="14928" xr:uid="{EA509037-9BCB-4566-BD71-ED3B9BA02647}"/>
    <cellStyle name="Percentagem 2 2 4 3 2 2" xfId="32817" xr:uid="{0F3DCAA8-0BB3-4935-A07A-D8CDFEB54C4D}"/>
    <cellStyle name="Percentagem 2 2 4 3 2 3" xfId="50733" xr:uid="{F0830DE9-4F29-451B-AB75-D694417FB3D6}"/>
    <cellStyle name="Percentagem 2 2 4 3 3" xfId="32816" xr:uid="{87C7791A-F796-42BE-B551-D8A4A193D9E4}"/>
    <cellStyle name="Percentagem 2 2 4 3 4" xfId="50732" xr:uid="{68048075-E213-4EA8-8447-A6D952BD3BDC}"/>
    <cellStyle name="Percentagem 2 2 4 4" xfId="14929" xr:uid="{4105EDF6-B287-4582-B257-ACEA67824440}"/>
    <cellStyle name="Percentagem 2 2 4 4 2" xfId="32818" xr:uid="{93FCA444-DDE2-46B7-8847-6826438E2F35}"/>
    <cellStyle name="Percentagem 2 2 4 4 3" xfId="50734" xr:uid="{46BE23ED-FB82-4BC7-81DA-553B31996DF8}"/>
    <cellStyle name="Percentagem 2 2 4 5" xfId="32813" xr:uid="{6DDD0FFA-58BA-4FAC-A3A5-9B4E4C83AABA}"/>
    <cellStyle name="Percentagem 2 2 4 6" xfId="50729" xr:uid="{9431C8B6-B6B8-40C6-90A7-CEBB1C54D51E}"/>
    <cellStyle name="Percentagem 2 2 5" xfId="14930" xr:uid="{F7D4B3B1-4586-4702-AB03-921AE90D0142}"/>
    <cellStyle name="Percentagem 2 2 5 2" xfId="14931" xr:uid="{740E95AF-B605-4A39-B774-69BF9A2BF57C}"/>
    <cellStyle name="Percentagem 2 2 5 2 2" xfId="14932" xr:uid="{5760E727-1E34-480B-87CB-4AD5767B7ED6}"/>
    <cellStyle name="Percentagem 2 2 5 2 2 2" xfId="32821" xr:uid="{73E74E46-54DC-4A6F-9EC7-F359D919967C}"/>
    <cellStyle name="Percentagem 2 2 5 2 2 3" xfId="50737" xr:uid="{5A8A855F-D9FF-4A5A-98AA-F2B7BBF6D418}"/>
    <cellStyle name="Percentagem 2 2 5 2 3" xfId="32820" xr:uid="{4D48CF2D-059B-4813-A771-A44C87E2F6AB}"/>
    <cellStyle name="Percentagem 2 2 5 2 4" xfId="50736" xr:uid="{788D8AEB-8C98-42D4-AAEC-B49602D83884}"/>
    <cellStyle name="Percentagem 2 2 5 3" xfId="14933" xr:uid="{45CC2549-A4B3-4EBF-A257-D8488C52A14C}"/>
    <cellStyle name="Percentagem 2 2 5 3 2" xfId="14934" xr:uid="{FFD58942-4A28-4558-8F44-2AB564E0BC7B}"/>
    <cellStyle name="Percentagem 2 2 5 3 2 2" xfId="32823" xr:uid="{6F903C50-DB8E-49B8-92D0-C411F0E23330}"/>
    <cellStyle name="Percentagem 2 2 5 3 2 3" xfId="50739" xr:uid="{67542954-B0A1-49A7-B727-646D359E8E62}"/>
    <cellStyle name="Percentagem 2 2 5 3 3" xfId="32822" xr:uid="{A7BB2D8C-707E-4C1A-B5BB-F9733A99CDBD}"/>
    <cellStyle name="Percentagem 2 2 5 3 4" xfId="50738" xr:uid="{D2FC310A-31AE-4A61-BC14-0F33CB9E7A97}"/>
    <cellStyle name="Percentagem 2 2 5 4" xfId="14935" xr:uid="{C176152C-4E7B-4739-B160-59BC6B5F6807}"/>
    <cellStyle name="Percentagem 2 2 5 4 2" xfId="14936" xr:uid="{2F4496DA-5E98-44CE-9227-F0182BF5188B}"/>
    <cellStyle name="Percentagem 2 2 5 4 2 2" xfId="32825" xr:uid="{9FA690D8-F4A2-430E-B119-A4D94A4B0DD1}"/>
    <cellStyle name="Percentagem 2 2 5 4 2 3" xfId="50741" xr:uid="{E7280EAB-A00E-4123-A1F0-7BD86772462D}"/>
    <cellStyle name="Percentagem 2 2 5 4 3" xfId="32824" xr:uid="{E20F4606-DFF7-4A6B-9A29-29A77A040A2B}"/>
    <cellStyle name="Percentagem 2 2 5 4 4" xfId="50740" xr:uid="{99FE6FC3-B055-49A9-BD9A-AFD576343F30}"/>
    <cellStyle name="Percentagem 2 2 5 5" xfId="14937" xr:uid="{6F7DB337-6241-4C5D-9645-22FF477BFA5F}"/>
    <cellStyle name="Percentagem 2 2 5 5 2" xfId="32826" xr:uid="{9F3CBA80-B103-478B-91C2-63FA0F880CFE}"/>
    <cellStyle name="Percentagem 2 2 5 5 3" xfId="50742" xr:uid="{A2E2BD69-F9D4-4D7F-8B51-B52AE6FF3199}"/>
    <cellStyle name="Percentagem 2 2 5 6" xfId="32819" xr:uid="{2E6771CA-989B-471F-8C9D-81207A0AB736}"/>
    <cellStyle name="Percentagem 2 2 5 7" xfId="50735" xr:uid="{B8D26FC4-E350-4D5C-A777-CE9D97A9C743}"/>
    <cellStyle name="Percentagem 2 2 6" xfId="14938" xr:uid="{BFAFE8DF-93C0-4D2E-AC5C-95FCFF75CADD}"/>
    <cellStyle name="Percentagem 2 2 6 2" xfId="14939" xr:uid="{87309982-FA25-4046-94CC-9A3BD0B9D5FF}"/>
    <cellStyle name="Percentagem 2 2 6 2 2" xfId="14940" xr:uid="{9B20DCCF-CD8D-48C0-9165-4CCD5F0DABC4}"/>
    <cellStyle name="Percentagem 2 2 6 2 2 2" xfId="32829" xr:uid="{B487CEE3-F435-435C-9ABE-B35AD0F893FA}"/>
    <cellStyle name="Percentagem 2 2 6 2 2 3" xfId="50745" xr:uid="{BB6FCC4D-EFC3-45FE-9699-2DF62E54B395}"/>
    <cellStyle name="Percentagem 2 2 6 2 3" xfId="32828" xr:uid="{0A3C6311-1CDA-4DBA-A34E-8A66FB997A3B}"/>
    <cellStyle name="Percentagem 2 2 6 2 4" xfId="50744" xr:uid="{DE27B76C-7F7F-432B-82D8-F8960F2018AC}"/>
    <cellStyle name="Percentagem 2 2 6 3" xfId="14941" xr:uid="{F9C30DC7-03ED-47BB-89EF-541A60937D09}"/>
    <cellStyle name="Percentagem 2 2 6 3 2" xfId="14942" xr:uid="{E8535AF4-D2E2-417C-B5FD-0926782C602F}"/>
    <cellStyle name="Percentagem 2 2 6 3 2 2" xfId="32831" xr:uid="{D1424AE1-9618-4527-A5DA-CDEDDDE099B1}"/>
    <cellStyle name="Percentagem 2 2 6 3 2 3" xfId="50747" xr:uid="{837CA6F7-34F2-4B61-84F6-6083DEF07473}"/>
    <cellStyle name="Percentagem 2 2 6 3 3" xfId="32830" xr:uid="{8DA02AB3-92D1-4CF5-BA61-D3C2679B7D34}"/>
    <cellStyle name="Percentagem 2 2 6 3 4" xfId="50746" xr:uid="{403C3E06-E1E6-4B97-99AE-B75101BED0A0}"/>
    <cellStyle name="Percentagem 2 2 6 4" xfId="14943" xr:uid="{07679295-0353-4987-A32B-6CA192D42116}"/>
    <cellStyle name="Percentagem 2 2 6 4 2" xfId="32832" xr:uid="{E4BE325B-0945-47A2-839B-9884B7EA8E26}"/>
    <cellStyle name="Percentagem 2 2 6 4 3" xfId="50748" xr:uid="{E9E0C657-585F-4ABE-9123-274AF85E4DAA}"/>
    <cellStyle name="Percentagem 2 2 6 5" xfId="32827" xr:uid="{9B451A82-15F4-4E29-9DA3-3ABDD65E0506}"/>
    <cellStyle name="Percentagem 2 2 6 6" xfId="50743" xr:uid="{3F684E3C-6753-4549-8A7B-AC920619A1D1}"/>
    <cellStyle name="Percentagem 2 2 7" xfId="14944" xr:uid="{79ACA155-CB0B-4007-B682-F212667AABF3}"/>
    <cellStyle name="Percentagem 2 2 7 2" xfId="14945" xr:uid="{17FD0C1F-1A20-4672-A0D2-BD45C762D221}"/>
    <cellStyle name="Percentagem 2 2 7 2 2" xfId="32834" xr:uid="{2C145482-5B2B-434D-B309-0B2B6E865971}"/>
    <cellStyle name="Percentagem 2 2 7 2 3" xfId="50750" xr:uid="{9733F852-2E25-4E0E-A3ED-6F231E887B50}"/>
    <cellStyle name="Percentagem 2 2 7 3" xfId="32833" xr:uid="{2F46C58A-3178-4CD5-A9BC-D2C8086178B4}"/>
    <cellStyle name="Percentagem 2 2 7 4" xfId="50749" xr:uid="{9F31B9FA-A555-42FA-BED2-55D47C491B0D}"/>
    <cellStyle name="Percentagem 2 2 8" xfId="14946" xr:uid="{34F2BFE7-F66D-4636-AF42-FD5C7CAF4A6B}"/>
    <cellStyle name="Percentagem 2 2 8 2" xfId="14947" xr:uid="{0CC10B36-2F73-4309-A150-63CA2156AAE6}"/>
    <cellStyle name="Percentagem 2 2 8 2 2" xfId="32836" xr:uid="{29671743-81F8-4D35-AC16-AED35B35DCB5}"/>
    <cellStyle name="Percentagem 2 2 8 2 3" xfId="50752" xr:uid="{72973938-D8A5-43EF-87F0-A38CE6943C26}"/>
    <cellStyle name="Percentagem 2 2 8 3" xfId="32835" xr:uid="{FE6C6FFA-80C1-4A72-A7EB-1CA8A6F4F3B8}"/>
    <cellStyle name="Percentagem 2 2 8 4" xfId="50751" xr:uid="{BADD41DD-6793-4C75-B662-C32A9DFB8236}"/>
    <cellStyle name="Percentagem 2 2 9" xfId="14948" xr:uid="{3694466F-FA99-4461-B796-34D9A556637C}"/>
    <cellStyle name="Percentagem 2 2 9 2" xfId="14949" xr:uid="{8E69A2F7-2E31-484F-B9F8-27637F80F272}"/>
    <cellStyle name="Percentagem 2 2 9 2 2" xfId="32838" xr:uid="{E73CD298-51B5-480E-AD60-8C1815B3624C}"/>
    <cellStyle name="Percentagem 2 2 9 2 3" xfId="50754" xr:uid="{B4AE530C-5AEC-440B-83C1-CA985ECCD893}"/>
    <cellStyle name="Percentagem 2 2 9 3" xfId="32837" xr:uid="{E5155927-FD35-4DD0-8552-04B494019A1F}"/>
    <cellStyle name="Percentagem 2 2 9 4" xfId="50753" xr:uid="{69005EE6-E3BC-48B4-B17A-05538DAC1320}"/>
    <cellStyle name="Percentagem 2 3" xfId="3492" xr:uid="{95FA8E0C-B227-426B-A4F4-6A0E8986F765}"/>
    <cellStyle name="Percentagem 2 3 10" xfId="14951" xr:uid="{84B1402E-D61A-4D1A-9AD3-40C62CFEE65B}"/>
    <cellStyle name="Percentagem 2 3 10 2" xfId="32840" xr:uid="{59FFB966-BFAB-47A1-8957-A50A8C8897DA}"/>
    <cellStyle name="Percentagem 2 3 10 3" xfId="50756" xr:uid="{7ED60E7D-C9B3-4728-B1C0-8FD43A4A84A9}"/>
    <cellStyle name="Percentagem 2 3 11" xfId="14952" xr:uid="{1A0B141E-F82A-44DC-BEA6-BD1BFAE8FE51}"/>
    <cellStyle name="Percentagem 2 3 11 2" xfId="32841" xr:uid="{E0BC4540-A7CB-4E5D-8BA9-CE90A90BBE4E}"/>
    <cellStyle name="Percentagem 2 3 11 3" xfId="50757" xr:uid="{DCA60A3D-C127-487C-98D3-97ECF0BB225D}"/>
    <cellStyle name="Percentagem 2 3 12" xfId="14950" xr:uid="{0A5B0F6D-F0C7-4DEC-8BE4-CD1F98CA9811}"/>
    <cellStyle name="Percentagem 2 3 12 2" xfId="32839" xr:uid="{6D2031EB-0999-4365-82A4-E6A69BA7FDE8}"/>
    <cellStyle name="Percentagem 2 3 12 3" xfId="50755" xr:uid="{1754E0B5-228B-4667-96AE-B39975A29ED5}"/>
    <cellStyle name="Percentagem 2 3 2" xfId="14953" xr:uid="{889D57A7-1987-4882-8603-14F73165934D}"/>
    <cellStyle name="Percentagem 2 3 2 2" xfId="14954" xr:uid="{99BB9C9C-638B-423E-9587-4E81F0EFC5B6}"/>
    <cellStyle name="Percentagem 2 3 2 2 2" xfId="14955" xr:uid="{41C83C73-32D6-4419-9194-40F73949E437}"/>
    <cellStyle name="Percentagem 2 3 2 2 2 2" xfId="32844" xr:uid="{02A7F73E-A4CE-46C7-909A-F1AFC4C3CFEF}"/>
    <cellStyle name="Percentagem 2 3 2 2 2 3" xfId="50760" xr:uid="{887D6D47-FD27-4395-83B0-933D619CCB7F}"/>
    <cellStyle name="Percentagem 2 3 2 2 3" xfId="32843" xr:uid="{B2319EF3-A4EF-412E-8ADE-73D7FB5124BF}"/>
    <cellStyle name="Percentagem 2 3 2 2 4" xfId="50759" xr:uid="{38277062-6947-4904-BDBC-5C6C48E92FB8}"/>
    <cellStyle name="Percentagem 2 3 2 3" xfId="14956" xr:uid="{E881C606-E8DE-4258-81D1-E29293DA793E}"/>
    <cellStyle name="Percentagem 2 3 2 3 2" xfId="14957" xr:uid="{179A00DE-FA36-47F5-BF6E-E8B47EA97D11}"/>
    <cellStyle name="Percentagem 2 3 2 3 2 2" xfId="32846" xr:uid="{749E9020-6FC0-48ED-AE6A-0ADAE2F4F0E4}"/>
    <cellStyle name="Percentagem 2 3 2 3 2 3" xfId="50762" xr:uid="{BF700D3D-3E20-4C3A-ACA7-616A2CD61F74}"/>
    <cellStyle name="Percentagem 2 3 2 3 3" xfId="32845" xr:uid="{AC3B1FA0-DAE6-47CA-A3FF-B24153D76ABB}"/>
    <cellStyle name="Percentagem 2 3 2 3 4" xfId="50761" xr:uid="{539A5C79-DF4A-4D10-93A4-66E2577F298F}"/>
    <cellStyle name="Percentagem 2 3 2 4" xfId="14958" xr:uid="{0C18BECF-0497-42C7-8C5B-2A1BFD3D44F5}"/>
    <cellStyle name="Percentagem 2 3 2 4 2" xfId="32847" xr:uid="{624F51CC-5652-419A-B258-E7955DED4827}"/>
    <cellStyle name="Percentagem 2 3 2 4 3" xfId="50763" xr:uid="{5093C456-353A-4693-88EC-7D50199E0C0B}"/>
    <cellStyle name="Percentagem 2 3 2 5" xfId="14959" xr:uid="{23563B9A-DC1B-4642-9B54-4DAF424CE26C}"/>
    <cellStyle name="Percentagem 2 3 2 5 2" xfId="32848" xr:uid="{FEDE75DF-4E92-4A5B-8559-2666368692B4}"/>
    <cellStyle name="Percentagem 2 3 2 5 3" xfId="50764" xr:uid="{DDB9FD5A-255E-4F3F-BA37-45B5209AB62B}"/>
    <cellStyle name="Percentagem 2 3 2 6" xfId="32842" xr:uid="{D15C599C-737B-47F6-A8B1-79A70B221DF7}"/>
    <cellStyle name="Percentagem 2 3 2 7" xfId="50758" xr:uid="{9AED3DBC-F467-497A-A607-D0057CA0A1F9}"/>
    <cellStyle name="Percentagem 2 3 3" xfId="14960" xr:uid="{04548774-72BE-4300-9B5F-19CB17385957}"/>
    <cellStyle name="Percentagem 2 3 3 2" xfId="14961" xr:uid="{8D89D1B8-046E-4B6D-9EAC-3BC4E5491214}"/>
    <cellStyle name="Percentagem 2 3 3 2 2" xfId="14962" xr:uid="{463DD1A5-26D8-4ED3-AE6F-3258ED357C58}"/>
    <cellStyle name="Percentagem 2 3 3 2 2 2" xfId="32851" xr:uid="{C81FA272-3512-4278-822D-D7A341D1103F}"/>
    <cellStyle name="Percentagem 2 3 3 2 2 3" xfId="50767" xr:uid="{D829B978-490B-4795-9054-76BD9D2CB916}"/>
    <cellStyle name="Percentagem 2 3 3 2 3" xfId="32850" xr:uid="{1544DE41-F0B0-4A56-BA03-4570D11A7341}"/>
    <cellStyle name="Percentagem 2 3 3 2 4" xfId="50766" xr:uid="{2FEE559A-3360-4840-BC8D-0F3C6EC737CF}"/>
    <cellStyle name="Percentagem 2 3 3 3" xfId="14963" xr:uid="{037956DE-B61B-4671-967E-135982DF30D2}"/>
    <cellStyle name="Percentagem 2 3 3 3 2" xfId="14964" xr:uid="{13F6E98E-EDB0-40F4-8F12-31AD7089F303}"/>
    <cellStyle name="Percentagem 2 3 3 3 2 2" xfId="32853" xr:uid="{3F5CE38C-12C1-4E89-B0C8-3A7FCE608F99}"/>
    <cellStyle name="Percentagem 2 3 3 3 2 3" xfId="50769" xr:uid="{F78BD550-9B7B-4329-9F50-8BCA0A89550E}"/>
    <cellStyle name="Percentagem 2 3 3 3 3" xfId="32852" xr:uid="{0EF70948-0DD4-4256-938F-3567633BC33C}"/>
    <cellStyle name="Percentagem 2 3 3 3 4" xfId="50768" xr:uid="{8A8F54CD-9A16-4043-857A-53EC431A6087}"/>
    <cellStyle name="Percentagem 2 3 3 4" xfId="14965" xr:uid="{036F62AC-E3A7-43F5-8A58-07167D93E187}"/>
    <cellStyle name="Percentagem 2 3 3 4 2" xfId="32854" xr:uid="{C11B4036-1619-40CE-A238-E44A55048E18}"/>
    <cellStyle name="Percentagem 2 3 3 4 3" xfId="50770" xr:uid="{0757D14F-5BDB-4923-A2DF-29B976AF6715}"/>
    <cellStyle name="Percentagem 2 3 3 5" xfId="32849" xr:uid="{E1021CD3-3F17-40BD-B49D-A9C035E640E4}"/>
    <cellStyle name="Percentagem 2 3 3 6" xfId="50765" xr:uid="{220D46BC-3DBE-459F-B382-15AC782EBDE3}"/>
    <cellStyle name="Percentagem 2 3 4" xfId="14966" xr:uid="{ABF64110-45DE-4E2D-92A5-A5AB94C9724C}"/>
    <cellStyle name="Percentagem 2 3 4 2" xfId="14967" xr:uid="{9ED6655A-5C04-406A-817F-C3CED47A9EF9}"/>
    <cellStyle name="Percentagem 2 3 4 2 2" xfId="14968" xr:uid="{496FC24C-AF56-4890-B395-654B52B337DE}"/>
    <cellStyle name="Percentagem 2 3 4 2 2 2" xfId="32857" xr:uid="{9E2BBF6D-0EAA-4E07-80BE-610291F57B6E}"/>
    <cellStyle name="Percentagem 2 3 4 2 2 3" xfId="50773" xr:uid="{E24B7415-7496-4A05-A22D-B3091570B18A}"/>
    <cellStyle name="Percentagem 2 3 4 2 3" xfId="32856" xr:uid="{2A592A6C-B8A7-4E6A-8C6C-AEBFB5E9D8B6}"/>
    <cellStyle name="Percentagem 2 3 4 2 4" xfId="50772" xr:uid="{41C2B428-BDE8-4C21-9523-B8231AF76661}"/>
    <cellStyle name="Percentagem 2 3 4 3" xfId="14969" xr:uid="{6FE9DDEE-A9DB-422F-91C6-1C47A6723041}"/>
    <cellStyle name="Percentagem 2 3 4 3 2" xfId="14970" xr:uid="{6F9277FA-BF85-403F-855D-102BF7FDE02B}"/>
    <cellStyle name="Percentagem 2 3 4 3 2 2" xfId="32859" xr:uid="{1625037F-389C-4A15-B904-1FD7C6F014CB}"/>
    <cellStyle name="Percentagem 2 3 4 3 2 3" xfId="50775" xr:uid="{4B93F396-02E8-445D-B3E6-2FE431CF362A}"/>
    <cellStyle name="Percentagem 2 3 4 3 3" xfId="32858" xr:uid="{A9E6C2DC-FCB5-4938-A05E-5AAE694D37F3}"/>
    <cellStyle name="Percentagem 2 3 4 3 4" xfId="50774" xr:uid="{6BDECDDC-58BE-44F0-B077-1FBE364B6958}"/>
    <cellStyle name="Percentagem 2 3 4 4" xfId="14971" xr:uid="{03E049EF-68DE-4450-8F9B-6F164481D81D}"/>
    <cellStyle name="Percentagem 2 3 4 4 2" xfId="32860" xr:uid="{5E342C71-DF58-4B3D-A8DE-BB8A44A2D09C}"/>
    <cellStyle name="Percentagem 2 3 4 4 3" xfId="50776" xr:uid="{6BAA2A77-6E1B-4803-B36F-4CB582B09833}"/>
    <cellStyle name="Percentagem 2 3 4 5" xfId="32855" xr:uid="{C597566A-F7A8-4D00-A4FD-15BE889B5FD7}"/>
    <cellStyle name="Percentagem 2 3 4 6" xfId="50771" xr:uid="{E4EF750C-1461-4BB4-B418-19CCB07D6BB9}"/>
    <cellStyle name="Percentagem 2 3 5" xfId="14972" xr:uid="{9287248A-D82E-4692-BBF2-4AE33A678021}"/>
    <cellStyle name="Percentagem 2 3 5 2" xfId="14973" xr:uid="{68AC9D3B-4DA8-4BEE-BF92-E2AFA0A58E3F}"/>
    <cellStyle name="Percentagem 2 3 5 2 2" xfId="14974" xr:uid="{2B52160E-310F-4A17-91F4-C821C8FC9F76}"/>
    <cellStyle name="Percentagem 2 3 5 2 2 2" xfId="32863" xr:uid="{49D0FB81-115A-4EAF-8DEF-ECE87F21D3D5}"/>
    <cellStyle name="Percentagem 2 3 5 2 2 3" xfId="50779" xr:uid="{2E2C95F7-60D0-4396-A294-600F3BC659D4}"/>
    <cellStyle name="Percentagem 2 3 5 2 3" xfId="32862" xr:uid="{85C3564A-73BC-4976-B27F-D2362DC935BC}"/>
    <cellStyle name="Percentagem 2 3 5 2 4" xfId="50778" xr:uid="{05D03558-AD8F-4E32-929A-53BD9BC83E2F}"/>
    <cellStyle name="Percentagem 2 3 5 3" xfId="14975" xr:uid="{F547E7D0-4917-4974-85C4-8C0229013D4F}"/>
    <cellStyle name="Percentagem 2 3 5 3 2" xfId="14976" xr:uid="{1F604952-713C-4B48-A513-FEB742C09DB0}"/>
    <cellStyle name="Percentagem 2 3 5 3 2 2" xfId="32865" xr:uid="{229994D7-DC21-455C-864A-FED36E1BB2AF}"/>
    <cellStyle name="Percentagem 2 3 5 3 2 3" xfId="50781" xr:uid="{9FED1BD8-FC6F-4038-8E87-A61BD83F0990}"/>
    <cellStyle name="Percentagem 2 3 5 3 3" xfId="32864" xr:uid="{DEAE297E-D44C-4AC4-8180-E92B807FD8BA}"/>
    <cellStyle name="Percentagem 2 3 5 3 4" xfId="50780" xr:uid="{98EC55E9-344A-406F-8E06-63912281539F}"/>
    <cellStyle name="Percentagem 2 3 5 4" xfId="14977" xr:uid="{801D6465-5D86-4554-A1E6-6CCF7CC312FE}"/>
    <cellStyle name="Percentagem 2 3 5 4 2" xfId="14978" xr:uid="{01BDBB3F-AA28-498F-A12A-C67C9D161378}"/>
    <cellStyle name="Percentagem 2 3 5 4 2 2" xfId="32867" xr:uid="{A9854005-AF61-4F40-93A8-76FA2978FDDC}"/>
    <cellStyle name="Percentagem 2 3 5 4 2 3" xfId="50783" xr:uid="{B9B48B93-671F-4194-8D80-998471DF0170}"/>
    <cellStyle name="Percentagem 2 3 5 4 3" xfId="32866" xr:uid="{E57D5768-5151-499C-B5A1-6F6F3891C3EB}"/>
    <cellStyle name="Percentagem 2 3 5 4 4" xfId="50782" xr:uid="{2D5C98A1-29D0-4AFD-BD16-1E9248837BDD}"/>
    <cellStyle name="Percentagem 2 3 5 5" xfId="14979" xr:uid="{1199E77B-D6EB-4D60-88EB-E69F97427323}"/>
    <cellStyle name="Percentagem 2 3 5 5 2" xfId="32868" xr:uid="{918AA691-EFAD-44A3-8483-627CF369EAFA}"/>
    <cellStyle name="Percentagem 2 3 5 5 3" xfId="50784" xr:uid="{86051530-483C-4F92-B52D-BFF607012FC5}"/>
    <cellStyle name="Percentagem 2 3 5 6" xfId="32861" xr:uid="{08F430E5-A713-4377-A490-7E1E59EA5A3F}"/>
    <cellStyle name="Percentagem 2 3 5 7" xfId="50777" xr:uid="{4B4A7A80-DD5B-4D9D-A841-70761161B8AF}"/>
    <cellStyle name="Percentagem 2 3 6" xfId="14980" xr:uid="{9D9F7E4E-0BB8-42E5-97EB-9D50EBCEF381}"/>
    <cellStyle name="Percentagem 2 3 6 2" xfId="14981" xr:uid="{084DD627-477A-4176-9D63-EFA2DFA33D4F}"/>
    <cellStyle name="Percentagem 2 3 6 2 2" xfId="14982" xr:uid="{6C6645EB-9028-4326-9BC1-00CBE4C29E52}"/>
    <cellStyle name="Percentagem 2 3 6 2 2 2" xfId="32871" xr:uid="{EF145D48-6D31-45F8-A8F3-6476D44F5D1A}"/>
    <cellStyle name="Percentagem 2 3 6 2 2 3" xfId="50787" xr:uid="{FFAB1C68-C6BA-4393-A997-A79EF6CE3913}"/>
    <cellStyle name="Percentagem 2 3 6 2 3" xfId="32870" xr:uid="{76E9FB64-3451-4EAC-9F59-529A79983454}"/>
    <cellStyle name="Percentagem 2 3 6 2 4" xfId="50786" xr:uid="{AA0DCC1E-60BE-42AD-883D-403C5D1C60C2}"/>
    <cellStyle name="Percentagem 2 3 6 3" xfId="14983" xr:uid="{85BDBF2F-ADC9-4977-A277-0F628D5DD04B}"/>
    <cellStyle name="Percentagem 2 3 6 3 2" xfId="14984" xr:uid="{D3CD813F-2C0F-4D1C-91A3-81660615D66B}"/>
    <cellStyle name="Percentagem 2 3 6 3 2 2" xfId="32873" xr:uid="{B6938494-D5CC-4821-8937-8D79B271A17E}"/>
    <cellStyle name="Percentagem 2 3 6 3 2 3" xfId="50789" xr:uid="{BF93D689-A027-466E-83BC-C769C01C6484}"/>
    <cellStyle name="Percentagem 2 3 6 3 3" xfId="32872" xr:uid="{46DB6765-7D6F-44B4-BC51-EECCB9A0A488}"/>
    <cellStyle name="Percentagem 2 3 6 3 4" xfId="50788" xr:uid="{4E2A09C7-AFEC-45EF-887E-F4F953ACF485}"/>
    <cellStyle name="Percentagem 2 3 6 4" xfId="14985" xr:uid="{BAA1109F-3486-426E-9ABA-0A49DF126FCB}"/>
    <cellStyle name="Percentagem 2 3 6 4 2" xfId="32874" xr:uid="{CF1D9728-CB33-434F-A244-DFD154EE7FF1}"/>
    <cellStyle name="Percentagem 2 3 6 4 3" xfId="50790" xr:uid="{2F292EDB-3076-4D49-88CB-AA96DEFCF239}"/>
    <cellStyle name="Percentagem 2 3 6 5" xfId="32869" xr:uid="{3F359832-55E9-457F-AB3D-806FDCC49DDA}"/>
    <cellStyle name="Percentagem 2 3 6 6" xfId="50785" xr:uid="{122AFB1E-A643-49C0-867C-954CEE1BF3E4}"/>
    <cellStyle name="Percentagem 2 3 7" xfId="14986" xr:uid="{D6941E5D-B3D3-4EF0-B4B1-C704A47F02C0}"/>
    <cellStyle name="Percentagem 2 3 7 2" xfId="14987" xr:uid="{C780D1B6-D9A8-4F5F-854C-97FFACAE10E8}"/>
    <cellStyle name="Percentagem 2 3 7 2 2" xfId="32876" xr:uid="{3CEB605B-97D7-4038-A0FD-BD78638CF402}"/>
    <cellStyle name="Percentagem 2 3 7 2 3" xfId="50792" xr:uid="{E927299B-6B5D-4C27-A56D-8FC3ED059B8F}"/>
    <cellStyle name="Percentagem 2 3 7 3" xfId="32875" xr:uid="{1F3040EE-C65C-4DDB-8840-03A5D522FA5C}"/>
    <cellStyle name="Percentagem 2 3 7 4" xfId="50791" xr:uid="{01FFA270-1652-4611-BF37-08825C523202}"/>
    <cellStyle name="Percentagem 2 3 8" xfId="14988" xr:uid="{F272775C-F1E1-4F3D-A9CB-D659987798DE}"/>
    <cellStyle name="Percentagem 2 3 8 2" xfId="14989" xr:uid="{280A9FF5-5439-4D9C-B8C8-81ADC4543D84}"/>
    <cellStyle name="Percentagem 2 3 8 2 2" xfId="32878" xr:uid="{CC4DE71A-4435-41D3-8EBB-1ED4F2252ED1}"/>
    <cellStyle name="Percentagem 2 3 8 2 3" xfId="50794" xr:uid="{F66A31CA-0A99-41FC-A828-AD196D090FB7}"/>
    <cellStyle name="Percentagem 2 3 8 3" xfId="32877" xr:uid="{8D5E4339-A93B-435A-ABBE-779C476DAFB1}"/>
    <cellStyle name="Percentagem 2 3 8 4" xfId="50793" xr:uid="{8EB7DF08-867E-43E0-A3EA-BC1C27BFBA9A}"/>
    <cellStyle name="Percentagem 2 3 9" xfId="14990" xr:uid="{34EDB08D-5D10-45A8-94B6-4869B957C737}"/>
    <cellStyle name="Percentagem 2 3 9 2" xfId="14991" xr:uid="{DAF9C443-81E1-4CF4-ABAD-46E0B1B86DEB}"/>
    <cellStyle name="Percentagem 2 3 9 2 2" xfId="32880" xr:uid="{5B6AC7FE-E89E-4EFC-8544-BE7DEF502675}"/>
    <cellStyle name="Percentagem 2 3 9 2 3" xfId="50796" xr:uid="{F433A209-D22C-49ED-B4A7-4831224F4E38}"/>
    <cellStyle name="Percentagem 2 3 9 3" xfId="32879" xr:uid="{3BBBA881-312C-4820-8EC6-61FCB3260B28}"/>
    <cellStyle name="Percentagem 2 3 9 4" xfId="50795" xr:uid="{8F75AE9F-EE2C-4607-B55B-64666BA738D1}"/>
    <cellStyle name="Pilkku_Layo9704" xfId="834" xr:uid="{E4E6BE05-8BFF-468E-A5A1-47990E1B4C6C}"/>
    <cellStyle name="Pourcentage 2" xfId="640" xr:uid="{1C58313D-BFAD-4BF3-AF9D-6D86DF15F00E}"/>
    <cellStyle name="Pourcentage 2 2" xfId="59790" xr:uid="{B7A80DEC-B038-41B3-A56E-9F5D1F7F730B}"/>
    <cellStyle name="Pyör. luku_Layo9704" xfId="835" xr:uid="{41CDF6AC-0907-4F41-8513-487B3EA41861}"/>
    <cellStyle name="Pyör. valuutta_Layo9704" xfId="836" xr:uid="{A12988FA-C583-48E8-97AB-5139A697FDD7}"/>
    <cellStyle name="Schlecht" xfId="3493" xr:uid="{4E211EDA-4E58-478D-8655-8D8228D08CE9}"/>
    <cellStyle name="Schlecht 10" xfId="14993" xr:uid="{952980F7-7101-4E77-9212-1BC3368A3454}"/>
    <cellStyle name="Schlecht 10 2" xfId="32882" xr:uid="{842DDA54-0C40-4B3B-B4F8-BA020078CD84}"/>
    <cellStyle name="Schlecht 10 3" xfId="50798" xr:uid="{6DE26CA9-3EF6-4490-AFA2-43F00BDCED78}"/>
    <cellStyle name="Schlecht 11" xfId="14994" xr:uid="{ACD7379E-AD3A-4B8F-998F-C83483F9A092}"/>
    <cellStyle name="Schlecht 11 2" xfId="32883" xr:uid="{60ECEA5C-8752-46CC-8F7E-52558AB596A2}"/>
    <cellStyle name="Schlecht 11 3" xfId="50799" xr:uid="{56DA38C2-E77C-4D02-905B-9470FDF75254}"/>
    <cellStyle name="Schlecht 12" xfId="14992" xr:uid="{A6A4A3A7-C3D9-4B98-A303-62615761F03D}"/>
    <cellStyle name="Schlecht 12 2" xfId="32881" xr:uid="{B78A8028-D513-4771-91A2-5AB57E2C5851}"/>
    <cellStyle name="Schlecht 12 3" xfId="50797" xr:uid="{68C08E5C-05F6-4B15-A267-203BEEAFDF93}"/>
    <cellStyle name="Schlecht 2" xfId="14995" xr:uid="{48FC9E88-47DD-43F4-BBCF-E64E93055498}"/>
    <cellStyle name="Schlecht 2 2" xfId="14996" xr:uid="{83B2C855-4F8C-45F9-B336-838900156305}"/>
    <cellStyle name="Schlecht 2 2 2" xfId="14997" xr:uid="{9488B150-5FFC-4771-83B4-001CAC9DE947}"/>
    <cellStyle name="Schlecht 2 2 2 2" xfId="32886" xr:uid="{D443ECA1-BC7B-4F22-8941-E2B26530977C}"/>
    <cellStyle name="Schlecht 2 2 2 3" xfId="50802" xr:uid="{F521A6DD-AE6E-45BE-AEBD-F9AA47CB39CB}"/>
    <cellStyle name="Schlecht 2 2 3" xfId="32885" xr:uid="{0998062A-5418-435B-A3E6-15DD16F12A62}"/>
    <cellStyle name="Schlecht 2 2 4" xfId="50801" xr:uid="{F9F27E30-DABB-44B9-8CBA-0FFA5D1782F4}"/>
    <cellStyle name="Schlecht 2 3" xfId="14998" xr:uid="{42DC357E-6158-4AE7-A3FD-DD699471E22F}"/>
    <cellStyle name="Schlecht 2 3 2" xfId="14999" xr:uid="{91E169FE-CC03-49C9-BF10-1CB540AD11A9}"/>
    <cellStyle name="Schlecht 2 3 2 2" xfId="32888" xr:uid="{5E599461-A11D-4110-BD1E-3F5E5EAE8D69}"/>
    <cellStyle name="Schlecht 2 3 2 3" xfId="50804" xr:uid="{45B49403-46EF-4887-9E01-8BA1E1D19242}"/>
    <cellStyle name="Schlecht 2 3 3" xfId="32887" xr:uid="{8E349D41-C216-45CD-A99C-51065B892DFB}"/>
    <cellStyle name="Schlecht 2 3 4" xfId="50803" xr:uid="{B0AC83B1-15F2-4820-9832-E21F0316C7FE}"/>
    <cellStyle name="Schlecht 2 4" xfId="15000" xr:uid="{EABD29A1-AD64-4BD9-B671-608B9B69052A}"/>
    <cellStyle name="Schlecht 2 4 2" xfId="32889" xr:uid="{C900DD9C-621E-4A9F-B270-E6146CC12A9C}"/>
    <cellStyle name="Schlecht 2 4 3" xfId="50805" xr:uid="{4EA79918-2FFE-40DD-A0F8-73AC380666C3}"/>
    <cellStyle name="Schlecht 2 5" xfId="15001" xr:uid="{FEFBAD9D-204C-490B-8D46-59021DF542A7}"/>
    <cellStyle name="Schlecht 2 5 2" xfId="32890" xr:uid="{6CA2D343-A5A8-4E8C-BBEC-3962BFC5AE68}"/>
    <cellStyle name="Schlecht 2 5 3" xfId="50806" xr:uid="{1CC9E8D9-D611-4F96-841E-458D60057929}"/>
    <cellStyle name="Schlecht 2 6" xfId="32884" xr:uid="{6861AF33-DA38-48D1-808A-76E14C20EE10}"/>
    <cellStyle name="Schlecht 2 7" xfId="50800" xr:uid="{C9931FB3-6A64-4BC1-B4CF-0C88C1EFE089}"/>
    <cellStyle name="Schlecht 3" xfId="15002" xr:uid="{7AC03B43-1024-4B77-A515-6B392C1DB24D}"/>
    <cellStyle name="Schlecht 3 2" xfId="15003" xr:uid="{A61D18BF-E7A1-4782-8C1A-361573C5E87C}"/>
    <cellStyle name="Schlecht 3 2 2" xfId="15004" xr:uid="{082C498C-1BE2-4227-9772-1658164AF69D}"/>
    <cellStyle name="Schlecht 3 2 2 2" xfId="32893" xr:uid="{A416C1F1-0BAE-4468-B310-596BEF8A3EF6}"/>
    <cellStyle name="Schlecht 3 2 2 3" xfId="50809" xr:uid="{EDC1EEB1-90D6-431A-9E4C-5623B8B38281}"/>
    <cellStyle name="Schlecht 3 2 3" xfId="32892" xr:uid="{932296C7-ECD8-467B-9823-A737A664540C}"/>
    <cellStyle name="Schlecht 3 2 4" xfId="50808" xr:uid="{21407AEF-EAE0-4019-AD17-C399CE4E776E}"/>
    <cellStyle name="Schlecht 3 3" xfId="15005" xr:uid="{A50269B9-E3D7-461F-8080-1FB66FFDEC26}"/>
    <cellStyle name="Schlecht 3 3 2" xfId="15006" xr:uid="{659D889C-54B4-4145-8C41-115C763613B8}"/>
    <cellStyle name="Schlecht 3 3 2 2" xfId="32895" xr:uid="{9DB2DD78-EF9F-4AD9-9374-98F31476BD63}"/>
    <cellStyle name="Schlecht 3 3 2 3" xfId="50811" xr:uid="{66D7E908-5624-4243-B669-494CF1605615}"/>
    <cellStyle name="Schlecht 3 3 3" xfId="32894" xr:uid="{13357137-DF5B-45DB-B090-D2E6FD5B514E}"/>
    <cellStyle name="Schlecht 3 3 4" xfId="50810" xr:uid="{B5BD6A51-6AF0-4DE7-BB23-FDE0771705A6}"/>
    <cellStyle name="Schlecht 3 4" xfId="15007" xr:uid="{C3FF1F3C-AC7B-41E9-81F5-F77818F6374D}"/>
    <cellStyle name="Schlecht 3 4 2" xfId="32896" xr:uid="{DF5DB34B-3CAA-4F30-B7D4-1051C9EC735E}"/>
    <cellStyle name="Schlecht 3 4 3" xfId="50812" xr:uid="{FA9552EE-56D5-4C4D-B12C-FECFB148AEB9}"/>
    <cellStyle name="Schlecht 3 5" xfId="32891" xr:uid="{72C972AC-D14C-459F-A94C-4BB8FE1A2E22}"/>
    <cellStyle name="Schlecht 3 6" xfId="50807" xr:uid="{354BBD4A-2DDB-4A7C-8E1C-5F03BEAAB234}"/>
    <cellStyle name="Schlecht 4" xfId="15008" xr:uid="{43DF6FE5-0222-4A4A-890C-A0CCCA5FD559}"/>
    <cellStyle name="Schlecht 4 2" xfId="15009" xr:uid="{26047F93-A3F9-4E51-ACE3-B3D4F98E101F}"/>
    <cellStyle name="Schlecht 4 2 2" xfId="15010" xr:uid="{CF98F5EB-4C32-4CD2-A9DC-2477548364D3}"/>
    <cellStyle name="Schlecht 4 2 2 2" xfId="32899" xr:uid="{91F45CE9-9C1F-42B3-9B8F-C95ECAF427C4}"/>
    <cellStyle name="Schlecht 4 2 2 3" xfId="50815" xr:uid="{8915CBA7-D231-4A53-A6AC-C4C672D7D898}"/>
    <cellStyle name="Schlecht 4 2 3" xfId="32898" xr:uid="{5CC44999-5811-4748-9E5D-17E311931981}"/>
    <cellStyle name="Schlecht 4 2 4" xfId="50814" xr:uid="{9813D21A-87D7-4D59-A3C1-3074BAF84B18}"/>
    <cellStyle name="Schlecht 4 3" xfId="15011" xr:uid="{20A88DB7-AA9C-4050-B568-A75C0A29833B}"/>
    <cellStyle name="Schlecht 4 3 2" xfId="15012" xr:uid="{C91AB567-C6B1-438C-A875-93A280831954}"/>
    <cellStyle name="Schlecht 4 3 2 2" xfId="32901" xr:uid="{E8AFF579-661B-4C34-B6CB-A3F984EB14E8}"/>
    <cellStyle name="Schlecht 4 3 2 3" xfId="50817" xr:uid="{0F640561-0370-4B91-B6EE-50B478873AFF}"/>
    <cellStyle name="Schlecht 4 3 3" xfId="32900" xr:uid="{ABA80C5A-62A8-429C-A9B9-52C65C0F449B}"/>
    <cellStyle name="Schlecht 4 3 4" xfId="50816" xr:uid="{AC7D194F-0059-46EE-A820-F258B610E510}"/>
    <cellStyle name="Schlecht 4 4" xfId="15013" xr:uid="{D1F55356-F52E-4C9E-BE48-11D5DF04623F}"/>
    <cellStyle name="Schlecht 4 4 2" xfId="32902" xr:uid="{5007CBAA-D94D-47FE-B3D5-446D1E211E6D}"/>
    <cellStyle name="Schlecht 4 4 3" xfId="50818" xr:uid="{E1B560BC-C925-4F01-85B5-10902A3DDC0E}"/>
    <cellStyle name="Schlecht 4 5" xfId="32897" xr:uid="{448629C5-6086-4033-A5A5-320E34FC54E6}"/>
    <cellStyle name="Schlecht 4 6" xfId="50813" xr:uid="{9F627069-C592-4AF7-B2EC-09108B669AB6}"/>
    <cellStyle name="Schlecht 5" xfId="15014" xr:uid="{C9CC6EB1-4A5C-4863-8B43-5657EAD9B04A}"/>
    <cellStyle name="Schlecht 5 2" xfId="15015" xr:uid="{9EC72818-5193-4010-A706-04BA23A09579}"/>
    <cellStyle name="Schlecht 5 2 2" xfId="15016" xr:uid="{28A1689D-5B53-4698-A1A0-895F23FE2920}"/>
    <cellStyle name="Schlecht 5 2 2 2" xfId="32905" xr:uid="{26ED6AE6-C474-46CE-82AE-ED5F0D3FF621}"/>
    <cellStyle name="Schlecht 5 2 2 3" xfId="50821" xr:uid="{3E6228AA-1501-4CE1-A1B4-FDF033BD09A6}"/>
    <cellStyle name="Schlecht 5 2 3" xfId="32904" xr:uid="{DF91A9CF-F815-4D8F-9360-1EB94067E1C3}"/>
    <cellStyle name="Schlecht 5 2 4" xfId="50820" xr:uid="{A89C2A43-32CB-4B9F-86CA-4EF844B6E947}"/>
    <cellStyle name="Schlecht 5 3" xfId="15017" xr:uid="{B8104E7E-8963-4F1A-9329-EC4A34B3FC02}"/>
    <cellStyle name="Schlecht 5 3 2" xfId="15018" xr:uid="{A82A3979-553F-48D6-A8AA-DC34783B97E0}"/>
    <cellStyle name="Schlecht 5 3 2 2" xfId="32907" xr:uid="{3EFFAF0F-3356-4B27-AADC-FEA499CA6C49}"/>
    <cellStyle name="Schlecht 5 3 2 3" xfId="50823" xr:uid="{103F51C3-F568-43AC-A343-75C22EE07927}"/>
    <cellStyle name="Schlecht 5 3 3" xfId="32906" xr:uid="{483A0108-62DB-434E-A05D-B4BDFD5BF187}"/>
    <cellStyle name="Schlecht 5 3 4" xfId="50822" xr:uid="{44EEF427-815C-4B55-824B-8685D9A7B593}"/>
    <cellStyle name="Schlecht 5 4" xfId="15019" xr:uid="{2A7CA114-E887-49C4-B5EE-7CB3177CBA89}"/>
    <cellStyle name="Schlecht 5 4 2" xfId="15020" xr:uid="{9A4FF5A0-A5C3-4CDE-B6EF-BCBD751A72E2}"/>
    <cellStyle name="Schlecht 5 4 2 2" xfId="32909" xr:uid="{195DAC85-71A3-44B3-A4C2-E0C56280D36E}"/>
    <cellStyle name="Schlecht 5 4 2 3" xfId="50825" xr:uid="{94426957-5F7E-4E4E-A3A4-A621199B5360}"/>
    <cellStyle name="Schlecht 5 4 3" xfId="32908" xr:uid="{1F7DCC22-B8A6-4A79-AC70-BB0FC68708C9}"/>
    <cellStyle name="Schlecht 5 4 4" xfId="50824" xr:uid="{6F3AE153-B814-4BBD-8D0E-677D08C2EEFB}"/>
    <cellStyle name="Schlecht 5 5" xfId="15021" xr:uid="{BD510233-FB21-407E-9914-8F3E3ADDAA09}"/>
    <cellStyle name="Schlecht 5 5 2" xfId="32910" xr:uid="{0F11DC88-B5BA-4A62-BE3F-F0EE97F58A90}"/>
    <cellStyle name="Schlecht 5 5 3" xfId="50826" xr:uid="{1F19ABA3-F2DB-4AC1-AB0B-D90C633F8FFE}"/>
    <cellStyle name="Schlecht 5 6" xfId="32903" xr:uid="{C6CBB486-7FB1-4308-AE16-6BA6C20A56EA}"/>
    <cellStyle name="Schlecht 5 7" xfId="50819" xr:uid="{FA90A5E2-7B7F-4423-B64B-70F06DF9AF44}"/>
    <cellStyle name="Schlecht 6" xfId="15022" xr:uid="{E5E20824-E4BA-4FB3-8938-195A390839D8}"/>
    <cellStyle name="Schlecht 6 2" xfId="15023" xr:uid="{1DAD7E5F-FB84-4F38-B441-2931A7671B93}"/>
    <cellStyle name="Schlecht 6 2 2" xfId="15024" xr:uid="{576AE144-0253-4857-813D-47A5533996F8}"/>
    <cellStyle name="Schlecht 6 2 2 2" xfId="32913" xr:uid="{ADC70BAE-03E3-41AF-B9DE-2ED3183F91B5}"/>
    <cellStyle name="Schlecht 6 2 2 3" xfId="50829" xr:uid="{4CF100C4-541C-4A8D-8578-5EBC3FBD22B7}"/>
    <cellStyle name="Schlecht 6 2 3" xfId="32912" xr:uid="{2CE9FC02-9BC6-498D-A253-B09700673D64}"/>
    <cellStyle name="Schlecht 6 2 4" xfId="50828" xr:uid="{F318C0AC-8E62-4CD1-B045-49AF0339FFC0}"/>
    <cellStyle name="Schlecht 6 3" xfId="15025" xr:uid="{3735229E-3013-43EF-9AF2-0EF957948D92}"/>
    <cellStyle name="Schlecht 6 3 2" xfId="15026" xr:uid="{4A28D21B-E2A4-4AB2-93C2-DA196E309EDA}"/>
    <cellStyle name="Schlecht 6 3 2 2" xfId="32915" xr:uid="{F41938DD-DE53-40A9-B3ED-3C10D78CD33D}"/>
    <cellStyle name="Schlecht 6 3 2 3" xfId="50831" xr:uid="{3DEBD794-FEFE-4A64-9B22-6C7BFD0DC699}"/>
    <cellStyle name="Schlecht 6 3 3" xfId="32914" xr:uid="{4A12DAE4-C136-423F-9C2F-8019DB15CD88}"/>
    <cellStyle name="Schlecht 6 3 4" xfId="50830" xr:uid="{1E9AD8E7-8821-4A81-B500-218AA6D55BA5}"/>
    <cellStyle name="Schlecht 6 4" xfId="15027" xr:uid="{E9095BAE-7448-409B-8CCB-330083871D8A}"/>
    <cellStyle name="Schlecht 6 4 2" xfId="32916" xr:uid="{9F301F1F-BE0C-439B-B6B3-1C07B53F0DD6}"/>
    <cellStyle name="Schlecht 6 4 3" xfId="50832" xr:uid="{4275ADFC-A17F-49AF-BB37-7D181C9D76A1}"/>
    <cellStyle name="Schlecht 6 5" xfId="32911" xr:uid="{C630621E-166F-4E5B-A028-0412CA2261F6}"/>
    <cellStyle name="Schlecht 6 6" xfId="50827" xr:uid="{D4EED89E-A508-4272-A0FC-FB00BB50BA24}"/>
    <cellStyle name="Schlecht 7" xfId="15028" xr:uid="{4A9AC089-8709-454A-A438-4D6C24F8F984}"/>
    <cellStyle name="Schlecht 7 2" xfId="15029" xr:uid="{6009CAC6-75D8-41A3-9B60-B8E4DF36C142}"/>
    <cellStyle name="Schlecht 7 2 2" xfId="32918" xr:uid="{BF04607F-63D1-4BA8-8160-7AFED5AF7BDE}"/>
    <cellStyle name="Schlecht 7 2 3" xfId="50834" xr:uid="{73E2B519-0836-4630-96A9-BA3AD9D4E5F4}"/>
    <cellStyle name="Schlecht 7 3" xfId="32917" xr:uid="{C12E17FA-1E50-467F-AAF9-0831280AD7AE}"/>
    <cellStyle name="Schlecht 7 4" xfId="50833" xr:uid="{5ED40BD2-E1F2-4932-8B98-D90A92D05E71}"/>
    <cellStyle name="Schlecht 8" xfId="15030" xr:uid="{03CF2722-2EAE-4FD8-8D58-C2F6F372B547}"/>
    <cellStyle name="Schlecht 8 2" xfId="15031" xr:uid="{BC61CEB0-4344-47E0-B236-2394129020DA}"/>
    <cellStyle name="Schlecht 8 2 2" xfId="32920" xr:uid="{686E97E9-466F-4B5A-A479-B42ADEE4C876}"/>
    <cellStyle name="Schlecht 8 2 3" xfId="50836" xr:uid="{30158B80-3A38-4AB6-823D-307D1EFEE119}"/>
    <cellStyle name="Schlecht 8 3" xfId="32919" xr:uid="{665A97A0-C4F7-444F-9BFC-73CA9C06C376}"/>
    <cellStyle name="Schlecht 8 4" xfId="50835" xr:uid="{FE60A2B0-9B74-48AD-9248-20E6933C54AE}"/>
    <cellStyle name="Schlecht 9" xfId="15032" xr:uid="{5E14BFA9-66AB-4581-8AED-5D41E42294B9}"/>
    <cellStyle name="Schlecht 9 2" xfId="15033" xr:uid="{1C4CFF72-C3AB-416E-8886-0E51344ECC94}"/>
    <cellStyle name="Schlecht 9 2 2" xfId="32922" xr:uid="{DC2AE1D7-AD8B-4CEF-917D-4AD881B210F7}"/>
    <cellStyle name="Schlecht 9 2 3" xfId="50838" xr:uid="{BC23DB50-8E2B-4B4E-8D7E-0AFDA79A1243}"/>
    <cellStyle name="Schlecht 9 3" xfId="32921" xr:uid="{7D146FE0-35FE-4D69-AFD3-7383F28D17D1}"/>
    <cellStyle name="Schlecht 9 4" xfId="50837" xr:uid="{DAF8D390-54C4-4013-9F5B-FBF86A0C84F4}"/>
    <cellStyle name="Section Break" xfId="59769" xr:uid="{26FCB748-C8D1-49EA-B95A-136781A7ADB3}"/>
    <cellStyle name="Section Break: parent row" xfId="59770" xr:uid="{D4F1AAE5-BB3C-4F0A-9AAC-44C2F84A33B1}"/>
    <cellStyle name="Shade" xfId="3494" xr:uid="{89555332-FE32-4D74-8801-1573168385F9}"/>
    <cellStyle name="Shade 10" xfId="15035" xr:uid="{C5AA482F-0360-4F49-826B-AD37E0081F96}"/>
    <cellStyle name="Shade 10 2" xfId="32924" xr:uid="{0F94D73E-854F-4892-BEF5-1CFD929B298D}"/>
    <cellStyle name="Shade 10 3" xfId="50840" xr:uid="{BAFA6FA9-37E6-4292-A388-98FE92857260}"/>
    <cellStyle name="Shade 11" xfId="15036" xr:uid="{2CC5D614-F307-4888-8DD8-982465BD30E3}"/>
    <cellStyle name="Shade 11 2" xfId="32925" xr:uid="{E0A73B70-C388-48DF-8E34-7F28D3F6A93B}"/>
    <cellStyle name="Shade 11 3" xfId="50841" xr:uid="{D1EEE197-073C-48D8-89DD-772DDF7AE9E7}"/>
    <cellStyle name="Shade 12" xfId="15034" xr:uid="{C7444FCC-0F12-4599-B98A-94CD85835648}"/>
    <cellStyle name="Shade 12 2" xfId="32923" xr:uid="{3377B88F-39F7-42E8-879E-208B8ADC45A1}"/>
    <cellStyle name="Shade 12 3" xfId="50839" xr:uid="{ABADB155-9ABB-4979-840C-AAA9E4C38E9C}"/>
    <cellStyle name="Shade 2" xfId="15037" xr:uid="{6B035D37-ACAB-487F-8AF1-AD03B279BAE5}"/>
    <cellStyle name="Shade 2 2" xfId="15038" xr:uid="{61FEE279-5EAD-4E7A-B994-E3BA35267AE2}"/>
    <cellStyle name="Shade 2 2 2" xfId="15039" xr:uid="{A88FA09A-1A44-45CA-A153-A949A67DF9AA}"/>
    <cellStyle name="Shade 2 2 2 2" xfId="32928" xr:uid="{FC269C33-F91C-4C6F-893B-C79F6F92EFB8}"/>
    <cellStyle name="Shade 2 2 2 3" xfId="50844" xr:uid="{F1E2E512-BF1A-412C-B7F0-195B29E11135}"/>
    <cellStyle name="Shade 2 2 3" xfId="32927" xr:uid="{CC9DCAC4-8E99-4611-9C37-5518BBBD71B3}"/>
    <cellStyle name="Shade 2 2 4" xfId="50843" xr:uid="{81CC9C27-EB36-4AFA-A105-300B8616DC40}"/>
    <cellStyle name="Shade 2 3" xfId="15040" xr:uid="{7F730E4B-9B04-40DE-AEEC-C88267D72C45}"/>
    <cellStyle name="Shade 2 3 2" xfId="15041" xr:uid="{40FBFDB1-3509-4918-B130-85F31E6550A3}"/>
    <cellStyle name="Shade 2 3 2 2" xfId="32930" xr:uid="{2D122029-A360-4D18-958D-ECD7C1F0B6F5}"/>
    <cellStyle name="Shade 2 3 2 3" xfId="50846" xr:uid="{86EF95AA-0A3E-4F4E-BC90-9D9AF3A2818F}"/>
    <cellStyle name="Shade 2 3 3" xfId="32929" xr:uid="{7EC5B3BA-7817-463D-9003-6F1116FF6A69}"/>
    <cellStyle name="Shade 2 3 4" xfId="50845" xr:uid="{CEA071D7-EE86-4CE6-BDC0-372EA0C480DE}"/>
    <cellStyle name="Shade 2 4" xfId="15042" xr:uid="{252A1A09-61FC-41B6-B8D0-6D6D289EE092}"/>
    <cellStyle name="Shade 2 4 2" xfId="32931" xr:uid="{5B4D2DF8-3AC8-4FAD-8603-5B711B1FA133}"/>
    <cellStyle name="Shade 2 4 3" xfId="50847" xr:uid="{623A1CA3-BF4C-432F-A6C8-9020A0992CE8}"/>
    <cellStyle name="Shade 2 5" xfId="15043" xr:uid="{FB87E246-8D2F-43B2-815B-A06CABE8602C}"/>
    <cellStyle name="Shade 2 5 2" xfId="32932" xr:uid="{71C703C6-BCDE-4B04-A730-A91BBD8441CD}"/>
    <cellStyle name="Shade 2 5 3" xfId="50848" xr:uid="{98D252FD-3868-49BD-B763-C46AFDD765FE}"/>
    <cellStyle name="Shade 2 6" xfId="32926" xr:uid="{5A2715FE-4BF9-4ED3-99BA-B1EE60C09146}"/>
    <cellStyle name="Shade 2 7" xfId="50842" xr:uid="{FFCA68D6-7C3A-43B0-98EE-5706905D87A4}"/>
    <cellStyle name="Shade 3" xfId="15044" xr:uid="{314F7262-C0BC-46B3-989F-41AF6175646A}"/>
    <cellStyle name="Shade 3 2" xfId="15045" xr:uid="{0A12F722-7370-43ED-814B-E0C398A2A030}"/>
    <cellStyle name="Shade 3 2 2" xfId="15046" xr:uid="{3F28F3DC-A2C3-4D3D-BA7E-2FADFAF39D69}"/>
    <cellStyle name="Shade 3 2 2 2" xfId="32935" xr:uid="{C4B70EDF-33A3-41AE-9194-EACCAC5D6164}"/>
    <cellStyle name="Shade 3 2 2 3" xfId="50851" xr:uid="{B7187930-C80E-4E42-AD73-11F57DCAA1BA}"/>
    <cellStyle name="Shade 3 2 3" xfId="32934" xr:uid="{5D52339B-80DF-4418-B30B-BA7560A7D966}"/>
    <cellStyle name="Shade 3 2 4" xfId="50850" xr:uid="{8CDBFE38-9949-44B2-99A6-6EF89B5A3E24}"/>
    <cellStyle name="Shade 3 3" xfId="15047" xr:uid="{A9022100-4E4D-456B-805A-CC1DE2E66F51}"/>
    <cellStyle name="Shade 3 3 2" xfId="15048" xr:uid="{84DBB150-9CEA-4103-B3A4-17931AB1D7CB}"/>
    <cellStyle name="Shade 3 3 2 2" xfId="32937" xr:uid="{4DDF49FE-AB8A-4296-AC43-DD03DFC24A5A}"/>
    <cellStyle name="Shade 3 3 2 3" xfId="50853" xr:uid="{BC63E287-FB88-408D-9140-5EB28809FA7F}"/>
    <cellStyle name="Shade 3 3 3" xfId="32936" xr:uid="{1ED7DE59-6076-4390-834D-DA1FA53C585C}"/>
    <cellStyle name="Shade 3 3 4" xfId="50852" xr:uid="{E92ECF91-28A9-4F06-A49C-E9DD9C5C9A9F}"/>
    <cellStyle name="Shade 3 4" xfId="15049" xr:uid="{C79E7919-5D19-4F6A-BCCA-3189413E6172}"/>
    <cellStyle name="Shade 3 4 2" xfId="32938" xr:uid="{929E9752-2EA9-4D02-9A5B-76F0AFCD7928}"/>
    <cellStyle name="Shade 3 4 3" xfId="50854" xr:uid="{9235B724-AECB-4811-B10E-380323E613FC}"/>
    <cellStyle name="Shade 3 5" xfId="32933" xr:uid="{EFE54ADA-B787-46C3-9158-D6A1F3A4F849}"/>
    <cellStyle name="Shade 3 6" xfId="50849" xr:uid="{B6E1FBB5-26C2-4BF3-9979-5FA3036982C4}"/>
    <cellStyle name="Shade 4" xfId="15050" xr:uid="{F38447D6-7511-48EA-B293-6DAAEA10D60B}"/>
    <cellStyle name="Shade 4 2" xfId="15051" xr:uid="{8D05E532-654E-4564-A956-0410C4CEE8EF}"/>
    <cellStyle name="Shade 4 2 2" xfId="15052" xr:uid="{6F02BD6A-C1D6-4D78-A7C2-D201BF69984D}"/>
    <cellStyle name="Shade 4 2 2 2" xfId="32941" xr:uid="{C297E3F1-2E30-462A-87B9-2245EF38DFF6}"/>
    <cellStyle name="Shade 4 2 2 3" xfId="50857" xr:uid="{BC23AF67-D701-4453-8DAD-B446490C4C3A}"/>
    <cellStyle name="Shade 4 2 3" xfId="32940" xr:uid="{352308AC-323D-4CD2-924B-FE724F737ACA}"/>
    <cellStyle name="Shade 4 2 4" xfId="50856" xr:uid="{216727EE-346C-4EC9-BB17-58F3D5F5D9AF}"/>
    <cellStyle name="Shade 4 3" xfId="15053" xr:uid="{35B317B9-E1C5-4C67-950A-0BEF9E2438E5}"/>
    <cellStyle name="Shade 4 3 2" xfId="15054" xr:uid="{F6ADECC7-A391-4222-A6BA-EC0B164D777B}"/>
    <cellStyle name="Shade 4 3 2 2" xfId="32943" xr:uid="{376ABF81-F91D-4F3D-8559-3142565592D3}"/>
    <cellStyle name="Shade 4 3 2 3" xfId="50859" xr:uid="{BEA61A74-D532-4851-87D0-FAAE6926149C}"/>
    <cellStyle name="Shade 4 3 3" xfId="32942" xr:uid="{C2605A37-4F11-49DA-B5EE-929E8471041F}"/>
    <cellStyle name="Shade 4 3 4" xfId="50858" xr:uid="{6DE022D7-24CE-4475-83D8-811F6FF7A01D}"/>
    <cellStyle name="Shade 4 4" xfId="15055" xr:uid="{76925BE7-4688-4EA5-B15C-1B8FCC707271}"/>
    <cellStyle name="Shade 4 4 2" xfId="32944" xr:uid="{31E0D5F8-8B3F-401C-AB16-BD02D93D05B0}"/>
    <cellStyle name="Shade 4 4 3" xfId="50860" xr:uid="{5154CB84-E096-479B-921A-8C5AB9C8C502}"/>
    <cellStyle name="Shade 4 5" xfId="32939" xr:uid="{1CBF2CBE-6D96-4865-B2AB-BA2E676591E9}"/>
    <cellStyle name="Shade 4 6" xfId="50855" xr:uid="{735DBC3C-1DAC-42C5-83DA-2C82FDDFC702}"/>
    <cellStyle name="Shade 5" xfId="15056" xr:uid="{181DDF05-1F39-46BC-9857-35A7AF795652}"/>
    <cellStyle name="Shade 5 2" xfId="15057" xr:uid="{7CCA8C90-E22D-4D5F-A518-BAC0D5762E6E}"/>
    <cellStyle name="Shade 5 2 2" xfId="15058" xr:uid="{60FFCF75-9288-40EB-8C12-D0205292DC5E}"/>
    <cellStyle name="Shade 5 2 2 2" xfId="32947" xr:uid="{E4B91CE0-5A54-4CE6-BE3B-BBCC7CEC1EC6}"/>
    <cellStyle name="Shade 5 2 2 3" xfId="50863" xr:uid="{817972EE-CAE7-4025-A09A-C854BE603D03}"/>
    <cellStyle name="Shade 5 2 3" xfId="32946" xr:uid="{9A53F5BA-34DC-4AF0-A85B-CFA3CD9A3403}"/>
    <cellStyle name="Shade 5 2 4" xfId="50862" xr:uid="{BB5F17D1-1742-42AE-8860-3D2EECEAD182}"/>
    <cellStyle name="Shade 5 3" xfId="15059" xr:uid="{B8C0589C-D72F-4AAF-B4C4-70DD2B793C72}"/>
    <cellStyle name="Shade 5 3 2" xfId="15060" xr:uid="{55146391-7758-4F13-A7CF-F69D3CAD7E6E}"/>
    <cellStyle name="Shade 5 3 2 2" xfId="32949" xr:uid="{3DEE02D1-0EDB-43F0-86A0-B8BB63C6A66C}"/>
    <cellStyle name="Shade 5 3 2 3" xfId="50865" xr:uid="{C6FE570E-6F95-45F8-9D87-F69025AD34EB}"/>
    <cellStyle name="Shade 5 3 3" xfId="32948" xr:uid="{8330FDA4-087D-4527-853F-79C3E9DD7033}"/>
    <cellStyle name="Shade 5 3 4" xfId="50864" xr:uid="{BD764418-55EA-43A3-8B58-EEE0A56777BA}"/>
    <cellStyle name="Shade 5 4" xfId="15061" xr:uid="{60F9F6D3-4B06-4C2C-9BB6-E2CCC6FD806B}"/>
    <cellStyle name="Shade 5 4 2" xfId="15062" xr:uid="{29C4D418-BD86-4690-AE41-BA07760C5460}"/>
    <cellStyle name="Shade 5 4 2 2" xfId="32951" xr:uid="{06B5A821-3B3D-4E35-AD4D-A3EA5A62F3FA}"/>
    <cellStyle name="Shade 5 4 2 3" xfId="50867" xr:uid="{E1D55C54-808C-4B08-88E8-27F0C8E59D4B}"/>
    <cellStyle name="Shade 5 4 3" xfId="32950" xr:uid="{6863C139-AFEC-400D-82DB-DC25A6020915}"/>
    <cellStyle name="Shade 5 4 4" xfId="50866" xr:uid="{807FBE9E-2854-4D98-9CF0-24A0EAB82715}"/>
    <cellStyle name="Shade 5 5" xfId="15063" xr:uid="{0D81FB99-DFD3-4C70-B943-4ECEDD039178}"/>
    <cellStyle name="Shade 5 5 2" xfId="32952" xr:uid="{1505EC1F-8FCC-4F73-B6A6-B73F06A8FF0A}"/>
    <cellStyle name="Shade 5 5 3" xfId="50868" xr:uid="{CF92A7C4-3BC4-48C1-A6D8-92EA663D702E}"/>
    <cellStyle name="Shade 5 6" xfId="32945" xr:uid="{B30C3679-B285-4A53-816B-538FF17D2CDA}"/>
    <cellStyle name="Shade 5 7" xfId="50861" xr:uid="{0EED9908-E14A-4D5F-B903-F35CEA203011}"/>
    <cellStyle name="Shade 6" xfId="15064" xr:uid="{D29075CD-69E9-4399-ACAC-62321BAC5754}"/>
    <cellStyle name="Shade 6 2" xfId="15065" xr:uid="{2F954A51-B7B2-4318-890F-57749C55A5F2}"/>
    <cellStyle name="Shade 6 2 2" xfId="15066" xr:uid="{B50F28E5-A841-45EB-A45B-80D889776C68}"/>
    <cellStyle name="Shade 6 2 2 2" xfId="32955" xr:uid="{24C6B131-4BDA-48CD-AF3C-2FB17CAE9CA3}"/>
    <cellStyle name="Shade 6 2 2 3" xfId="50871" xr:uid="{4D2DE39F-AC04-402F-BFDA-6FEECB7664B2}"/>
    <cellStyle name="Shade 6 2 3" xfId="32954" xr:uid="{0763823B-2CA4-4BF9-9463-A26F2979DD5C}"/>
    <cellStyle name="Shade 6 2 4" xfId="50870" xr:uid="{8137BFA5-B8E0-4180-8026-FD4B2BA75708}"/>
    <cellStyle name="Shade 6 3" xfId="15067" xr:uid="{1D3FA3AB-5F61-4F22-95C4-F508D4A77CF4}"/>
    <cellStyle name="Shade 6 3 2" xfId="15068" xr:uid="{6F59B87B-15B0-42D1-A891-2F7243DEB298}"/>
    <cellStyle name="Shade 6 3 2 2" xfId="32957" xr:uid="{9A0C9568-7F0B-4687-BE2D-CA7D2CF3EA1E}"/>
    <cellStyle name="Shade 6 3 2 3" xfId="50873" xr:uid="{77B86A23-6892-4B09-8273-48201070F002}"/>
    <cellStyle name="Shade 6 3 3" xfId="32956" xr:uid="{3A93A60B-7D55-45D7-B09E-143103ECE7CC}"/>
    <cellStyle name="Shade 6 3 4" xfId="50872" xr:uid="{A7612A39-49EA-4FDA-B72B-051456B65FCD}"/>
    <cellStyle name="Shade 6 4" xfId="15069" xr:uid="{0B0DFAFF-3BCD-41F4-8802-0A50CDB3575D}"/>
    <cellStyle name="Shade 6 4 2" xfId="32958" xr:uid="{C2A89F5E-F722-40B0-8966-EA8C03FB3E7A}"/>
    <cellStyle name="Shade 6 4 3" xfId="50874" xr:uid="{353E3EB2-4C05-45B6-8DE4-30E1170F785F}"/>
    <cellStyle name="Shade 6 5" xfId="32953" xr:uid="{99881A7C-2A5F-4202-ABCB-530D090BBB70}"/>
    <cellStyle name="Shade 6 6" xfId="50869" xr:uid="{9AE6A6F5-B8E5-4CE6-B9EF-06350E3135C1}"/>
    <cellStyle name="Shade 7" xfId="15070" xr:uid="{613E9FC8-9A4A-4195-BDA8-16E17F846C7E}"/>
    <cellStyle name="Shade 7 2" xfId="15071" xr:uid="{7D3CBF7D-7497-4777-BED2-F2F8A2C26BCD}"/>
    <cellStyle name="Shade 7 2 2" xfId="32960" xr:uid="{CE88B112-A72A-4DE9-95C2-E5A6384DB941}"/>
    <cellStyle name="Shade 7 2 3" xfId="50876" xr:uid="{A31F22A9-736D-4915-9C87-8029216DFD2D}"/>
    <cellStyle name="Shade 7 3" xfId="32959" xr:uid="{2194F7CA-5B98-484A-AF30-9A18D272173F}"/>
    <cellStyle name="Shade 7 4" xfId="50875" xr:uid="{D5501BDF-1D19-4A12-A984-36E23F720412}"/>
    <cellStyle name="Shade 8" xfId="15072" xr:uid="{2F0AF77C-9FDC-4087-83E5-66636A514833}"/>
    <cellStyle name="Shade 8 2" xfId="15073" xr:uid="{8F3A68FA-8F39-465E-A971-2107B54A3862}"/>
    <cellStyle name="Shade 8 2 2" xfId="32962" xr:uid="{8D1A7B5B-C3A6-4616-916F-2F8783566306}"/>
    <cellStyle name="Shade 8 2 3" xfId="50878" xr:uid="{CEB61456-C035-4E2D-A48F-62506FF8CF21}"/>
    <cellStyle name="Shade 8 3" xfId="32961" xr:uid="{42D07A75-D12C-4EB7-A2F8-7091751F57D7}"/>
    <cellStyle name="Shade 8 4" xfId="50877" xr:uid="{E8EAE562-99DA-48E0-BC26-E0C0194E29A5}"/>
    <cellStyle name="Shade 9" xfId="15074" xr:uid="{5C22C60C-58F2-4532-80D5-238F1C0FD53F}"/>
    <cellStyle name="Shade 9 2" xfId="15075" xr:uid="{30F3B361-3C03-45BC-AA24-E3EABDF31681}"/>
    <cellStyle name="Shade 9 2 2" xfId="32964" xr:uid="{9106FA0F-232E-4386-BC5B-AEA13E570E46}"/>
    <cellStyle name="Shade 9 2 3" xfId="50880" xr:uid="{003886DB-AF24-4D54-BD3A-733339539424}"/>
    <cellStyle name="Shade 9 3" xfId="32963" xr:uid="{64B50264-B5EE-42D3-9960-D5E88767C433}"/>
    <cellStyle name="Shade 9 4" xfId="50879" xr:uid="{A002E722-CAC8-4453-96D8-B619FB04745B}"/>
    <cellStyle name="source" xfId="855" xr:uid="{7A8B4BD9-DCB7-4EE6-A310-7C0CC3FCEAB2}"/>
    <cellStyle name="source 10" xfId="15077" xr:uid="{0D8087DC-0883-49B7-81BF-8C4B3CB9BF99}"/>
    <cellStyle name="source 10 2" xfId="32966" xr:uid="{F1BCE516-A6D9-4C17-85B7-8AF4D1BC3D1F}"/>
    <cellStyle name="source 10 3" xfId="50882" xr:uid="{E109DC67-5306-4FEA-B65E-2EA5B514A168}"/>
    <cellStyle name="source 11" xfId="15078" xr:uid="{5157022C-A8D0-4C01-92EC-25922BC45A23}"/>
    <cellStyle name="source 11 2" xfId="32967" xr:uid="{D4E63A72-BCF7-4FB1-90C1-8A1AF257F117}"/>
    <cellStyle name="source 11 3" xfId="50883" xr:uid="{6FD116DA-770C-4D8F-8E2C-3E5ABD320041}"/>
    <cellStyle name="source 12" xfId="15076" xr:uid="{43F3B324-5379-45DA-A133-F48458E313B5}"/>
    <cellStyle name="source 12 2" xfId="32965" xr:uid="{06ABA0B8-068D-4A0E-9675-22F6129D1C19}"/>
    <cellStyle name="source 12 3" xfId="50881" xr:uid="{7A89C22B-9577-4BB9-9985-552737BF207B}"/>
    <cellStyle name="source 2" xfId="3495" xr:uid="{E65CBAF4-02A4-4A4C-A02A-61B5B56DFB25}"/>
    <cellStyle name="source 2 2" xfId="15080" xr:uid="{9B2DB7C7-ACB6-409B-A861-CF9DA3307885}"/>
    <cellStyle name="source 2 2 2" xfId="15081" xr:uid="{8A29CFD3-44D0-4DDB-84CF-A0033261C16E}"/>
    <cellStyle name="source 2 2 2 2" xfId="32970" xr:uid="{776A1E0D-A928-4C6E-945C-7AC4B437F004}"/>
    <cellStyle name="source 2 2 2 3" xfId="50886" xr:uid="{60D1BA3E-62EC-4D55-80D7-29C136AAD179}"/>
    <cellStyle name="source 2 2 3" xfId="32969" xr:uid="{2C1F36BD-5D74-4BEA-A338-E19703F123CC}"/>
    <cellStyle name="source 2 2 4" xfId="50885" xr:uid="{29ADCA68-C6E4-4159-B7BE-6BFE25C9500C}"/>
    <cellStyle name="source 2 3" xfId="15082" xr:uid="{E9002A31-BC56-4C54-BEC4-BEF3C86EC861}"/>
    <cellStyle name="source 2 3 2" xfId="15083" xr:uid="{120ACB3E-87C1-4033-8231-3A82032E74C2}"/>
    <cellStyle name="source 2 3 2 2" xfId="32972" xr:uid="{9BBCFD45-F787-4FB7-BCA7-4C7A3489A19B}"/>
    <cellStyle name="source 2 3 2 3" xfId="50888" xr:uid="{54159718-328F-4287-BD1F-FB0D639D3A2D}"/>
    <cellStyle name="source 2 3 3" xfId="32971" xr:uid="{29B932D2-45E2-4CD0-94E3-E8D3FC105ED2}"/>
    <cellStyle name="source 2 3 4" xfId="50887" xr:uid="{57ECB130-CDB8-43A0-9A15-5C23EA8F7F99}"/>
    <cellStyle name="source 2 4" xfId="15084" xr:uid="{231E19F9-A6A8-4218-83E8-E65FCF58AC68}"/>
    <cellStyle name="source 2 4 2" xfId="32973" xr:uid="{7123A2EF-150C-4E1A-918E-A141390B6481}"/>
    <cellStyle name="source 2 4 3" xfId="50889" xr:uid="{E96C63D7-BFA9-449A-BE5A-15C5A15AF73E}"/>
    <cellStyle name="source 2 5" xfId="15085" xr:uid="{CCD0E7EF-9EDD-4EF7-BCC1-7249D4A053DA}"/>
    <cellStyle name="source 2 5 2" xfId="32974" xr:uid="{4B0999B5-385B-4557-87AA-CCD0DC930992}"/>
    <cellStyle name="source 2 5 3" xfId="50890" xr:uid="{3DB381DB-03BD-4B48-B18B-95C0E5764B34}"/>
    <cellStyle name="source 2 6" xfId="15079" xr:uid="{D6430ADC-853B-4BA3-93FC-1445081F6D50}"/>
    <cellStyle name="source 2 6 2" xfId="32968" xr:uid="{8A14A192-0258-4B81-88C2-605D9AAFAB0B}"/>
    <cellStyle name="source 2 6 3" xfId="50884" xr:uid="{58E73853-FF0D-4283-8C75-09112B918200}"/>
    <cellStyle name="source 3" xfId="15086" xr:uid="{8CB6187C-44D9-4033-82A0-E35504A96FDF}"/>
    <cellStyle name="source 3 2" xfId="15087" xr:uid="{E32D48F9-9807-49CD-A5F9-F297A91D0614}"/>
    <cellStyle name="source 3 2 2" xfId="15088" xr:uid="{3A200600-C543-4EA7-A664-2C81B074541A}"/>
    <cellStyle name="source 3 2 2 2" xfId="32977" xr:uid="{E2B2CE4C-9FDB-4A81-BCF2-99B11AB6B3E3}"/>
    <cellStyle name="source 3 2 2 3" xfId="50893" xr:uid="{76EA5513-7E22-43D2-B5C1-D01449300A61}"/>
    <cellStyle name="source 3 2 3" xfId="32976" xr:uid="{1877EC08-7414-4D16-A9D0-CD7B4E833F42}"/>
    <cellStyle name="source 3 2 4" xfId="50892" xr:uid="{17F142F0-A909-43B5-96BE-E2BA9A241241}"/>
    <cellStyle name="source 3 3" xfId="15089" xr:uid="{5EC70B6E-EA44-4C1D-96A7-4B348F82D26E}"/>
    <cellStyle name="source 3 3 2" xfId="15090" xr:uid="{B85B951B-0155-4F50-93B8-30EF3F2EB110}"/>
    <cellStyle name="source 3 3 2 2" xfId="32979" xr:uid="{FFA57A64-9B9C-4870-92AD-4DC35FFA4297}"/>
    <cellStyle name="source 3 3 2 3" xfId="50895" xr:uid="{53A95D2C-5D56-4EFB-81AD-4F50CD321130}"/>
    <cellStyle name="source 3 3 3" xfId="32978" xr:uid="{45E85E6C-A430-47C6-A9D8-CCD38EC90AEA}"/>
    <cellStyle name="source 3 3 4" xfId="50894" xr:uid="{8BBE6E7F-ABFA-46E0-ADB7-0BBC7C57B9A7}"/>
    <cellStyle name="source 3 4" xfId="15091" xr:uid="{761066D5-BD56-4FD7-9260-2DF5728AF831}"/>
    <cellStyle name="source 3 4 2" xfId="32980" xr:uid="{21405047-EFFE-4CA4-A62E-799C3AA14428}"/>
    <cellStyle name="source 3 4 3" xfId="50896" xr:uid="{DCCC118B-6091-4AEF-B2E4-86C957816ECD}"/>
    <cellStyle name="source 3 5" xfId="32975" xr:uid="{D856FF07-E9BF-42F4-B513-52D5CB2621D8}"/>
    <cellStyle name="source 3 6" xfId="50891" xr:uid="{A1AFB40C-AE8E-408C-A75E-CF0A0C0202C7}"/>
    <cellStyle name="source 4" xfId="15092" xr:uid="{6FD55988-F53E-4064-9F80-2BA8317D6CAD}"/>
    <cellStyle name="source 4 2" xfId="15093" xr:uid="{10101957-B2D6-4A4A-9252-002B431ACA32}"/>
    <cellStyle name="source 4 2 2" xfId="15094" xr:uid="{90540B4D-7534-4CB1-BB6D-E278DA721D1D}"/>
    <cellStyle name="source 4 2 2 2" xfId="32983" xr:uid="{59FECF6C-57AD-4A23-A4B2-540FA26692D0}"/>
    <cellStyle name="source 4 2 2 3" xfId="50899" xr:uid="{C5DD5B22-27ED-4FB2-8948-F5162FCE6952}"/>
    <cellStyle name="source 4 2 3" xfId="32982" xr:uid="{427C0280-37DC-4CEB-9604-554EC0D643C9}"/>
    <cellStyle name="source 4 2 4" xfId="50898" xr:uid="{EA0EC482-C545-4179-8821-9F8563CB479D}"/>
    <cellStyle name="source 4 3" xfId="15095" xr:uid="{8E55828B-7240-401A-8606-907EA2EA24C2}"/>
    <cellStyle name="source 4 3 2" xfId="15096" xr:uid="{46D7B820-B9EE-4B68-81C4-50AFB1EFB200}"/>
    <cellStyle name="source 4 3 2 2" xfId="32985" xr:uid="{962E4FC5-CDE6-42BE-A3B7-09D0EDDFA631}"/>
    <cellStyle name="source 4 3 2 3" xfId="50901" xr:uid="{A69559B7-32A9-47C3-8D39-78E76C1C408F}"/>
    <cellStyle name="source 4 3 3" xfId="32984" xr:uid="{DDA932D9-7404-4268-B768-23AF19142992}"/>
    <cellStyle name="source 4 3 4" xfId="50900" xr:uid="{EE7FE806-B5A2-4568-B86F-55480BA903A1}"/>
    <cellStyle name="source 4 4" xfId="15097" xr:uid="{31375163-3432-4929-942A-91A8B9DD2448}"/>
    <cellStyle name="source 4 4 2" xfId="32986" xr:uid="{28E4E7D4-8A80-4FBE-982B-835632D77067}"/>
    <cellStyle name="source 4 4 3" xfId="50902" xr:uid="{0BD28C99-2A02-46F6-BB49-C12E22EABA41}"/>
    <cellStyle name="source 4 5" xfId="32981" xr:uid="{31C3C2DF-9747-42A3-BC56-E1854CCC04C6}"/>
    <cellStyle name="source 4 6" xfId="50897" xr:uid="{69DEC340-A5DF-4E8E-8074-267BC8B1B2FF}"/>
    <cellStyle name="source 5" xfId="15098" xr:uid="{CFDF4FFD-0A22-46F4-8019-217F24817BEA}"/>
    <cellStyle name="source 5 2" xfId="15099" xr:uid="{BE97E6A8-DA35-47B4-9ABE-DF06C21F66DC}"/>
    <cellStyle name="source 5 2 2" xfId="15100" xr:uid="{522234E0-F2A4-4830-8DBF-850ABADDCE80}"/>
    <cellStyle name="source 5 2 2 2" xfId="32989" xr:uid="{70FFD563-3C70-4AE3-9A91-E0C3176CCF06}"/>
    <cellStyle name="source 5 2 2 3" xfId="50905" xr:uid="{DBD87DEC-1D5D-4DED-BFDA-617982F04656}"/>
    <cellStyle name="source 5 2 3" xfId="32988" xr:uid="{5423CCE5-2FC1-43D7-8E86-2889ADA5972A}"/>
    <cellStyle name="source 5 2 4" xfId="50904" xr:uid="{DAB43C64-D810-4912-B4CE-22319C164A3E}"/>
    <cellStyle name="source 5 3" xfId="15101" xr:uid="{464AB1E5-2F82-4D27-84D0-DA2ED7766575}"/>
    <cellStyle name="source 5 3 2" xfId="15102" xr:uid="{9324E06E-BE5C-4F2D-A2E7-79FEFF4DB437}"/>
    <cellStyle name="source 5 3 2 2" xfId="32991" xr:uid="{54658C11-FE81-4A0E-83E5-3291634B2B03}"/>
    <cellStyle name="source 5 3 2 3" xfId="50907" xr:uid="{08B8C900-4F6F-4DD9-A152-F54F54BF38CC}"/>
    <cellStyle name="source 5 3 3" xfId="32990" xr:uid="{C6662461-FB31-497F-92B1-8079165B12A1}"/>
    <cellStyle name="source 5 3 4" xfId="50906" xr:uid="{B2DCF636-D8F4-488D-9FB1-04158CC2BA21}"/>
    <cellStyle name="source 5 4" xfId="15103" xr:uid="{F3C8DFEB-F01D-401F-91BF-82FC47B234AE}"/>
    <cellStyle name="source 5 4 2" xfId="15104" xr:uid="{9F62BD55-7E8F-46B5-BA85-F104098AF44C}"/>
    <cellStyle name="source 5 4 2 2" xfId="32993" xr:uid="{B2F94D87-B6B0-4256-AAC1-556414D31CE7}"/>
    <cellStyle name="source 5 4 2 3" xfId="50909" xr:uid="{12EFF3C0-F889-4325-925A-B11B9E2B1BE2}"/>
    <cellStyle name="source 5 4 3" xfId="32992" xr:uid="{6C0EB19D-9048-425E-A2C0-25A98EFAB98C}"/>
    <cellStyle name="source 5 4 4" xfId="50908" xr:uid="{42CB8532-97C6-4FB7-A19A-72E26B4B6017}"/>
    <cellStyle name="source 5 5" xfId="15105" xr:uid="{C5FE0B85-FF9A-4743-ABB4-42AE08A5CE2B}"/>
    <cellStyle name="source 5 5 2" xfId="32994" xr:uid="{FBDC3435-FA29-4A0F-A7A1-C58FE3C0A043}"/>
    <cellStyle name="source 5 5 3" xfId="50910" xr:uid="{196C9FF1-192E-44A6-8B8C-76EB8B7463A4}"/>
    <cellStyle name="source 5 6" xfId="32987" xr:uid="{6167CB1D-FDF1-45EC-943A-99C10417265E}"/>
    <cellStyle name="source 5 7" xfId="50903" xr:uid="{4B6CC2C5-7F8A-4D2B-AE89-D80AEF3ED92D}"/>
    <cellStyle name="source 6" xfId="15106" xr:uid="{850B03EE-6A46-4699-AD16-4964E3FE065F}"/>
    <cellStyle name="source 6 2" xfId="15107" xr:uid="{9B35724F-969E-4960-B13B-7E897B152016}"/>
    <cellStyle name="source 6 2 2" xfId="15108" xr:uid="{E1D595D4-4C7F-4417-8655-3A0D6DC77C2C}"/>
    <cellStyle name="source 6 2 2 2" xfId="32997" xr:uid="{5CB8FCD7-DFFE-45DC-91DC-19B488DFF5BA}"/>
    <cellStyle name="source 6 2 2 3" xfId="50913" xr:uid="{E7534EAE-AB7A-44C1-BB77-09FC4B1171A2}"/>
    <cellStyle name="source 6 2 3" xfId="32996" xr:uid="{79926A16-8DF4-43DC-9C47-3AF18CBB64C4}"/>
    <cellStyle name="source 6 2 4" xfId="50912" xr:uid="{F96F7D83-5B45-416F-BE6C-BD55157D2461}"/>
    <cellStyle name="source 6 3" xfId="15109" xr:uid="{E7E029D8-F89E-49F1-A2B7-3F5DFCE93C0D}"/>
    <cellStyle name="source 6 3 2" xfId="15110" xr:uid="{9A5386CC-FFAE-4B0D-96B1-8DA0B7571E7D}"/>
    <cellStyle name="source 6 3 2 2" xfId="32999" xr:uid="{CF0D467E-30FA-40CE-B0F3-F945662F3D4E}"/>
    <cellStyle name="source 6 3 2 3" xfId="50915" xr:uid="{F529F1FE-C046-4281-B1F8-FAC9F13A6D94}"/>
    <cellStyle name="source 6 3 3" xfId="32998" xr:uid="{0554D78F-F820-4FAD-AB44-A777EA2C71F5}"/>
    <cellStyle name="source 6 3 4" xfId="50914" xr:uid="{2C9C2131-D7A3-4FD0-99D9-9EC062BE6D5E}"/>
    <cellStyle name="source 6 4" xfId="15111" xr:uid="{F69695AD-73D7-4E1D-ABF0-790F2E48B9BC}"/>
    <cellStyle name="source 6 4 2" xfId="33000" xr:uid="{BDAD79C9-BD9A-4C37-AADB-A812608C7ADD}"/>
    <cellStyle name="source 6 4 3" xfId="50916" xr:uid="{176A4B4D-005F-49B2-AF04-7E26DF0E92DF}"/>
    <cellStyle name="source 6 5" xfId="32995" xr:uid="{3A18F172-2C66-4B6F-AEE6-2AC66440F56C}"/>
    <cellStyle name="source 6 6" xfId="50911" xr:uid="{5B305456-5B8F-4031-A688-92F439E132AF}"/>
    <cellStyle name="source 7" xfId="15112" xr:uid="{3C63C4C3-650A-49A8-9A76-32B1413D0E34}"/>
    <cellStyle name="source 7 2" xfId="15113" xr:uid="{CABC6DEB-A5CF-42BE-921C-5B2953003ABC}"/>
    <cellStyle name="source 7 2 2" xfId="33002" xr:uid="{C142F946-B46A-4649-A672-1A70CDD6477F}"/>
    <cellStyle name="source 7 2 3" xfId="50918" xr:uid="{3DC8D5E1-AB30-47B1-83DE-88E2080FB0A8}"/>
    <cellStyle name="source 7 3" xfId="33001" xr:uid="{64E148F3-2F64-4199-801D-5EA2366598B9}"/>
    <cellStyle name="source 7 4" xfId="50917" xr:uid="{3D46B3FC-7E6C-47E8-959E-194C0C69FC86}"/>
    <cellStyle name="source 8" xfId="15114" xr:uid="{2F3810E5-8506-4C46-B225-ACCBFC48416F}"/>
    <cellStyle name="source 8 2" xfId="15115" xr:uid="{EAA04A5A-579D-43C9-A219-E28B960DB717}"/>
    <cellStyle name="source 8 2 2" xfId="33004" xr:uid="{0DE3AE92-CB5F-445D-9C98-5C1D741A5C2A}"/>
    <cellStyle name="source 8 2 3" xfId="50920" xr:uid="{2E4552DC-4BE8-4E42-B8A3-73D6825F9BA6}"/>
    <cellStyle name="source 8 3" xfId="33003" xr:uid="{30AB55FD-EBAA-455B-8FD1-DB9E2763E52B}"/>
    <cellStyle name="source 8 4" xfId="50919" xr:uid="{0D84EE08-B044-4502-A189-74A5D6B337B7}"/>
    <cellStyle name="source 9" xfId="15116" xr:uid="{D60DDAE6-779F-4D4B-B90D-C92793AF0771}"/>
    <cellStyle name="source 9 2" xfId="15117" xr:uid="{0520FC41-8184-4D8F-A388-4EEC49A06094}"/>
    <cellStyle name="source 9 2 2" xfId="33006" xr:uid="{7482BFBA-4902-4719-AD0F-318740AB04D6}"/>
    <cellStyle name="source 9 2 3" xfId="50922" xr:uid="{E78A690A-B652-46B2-849C-1775C489F3E9}"/>
    <cellStyle name="source 9 3" xfId="33005" xr:uid="{5D48F555-05C8-404B-B1DA-A5EEF3DA7004}"/>
    <cellStyle name="source 9 4" xfId="50921" xr:uid="{4DA88E7A-8B09-423D-AAC9-19381348BDA5}"/>
    <cellStyle name="Standaard_Blad1" xfId="3496" xr:uid="{8BA5B099-8668-4417-B776-C96F0FE84EB1}"/>
    <cellStyle name="Standard 2" xfId="3497" xr:uid="{51625A63-B394-408C-A576-E1E369B3F668}"/>
    <cellStyle name="Standard 2 10" xfId="15119" xr:uid="{635A7D5E-F106-46B0-91CC-2DC1EFC6CE3C}"/>
    <cellStyle name="Standard 2 10 2" xfId="33008" xr:uid="{13B7E9AC-BE01-42E9-BF58-A99EBB834CC1}"/>
    <cellStyle name="Standard 2 10 3" xfId="50924" xr:uid="{2ADD299B-5630-4881-BD09-54B53A2DEAD2}"/>
    <cellStyle name="Standard 2 11" xfId="15118" xr:uid="{64F65852-1E25-4339-845A-F1893B0256A3}"/>
    <cellStyle name="Standard 2 11 2" xfId="33007" xr:uid="{538F65BB-97B7-493D-8A0E-15D78BC45CF0}"/>
    <cellStyle name="Standard 2 11 3" xfId="50923" xr:uid="{949FB05A-3624-4B67-A61C-45EA51FC9BF2}"/>
    <cellStyle name="Standard 2 2" xfId="15120" xr:uid="{B5744A38-9E65-465B-958D-9FA09889F7EF}"/>
    <cellStyle name="Standard 2 2 2" xfId="15121" xr:uid="{A3D5D299-21BB-4229-A2C8-48F74A4B7DF7}"/>
    <cellStyle name="Standard 2 2 2 2" xfId="15122" xr:uid="{9DE0823A-C4DC-4BAE-9664-2493BFC03FE1}"/>
    <cellStyle name="Standard 2 2 2 2 2" xfId="33011" xr:uid="{C11909B1-0AD8-4325-8F77-C3608D3C2653}"/>
    <cellStyle name="Standard 2 2 2 2 3" xfId="50927" xr:uid="{66F7BFFA-C5A9-4957-8D91-59581A55B3FE}"/>
    <cellStyle name="Standard 2 2 2 3" xfId="33010" xr:uid="{543970B4-3F25-4380-808E-43FE75463413}"/>
    <cellStyle name="Standard 2 2 2 4" xfId="50926" xr:uid="{EB95C66A-55AC-4DF7-8702-CBFB7DA9ABDC}"/>
    <cellStyle name="Standard 2 2 3" xfId="15123" xr:uid="{2393E1DC-1BD5-42D4-B312-37161DD2F02A}"/>
    <cellStyle name="Standard 2 2 3 2" xfId="15124" xr:uid="{CA5C4CCC-ACF1-4DD9-B9A0-A956CC529955}"/>
    <cellStyle name="Standard 2 2 3 2 2" xfId="33013" xr:uid="{6C0EC8BA-125D-4F5C-A2FC-F9335155223B}"/>
    <cellStyle name="Standard 2 2 3 2 3" xfId="50929" xr:uid="{90911D25-B768-4DC9-861B-9A5A766C646B}"/>
    <cellStyle name="Standard 2 2 3 3" xfId="33012" xr:uid="{5805B898-E29E-47A3-A877-F98B01516E4F}"/>
    <cellStyle name="Standard 2 2 3 4" xfId="50928" xr:uid="{4CB33034-C756-4D80-97E5-9FC1EAA61732}"/>
    <cellStyle name="Standard 2 2 4" xfId="15125" xr:uid="{5701ACC9-7A1F-4270-B135-0702C0514F74}"/>
    <cellStyle name="Standard 2 2 4 2" xfId="33014" xr:uid="{BDD68306-3B2D-4C57-B831-DA334003BAF3}"/>
    <cellStyle name="Standard 2 2 4 3" xfId="50930" xr:uid="{0A977729-2C75-4E8A-AA3F-1571BD76E2BA}"/>
    <cellStyle name="Standard 2 2 5" xfId="15126" xr:uid="{567D6A1F-8007-4624-88D0-A6F46737A556}"/>
    <cellStyle name="Standard 2 2 5 2" xfId="33015" xr:uid="{97F0F079-E5D4-4440-B501-01CEE8AF0E7E}"/>
    <cellStyle name="Standard 2 2 5 3" xfId="50931" xr:uid="{1E36BFB1-8BC0-41F8-BEA7-9A98AE72490E}"/>
    <cellStyle name="Standard 2 2 6" xfId="33009" xr:uid="{09A8DC78-0DE3-408F-9027-288CAE9B48F7}"/>
    <cellStyle name="Standard 2 2 7" xfId="50925" xr:uid="{CAECF0C0-AE9C-4F0A-9248-3B6A20FD5F19}"/>
    <cellStyle name="Standard 2 3" xfId="15127" xr:uid="{AFEFF78F-EE53-4534-AE2B-9C27791A5700}"/>
    <cellStyle name="Standard 2 3 2" xfId="15128" xr:uid="{D298C2A0-D5B0-4542-80F9-59B647E92B93}"/>
    <cellStyle name="Standard 2 3 2 2" xfId="15129" xr:uid="{E40DA9BA-118E-4443-8A5F-0D5CE83C3AE2}"/>
    <cellStyle name="Standard 2 3 2 2 2" xfId="33018" xr:uid="{59FBC036-0B54-4CDA-80AC-200DF96CD209}"/>
    <cellStyle name="Standard 2 3 2 2 3" xfId="50934" xr:uid="{94D587C8-3E1F-4688-B7DA-3D85069273ED}"/>
    <cellStyle name="Standard 2 3 2 3" xfId="33017" xr:uid="{0EF31517-CDE0-467F-872D-532077C18728}"/>
    <cellStyle name="Standard 2 3 2 4" xfId="50933" xr:uid="{721E1979-5B95-499A-870A-85C3DCC2E12C}"/>
    <cellStyle name="Standard 2 3 3" xfId="15130" xr:uid="{0965579E-57D6-41B3-BC70-3738B793D305}"/>
    <cellStyle name="Standard 2 3 3 2" xfId="15131" xr:uid="{92A06CB8-C0D7-46B2-8CB5-395F882FB469}"/>
    <cellStyle name="Standard 2 3 3 2 2" xfId="33020" xr:uid="{D92CF32C-A4E5-4976-B1B3-C61D2E6E1DD2}"/>
    <cellStyle name="Standard 2 3 3 2 3" xfId="50936" xr:uid="{EB98519C-214A-49E9-8292-38D0006B49CD}"/>
    <cellStyle name="Standard 2 3 3 3" xfId="33019" xr:uid="{742A11F4-4D95-45CB-A430-769B98458565}"/>
    <cellStyle name="Standard 2 3 3 4" xfId="50935" xr:uid="{9E16A1BC-D546-4816-99D7-07B2AFC8B520}"/>
    <cellStyle name="Standard 2 3 4" xfId="15132" xr:uid="{9C4DA9D3-B40E-4DCA-A0FD-F275D1EB67E6}"/>
    <cellStyle name="Standard 2 3 4 2" xfId="33021" xr:uid="{B81F8A78-77BA-4A84-9640-C07BCB7652C2}"/>
    <cellStyle name="Standard 2 3 4 3" xfId="50937" xr:uid="{45C1BB4D-B5A1-4733-8106-81B94CDCCC32}"/>
    <cellStyle name="Standard 2 3 5" xfId="33016" xr:uid="{3808F822-BFEA-43D1-B17A-5553B2065749}"/>
    <cellStyle name="Standard 2 3 6" xfId="50932" xr:uid="{A93F1912-D1AE-48E9-8A27-1F96254228A3}"/>
    <cellStyle name="Standard 2 4" xfId="15133" xr:uid="{3D77928B-A152-48F4-AF0B-9469D8D8BE99}"/>
    <cellStyle name="Standard 2 4 2" xfId="15134" xr:uid="{51EA6E85-21B8-45D1-BE89-CE9AA549FB57}"/>
    <cellStyle name="Standard 2 4 2 2" xfId="15135" xr:uid="{A5DEBADA-96A4-446C-9A1A-0F0B21DE1607}"/>
    <cellStyle name="Standard 2 4 2 2 2" xfId="33024" xr:uid="{D8770496-7007-4BFE-8AF5-7747178D00F2}"/>
    <cellStyle name="Standard 2 4 2 2 3" xfId="50940" xr:uid="{9841B681-561A-4D84-88FC-FD268072AB2B}"/>
    <cellStyle name="Standard 2 4 2 3" xfId="33023" xr:uid="{AB1E95C5-67F0-45E9-B579-2ECDD4AD9734}"/>
    <cellStyle name="Standard 2 4 2 4" xfId="50939" xr:uid="{901041A4-5D26-42B9-9FB2-F465FCA34BBF}"/>
    <cellStyle name="Standard 2 4 3" xfId="15136" xr:uid="{A16C887C-905D-45F2-9969-2AF402357536}"/>
    <cellStyle name="Standard 2 4 3 2" xfId="15137" xr:uid="{60470814-A0CE-4F5A-BDF4-D973538CB080}"/>
    <cellStyle name="Standard 2 4 3 2 2" xfId="33026" xr:uid="{3F763438-90D6-4041-876B-6195AE1C9939}"/>
    <cellStyle name="Standard 2 4 3 2 3" xfId="50942" xr:uid="{E899C312-85F5-41C1-8222-EC9BA65672AD}"/>
    <cellStyle name="Standard 2 4 3 3" xfId="33025" xr:uid="{987C9CF5-FC00-4E4C-A182-6E576446281E}"/>
    <cellStyle name="Standard 2 4 3 4" xfId="50941" xr:uid="{70F21144-E9B2-4B2E-8318-9550562624DA}"/>
    <cellStyle name="Standard 2 4 4" xfId="15138" xr:uid="{957EF1DC-FE2B-434A-9B78-57D1B8B35E18}"/>
    <cellStyle name="Standard 2 4 4 2" xfId="15139" xr:uid="{3E0F3D44-B4F3-44B7-8F84-4EC1C2F90652}"/>
    <cellStyle name="Standard 2 4 4 2 2" xfId="33028" xr:uid="{B33680FD-1289-4AE8-ACAE-3DDAEDF093A2}"/>
    <cellStyle name="Standard 2 4 4 2 3" xfId="50944" xr:uid="{C6CBBBFB-AA18-480E-B11F-0738DA1F65EE}"/>
    <cellStyle name="Standard 2 4 4 3" xfId="33027" xr:uid="{798D1FB4-064F-4631-9F65-00A5AFA6AF09}"/>
    <cellStyle name="Standard 2 4 4 4" xfId="50943" xr:uid="{A50B08E3-9E0D-4C6A-B7E2-A3B5E72D72E3}"/>
    <cellStyle name="Standard 2 4 5" xfId="15140" xr:uid="{DB113CCF-742B-4F09-BC62-5A3B3E9C8CEA}"/>
    <cellStyle name="Standard 2 4 5 2" xfId="33029" xr:uid="{A8CA3BEF-5B93-42F1-9BEF-A04AD9F51A78}"/>
    <cellStyle name="Standard 2 4 5 3" xfId="50945" xr:uid="{3744BD1B-9454-43DD-99B8-914B0CE95B66}"/>
    <cellStyle name="Standard 2 4 6" xfId="33022" xr:uid="{75C6B46A-851B-40F2-B1BB-DBD99D4C9701}"/>
    <cellStyle name="Standard 2 4 7" xfId="50938" xr:uid="{67359B5E-D752-4652-8C19-773EAEA9B0EF}"/>
    <cellStyle name="Standard 2 5" xfId="15141" xr:uid="{20AF65AB-8E16-4025-B35C-4B7BF4468DD6}"/>
    <cellStyle name="Standard 2 5 2" xfId="15142" xr:uid="{EE537521-03FF-4D35-8652-0A09F0038996}"/>
    <cellStyle name="Standard 2 5 2 2" xfId="15143" xr:uid="{6CCCF9B7-D754-45CD-A1B7-FD8E0E1EB0F7}"/>
    <cellStyle name="Standard 2 5 2 2 2" xfId="33032" xr:uid="{50855D57-E13E-4EEC-9FA4-605574FFD26A}"/>
    <cellStyle name="Standard 2 5 2 2 3" xfId="50948" xr:uid="{55BC4514-B1DE-49B8-A0C1-C429D9D1B9EA}"/>
    <cellStyle name="Standard 2 5 2 3" xfId="33031" xr:uid="{C0145E1B-A75B-4732-836E-D5EAE16EE1BB}"/>
    <cellStyle name="Standard 2 5 2 4" xfId="50947" xr:uid="{35A17C0E-B84A-48FA-B7CA-23A326F2CEEB}"/>
    <cellStyle name="Standard 2 5 3" xfId="15144" xr:uid="{C5C112BD-928B-42F3-96DE-18B6AD7D63D1}"/>
    <cellStyle name="Standard 2 5 3 2" xfId="15145" xr:uid="{601FE283-C22E-4E39-930B-6D7F9261625C}"/>
    <cellStyle name="Standard 2 5 3 2 2" xfId="33034" xr:uid="{61AEEC6C-04F7-4658-8FD6-F4D3228BE49F}"/>
    <cellStyle name="Standard 2 5 3 2 3" xfId="50950" xr:uid="{2922964D-45A6-4BF6-BBFD-5B6B5B02FC09}"/>
    <cellStyle name="Standard 2 5 3 3" xfId="33033" xr:uid="{8DB96522-4521-4904-85E5-4DD28C6B6E4C}"/>
    <cellStyle name="Standard 2 5 3 4" xfId="50949" xr:uid="{30E1EAA7-C41E-41F0-A717-A8D86286E11B}"/>
    <cellStyle name="Standard 2 5 4" xfId="15146" xr:uid="{AC3D4601-BEEE-4320-A89E-B073E3D40CA7}"/>
    <cellStyle name="Standard 2 5 4 2" xfId="33035" xr:uid="{963BF607-CE6C-4B30-AF2A-CD89BA5B37C4}"/>
    <cellStyle name="Standard 2 5 4 3" xfId="50951" xr:uid="{6A0943B1-5475-4F76-B815-75B66BA4B8E8}"/>
    <cellStyle name="Standard 2 5 5" xfId="33030" xr:uid="{44AA9D89-C939-4921-BF28-26B52D1235B2}"/>
    <cellStyle name="Standard 2 5 6" xfId="50946" xr:uid="{32E00D82-4528-40DD-BE32-C8F4DD6CB815}"/>
    <cellStyle name="Standard 2 6" xfId="15147" xr:uid="{EFDD22B7-90AD-4963-BF30-50BDD01491E0}"/>
    <cellStyle name="Standard 2 6 2" xfId="15148" xr:uid="{DC795278-C693-4A0B-AC5D-92914CB0483E}"/>
    <cellStyle name="Standard 2 6 2 2" xfId="33037" xr:uid="{F4ACD740-8D21-44B5-9CFB-016CA129E75E}"/>
    <cellStyle name="Standard 2 6 2 3" xfId="50953" xr:uid="{F13017EB-0AAC-4D13-881F-5AB6980D7627}"/>
    <cellStyle name="Standard 2 6 3" xfId="33036" xr:uid="{81824D83-7918-4F2C-9547-E746865D3DEC}"/>
    <cellStyle name="Standard 2 6 4" xfId="50952" xr:uid="{B3EB8B3C-CA1F-4B11-83BA-E576989647DB}"/>
    <cellStyle name="Standard 2 7" xfId="15149" xr:uid="{F4417FE6-C77E-433C-AA4D-F6FDF3B9F9E5}"/>
    <cellStyle name="Standard 2 7 2" xfId="15150" xr:uid="{60B5F3BF-8FFD-4EC5-B109-955E01CB6FBB}"/>
    <cellStyle name="Standard 2 7 2 2" xfId="33039" xr:uid="{C5DB3814-E835-4066-90C0-3715EA564030}"/>
    <cellStyle name="Standard 2 7 2 3" xfId="50955" xr:uid="{01594AF8-4441-4A98-B0B3-9B38B90A126E}"/>
    <cellStyle name="Standard 2 7 3" xfId="33038" xr:uid="{BFBA6DA4-FD03-4B1F-9155-4E2D429A1E5C}"/>
    <cellStyle name="Standard 2 7 4" xfId="50954" xr:uid="{EC2F7D87-C6C2-4776-B59C-6518748D2F0D}"/>
    <cellStyle name="Standard 2 8" xfId="15151" xr:uid="{EA4587F8-773F-4A7C-9076-32596260B404}"/>
    <cellStyle name="Standard 2 8 2" xfId="15152" xr:uid="{EDB6CAFA-BF1C-4EB6-B232-397149072054}"/>
    <cellStyle name="Standard 2 8 2 2" xfId="33041" xr:uid="{2F46318B-74A8-4C2C-97A3-4EBDA37BE38E}"/>
    <cellStyle name="Standard 2 8 2 3" xfId="50957" xr:uid="{7BDE81DA-8404-4B5A-AA3C-713336C6909A}"/>
    <cellStyle name="Standard 2 8 3" xfId="33040" xr:uid="{45E99234-D39C-4072-A155-7E6290B0C208}"/>
    <cellStyle name="Standard 2 8 4" xfId="50956" xr:uid="{F87F6CC3-94DE-44E5-BCA9-3D77546E1C3D}"/>
    <cellStyle name="Standard 2 9" xfId="15153" xr:uid="{5DD9AE3F-7F88-4B88-8BFD-6501EF2B1076}"/>
    <cellStyle name="Standard 2 9 2" xfId="33042" xr:uid="{2EE6009F-2548-4C3B-90E9-C5B407419323}"/>
    <cellStyle name="Standard 2 9 3" xfId="50958" xr:uid="{892175D2-30F2-474C-A6CF-0C94ECA59B74}"/>
    <cellStyle name="Standard 3" xfId="3498" xr:uid="{1B8E8479-312E-4C83-9906-74459E2D9A14}"/>
    <cellStyle name="Standard 3 10" xfId="15155" xr:uid="{BA8ABB2A-BACE-49AF-AD75-6E40E39072E6}"/>
    <cellStyle name="Standard 3 10 2" xfId="33044" xr:uid="{6116370B-C06D-45FA-8AC8-862C00A3C305}"/>
    <cellStyle name="Standard 3 10 3" xfId="50960" xr:uid="{C19D3DB0-27D7-4BEB-8F45-3E2BF4EDE0C1}"/>
    <cellStyle name="Standard 3 11" xfId="15154" xr:uid="{4EE0E9F9-DF02-4DA8-BBEB-CF1943F8F77E}"/>
    <cellStyle name="Standard 3 11 2" xfId="33043" xr:uid="{0BD092AB-6EEC-4C04-8623-81979CA2A768}"/>
    <cellStyle name="Standard 3 11 3" xfId="50959" xr:uid="{0C653626-9CB9-4231-BA6A-09B963B46C79}"/>
    <cellStyle name="Standard 3 2" xfId="15156" xr:uid="{F9D2F911-A8A5-4B33-BABF-54DE6CDF58E5}"/>
    <cellStyle name="Standard 3 2 2" xfId="15157" xr:uid="{079D24BE-EDE0-4293-BA80-8CCA64523187}"/>
    <cellStyle name="Standard 3 2 2 2" xfId="15158" xr:uid="{8BD212A6-442F-49B6-B6B5-B3037EE8AEEE}"/>
    <cellStyle name="Standard 3 2 2 2 2" xfId="33047" xr:uid="{637A95CA-7BE2-4850-B49D-EB8B74A53E4C}"/>
    <cellStyle name="Standard 3 2 2 2 3" xfId="50963" xr:uid="{6D41E5E8-D4A0-45B8-AD78-A407F09E667B}"/>
    <cellStyle name="Standard 3 2 2 3" xfId="33046" xr:uid="{424587AA-F520-4B11-A7F1-238C7EA51780}"/>
    <cellStyle name="Standard 3 2 2 4" xfId="50962" xr:uid="{0DA8CBB5-5C3E-4E87-ACB2-5BE692893C7C}"/>
    <cellStyle name="Standard 3 2 3" xfId="15159" xr:uid="{A588BE09-A1D1-4BF5-846A-A4E82A6A9FB2}"/>
    <cellStyle name="Standard 3 2 3 2" xfId="15160" xr:uid="{B42BF6B4-280F-40C0-A264-B924C2341F9D}"/>
    <cellStyle name="Standard 3 2 3 2 2" xfId="33049" xr:uid="{F235FB5B-0927-41B2-97B5-3D74C426C65D}"/>
    <cellStyle name="Standard 3 2 3 2 3" xfId="50965" xr:uid="{BE88126C-35A8-4DD7-8587-8C462930D6EE}"/>
    <cellStyle name="Standard 3 2 3 3" xfId="33048" xr:uid="{BB482EA7-1187-4AF4-BC6C-577D204C959D}"/>
    <cellStyle name="Standard 3 2 3 4" xfId="50964" xr:uid="{08B30966-4A01-43F1-A256-05A80E178A08}"/>
    <cellStyle name="Standard 3 2 4" xfId="15161" xr:uid="{57782A6C-BB29-4151-9C57-959A3E2D9EC4}"/>
    <cellStyle name="Standard 3 2 4 2" xfId="33050" xr:uid="{E98CD2F3-1F9B-4807-95DA-60648AB11A40}"/>
    <cellStyle name="Standard 3 2 4 3" xfId="50966" xr:uid="{1BEE642F-85A0-4A3F-93DE-1E1A14221E85}"/>
    <cellStyle name="Standard 3 2 5" xfId="15162" xr:uid="{7D5A19C6-9F9C-47B8-8F5E-F1F12624D0E5}"/>
    <cellStyle name="Standard 3 2 5 2" xfId="33051" xr:uid="{ECC92764-8F36-4467-B482-0B9692A058AE}"/>
    <cellStyle name="Standard 3 2 5 3" xfId="50967" xr:uid="{228EFE3F-2078-4896-A6B1-F6669E1444AC}"/>
    <cellStyle name="Standard 3 2 6" xfId="33045" xr:uid="{173B651B-E385-4700-ADB0-D1FA22865076}"/>
    <cellStyle name="Standard 3 2 7" xfId="50961" xr:uid="{365544B1-D566-41BF-823D-E36BE7DF882E}"/>
    <cellStyle name="Standard 3 3" xfId="15163" xr:uid="{875F9AE8-A10D-4F01-BF11-AED708F377C1}"/>
    <cellStyle name="Standard 3 3 2" xfId="15164" xr:uid="{B7B9D74B-8020-4CC5-8947-E766CA3F6D3B}"/>
    <cellStyle name="Standard 3 3 2 2" xfId="15165" xr:uid="{B06FA0C3-7AA1-4B8A-91EC-F4A01D1F5B5A}"/>
    <cellStyle name="Standard 3 3 2 2 2" xfId="33054" xr:uid="{3A1D9159-2803-4A5C-BB93-3EBF4405E41A}"/>
    <cellStyle name="Standard 3 3 2 2 3" xfId="50970" xr:uid="{85254913-5DBC-4C16-9D2F-C68DA0CB464C}"/>
    <cellStyle name="Standard 3 3 2 3" xfId="33053" xr:uid="{1E916358-067A-43C6-83B6-C4A03385958A}"/>
    <cellStyle name="Standard 3 3 2 4" xfId="50969" xr:uid="{9A44FC01-91E6-4395-B8AA-6F97F48F5ABF}"/>
    <cellStyle name="Standard 3 3 3" xfId="15166" xr:uid="{E4EE6379-807F-4B7A-BA52-83D0080F66D3}"/>
    <cellStyle name="Standard 3 3 3 2" xfId="15167" xr:uid="{2C581EEB-AC7A-4880-B405-8CEE06D4E2A8}"/>
    <cellStyle name="Standard 3 3 3 2 2" xfId="33056" xr:uid="{3D2D5487-11F3-43C6-9852-00C8C2502FDA}"/>
    <cellStyle name="Standard 3 3 3 2 3" xfId="50972" xr:uid="{B2C41CF5-C747-4F19-8B42-2D403593935F}"/>
    <cellStyle name="Standard 3 3 3 3" xfId="33055" xr:uid="{68009930-F20B-4F53-A32D-EF891340AB88}"/>
    <cellStyle name="Standard 3 3 3 4" xfId="50971" xr:uid="{436E1917-4F2F-4A0B-9B70-5AAEF00AA58B}"/>
    <cellStyle name="Standard 3 3 4" xfId="15168" xr:uid="{5878892C-38E7-435C-9436-08CF5A23CB32}"/>
    <cellStyle name="Standard 3 3 4 2" xfId="33057" xr:uid="{9EE6E7C9-AD3A-4509-B581-9E29CD387B86}"/>
    <cellStyle name="Standard 3 3 4 3" xfId="50973" xr:uid="{67DF8774-626F-467B-874D-4255E610496F}"/>
    <cellStyle name="Standard 3 3 5" xfId="33052" xr:uid="{2D11235F-7252-4747-A4CD-16011B775576}"/>
    <cellStyle name="Standard 3 3 6" xfId="50968" xr:uid="{EEE994FE-58B4-4B10-B93A-6DE04A3762B1}"/>
    <cellStyle name="Standard 3 4" xfId="15169" xr:uid="{0E784FFD-7B9A-4F56-A56F-F53F188D2293}"/>
    <cellStyle name="Standard 3 4 2" xfId="15170" xr:uid="{30DD6A92-4BB6-42AA-861D-F67A8764C459}"/>
    <cellStyle name="Standard 3 4 2 2" xfId="15171" xr:uid="{9CEE36D6-9174-4AFC-B286-51E828F08723}"/>
    <cellStyle name="Standard 3 4 2 2 2" xfId="33060" xr:uid="{C9EC75CE-990B-455C-8131-FAEB5FC3B93B}"/>
    <cellStyle name="Standard 3 4 2 2 3" xfId="50976" xr:uid="{4C672918-C9E3-4555-AFBA-4706BBF0CFE5}"/>
    <cellStyle name="Standard 3 4 2 3" xfId="33059" xr:uid="{FEA733AF-C93C-4188-82D8-2EB7F2E8C49D}"/>
    <cellStyle name="Standard 3 4 2 4" xfId="50975" xr:uid="{E38E3C8F-2D6F-4D4E-9DA7-2F6721AD16E4}"/>
    <cellStyle name="Standard 3 4 3" xfId="15172" xr:uid="{C3AB1053-DF4C-4400-9569-92E4576444DE}"/>
    <cellStyle name="Standard 3 4 3 2" xfId="15173" xr:uid="{336B09C8-0008-41C3-911E-251F9EC49F23}"/>
    <cellStyle name="Standard 3 4 3 2 2" xfId="33062" xr:uid="{01CDEB51-A482-4C9D-ADCB-BA51D3371627}"/>
    <cellStyle name="Standard 3 4 3 2 3" xfId="50978" xr:uid="{E20D0119-87C3-4C38-9743-A1E98C9F340B}"/>
    <cellStyle name="Standard 3 4 3 3" xfId="33061" xr:uid="{99789003-DA87-4F7A-81F1-497CFEE7D0AE}"/>
    <cellStyle name="Standard 3 4 3 4" xfId="50977" xr:uid="{98847ADC-A892-4D79-A38D-9D0DA7624676}"/>
    <cellStyle name="Standard 3 4 4" xfId="15174" xr:uid="{D1873445-E41A-41D4-95DA-2D1D4AFC5EE6}"/>
    <cellStyle name="Standard 3 4 4 2" xfId="15175" xr:uid="{D07ABD11-B7CF-4C9C-90CB-D792D84FA19F}"/>
    <cellStyle name="Standard 3 4 4 2 2" xfId="33064" xr:uid="{6508A171-ACFD-4061-8320-3A1FB088993A}"/>
    <cellStyle name="Standard 3 4 4 2 3" xfId="50980" xr:uid="{D22468DA-E78A-4990-B125-8AB5BF6BAFE1}"/>
    <cellStyle name="Standard 3 4 4 3" xfId="33063" xr:uid="{D22774A6-535F-4B89-B1A6-246FD823BA1D}"/>
    <cellStyle name="Standard 3 4 4 4" xfId="50979" xr:uid="{B0B6D5D1-592F-407E-96BC-832BC973EB55}"/>
    <cellStyle name="Standard 3 4 5" xfId="15176" xr:uid="{C22561DD-9013-44F2-BABF-2170B99F5997}"/>
    <cellStyle name="Standard 3 4 5 2" xfId="33065" xr:uid="{C1972A89-D8D9-4054-8726-593184C616C7}"/>
    <cellStyle name="Standard 3 4 5 3" xfId="50981" xr:uid="{CE5D3DC5-8E48-49CA-AF69-BCA521E2254C}"/>
    <cellStyle name="Standard 3 4 6" xfId="33058" xr:uid="{DDB0D5B1-5247-4755-8239-1C67E6CB5081}"/>
    <cellStyle name="Standard 3 4 7" xfId="50974" xr:uid="{D86D0F52-B289-41F8-9FD7-E9B7E7C31823}"/>
    <cellStyle name="Standard 3 5" xfId="15177" xr:uid="{2CCBDF33-33E9-434A-90E7-42AC0A070DFE}"/>
    <cellStyle name="Standard 3 5 2" xfId="15178" xr:uid="{31B5CDA0-C592-47B1-8A60-E94BB35E0398}"/>
    <cellStyle name="Standard 3 5 2 2" xfId="15179" xr:uid="{BABAAEB7-A4A1-4713-9528-B519420D283F}"/>
    <cellStyle name="Standard 3 5 2 2 2" xfId="33068" xr:uid="{7E55E5E8-D7E1-4A47-A31C-248752571210}"/>
    <cellStyle name="Standard 3 5 2 2 3" xfId="50984" xr:uid="{13417D48-8DE8-4E32-8CAA-C55E1B858C2B}"/>
    <cellStyle name="Standard 3 5 2 3" xfId="33067" xr:uid="{877E4FBD-1859-495E-8026-ED8DBAC70E30}"/>
    <cellStyle name="Standard 3 5 2 4" xfId="50983" xr:uid="{8483D669-58F3-4CD8-BF04-9EA3DF02FBFE}"/>
    <cellStyle name="Standard 3 5 3" xfId="15180" xr:uid="{73B04E3A-DB0D-409D-9D4F-443E9A3F3F01}"/>
    <cellStyle name="Standard 3 5 3 2" xfId="15181" xr:uid="{0F4B19B8-655C-4A42-BE4F-67AD1DF86FC8}"/>
    <cellStyle name="Standard 3 5 3 2 2" xfId="33070" xr:uid="{CBE91D4D-E561-4DAF-80A9-F92DB61952C9}"/>
    <cellStyle name="Standard 3 5 3 2 3" xfId="50986" xr:uid="{1B849E04-1E4F-4F2D-8D81-C724E2E7704E}"/>
    <cellStyle name="Standard 3 5 3 3" xfId="33069" xr:uid="{87C82374-A8E9-45BC-A5B6-D405A6729175}"/>
    <cellStyle name="Standard 3 5 3 4" xfId="50985" xr:uid="{694808CC-28EE-4959-AACE-726E58612E81}"/>
    <cellStyle name="Standard 3 5 4" xfId="15182" xr:uid="{72E9A93B-77C8-48F4-98A2-5250A9190F84}"/>
    <cellStyle name="Standard 3 5 4 2" xfId="33071" xr:uid="{8C363F83-CFC3-45E6-B851-CC8A69EE3CD4}"/>
    <cellStyle name="Standard 3 5 4 3" xfId="50987" xr:uid="{6DD10607-3205-4AA2-9BAE-2E26A1298F14}"/>
    <cellStyle name="Standard 3 5 5" xfId="33066" xr:uid="{AB8CA78D-32CE-4998-9B36-C9F0619C4852}"/>
    <cellStyle name="Standard 3 5 6" xfId="50982" xr:uid="{CFF421DB-CCD2-4C46-8030-B739FB584898}"/>
    <cellStyle name="Standard 3 6" xfId="15183" xr:uid="{A1810501-1BF0-4801-957C-02285803DBFC}"/>
    <cellStyle name="Standard 3 6 2" xfId="15184" xr:uid="{9928BFBB-9B13-4349-ABC3-8AF28F98CB95}"/>
    <cellStyle name="Standard 3 6 2 2" xfId="33073" xr:uid="{5D2C2A63-9EB7-4DC7-AC5C-9E1CF2DB29BA}"/>
    <cellStyle name="Standard 3 6 2 3" xfId="50989" xr:uid="{CCCCC0DF-522D-4884-8173-4054C297096C}"/>
    <cellStyle name="Standard 3 6 3" xfId="33072" xr:uid="{84EDEA15-4E7B-4ACB-AECE-5A161568FCDB}"/>
    <cellStyle name="Standard 3 6 4" xfId="50988" xr:uid="{42ED2C70-FBD0-4B55-B77E-381E506EE0FA}"/>
    <cellStyle name="Standard 3 7" xfId="15185" xr:uid="{FFED983D-048F-468E-ADEB-74A6CAE14E85}"/>
    <cellStyle name="Standard 3 7 2" xfId="15186" xr:uid="{60B2E77E-24F4-491D-832F-C3229F388C7E}"/>
    <cellStyle name="Standard 3 7 2 2" xfId="33075" xr:uid="{E58AD2EB-5F5B-45BC-BFC4-77F0FCC905E3}"/>
    <cellStyle name="Standard 3 7 2 3" xfId="50991" xr:uid="{60CAF464-2EA0-4C65-8916-BF69B9885A7C}"/>
    <cellStyle name="Standard 3 7 3" xfId="33074" xr:uid="{181957B9-887D-40EE-A056-B6E341045583}"/>
    <cellStyle name="Standard 3 7 4" xfId="50990" xr:uid="{5335A48C-273A-417F-A409-33A87BFC2150}"/>
    <cellStyle name="Standard 3 8" xfId="15187" xr:uid="{9434D042-503C-415F-9B43-3663D511F56D}"/>
    <cellStyle name="Standard 3 8 2" xfId="15188" xr:uid="{F04CC0B8-DB44-4207-B9DD-807A5EC0F2CF}"/>
    <cellStyle name="Standard 3 8 2 2" xfId="33077" xr:uid="{9568E4A8-29E3-42E7-97F8-8004D63B5794}"/>
    <cellStyle name="Standard 3 8 2 3" xfId="50993" xr:uid="{8024540A-DCA0-4F6B-90C1-C2981A237FC3}"/>
    <cellStyle name="Standard 3 8 3" xfId="33076" xr:uid="{791B7C37-E1FB-4D46-9F64-F8B2035DB16B}"/>
    <cellStyle name="Standard 3 8 4" xfId="50992" xr:uid="{F6D4BEC4-53C5-4463-BFA7-E9683FC3B4E3}"/>
    <cellStyle name="Standard 3 9" xfId="15189" xr:uid="{DFC3926E-6C30-4EF5-AA95-8D55F1A179A9}"/>
    <cellStyle name="Standard 3 9 2" xfId="33078" xr:uid="{D8F59EBC-D1AC-452A-84BB-D8A34E36B240}"/>
    <cellStyle name="Standard 3 9 3" xfId="50994" xr:uid="{2B4E5186-CAF0-4A96-BDFE-1AD34C3D4005}"/>
    <cellStyle name="Standard_Sce_D_Extraction" xfId="171" xr:uid="{9BF6B29E-EFCE-4FFE-9CCC-143730262308}"/>
    <cellStyle name="Style 1" xfId="3499" xr:uid="{E30D5564-0EA6-495F-8C8A-0A3C2AB7D48D}"/>
    <cellStyle name="Style 1 10" xfId="15191" xr:uid="{9FAF12F3-C116-4DDF-81DB-1BD89D859586}"/>
    <cellStyle name="Style 1 10 2" xfId="33080" xr:uid="{AEA60857-4661-443C-A99F-D3C519D93939}"/>
    <cellStyle name="Style 1 10 3" xfId="50996" xr:uid="{B0C3BA27-E047-493A-A29F-58AEE13C992C}"/>
    <cellStyle name="Style 1 11" xfId="15192" xr:uid="{7227EF8E-06CC-4345-A37F-19A459B2904C}"/>
    <cellStyle name="Style 1 11 2" xfId="33081" xr:uid="{9FB045D4-D8DA-43E1-91CD-9BF00A89D5A2}"/>
    <cellStyle name="Style 1 11 3" xfId="50997" xr:uid="{F78A71B4-6BB2-4AFD-B9F1-CD9F8F8BF06C}"/>
    <cellStyle name="Style 1 12" xfId="15190" xr:uid="{94224B88-22BF-442A-9669-0D18579F3AC0}"/>
    <cellStyle name="Style 1 12 2" xfId="33079" xr:uid="{97C833DB-0879-46A8-8785-B03552710901}"/>
    <cellStyle name="Style 1 12 3" xfId="50995" xr:uid="{B2545D6D-4E02-4362-83CF-DA667311D63E}"/>
    <cellStyle name="Style 1 2" xfId="15193" xr:uid="{298B865C-DBE1-409B-A59D-4202775F8516}"/>
    <cellStyle name="Style 1 2 2" xfId="15194" xr:uid="{A8CA202B-8034-41CA-8F7C-10FB4C454B52}"/>
    <cellStyle name="Style 1 2 2 2" xfId="15195" xr:uid="{04DABD8B-AF26-48D4-BD66-9415805BEFC5}"/>
    <cellStyle name="Style 1 2 2 2 2" xfId="33084" xr:uid="{39CFA9C5-281B-407A-A953-62D900E6BB6E}"/>
    <cellStyle name="Style 1 2 2 2 3" xfId="51000" xr:uid="{44A2BB78-0D95-4329-BADE-0C85A2F42646}"/>
    <cellStyle name="Style 1 2 2 3" xfId="33083" xr:uid="{E3475440-1621-456C-AF78-535F4620D06F}"/>
    <cellStyle name="Style 1 2 2 4" xfId="50999" xr:uid="{1E60A98E-14DA-430F-91B6-FAE1550B1198}"/>
    <cellStyle name="Style 1 2 3" xfId="15196" xr:uid="{FEA3C422-8724-4AA9-8BA2-3275D00FA242}"/>
    <cellStyle name="Style 1 2 3 2" xfId="15197" xr:uid="{76D14688-6055-4265-AD47-102E2B049564}"/>
    <cellStyle name="Style 1 2 3 2 2" xfId="33086" xr:uid="{57A01483-72B9-4499-8AE4-97BAEA70BCB3}"/>
    <cellStyle name="Style 1 2 3 2 3" xfId="51002" xr:uid="{7F469F9A-E52A-4450-85DD-344438C164EB}"/>
    <cellStyle name="Style 1 2 3 3" xfId="33085" xr:uid="{39C8DA65-E875-4889-A489-F8C16D689F3F}"/>
    <cellStyle name="Style 1 2 3 4" xfId="51001" xr:uid="{6446F0B9-AA0E-4E9C-B5ED-7EB180C82ADA}"/>
    <cellStyle name="Style 1 2 4" xfId="15198" xr:uid="{932FA0F4-4E1F-45CF-A839-C09D97A3BF20}"/>
    <cellStyle name="Style 1 2 4 2" xfId="33087" xr:uid="{7A918F06-5A4C-4CCB-AAB2-2625E05BE54F}"/>
    <cellStyle name="Style 1 2 4 3" xfId="51003" xr:uid="{9A5ED43A-B71C-49BA-BAEA-D9FCCB423382}"/>
    <cellStyle name="Style 1 2 5" xfId="15199" xr:uid="{43E38A99-EC5E-4D6F-A987-F9AD323CCCE7}"/>
    <cellStyle name="Style 1 2 5 2" xfId="33088" xr:uid="{AF6386ED-BA6C-467E-A148-544F6CA2AB3E}"/>
    <cellStyle name="Style 1 2 5 3" xfId="51004" xr:uid="{63C73D61-413E-454E-A35C-B3E21CA4B123}"/>
    <cellStyle name="Style 1 2 6" xfId="33082" xr:uid="{99F13CAC-FDA7-4482-8BDE-220835A9EE35}"/>
    <cellStyle name="Style 1 2 7" xfId="50998" xr:uid="{22990DD6-656E-43FE-BC4F-3B9954C4C5B9}"/>
    <cellStyle name="Style 1 3" xfId="15200" xr:uid="{67F65600-E621-492F-992E-E79800A66E71}"/>
    <cellStyle name="Style 1 3 2" xfId="15201" xr:uid="{2A69050A-0EA5-4688-99B2-5F23D5D8C8DA}"/>
    <cellStyle name="Style 1 3 2 2" xfId="15202" xr:uid="{AE521640-92FB-42C2-9C53-142ABD66588E}"/>
    <cellStyle name="Style 1 3 2 2 2" xfId="33091" xr:uid="{D3B0A88A-762D-49C7-B88C-66D6A4327CA4}"/>
    <cellStyle name="Style 1 3 2 2 3" xfId="51007" xr:uid="{81DFE05B-E837-4C96-B978-B5D9C95E265A}"/>
    <cellStyle name="Style 1 3 2 3" xfId="33090" xr:uid="{C8688349-7AD7-42CC-8793-CA39AB614665}"/>
    <cellStyle name="Style 1 3 2 4" xfId="51006" xr:uid="{1C40EAE3-8417-48FD-BC9D-78CC59AEFF19}"/>
    <cellStyle name="Style 1 3 3" xfId="15203" xr:uid="{E7FC726B-EFC6-4D06-84A4-590406B3D146}"/>
    <cellStyle name="Style 1 3 3 2" xfId="15204" xr:uid="{4EC0182A-98B9-43C8-B8BF-548BFD9BC9CE}"/>
    <cellStyle name="Style 1 3 3 2 2" xfId="33093" xr:uid="{964A8003-F69E-4392-96FB-2BA19C172A03}"/>
    <cellStyle name="Style 1 3 3 2 3" xfId="51009" xr:uid="{C538F499-D8E8-4FC6-8D36-E9923483F19B}"/>
    <cellStyle name="Style 1 3 3 3" xfId="33092" xr:uid="{BEB8193C-8AF9-4FE5-8763-27BBE3BA5EE2}"/>
    <cellStyle name="Style 1 3 3 4" xfId="51008" xr:uid="{6AD677C6-808A-4CEC-B2B4-3339FC4D7A53}"/>
    <cellStyle name="Style 1 3 4" xfId="15205" xr:uid="{F19873FE-7D7B-41B6-BD11-9D0E59760D37}"/>
    <cellStyle name="Style 1 3 4 2" xfId="33094" xr:uid="{B8728E2A-1E49-43D7-8078-EC06EF9AC859}"/>
    <cellStyle name="Style 1 3 4 3" xfId="51010" xr:uid="{FD8006B6-8569-4BF0-8032-79CB314C200E}"/>
    <cellStyle name="Style 1 3 5" xfId="33089" xr:uid="{F42FCF43-1E58-4776-BF88-0A596B390E57}"/>
    <cellStyle name="Style 1 3 6" xfId="51005" xr:uid="{194B05ED-4CE7-4675-86CC-49E64B361CF9}"/>
    <cellStyle name="Style 1 4" xfId="15206" xr:uid="{A2E0EF17-26FE-4E8F-B1D1-0A68A91E6043}"/>
    <cellStyle name="Style 1 4 2" xfId="15207" xr:uid="{13F2F021-23D3-4D7D-926F-C8352C2A6DA0}"/>
    <cellStyle name="Style 1 4 2 2" xfId="15208" xr:uid="{E68ADF0F-041E-47D7-A1F1-D6487721644C}"/>
    <cellStyle name="Style 1 4 2 2 2" xfId="33097" xr:uid="{C3730F02-CAEB-4B7F-BCCC-91847DB54B3B}"/>
    <cellStyle name="Style 1 4 2 2 3" xfId="51013" xr:uid="{5DE36B09-98B3-42C3-889C-2721676741BA}"/>
    <cellStyle name="Style 1 4 2 3" xfId="33096" xr:uid="{5AD84F55-B80B-4B43-878F-208A6CF4F520}"/>
    <cellStyle name="Style 1 4 2 4" xfId="51012" xr:uid="{39C2EAA7-8857-4730-AB2F-11CCDC979523}"/>
    <cellStyle name="Style 1 4 3" xfId="15209" xr:uid="{448FCC66-BB8E-44FB-9A29-2F2A95239C24}"/>
    <cellStyle name="Style 1 4 3 2" xfId="15210" xr:uid="{EA75FD5A-F7C5-48CA-B15E-5C043DD4E950}"/>
    <cellStyle name="Style 1 4 3 2 2" xfId="33099" xr:uid="{CA10B87F-1ECF-4D72-A2E6-8EF107723E26}"/>
    <cellStyle name="Style 1 4 3 2 3" xfId="51015" xr:uid="{51BFB88F-84BD-43C4-86D4-A03EEB6A042F}"/>
    <cellStyle name="Style 1 4 3 3" xfId="33098" xr:uid="{D1B3D972-BD6A-41D3-B44C-7CD8F755AF9B}"/>
    <cellStyle name="Style 1 4 3 4" xfId="51014" xr:uid="{DF611E5B-D190-49EA-B9DA-0CF7A9E50A70}"/>
    <cellStyle name="Style 1 4 4" xfId="15211" xr:uid="{9CA50EEB-3060-4362-8BC5-DE613075E6E6}"/>
    <cellStyle name="Style 1 4 4 2" xfId="33100" xr:uid="{F0227A11-674F-4F28-918A-710F5EEA8F81}"/>
    <cellStyle name="Style 1 4 4 3" xfId="51016" xr:uid="{A022C16F-4029-45B6-8ACA-27A20D263B91}"/>
    <cellStyle name="Style 1 4 5" xfId="33095" xr:uid="{EAED001A-11D6-424C-9411-430C40B77E9D}"/>
    <cellStyle name="Style 1 4 6" xfId="51011" xr:uid="{DD8F0BD3-72CE-4CD5-BC2A-DF20F7710D92}"/>
    <cellStyle name="Style 1 5" xfId="15212" xr:uid="{41EB0B95-6095-4E27-B60C-A23DBB00238E}"/>
    <cellStyle name="Style 1 5 2" xfId="15213" xr:uid="{B0B82842-E48B-48BC-BDC0-48D8953D239F}"/>
    <cellStyle name="Style 1 5 2 2" xfId="15214" xr:uid="{081FE600-9AE3-4AF3-8DA3-F224D77C240E}"/>
    <cellStyle name="Style 1 5 2 2 2" xfId="33103" xr:uid="{224BA529-AB03-4C6E-9A13-23071708EC44}"/>
    <cellStyle name="Style 1 5 2 2 3" xfId="51019" xr:uid="{E6D13AC8-8796-4611-8FC3-6D7473A403AE}"/>
    <cellStyle name="Style 1 5 2 3" xfId="33102" xr:uid="{6DEC6442-9CE8-4B87-93A9-99438BED384A}"/>
    <cellStyle name="Style 1 5 2 4" xfId="51018" xr:uid="{E4803A7C-B0A1-415F-A48B-91F5163F8674}"/>
    <cellStyle name="Style 1 5 3" xfId="15215" xr:uid="{A4ED41BE-12DF-40B1-9253-F4F7366E0FF3}"/>
    <cellStyle name="Style 1 5 3 2" xfId="15216" xr:uid="{E33D64B8-57F8-4CC5-A15A-01B365D504E9}"/>
    <cellStyle name="Style 1 5 3 2 2" xfId="33105" xr:uid="{908A1EED-A466-400E-8F92-0E0B15738E10}"/>
    <cellStyle name="Style 1 5 3 2 3" xfId="51021" xr:uid="{DBC0F7AC-B9BA-48F4-BA83-BE0E66FBB806}"/>
    <cellStyle name="Style 1 5 3 3" xfId="33104" xr:uid="{97D0B892-F205-43CD-9424-0C0DF71C9535}"/>
    <cellStyle name="Style 1 5 3 4" xfId="51020" xr:uid="{E26F7B61-51D5-46A4-A52B-EE54FC36E683}"/>
    <cellStyle name="Style 1 5 4" xfId="15217" xr:uid="{9704BB8C-E9F0-4438-B363-25B874035FD3}"/>
    <cellStyle name="Style 1 5 4 2" xfId="15218" xr:uid="{26DE0098-E361-4B51-ABDA-1B71B43791FF}"/>
    <cellStyle name="Style 1 5 4 2 2" xfId="33107" xr:uid="{237C6B54-9BA6-41CE-94E6-5FCD68CAB67C}"/>
    <cellStyle name="Style 1 5 4 2 3" xfId="51023" xr:uid="{67363B65-A5B3-43A4-A7FB-EA1538D43B83}"/>
    <cellStyle name="Style 1 5 4 3" xfId="33106" xr:uid="{30052EFE-4B59-453F-A83C-7F4ABBCC8710}"/>
    <cellStyle name="Style 1 5 4 4" xfId="51022" xr:uid="{994248B9-6F09-434A-91C8-FA1BECA5BC51}"/>
    <cellStyle name="Style 1 5 5" xfId="15219" xr:uid="{141B71BB-55B4-4AA3-917D-F71B22B36415}"/>
    <cellStyle name="Style 1 5 5 2" xfId="33108" xr:uid="{09A16CD3-D0C4-47C3-8B9D-4608F65CCE5C}"/>
    <cellStyle name="Style 1 5 5 3" xfId="51024" xr:uid="{96702413-824D-473C-9B0E-15D99FF81C17}"/>
    <cellStyle name="Style 1 5 6" xfId="33101" xr:uid="{83A077CB-5D0F-497F-9ECB-4B3FFB6B8DC7}"/>
    <cellStyle name="Style 1 5 7" xfId="51017" xr:uid="{08705CAC-46B1-4E6C-9E31-EC76EC54E791}"/>
    <cellStyle name="Style 1 6" xfId="15220" xr:uid="{9FAC9196-46E4-4ACC-898D-665809454A3A}"/>
    <cellStyle name="Style 1 6 2" xfId="15221" xr:uid="{80C4C9A8-2974-4B60-89C1-49A3F0BE13E4}"/>
    <cellStyle name="Style 1 6 2 2" xfId="15222" xr:uid="{BB9451C1-B5F4-464C-911D-68E8E968C208}"/>
    <cellStyle name="Style 1 6 2 2 2" xfId="33111" xr:uid="{2BD8EF1D-E309-4DD8-9810-B929CC5DB752}"/>
    <cellStyle name="Style 1 6 2 2 3" xfId="51027" xr:uid="{D87D9639-D19F-48BE-B3B1-E1FD625E9908}"/>
    <cellStyle name="Style 1 6 2 3" xfId="33110" xr:uid="{1164FBA7-7CBA-459A-8DE3-52F7E32C1379}"/>
    <cellStyle name="Style 1 6 2 4" xfId="51026" xr:uid="{98FB5EC7-1031-4936-8A6C-988BC37C2940}"/>
    <cellStyle name="Style 1 6 3" xfId="15223" xr:uid="{1100B9BC-FAC7-4291-AF89-E6268D72AFF6}"/>
    <cellStyle name="Style 1 6 3 2" xfId="15224" xr:uid="{28331DB9-AE9C-41DB-8CC1-D62018B36E12}"/>
    <cellStyle name="Style 1 6 3 2 2" xfId="33113" xr:uid="{D8CF6F2D-DD3A-4C3A-89F6-5C4CC5039EE0}"/>
    <cellStyle name="Style 1 6 3 2 3" xfId="51029" xr:uid="{14A02646-1A53-47C5-958B-1C4C2284CCDF}"/>
    <cellStyle name="Style 1 6 3 3" xfId="33112" xr:uid="{2B6E518B-C347-44C0-937A-435BF831812C}"/>
    <cellStyle name="Style 1 6 3 4" xfId="51028" xr:uid="{925E8A6D-C4DD-4B46-A6D9-46D90EE147DF}"/>
    <cellStyle name="Style 1 6 4" xfId="15225" xr:uid="{C4D42AB3-97EC-477A-B1FE-9FC72FD4AA94}"/>
    <cellStyle name="Style 1 6 4 2" xfId="33114" xr:uid="{99DA0F15-80B9-447D-B65F-5A2A2E3E2F56}"/>
    <cellStyle name="Style 1 6 4 3" xfId="51030" xr:uid="{19509163-15B9-4C10-BE0B-E4DE47B3272B}"/>
    <cellStyle name="Style 1 6 5" xfId="33109" xr:uid="{EF1F61C5-F866-4110-9D0E-8F529B1F9439}"/>
    <cellStyle name="Style 1 6 6" xfId="51025" xr:uid="{7CB174F4-CEBF-4CBC-B0F6-B32FB2508E35}"/>
    <cellStyle name="Style 1 7" xfId="15226" xr:uid="{AB7F9E3E-EB76-4D04-9C86-F319D0C08774}"/>
    <cellStyle name="Style 1 7 2" xfId="15227" xr:uid="{95DD35C7-AC8D-484B-93CF-D9524890ADA1}"/>
    <cellStyle name="Style 1 7 2 2" xfId="33116" xr:uid="{D6E4FA2C-C85F-42B8-BE1F-E165582D586A}"/>
    <cellStyle name="Style 1 7 2 3" xfId="51032" xr:uid="{FA9C047D-5548-4B04-B8E8-4DD384E9BDE4}"/>
    <cellStyle name="Style 1 7 3" xfId="33115" xr:uid="{13FAC9F9-C846-4914-9E72-507B11FC652B}"/>
    <cellStyle name="Style 1 7 4" xfId="51031" xr:uid="{BA8051A0-0A85-4D73-8BF8-09CB233A81FD}"/>
    <cellStyle name="Style 1 8" xfId="15228" xr:uid="{5C1E5CCB-B575-405E-A771-DB958978EB6D}"/>
    <cellStyle name="Style 1 8 2" xfId="15229" xr:uid="{D2D464E1-AAB9-49BA-AE03-85261F204E57}"/>
    <cellStyle name="Style 1 8 2 2" xfId="33118" xr:uid="{9CD7B245-571A-4C22-A7FE-37F2EE26B2FE}"/>
    <cellStyle name="Style 1 8 2 3" xfId="51034" xr:uid="{52E40621-C68C-450C-967D-E3E508772FFD}"/>
    <cellStyle name="Style 1 8 3" xfId="33117" xr:uid="{2DE11D89-401B-487E-A602-98334BE60F86}"/>
    <cellStyle name="Style 1 8 4" xfId="51033" xr:uid="{FBFC59A3-60FB-472B-A944-7003EBB8188F}"/>
    <cellStyle name="Style 1 9" xfId="15230" xr:uid="{9312D586-50EB-4463-9EB6-061F3432F913}"/>
    <cellStyle name="Style 1 9 2" xfId="15231" xr:uid="{AA7E4393-0218-442F-81D7-8A8AD9363EC1}"/>
    <cellStyle name="Style 1 9 2 2" xfId="33120" xr:uid="{2EF0ABF4-F571-49F4-9ACC-285EC3769B87}"/>
    <cellStyle name="Style 1 9 2 3" xfId="51036" xr:uid="{D9152483-E415-41A4-ABED-695D30FCE25B}"/>
    <cellStyle name="Style 1 9 3" xfId="33119" xr:uid="{103EE9F2-599A-4D76-ACB9-664DCC8107A3}"/>
    <cellStyle name="Style 1 9 4" xfId="51035" xr:uid="{F6F6F4A6-C2B8-4B30-AB8C-036ADE6AB38F}"/>
    <cellStyle name="Style 103" xfId="3500" xr:uid="{F855AD2E-FDE5-4C34-BAB5-4ED6A684D036}"/>
    <cellStyle name="Style 103 2" xfId="3501" xr:uid="{ABE3952E-CC01-4008-AA27-488E76EE07DD}"/>
    <cellStyle name="Style 103 3" xfId="3502" xr:uid="{B0E9D847-109C-458E-B358-A9E89452AB65}"/>
    <cellStyle name="Style 104" xfId="3503" xr:uid="{B9DC402F-20CE-44C7-8760-205912AB8247}"/>
    <cellStyle name="Style 104 2" xfId="3504" xr:uid="{B2DBE211-3E3F-4E8F-890A-3B9B5D794968}"/>
    <cellStyle name="Style 104 3" xfId="3505" xr:uid="{24DC4C34-D6A7-4810-8159-833C4447C788}"/>
    <cellStyle name="Style 105" xfId="3506" xr:uid="{4B7F6707-D2BB-4771-97D9-64721209926F}"/>
    <cellStyle name="Style 105 2" xfId="3507" xr:uid="{A9C94949-CC20-44C9-B479-916F9C0D7F00}"/>
    <cellStyle name="Style 106" xfId="3508" xr:uid="{DC46736A-C8EE-4EF6-9E6C-7D3D29DF042D}"/>
    <cellStyle name="Style 106 2" xfId="3509" xr:uid="{4387541D-6B94-465B-89F1-82C9A291B350}"/>
    <cellStyle name="Style 107" xfId="3510" xr:uid="{8C7B981D-5ACA-40A1-9FB2-4E0C9C2AA6BB}"/>
    <cellStyle name="Style 107 2" xfId="3511" xr:uid="{8CBF0B54-618B-4949-9902-C8FC6BB5AC02}"/>
    <cellStyle name="Style 108" xfId="3512" xr:uid="{BEBE600C-63F1-45D0-962B-24F24EB868B2}"/>
    <cellStyle name="Style 108 2" xfId="3513" xr:uid="{B42BADC9-9586-476F-AEB1-F80D8CCBA824}"/>
    <cellStyle name="Style 108 3" xfId="3514" xr:uid="{25E29F79-5805-41EA-8CC6-25D1E2BCD8D1}"/>
    <cellStyle name="Style 109" xfId="3515" xr:uid="{691A49C0-F9F4-4B31-B9BD-0B3A5299080E}"/>
    <cellStyle name="Style 109 2" xfId="3516" xr:uid="{0BAFD638-5CFA-40E2-BD49-57755EEE5E1F}"/>
    <cellStyle name="Style 110" xfId="3517" xr:uid="{164F3252-3154-4B05-8652-1771DEE80EA9}"/>
    <cellStyle name="Style 110 2" xfId="3518" xr:uid="{482CE4D7-EA06-425B-AAD0-0E626BA9ADA5}"/>
    <cellStyle name="Style 114" xfId="3519" xr:uid="{29FEABD8-2716-40F9-BFF0-25ACE100BF8B}"/>
    <cellStyle name="Style 114 2" xfId="3520" xr:uid="{63634757-741F-4408-AE00-844BC7EE9E2C}"/>
    <cellStyle name="Style 114 3" xfId="3521" xr:uid="{6264FCA5-F765-4117-8D9F-46793477AD49}"/>
    <cellStyle name="Style 115" xfId="3522" xr:uid="{7B805F9D-EF95-4DEC-901F-8D3FA76D43CE}"/>
    <cellStyle name="Style 115 2" xfId="3523" xr:uid="{085BA824-1FC2-4326-A910-C42CB7B51298}"/>
    <cellStyle name="Style 115 3" xfId="3524" xr:uid="{EDA6076E-82E8-4065-84AD-8E3C6D827CBF}"/>
    <cellStyle name="Style 116" xfId="3525" xr:uid="{C5E0D0A8-9A9E-4C95-A912-C1208B2F6A17}"/>
    <cellStyle name="Style 116 2" xfId="3526" xr:uid="{5D665708-70D9-4E6E-92B1-BE18E7909583}"/>
    <cellStyle name="Style 117" xfId="3527" xr:uid="{3B66B403-77C8-433B-B18D-E8C54546A499}"/>
    <cellStyle name="Style 117 2" xfId="3528" xr:uid="{B4FF2D70-E337-41AA-B3A0-5AF00F1AF07B}"/>
    <cellStyle name="Style 118" xfId="3529" xr:uid="{09963DE9-241C-415C-9D94-4EFCB87A9A03}"/>
    <cellStyle name="Style 118 2" xfId="3530" xr:uid="{0CED0F80-E53A-4DD7-A6DF-B77353D8585D}"/>
    <cellStyle name="Style 119" xfId="3531" xr:uid="{CBB4971A-6E2B-458F-9253-06BFE6E845FA}"/>
    <cellStyle name="Style 119 2" xfId="3532" xr:uid="{3BEE8BBD-D600-4AF5-B898-6F0A65A8DB4C}"/>
    <cellStyle name="Style 119 3" xfId="3533" xr:uid="{4A9BF1E1-9C2D-4E7D-8E43-C9E51EAF2FB3}"/>
    <cellStyle name="Style 120" xfId="3534" xr:uid="{662907E9-2F3B-4FF0-9780-D102B1A25CA5}"/>
    <cellStyle name="Style 120 2" xfId="3535" xr:uid="{F4A36F47-231C-42BE-A6F5-897EBD284AB8}"/>
    <cellStyle name="Style 121" xfId="3536" xr:uid="{8EBAD3C6-5C56-4B89-9555-1C4A2F742695}"/>
    <cellStyle name="Style 121 2" xfId="3537" xr:uid="{7946FECC-BB6A-4D14-A60F-C1AB9B5AD577}"/>
    <cellStyle name="Style 126" xfId="3538" xr:uid="{0D571684-E5D3-4901-8DE5-2DC5FD26AF05}"/>
    <cellStyle name="Style 126 2" xfId="3539" xr:uid="{D84649F0-CE7E-40A7-8E27-9B2758EEE798}"/>
    <cellStyle name="Style 126 3" xfId="3540" xr:uid="{2F095690-898B-4461-9270-AD4E8D0A502A}"/>
    <cellStyle name="Style 127" xfId="3541" xr:uid="{46664C21-08F9-4AA4-981B-0B20D0C25058}"/>
    <cellStyle name="Style 127 2" xfId="3542" xr:uid="{CDE728D4-F310-496B-BE2A-A86108C3F6FA}"/>
    <cellStyle name="Style 128" xfId="3543" xr:uid="{8286C1A8-D880-4B3F-BA73-CD807CBCE3E2}"/>
    <cellStyle name="Style 128 2" xfId="3544" xr:uid="{AAD95DD3-EEEC-4044-ACF8-37B6097C6C2B}"/>
    <cellStyle name="Style 129" xfId="3545" xr:uid="{FCC7F5E6-5B50-40C0-BAF0-FFB9B12D86E6}"/>
    <cellStyle name="Style 129 2" xfId="3546" xr:uid="{4896C583-15BA-4B48-952A-C844ACAE6139}"/>
    <cellStyle name="Style 130" xfId="3547" xr:uid="{97A51EC6-230F-46A0-9279-227DFD5EB693}"/>
    <cellStyle name="Style 130 2" xfId="3548" xr:uid="{06715979-F238-4134-BF2B-CA1DD227D823}"/>
    <cellStyle name="Style 130 3" xfId="3549" xr:uid="{E56D7DE4-8AE2-43A5-82E5-0A581CA9BCCA}"/>
    <cellStyle name="Style 131" xfId="3550" xr:uid="{A3CE5DE2-97BB-4129-A8EF-00769A06E437}"/>
    <cellStyle name="Style 131 2" xfId="3551" xr:uid="{2B2082B7-249A-44DC-A336-E5183F5419D3}"/>
    <cellStyle name="Style 132" xfId="3552" xr:uid="{86ED2B0E-8831-495C-9064-700613E662A0}"/>
    <cellStyle name="Style 132 2" xfId="3553" xr:uid="{2AACD876-8043-4ADE-85C8-1999A645EEC5}"/>
    <cellStyle name="Style 137" xfId="3554" xr:uid="{F2BCEB7A-72DE-4092-9E1A-9AB1B453DB9B}"/>
    <cellStyle name="Style 137 2" xfId="3555" xr:uid="{21BA5467-8CA4-4D3C-99E5-ABE263217D21}"/>
    <cellStyle name="Style 137 3" xfId="3556" xr:uid="{F54DCD72-6864-458D-8B0C-3B2CFBE77A36}"/>
    <cellStyle name="Style 138" xfId="3557" xr:uid="{2BD8B0A4-B93E-4DCE-BC5C-27AA1F6C898B}"/>
    <cellStyle name="Style 138 2" xfId="3558" xr:uid="{68BF0244-1A22-4FAD-8BA9-1EBC806E9F93}"/>
    <cellStyle name="Style 139" xfId="3559" xr:uid="{6E731129-3680-4355-901A-575B7577FC56}"/>
    <cellStyle name="Style 139 2" xfId="3560" xr:uid="{A119462F-3261-4E4C-8D5B-513FBD8C3B15}"/>
    <cellStyle name="Style 140" xfId="3561" xr:uid="{185DDA7B-88A2-48C4-BB9B-29AAB6FE3D88}"/>
    <cellStyle name="Style 140 2" xfId="3562" xr:uid="{6BF75C97-9398-4A00-8FCA-650801FC4750}"/>
    <cellStyle name="Style 141" xfId="3563" xr:uid="{BC84E3C8-BF1A-4A31-8CA4-54212EBDC716}"/>
    <cellStyle name="Style 141 2" xfId="3564" xr:uid="{33F56343-F994-4F45-80E0-2B9216A563D9}"/>
    <cellStyle name="Style 141 3" xfId="3565" xr:uid="{17C4FD92-49A8-48F8-933C-C026C3762B73}"/>
    <cellStyle name="Style 142" xfId="3566" xr:uid="{FB006208-D8C8-4BEA-8A26-516FD0A6126F}"/>
    <cellStyle name="Style 142 2" xfId="3567" xr:uid="{FF830084-354E-49DF-A55B-A8195EBC0896}"/>
    <cellStyle name="Style 143" xfId="3568" xr:uid="{B9ACC817-C2C5-4BF0-91C7-884BCF63AF4F}"/>
    <cellStyle name="Style 143 2" xfId="3569" xr:uid="{A0F3167A-C319-46B6-86D6-0DBFF8598A88}"/>
    <cellStyle name="Style 148" xfId="3570" xr:uid="{B7534AE0-445B-4DAE-BE2B-F59393D756CD}"/>
    <cellStyle name="Style 148 2" xfId="3571" xr:uid="{A2E0A5E1-8921-4199-B3D4-C0003E4F3805}"/>
    <cellStyle name="Style 148 3" xfId="3572" xr:uid="{7A627D59-A795-479D-961E-434BB9E8DBCA}"/>
    <cellStyle name="Style 149" xfId="3573" xr:uid="{79C020D0-5DF6-4A26-AE46-A059AC45456E}"/>
    <cellStyle name="Style 149 2" xfId="3574" xr:uid="{E048A089-1924-4C07-A7FE-15D0DE80E330}"/>
    <cellStyle name="Style 150" xfId="3575" xr:uid="{15FA3807-1EEA-4FB7-8EFD-D846166C0FB2}"/>
    <cellStyle name="Style 150 2" xfId="3576" xr:uid="{D5CE5DC2-D7BC-4353-AF0D-EFC08E06EB99}"/>
    <cellStyle name="Style 151" xfId="3577" xr:uid="{19EE117F-453E-4A1C-90B1-5F54B2CDF7FA}"/>
    <cellStyle name="Style 151 2" xfId="3578" xr:uid="{0EBA0D4D-54CD-491A-B9CC-6E6C016814C6}"/>
    <cellStyle name="Style 152" xfId="3579" xr:uid="{A3F7774B-BF7A-4B69-8008-C02022EC12B8}"/>
    <cellStyle name="Style 152 2" xfId="3580" xr:uid="{73DA6AE3-032D-494D-AC50-B3B4747C3FC4}"/>
    <cellStyle name="Style 152 3" xfId="3581" xr:uid="{CAF55D5B-54AF-486A-9B90-771C796D75B0}"/>
    <cellStyle name="Style 153" xfId="3582" xr:uid="{9F1C9F02-055E-4028-B9FD-55B6378A9E38}"/>
    <cellStyle name="Style 153 2" xfId="3583" xr:uid="{D78B44E6-8845-48B2-BA08-DA14577A3155}"/>
    <cellStyle name="Style 154" xfId="3584" xr:uid="{EC068783-6923-4C7E-944C-3E1786FD9CBB}"/>
    <cellStyle name="Style 154 2" xfId="3585" xr:uid="{AC420DA9-BDC0-4DA8-9CB4-3B8B4C9B4231}"/>
    <cellStyle name="Style 159" xfId="3586" xr:uid="{E9970B33-4C5D-457D-815A-C1F99DF0C9B1}"/>
    <cellStyle name="Style 159 2" xfId="3587" xr:uid="{2F83067E-8594-4818-8023-0B8D2A8B5D9E}"/>
    <cellStyle name="Style 159 3" xfId="3588" xr:uid="{B540DC20-D78D-459A-91A2-A55E29E88644}"/>
    <cellStyle name="Style 160" xfId="3589" xr:uid="{B6C37AC5-842B-449C-8454-8CC35896B17D}"/>
    <cellStyle name="Style 160 2" xfId="3590" xr:uid="{5059546A-2CDA-45FA-B58D-84FD9E57DCAD}"/>
    <cellStyle name="Style 161" xfId="3591" xr:uid="{B17104C7-7A10-434B-B6C7-6A08DFCAE968}"/>
    <cellStyle name="Style 161 2" xfId="3592" xr:uid="{E9814EC6-D905-475E-A68F-E46BF7E6C009}"/>
    <cellStyle name="Style 162" xfId="3593" xr:uid="{EB8E9AB0-CBEE-4FD5-A63C-53F97DA43EDF}"/>
    <cellStyle name="Style 162 2" xfId="3594" xr:uid="{A7CCB78B-BE81-4208-984C-48964EA0BBD3}"/>
    <cellStyle name="Style 163" xfId="3595" xr:uid="{0B130E9B-101E-4401-9A6C-E74B217FE007}"/>
    <cellStyle name="Style 163 2" xfId="3596" xr:uid="{FFEDE99B-0825-44FF-9FC9-30C272DE8120}"/>
    <cellStyle name="Style 163 3" xfId="3597" xr:uid="{FD8CC800-0C92-415D-8230-E34448344861}"/>
    <cellStyle name="Style 164" xfId="3598" xr:uid="{8BFBB537-CEEF-4AFA-936C-6B8135039B04}"/>
    <cellStyle name="Style 164 2" xfId="3599" xr:uid="{66A87E05-1B55-401E-AC1E-7AEA15C0B5D1}"/>
    <cellStyle name="Style 165" xfId="3600" xr:uid="{FD09EB7D-06EE-4DF0-8501-349769148780}"/>
    <cellStyle name="Style 165 2" xfId="3601" xr:uid="{CFDE5169-87B6-4BC6-97BB-FBA00319F225}"/>
    <cellStyle name="Style 21" xfId="837" xr:uid="{F12F9CFD-CAB5-4B83-A747-99C4C540B3A5}"/>
    <cellStyle name="Style 21 10" xfId="15233" xr:uid="{DE7D8632-64D1-486A-B907-C341F9A3657D}"/>
    <cellStyle name="Style 21 10 2" xfId="15234" xr:uid="{7823F981-DE07-423C-B23F-E56963B912F5}"/>
    <cellStyle name="Style 21 10 2 2" xfId="33123" xr:uid="{03D6A886-180C-4E90-97E2-C2BB45E18B46}"/>
    <cellStyle name="Style 21 10 2 3" xfId="51039" xr:uid="{A3A10E61-1A74-4F7C-A3E9-C3D059A4397D}"/>
    <cellStyle name="Style 21 10 3" xfId="33122" xr:uid="{4194ABB3-F49F-4357-B2F5-138F1A24BE88}"/>
    <cellStyle name="Style 21 10 4" xfId="51038" xr:uid="{241BCAA5-6270-4293-8AEF-CC0D8980B88F}"/>
    <cellStyle name="Style 21 11" xfId="15235" xr:uid="{C45106EE-5BE3-4CF1-880B-B1E647D14BB5}"/>
    <cellStyle name="Style 21 11 2" xfId="33124" xr:uid="{CC0861A0-83B9-4438-9BA0-ECAF6B413DF5}"/>
    <cellStyle name="Style 21 11 3" xfId="51040" xr:uid="{EB16CB04-2717-411B-9E87-9214224B9688}"/>
    <cellStyle name="Style 21 12" xfId="15236" xr:uid="{F2F136E5-2E63-4241-951D-B13FA05F56F4}"/>
    <cellStyle name="Style 21 12 2" xfId="33125" xr:uid="{3F3855AE-CF0F-4335-A93E-C3161A38766F}"/>
    <cellStyle name="Style 21 12 3" xfId="51041" xr:uid="{73668085-CBA9-4671-B7A9-C7D4F9F18CCD}"/>
    <cellStyle name="Style 21 13" xfId="15232" xr:uid="{4B926330-F771-4BE9-B7B2-32B97CECF90A}"/>
    <cellStyle name="Style 21 13 2" xfId="33121" xr:uid="{4014D2AB-601A-4B68-98BA-735D77112D10}"/>
    <cellStyle name="Style 21 13 3" xfId="51037" xr:uid="{C920011F-58A4-4FD9-B5A9-03A21EC7E114}"/>
    <cellStyle name="Style 21 2" xfId="838" xr:uid="{62EF1BDA-A501-49C8-89AB-DFFEF6336548}"/>
    <cellStyle name="Style 21 2 10" xfId="15238" xr:uid="{CD14F712-B432-471D-8FB4-4D783D45D77C}"/>
    <cellStyle name="Style 21 2 10 2" xfId="33127" xr:uid="{1AE45513-9EB4-44BA-A72F-4AFE3B9F811B}"/>
    <cellStyle name="Style 21 2 10 3" xfId="51043" xr:uid="{684E2C46-5760-4F06-91A3-4770F1456879}"/>
    <cellStyle name="Style 21 2 11" xfId="15239" xr:uid="{AD176E8C-10EF-4B4B-8B0A-B83F646E0889}"/>
    <cellStyle name="Style 21 2 11 2" xfId="33128" xr:uid="{89905F5C-02E8-48B5-9088-39AF6E2EC9F9}"/>
    <cellStyle name="Style 21 2 11 3" xfId="51044" xr:uid="{046F4991-871B-4261-862B-1404D8D4136E}"/>
    <cellStyle name="Style 21 2 12" xfId="15237" xr:uid="{78AF5FE3-AD59-45BF-96B5-D212284FE539}"/>
    <cellStyle name="Style 21 2 12 2" xfId="33126" xr:uid="{9A7E80C1-CFD5-49A7-90CE-DDF28543642C}"/>
    <cellStyle name="Style 21 2 12 3" xfId="51042" xr:uid="{874586BD-1172-4EF9-BAFC-4FB5C796F790}"/>
    <cellStyle name="Style 21 2 2" xfId="3604" xr:uid="{4412C9BD-1C27-4753-91C2-B9FB7DF3DE91}"/>
    <cellStyle name="Style 21 2 2 2" xfId="15241" xr:uid="{54887E35-75C8-4319-89CE-81CDEFA9469B}"/>
    <cellStyle name="Style 21 2 2 2 2" xfId="15242" xr:uid="{CE4521F2-428A-4BE5-84AA-372FBF0B866F}"/>
    <cellStyle name="Style 21 2 2 2 2 2" xfId="33131" xr:uid="{35FB8352-B341-430E-B640-D3A6D0F1EED0}"/>
    <cellStyle name="Style 21 2 2 2 2 3" xfId="51047" xr:uid="{EFCEAAAB-012A-4255-9FC7-009D45EE2FC1}"/>
    <cellStyle name="Style 21 2 2 2 3" xfId="33130" xr:uid="{AC472CAD-70F1-497E-ABB7-F0224A73C0EA}"/>
    <cellStyle name="Style 21 2 2 2 4" xfId="51046" xr:uid="{83F40FA0-9078-480A-AE68-271F6B3A1F47}"/>
    <cellStyle name="Style 21 2 2 3" xfId="15243" xr:uid="{36435E42-8C2F-4DA2-B523-7068B5F92F9A}"/>
    <cellStyle name="Style 21 2 2 3 2" xfId="15244" xr:uid="{82366D9D-5786-496F-8533-C63B659C1817}"/>
    <cellStyle name="Style 21 2 2 3 2 2" xfId="33133" xr:uid="{C6A5087F-DE9A-439C-87BD-443F3E51DA2F}"/>
    <cellStyle name="Style 21 2 2 3 2 3" xfId="51049" xr:uid="{6EA26B4B-05FB-4C79-A754-6A9DFF939889}"/>
    <cellStyle name="Style 21 2 2 3 3" xfId="33132" xr:uid="{3B4FFC49-F697-457C-9BA0-01A558B93C83}"/>
    <cellStyle name="Style 21 2 2 3 4" xfId="51048" xr:uid="{E21BB8FC-709B-44A8-8E0E-035A01CD5225}"/>
    <cellStyle name="Style 21 2 2 4" xfId="15245" xr:uid="{2F7942DE-89F7-455C-BF09-0A3649493F19}"/>
    <cellStyle name="Style 21 2 2 4 2" xfId="33134" xr:uid="{903EA1D2-9F75-44CF-8604-592E7EDACE5C}"/>
    <cellStyle name="Style 21 2 2 4 3" xfId="51050" xr:uid="{0C94B575-1D6A-460A-B9E0-2D4F13DFBD04}"/>
    <cellStyle name="Style 21 2 2 5" xfId="15246" xr:uid="{E6CCAEC2-A46C-4AE1-9150-13EDE4B69B26}"/>
    <cellStyle name="Style 21 2 2 5 2" xfId="33135" xr:uid="{3290552F-56CD-451F-964F-F04156CDD699}"/>
    <cellStyle name="Style 21 2 2 5 3" xfId="51051" xr:uid="{067AB6E9-365C-4E72-8DE9-0B9827C9D3F6}"/>
    <cellStyle name="Style 21 2 2 6" xfId="15240" xr:uid="{85D84FDC-180F-476E-B831-20A494840C28}"/>
    <cellStyle name="Style 21 2 2 6 2" xfId="33129" xr:uid="{AAB36D28-E99E-475D-BFFA-520E3CF03A12}"/>
    <cellStyle name="Style 21 2 2 6 3" xfId="51045" xr:uid="{4060C425-6AB9-4912-93E9-F794D242CE5B}"/>
    <cellStyle name="Style 21 2 3" xfId="3603" xr:uid="{CA50C545-F528-4B07-AE7F-6A3249B13616}"/>
    <cellStyle name="Style 21 2 3 2" xfId="15248" xr:uid="{E6B743FF-42CA-4B8D-93D8-7B0589A112E3}"/>
    <cellStyle name="Style 21 2 3 2 2" xfId="15249" xr:uid="{867AB352-D6DA-4B2B-91E4-B3454A7DC1FF}"/>
    <cellStyle name="Style 21 2 3 2 2 2" xfId="33138" xr:uid="{C71C450F-64FD-4203-BB8B-1668A2BF6A69}"/>
    <cellStyle name="Style 21 2 3 2 2 3" xfId="51054" xr:uid="{77D355E6-2508-4E7A-B58F-2E28790B1A51}"/>
    <cellStyle name="Style 21 2 3 2 3" xfId="33137" xr:uid="{B5B4FFC6-140B-4EC7-B959-853BFC68281F}"/>
    <cellStyle name="Style 21 2 3 2 4" xfId="51053" xr:uid="{3A84AFC5-6EAF-4881-8F5D-1D86E9AAF6CB}"/>
    <cellStyle name="Style 21 2 3 3" xfId="15250" xr:uid="{CF453AD8-BC11-4F77-86EC-183E135FFE24}"/>
    <cellStyle name="Style 21 2 3 3 2" xfId="15251" xr:uid="{D0217566-B301-49E3-8CFA-43BAD9E411E3}"/>
    <cellStyle name="Style 21 2 3 3 2 2" xfId="33140" xr:uid="{7C5DB441-FE9E-4C32-B7AF-C18BDD45D5F2}"/>
    <cellStyle name="Style 21 2 3 3 2 3" xfId="51056" xr:uid="{B51EEFA8-5B95-40B5-830F-8B0FE5BE38AD}"/>
    <cellStyle name="Style 21 2 3 3 3" xfId="33139" xr:uid="{018FD547-65DC-4B53-8EBC-A3052FD8C5CC}"/>
    <cellStyle name="Style 21 2 3 3 4" xfId="51055" xr:uid="{191188F6-F4B4-46B8-83A5-E762663F7358}"/>
    <cellStyle name="Style 21 2 3 4" xfId="15252" xr:uid="{748B6AB5-2208-4835-A815-F42991563A96}"/>
    <cellStyle name="Style 21 2 3 4 2" xfId="33141" xr:uid="{13458A9E-D620-4583-A3C9-5E3527366A78}"/>
    <cellStyle name="Style 21 2 3 4 3" xfId="51057" xr:uid="{4D42E425-804E-4621-BEAB-66E701F04B56}"/>
    <cellStyle name="Style 21 2 3 5" xfId="15247" xr:uid="{2E6B8F23-7BE1-4051-9C0A-0827FB9EE012}"/>
    <cellStyle name="Style 21 2 3 5 2" xfId="33136" xr:uid="{6C251AC5-F72B-4EDE-B0A2-0EDF6BAB55E5}"/>
    <cellStyle name="Style 21 2 3 5 3" xfId="51052" xr:uid="{CB53C077-52A8-42E8-8DED-42D64AFF0F8B}"/>
    <cellStyle name="Style 21 2 4" xfId="15253" xr:uid="{D66E1B96-4D62-46F5-AE85-0801D657C2D4}"/>
    <cellStyle name="Style 21 2 4 2" xfId="15254" xr:uid="{08BB0A35-5B54-4DB0-A49E-0DADFCFF8DE0}"/>
    <cellStyle name="Style 21 2 4 2 2" xfId="15255" xr:uid="{799EE1DA-11DB-4725-AB9D-C03F54BEDACC}"/>
    <cellStyle name="Style 21 2 4 2 2 2" xfId="33144" xr:uid="{38A90867-1437-49F7-9CA6-30CA7CCD5435}"/>
    <cellStyle name="Style 21 2 4 2 2 3" xfId="51060" xr:uid="{0F10A30A-CEB9-4608-A212-42BE1FD0D3AC}"/>
    <cellStyle name="Style 21 2 4 2 3" xfId="33143" xr:uid="{E6DDB35F-A2B2-4BB8-B457-DF89A7BDAB0A}"/>
    <cellStyle name="Style 21 2 4 2 4" xfId="51059" xr:uid="{9B9D8A97-8CE7-4B21-A52B-3AE1FB63EBB7}"/>
    <cellStyle name="Style 21 2 4 3" xfId="15256" xr:uid="{38748E7E-9EFD-4B90-A54F-D5CA11FE6ADF}"/>
    <cellStyle name="Style 21 2 4 3 2" xfId="15257" xr:uid="{C0D99438-FFDF-49C9-A9A5-C3324DAABF7C}"/>
    <cellStyle name="Style 21 2 4 3 2 2" xfId="33146" xr:uid="{5553A52C-8EA6-43E8-9C41-61BE930C0A9D}"/>
    <cellStyle name="Style 21 2 4 3 2 3" xfId="51062" xr:uid="{D8D8E8F0-859A-4089-B431-D81402CA220F}"/>
    <cellStyle name="Style 21 2 4 3 3" xfId="33145" xr:uid="{625A370B-FF67-4F47-9989-72C15ADF91BB}"/>
    <cellStyle name="Style 21 2 4 3 4" xfId="51061" xr:uid="{5EEB0FB3-CBC0-40B7-8E3D-0C7C5AD50296}"/>
    <cellStyle name="Style 21 2 4 4" xfId="15258" xr:uid="{2E078395-5918-4D57-88FA-D9FDEAEB4D39}"/>
    <cellStyle name="Style 21 2 4 4 2" xfId="33147" xr:uid="{D91A75CF-188E-4B39-BDA4-25E45E7AD209}"/>
    <cellStyle name="Style 21 2 4 4 3" xfId="51063" xr:uid="{4A5728E1-40BA-47AF-BBD1-44B6554F25B0}"/>
    <cellStyle name="Style 21 2 4 5" xfId="33142" xr:uid="{BB50513B-2FD9-443F-B050-D44A4FF5D24B}"/>
    <cellStyle name="Style 21 2 4 6" xfId="51058" xr:uid="{D0011132-75DA-428E-A9E5-0EB16D584BDA}"/>
    <cellStyle name="Style 21 2 5" xfId="15259" xr:uid="{CBB3A9E8-9B49-4B8F-8FD9-4DC59BC136AF}"/>
    <cellStyle name="Style 21 2 5 2" xfId="15260" xr:uid="{B3C63EE8-AA35-4061-8543-A0478A88B517}"/>
    <cellStyle name="Style 21 2 5 2 2" xfId="15261" xr:uid="{450DC0B7-317C-463D-8400-3B2BC2D747F2}"/>
    <cellStyle name="Style 21 2 5 2 2 2" xfId="33150" xr:uid="{48772D33-A673-439E-87C2-DB9E7A3E5602}"/>
    <cellStyle name="Style 21 2 5 2 2 3" xfId="51066" xr:uid="{82FC7434-C672-42CD-948F-8AA5B84A354C}"/>
    <cellStyle name="Style 21 2 5 2 3" xfId="33149" xr:uid="{C739DF66-934B-4216-AA64-1865F7B2F970}"/>
    <cellStyle name="Style 21 2 5 2 4" xfId="51065" xr:uid="{1357B457-61D8-41CB-8A40-829E87DE2959}"/>
    <cellStyle name="Style 21 2 5 3" xfId="15262" xr:uid="{E89561F3-EEB6-4F17-93E3-50F6E6F75655}"/>
    <cellStyle name="Style 21 2 5 3 2" xfId="15263" xr:uid="{83E46922-2981-4E03-8252-3B3C16B5B884}"/>
    <cellStyle name="Style 21 2 5 3 2 2" xfId="33152" xr:uid="{EB68B1DF-B341-405F-9099-CFAE3029F04D}"/>
    <cellStyle name="Style 21 2 5 3 2 3" xfId="51068" xr:uid="{CD47FAE3-DE26-4829-98CF-A27BA771D84E}"/>
    <cellStyle name="Style 21 2 5 3 3" xfId="33151" xr:uid="{1E5C0734-4EB8-45E9-B013-1565C260334C}"/>
    <cellStyle name="Style 21 2 5 3 4" xfId="51067" xr:uid="{4B6858B6-BEA9-4461-85BE-8FC5E5C84370}"/>
    <cellStyle name="Style 21 2 5 4" xfId="15264" xr:uid="{2C5090A0-904D-4522-8667-319C94A2772B}"/>
    <cellStyle name="Style 21 2 5 4 2" xfId="15265" xr:uid="{55DEB472-6C80-49BE-8675-A577460D4122}"/>
    <cellStyle name="Style 21 2 5 4 2 2" xfId="33154" xr:uid="{1C30D20D-A9A9-4B96-B475-27BDC91CAAD1}"/>
    <cellStyle name="Style 21 2 5 4 2 3" xfId="51070" xr:uid="{23B12427-951F-4413-9E78-A6168B3D620E}"/>
    <cellStyle name="Style 21 2 5 4 3" xfId="33153" xr:uid="{27B4319B-B703-4639-8001-1018873CF6C2}"/>
    <cellStyle name="Style 21 2 5 4 4" xfId="51069" xr:uid="{CC176E55-1103-43E7-9610-756C97D330FB}"/>
    <cellStyle name="Style 21 2 5 5" xfId="15266" xr:uid="{C99B63A5-4F77-4950-B87C-40E39367BB0D}"/>
    <cellStyle name="Style 21 2 5 5 2" xfId="33155" xr:uid="{BDF37555-78C7-4919-B76B-74CE98B58B6A}"/>
    <cellStyle name="Style 21 2 5 5 3" xfId="51071" xr:uid="{DA0333C0-8738-4B48-90EA-8F913C83C480}"/>
    <cellStyle name="Style 21 2 5 6" xfId="33148" xr:uid="{FF56E098-2DEC-4256-BC42-B20BB5D87F04}"/>
    <cellStyle name="Style 21 2 5 7" xfId="51064" xr:uid="{9BBF8B11-E933-47E4-94B4-DC1894E6BEF8}"/>
    <cellStyle name="Style 21 2 6" xfId="15267" xr:uid="{48201DD4-0868-4BC4-9801-F6C1750C885D}"/>
    <cellStyle name="Style 21 2 6 2" xfId="15268" xr:uid="{38DAA6C3-38E3-4410-BD9F-399EF9A4F421}"/>
    <cellStyle name="Style 21 2 6 2 2" xfId="15269" xr:uid="{457DCCED-329E-4188-9FA6-2BD5CB965890}"/>
    <cellStyle name="Style 21 2 6 2 2 2" xfId="33158" xr:uid="{954B00AF-E674-4379-8947-551795966B44}"/>
    <cellStyle name="Style 21 2 6 2 2 3" xfId="51074" xr:uid="{6AA881CD-C7BC-4391-B9B8-3AC71BD24A6D}"/>
    <cellStyle name="Style 21 2 6 2 3" xfId="33157" xr:uid="{C953A33F-C46A-48AC-832A-4359B750C2AD}"/>
    <cellStyle name="Style 21 2 6 2 4" xfId="51073" xr:uid="{304A6CCA-4BB7-437D-8FAB-294037FDED93}"/>
    <cellStyle name="Style 21 2 6 3" xfId="15270" xr:uid="{C5AFFBE3-A9D5-49A3-86C3-8200A5CB4F0A}"/>
    <cellStyle name="Style 21 2 6 3 2" xfId="15271" xr:uid="{70C30F8B-83B2-4F4E-9AF6-DEBC5F019FF9}"/>
    <cellStyle name="Style 21 2 6 3 2 2" xfId="33160" xr:uid="{46DABD46-F524-4DA2-9732-2E705E2425D3}"/>
    <cellStyle name="Style 21 2 6 3 2 3" xfId="51076" xr:uid="{8968EAF1-2711-4A0D-84B9-66F3EAE32C4F}"/>
    <cellStyle name="Style 21 2 6 3 3" xfId="33159" xr:uid="{DD3D8BB5-0FFD-4B51-8344-2CEDECE93209}"/>
    <cellStyle name="Style 21 2 6 3 4" xfId="51075" xr:uid="{2DA6218B-0263-48CC-92CA-A7B1DB2CE226}"/>
    <cellStyle name="Style 21 2 6 4" xfId="15272" xr:uid="{8ED40E55-2BFA-4E82-BAF0-DE67F2C8B703}"/>
    <cellStyle name="Style 21 2 6 4 2" xfId="33161" xr:uid="{785AC8A5-ED86-4C01-B833-77F3EB4D16D7}"/>
    <cellStyle name="Style 21 2 6 4 3" xfId="51077" xr:uid="{00299E2C-DA39-4D13-82CD-0875D20E8C65}"/>
    <cellStyle name="Style 21 2 6 5" xfId="33156" xr:uid="{EE83BBE3-FACA-4365-A51E-C54FD7FAC168}"/>
    <cellStyle name="Style 21 2 6 6" xfId="51072" xr:uid="{58F4D60D-88AE-4201-B788-39E0927847A2}"/>
    <cellStyle name="Style 21 2 7" xfId="15273" xr:uid="{4378B988-D713-4480-A2CF-2B65289DC3F3}"/>
    <cellStyle name="Style 21 2 7 2" xfId="15274" xr:uid="{EAD723D7-BE9C-40B2-94ED-585BC0C60E79}"/>
    <cellStyle name="Style 21 2 7 2 2" xfId="33163" xr:uid="{635567BB-51AA-4F43-B7AF-9D0E8F647D64}"/>
    <cellStyle name="Style 21 2 7 2 3" xfId="51079" xr:uid="{192E8D8A-8C9D-4C65-9FEB-66E6F3B47725}"/>
    <cellStyle name="Style 21 2 7 3" xfId="33162" xr:uid="{2249421E-C94A-4E8E-9E81-411711A9A691}"/>
    <cellStyle name="Style 21 2 7 4" xfId="51078" xr:uid="{8AC07034-7EE6-4041-807E-6BF342F1FE44}"/>
    <cellStyle name="Style 21 2 8" xfId="15275" xr:uid="{6F44BB5F-5152-4A2B-8A76-FE759F9EC358}"/>
    <cellStyle name="Style 21 2 8 2" xfId="15276" xr:uid="{505D66D7-35E0-4ECB-8B4C-440BDE9ADE19}"/>
    <cellStyle name="Style 21 2 8 2 2" xfId="33165" xr:uid="{A4C5A03C-E89C-4C91-A55C-97A02F9E8B15}"/>
    <cellStyle name="Style 21 2 8 2 3" xfId="51081" xr:uid="{5B8C8D4B-30A6-4BFC-BE9D-A8E2F7F52171}"/>
    <cellStyle name="Style 21 2 8 3" xfId="33164" xr:uid="{6F2E02AC-527F-4FFA-9919-C7BB386FAB74}"/>
    <cellStyle name="Style 21 2 8 4" xfId="51080" xr:uid="{AED1FB47-B2FD-4CC6-8DF9-3A235BBD069B}"/>
    <cellStyle name="Style 21 2 9" xfId="15277" xr:uid="{436EC46E-1598-44B3-8DD2-18EEAE06C4D3}"/>
    <cellStyle name="Style 21 2 9 2" xfId="15278" xr:uid="{68F397BE-09C4-49BF-B3C1-B2278568F3C3}"/>
    <cellStyle name="Style 21 2 9 2 2" xfId="33167" xr:uid="{0B472B6A-F6F5-48D1-829B-4BDDA7E80BC2}"/>
    <cellStyle name="Style 21 2 9 2 3" xfId="51083" xr:uid="{5A764B79-99DE-4162-B909-8F1FF6996C04}"/>
    <cellStyle name="Style 21 2 9 3" xfId="33166" xr:uid="{4AAED59E-7885-4EA9-9A76-6E554EB68775}"/>
    <cellStyle name="Style 21 2 9 4" xfId="51082" xr:uid="{56CF1148-8E10-43A6-B4E4-A8EE011574CA}"/>
    <cellStyle name="Style 21 3" xfId="3605" xr:uid="{D70D6AFE-2FB8-4FAD-8A8D-E7AD011EB3C7}"/>
    <cellStyle name="Style 21 3 2" xfId="5242" xr:uid="{262CDFEB-212E-4C3F-BB18-E2D15797A108}"/>
    <cellStyle name="Style 21 3 2 2" xfId="15281" xr:uid="{6BEED266-BCA6-47E9-9732-34C2E5FEC2C0}"/>
    <cellStyle name="Style 21 3 2 2 2" xfId="33170" xr:uid="{3914045A-FD6B-455F-B488-9EAAEFE838B9}"/>
    <cellStyle name="Style 21 3 2 2 3" xfId="51086" xr:uid="{F42A3092-C3C4-4334-AAD7-2EE003B71FF6}"/>
    <cellStyle name="Style 21 3 2 3" xfId="15280" xr:uid="{D3D84C27-F024-4B52-B920-B3AC56BCCE01}"/>
    <cellStyle name="Style 21 3 2 3 2" xfId="33169" xr:uid="{01F2A26C-D415-4A0E-B222-70007CE39AFC}"/>
    <cellStyle name="Style 21 3 2 3 3" xfId="51085" xr:uid="{0C7239EF-6043-465F-A69E-2FB6AFAE0CAF}"/>
    <cellStyle name="Style 21 3 3" xfId="15282" xr:uid="{5BFF2B93-319B-4C93-BA29-DA75355A5C08}"/>
    <cellStyle name="Style 21 3 3 2" xfId="15283" xr:uid="{A1864929-69C4-449D-8A89-32EB53368AA6}"/>
    <cellStyle name="Style 21 3 3 2 2" xfId="33172" xr:uid="{4CD57839-8D2A-4B90-858E-391AFFA0B06E}"/>
    <cellStyle name="Style 21 3 3 2 3" xfId="51088" xr:uid="{F020A3FB-4843-4D94-8166-E06865D6E175}"/>
    <cellStyle name="Style 21 3 3 3" xfId="33171" xr:uid="{34BDF5D9-443C-4628-BE10-EA98B38C7BD7}"/>
    <cellStyle name="Style 21 3 3 4" xfId="51087" xr:uid="{BC65243B-02B4-43D2-AA60-FD1B42F37AB3}"/>
    <cellStyle name="Style 21 3 4" xfId="15284" xr:uid="{F142C745-2D21-4D3F-9114-D28A78B9A43B}"/>
    <cellStyle name="Style 21 3 4 2" xfId="33173" xr:uid="{B71D46D4-5EF1-4A46-892C-7E216925DC36}"/>
    <cellStyle name="Style 21 3 4 3" xfId="51089" xr:uid="{E3F71A76-DFFF-4A9C-87EA-42C7B2746474}"/>
    <cellStyle name="Style 21 3 5" xfId="15285" xr:uid="{D78CC914-9859-45A1-816E-E1E43E9C8BDE}"/>
    <cellStyle name="Style 21 3 5 2" xfId="33174" xr:uid="{66682E0A-1242-4C42-B394-C094A88DC826}"/>
    <cellStyle name="Style 21 3 5 3" xfId="51090" xr:uid="{671F12CD-B860-4F29-B3E0-0A4D84017A62}"/>
    <cellStyle name="Style 21 3 6" xfId="15279" xr:uid="{3B23CE2D-9B32-4C88-841E-04B9E82578E7}"/>
    <cellStyle name="Style 21 3 6 2" xfId="33168" xr:uid="{309A0575-E253-4303-A9D6-0C042721FADD}"/>
    <cellStyle name="Style 21 3 6 3" xfId="51084" xr:uid="{D449081C-BDC3-4D1F-9539-CC79C1E7D65D}"/>
    <cellStyle name="Style 21 4" xfId="3606" xr:uid="{46D93C83-A4A0-4017-B6BB-0802636FC034}"/>
    <cellStyle name="Style 21 4 2" xfId="15287" xr:uid="{11FC9997-9DD6-43EB-964A-08EAFC9BB312}"/>
    <cellStyle name="Style 21 4 2 2" xfId="15288" xr:uid="{C392ADA0-15E5-4DFF-91A3-8171FFAAEF95}"/>
    <cellStyle name="Style 21 4 2 2 2" xfId="33177" xr:uid="{89E750F2-DD99-41F2-9984-7F5B5AF9AACA}"/>
    <cellStyle name="Style 21 4 2 2 3" xfId="51093" xr:uid="{A8243D0A-2939-4736-8C02-E8B462717C92}"/>
    <cellStyle name="Style 21 4 2 3" xfId="33176" xr:uid="{2722151E-AF70-4296-BEFA-FF2E59660405}"/>
    <cellStyle name="Style 21 4 2 4" xfId="51092" xr:uid="{79541594-66BB-4DC3-9BD0-57CBEC3E28F1}"/>
    <cellStyle name="Style 21 4 3" xfId="15289" xr:uid="{F1329051-93EC-4EB4-A8C6-E594E053BE58}"/>
    <cellStyle name="Style 21 4 3 2" xfId="15290" xr:uid="{37DC5C44-9C4A-4C7D-B1AB-A15BA92A171A}"/>
    <cellStyle name="Style 21 4 3 2 2" xfId="33179" xr:uid="{092DF302-E2CC-4709-B2BB-3DD97ABBC77B}"/>
    <cellStyle name="Style 21 4 3 2 3" xfId="51095" xr:uid="{7854BB2C-901A-4C71-9E5A-188EE2B743CF}"/>
    <cellStyle name="Style 21 4 3 3" xfId="33178" xr:uid="{B7FBC112-C670-4325-AB42-2EF2AB31ECC3}"/>
    <cellStyle name="Style 21 4 3 4" xfId="51094" xr:uid="{343B1598-7469-45E8-AEC2-14ED3E468199}"/>
    <cellStyle name="Style 21 4 4" xfId="15291" xr:uid="{31AED95B-DD26-4C2F-A7BB-77C9889681D6}"/>
    <cellStyle name="Style 21 4 4 2" xfId="33180" xr:uid="{643CA540-C2FF-4FB9-9074-A9FB865F035E}"/>
    <cellStyle name="Style 21 4 4 3" xfId="51096" xr:uid="{28FA334F-97E5-4E51-8728-27A711E6EC20}"/>
    <cellStyle name="Style 21 4 5" xfId="15286" xr:uid="{A9E1F94A-948B-4579-B045-2A424708A4F4}"/>
    <cellStyle name="Style 21 4 5 2" xfId="33175" xr:uid="{721F8726-00A9-4FB8-AB69-37633EA71CA3}"/>
    <cellStyle name="Style 21 4 5 3" xfId="51091" xr:uid="{2D563F74-5EFE-482B-AE52-31B51AC530BB}"/>
    <cellStyle name="Style 21 5" xfId="3602" xr:uid="{955D1DAA-384D-42A1-93FB-63BF8D6D93F8}"/>
    <cellStyle name="Style 21 5 2" xfId="15293" xr:uid="{1671681C-08EF-4512-9020-14EE700D9EA2}"/>
    <cellStyle name="Style 21 5 2 2" xfId="15294" xr:uid="{22EE9541-3F51-42AA-84A2-73723D46A552}"/>
    <cellStyle name="Style 21 5 2 2 2" xfId="33183" xr:uid="{D7C108B8-A8AC-48B4-AC0E-DC319004119D}"/>
    <cellStyle name="Style 21 5 2 2 3" xfId="51099" xr:uid="{1AB37518-28E6-44A6-8441-5F38129CCF8B}"/>
    <cellStyle name="Style 21 5 2 3" xfId="33182" xr:uid="{FD311F1F-E712-43B1-A257-79B6BA7602B5}"/>
    <cellStyle name="Style 21 5 2 4" xfId="51098" xr:uid="{90139884-8660-4774-9B47-C64636BE385E}"/>
    <cellStyle name="Style 21 5 3" xfId="15295" xr:uid="{0F8909EF-CFD5-4C19-B09C-0F98D5BE1A7F}"/>
    <cellStyle name="Style 21 5 3 2" xfId="15296" xr:uid="{808EB879-8516-4EDA-9519-8EEDA898D218}"/>
    <cellStyle name="Style 21 5 3 2 2" xfId="33185" xr:uid="{60C753D8-8C10-4575-A2C9-74F22FB84425}"/>
    <cellStyle name="Style 21 5 3 2 3" xfId="51101" xr:uid="{969073F4-429B-4D53-ACF6-294C3DD37161}"/>
    <cellStyle name="Style 21 5 3 3" xfId="33184" xr:uid="{D5B45589-A4A3-41A1-8346-2A224064459B}"/>
    <cellStyle name="Style 21 5 3 4" xfId="51100" xr:uid="{12ABF47E-AB9E-49FF-BEAD-1586D14CA33A}"/>
    <cellStyle name="Style 21 5 4" xfId="15297" xr:uid="{9CB6DCD2-1738-42E9-8F65-73F7F5D1657B}"/>
    <cellStyle name="Style 21 5 4 2" xfId="33186" xr:uid="{94F75CCE-CBB8-4AC2-8E33-80B84C1715E5}"/>
    <cellStyle name="Style 21 5 4 3" xfId="51102" xr:uid="{753B288E-5802-4B1B-9C05-AFD2336A280B}"/>
    <cellStyle name="Style 21 5 5" xfId="15292" xr:uid="{FC992929-F884-4163-832F-EE0A128E1C45}"/>
    <cellStyle name="Style 21 5 5 2" xfId="33181" xr:uid="{D95CCEB3-B024-4EA3-8E4B-FEC33D67FB73}"/>
    <cellStyle name="Style 21 5 5 3" xfId="51097" xr:uid="{E7C7C453-C8B3-47A5-851C-8628E3C98349}"/>
    <cellStyle name="Style 21 6" xfId="15298" xr:uid="{E3FCBBD9-0989-4910-B0CD-9146CE82214D}"/>
    <cellStyle name="Style 21 6 2" xfId="15299" xr:uid="{204FF81E-6530-4C96-896D-2511A6349689}"/>
    <cellStyle name="Style 21 6 2 2" xfId="15300" xr:uid="{25F5F97F-EFAA-4242-8B89-454DA4651970}"/>
    <cellStyle name="Style 21 6 2 2 2" xfId="33189" xr:uid="{7B4BD1F3-A619-438C-A286-7ABFF79DF022}"/>
    <cellStyle name="Style 21 6 2 2 3" xfId="51105" xr:uid="{AD386C42-0AE3-450F-8BFB-E95D0EDF2EBA}"/>
    <cellStyle name="Style 21 6 2 3" xfId="33188" xr:uid="{3E592B6F-26FD-46D3-AB22-847A8A2150A8}"/>
    <cellStyle name="Style 21 6 2 4" xfId="51104" xr:uid="{FC0AC9EB-B814-45CF-AF95-235AACEC30C5}"/>
    <cellStyle name="Style 21 6 3" xfId="15301" xr:uid="{E4591251-31E7-4951-A0E2-7B22BD423AE3}"/>
    <cellStyle name="Style 21 6 3 2" xfId="15302" xr:uid="{F6C84FAD-BC2A-4476-9A62-3D40FACEB564}"/>
    <cellStyle name="Style 21 6 3 2 2" xfId="33191" xr:uid="{44CC0F30-5CE1-45E1-84C4-5AEC7BCF189E}"/>
    <cellStyle name="Style 21 6 3 2 3" xfId="51107" xr:uid="{D586F1BD-DE5B-45FD-BF7F-A67E0081DCBE}"/>
    <cellStyle name="Style 21 6 3 3" xfId="33190" xr:uid="{BBB56CA5-F31C-4426-ABD9-BC0CAB13BB13}"/>
    <cellStyle name="Style 21 6 3 4" xfId="51106" xr:uid="{BB8E856E-25D5-4C32-8C8D-D8E0DB4AE1ED}"/>
    <cellStyle name="Style 21 6 4" xfId="15303" xr:uid="{5A8C225C-B55E-4958-85B4-8CD497E2DBB1}"/>
    <cellStyle name="Style 21 6 4 2" xfId="15304" xr:uid="{DA33F3AE-1897-4A8E-A790-06041DCB7114}"/>
    <cellStyle name="Style 21 6 4 2 2" xfId="33193" xr:uid="{09104015-16F0-43A7-8AFE-35273659A696}"/>
    <cellStyle name="Style 21 6 4 2 3" xfId="51109" xr:uid="{6733730F-F726-4578-9F5F-00285EB7143C}"/>
    <cellStyle name="Style 21 6 4 3" xfId="33192" xr:uid="{300664E2-B433-410A-A758-DFB3B14335EA}"/>
    <cellStyle name="Style 21 6 4 4" xfId="51108" xr:uid="{EF464696-C17F-42B6-8BFD-E6980BAD08C2}"/>
    <cellStyle name="Style 21 6 5" xfId="15305" xr:uid="{659BD59D-ECC6-4341-9413-337B2CBBFBC2}"/>
    <cellStyle name="Style 21 6 5 2" xfId="33194" xr:uid="{9FECD6AC-1DF9-4D3E-A065-7C750FCFCFF8}"/>
    <cellStyle name="Style 21 6 5 3" xfId="51110" xr:uid="{80FC0C7F-EE43-4765-B66F-4C69F85B4AB1}"/>
    <cellStyle name="Style 21 6 6" xfId="33187" xr:uid="{2FDEFEB5-2A02-4429-8570-1DFAF1CBD9AF}"/>
    <cellStyle name="Style 21 6 7" xfId="51103" xr:uid="{11813C5F-4B1F-4EB5-919B-D7FAB054EC0A}"/>
    <cellStyle name="Style 21 7" xfId="15306" xr:uid="{4B204D07-B27A-4D56-8B93-E3AE0401DCDB}"/>
    <cellStyle name="Style 21 7 2" xfId="15307" xr:uid="{335B91A0-B6E0-4A1C-87CE-B24B40E60FEF}"/>
    <cellStyle name="Style 21 7 2 2" xfId="15308" xr:uid="{8AEEAE27-CC6B-4172-BDD7-3F8AFF39832E}"/>
    <cellStyle name="Style 21 7 2 2 2" xfId="33197" xr:uid="{2B919AEF-E9C0-4B13-8652-57CB79316DC2}"/>
    <cellStyle name="Style 21 7 2 2 3" xfId="51113" xr:uid="{7EA59E8C-493B-436D-A670-01A97DDC9F28}"/>
    <cellStyle name="Style 21 7 2 3" xfId="33196" xr:uid="{F0C00B1A-33FD-46C1-A922-0F16FE986F10}"/>
    <cellStyle name="Style 21 7 2 4" xfId="51112" xr:uid="{11079DE8-3903-40ED-8BB6-D4851F76FA77}"/>
    <cellStyle name="Style 21 7 3" xfId="15309" xr:uid="{99D180BB-D4A7-401E-9BB0-C8D9D77C0BDD}"/>
    <cellStyle name="Style 21 7 3 2" xfId="15310" xr:uid="{D1807BEB-5DDB-4318-9A88-588CC680CCB4}"/>
    <cellStyle name="Style 21 7 3 2 2" xfId="33199" xr:uid="{84CE4241-DE2E-4793-A5CA-49E762C34910}"/>
    <cellStyle name="Style 21 7 3 2 3" xfId="51115" xr:uid="{3EBF41F9-F477-4081-96EF-CCDF5B01E292}"/>
    <cellStyle name="Style 21 7 3 3" xfId="33198" xr:uid="{7913166A-4C16-4D20-AA20-6936FA79637F}"/>
    <cellStyle name="Style 21 7 3 4" xfId="51114" xr:uid="{81EAFD89-287C-42EB-84F1-7B8670A4E2F4}"/>
    <cellStyle name="Style 21 7 4" xfId="15311" xr:uid="{3A3134D0-4AB7-4A00-9F53-E52FC42A612A}"/>
    <cellStyle name="Style 21 7 4 2" xfId="33200" xr:uid="{7A47F20E-80BE-4A02-B9D2-6FF3F0119788}"/>
    <cellStyle name="Style 21 7 4 3" xfId="51116" xr:uid="{69DE0019-A23C-41F7-B04A-C543A06E1998}"/>
    <cellStyle name="Style 21 7 5" xfId="33195" xr:uid="{2C3ECF3D-8BF1-4AB0-B570-D492DEBE271C}"/>
    <cellStyle name="Style 21 7 6" xfId="51111" xr:uid="{7ECB13D8-52C4-4F6D-BAF4-49397DD75A90}"/>
    <cellStyle name="Style 21 8" xfId="15312" xr:uid="{07E130D0-F7F6-44D5-BA34-0B0D7A740F3D}"/>
    <cellStyle name="Style 21 8 2" xfId="15313" xr:uid="{5AFF2AD5-FA2F-43AB-9D1D-7A70D883894B}"/>
    <cellStyle name="Style 21 8 2 2" xfId="33202" xr:uid="{7C4B9CA2-0D77-4486-9778-EB13FFAD71F1}"/>
    <cellStyle name="Style 21 8 2 3" xfId="51118" xr:uid="{C80B5DE5-FC4B-4695-AAA8-4D8B7C9421E6}"/>
    <cellStyle name="Style 21 8 3" xfId="33201" xr:uid="{F0BC756C-7593-41FD-8FE7-7757DD1C5A55}"/>
    <cellStyle name="Style 21 8 4" xfId="51117" xr:uid="{5C3237EA-3F23-43EA-AA64-6632473835C2}"/>
    <cellStyle name="Style 21 9" xfId="15314" xr:uid="{BDBA2B4C-1342-4967-8493-BB706058B9AF}"/>
    <cellStyle name="Style 21 9 2" xfId="15315" xr:uid="{315F1C55-FD5B-4F2A-8190-43217DE10519}"/>
    <cellStyle name="Style 21 9 2 2" xfId="33204" xr:uid="{737A20C3-61CA-4969-B806-E037DD82FA0F}"/>
    <cellStyle name="Style 21 9 2 3" xfId="51120" xr:uid="{0CB6BD6B-B770-4E12-A2E5-7B0B13722B93}"/>
    <cellStyle name="Style 21 9 3" xfId="33203" xr:uid="{F861495B-0F7C-478D-BB5E-4A9138C35AB6}"/>
    <cellStyle name="Style 21 9 4" xfId="51119" xr:uid="{295337A0-B781-4B39-B0BB-6F28EB0A1427}"/>
    <cellStyle name="Style 22" xfId="839" xr:uid="{A45E6E31-A524-4D4A-B4C8-FEA138EAC997}"/>
    <cellStyle name="Style 22 10" xfId="15317" xr:uid="{A795B562-9D9C-481D-9749-7D3EF565DB66}"/>
    <cellStyle name="Style 22 10 2" xfId="33206" xr:uid="{1183800B-3021-43B7-9BC3-E70A3A2A2D2E}"/>
    <cellStyle name="Style 22 10 3" xfId="51122" xr:uid="{32E06931-1835-4669-8724-CD452D356D73}"/>
    <cellStyle name="Style 22 11" xfId="15318" xr:uid="{2160A27A-B0D8-44EA-9C3F-6D4AB7FAFC3A}"/>
    <cellStyle name="Style 22 11 2" xfId="33207" xr:uid="{E6BAD47F-C7A5-4C9A-99D7-FF092260BEC4}"/>
    <cellStyle name="Style 22 11 3" xfId="51123" xr:uid="{6BBB6C5E-D8CD-49EB-8CCB-B63BADD7467C}"/>
    <cellStyle name="Style 22 12" xfId="15316" xr:uid="{3D75B061-7E19-4D31-A0D8-1F4A74BC729D}"/>
    <cellStyle name="Style 22 12 2" xfId="33205" xr:uid="{8D11A7C4-C7BD-4B29-AE6F-94BA0938C34C}"/>
    <cellStyle name="Style 22 12 3" xfId="51121" xr:uid="{DBCCFD2A-BD0C-4352-A49E-C62B592F16D6}"/>
    <cellStyle name="Style 22 2" xfId="3608" xr:uid="{ECFB3F05-E6B0-4283-B50E-62E7808322E7}"/>
    <cellStyle name="Style 22 2 2" xfId="15320" xr:uid="{4EA8BD0D-06A0-4795-817C-45034392BB08}"/>
    <cellStyle name="Style 22 2 2 2" xfId="15321" xr:uid="{372DAFA4-45BD-42FA-AC91-CC1AB03C9086}"/>
    <cellStyle name="Style 22 2 2 2 2" xfId="33210" xr:uid="{11CB0A89-D55A-4B8F-866F-8450820CFD97}"/>
    <cellStyle name="Style 22 2 2 2 3" xfId="51126" xr:uid="{C5DDB02D-5E50-483B-84E0-BECEBCF4B0EC}"/>
    <cellStyle name="Style 22 2 2 3" xfId="33209" xr:uid="{ADF0746F-2E0D-478C-A1FE-0A48E5F2A36B}"/>
    <cellStyle name="Style 22 2 2 4" xfId="51125" xr:uid="{79B160AD-D56C-45A6-B2E2-2B8D491CC2A5}"/>
    <cellStyle name="Style 22 2 3" xfId="15322" xr:uid="{68138AF6-541F-47B0-8E74-783CFE841CA2}"/>
    <cellStyle name="Style 22 2 3 2" xfId="15323" xr:uid="{BA94F4AB-62F6-445E-A7A5-49845D021036}"/>
    <cellStyle name="Style 22 2 3 2 2" xfId="33212" xr:uid="{B77B97E5-A0B8-4B8E-A993-546E39DA4B94}"/>
    <cellStyle name="Style 22 2 3 2 3" xfId="51128" xr:uid="{E421A389-FF7B-4B6A-BA3B-6049D7D1E5F1}"/>
    <cellStyle name="Style 22 2 3 3" xfId="33211" xr:uid="{32F41FA4-0EF7-47BD-B3A7-5E7740E5A2F9}"/>
    <cellStyle name="Style 22 2 3 4" xfId="51127" xr:uid="{0E4C2140-DD32-4AF0-BDED-756458852ED4}"/>
    <cellStyle name="Style 22 2 4" xfId="15324" xr:uid="{37F51676-8119-4B23-ACA8-7E57AABF4969}"/>
    <cellStyle name="Style 22 2 4 2" xfId="33213" xr:uid="{69F3B08F-C7E7-4550-9BD9-9C02A17E7BEE}"/>
    <cellStyle name="Style 22 2 4 3" xfId="51129" xr:uid="{CA37D5FA-317E-4A3D-A7D3-A3A9F6800A03}"/>
    <cellStyle name="Style 22 2 5" xfId="15325" xr:uid="{4257EA82-8089-452D-86EB-4C59327008A8}"/>
    <cellStyle name="Style 22 2 5 2" xfId="33214" xr:uid="{FEB3A3D3-918E-45CD-8A6F-248F9CAA847D}"/>
    <cellStyle name="Style 22 2 5 3" xfId="51130" xr:uid="{DFD1E4C5-92D8-49E6-9DCE-114B4A96BDC3}"/>
    <cellStyle name="Style 22 2 6" xfId="15319" xr:uid="{7057B264-C385-4C8D-8749-64B85F3167AD}"/>
    <cellStyle name="Style 22 2 6 2" xfId="33208" xr:uid="{429E0833-3D3F-4C18-9CC8-E00CB8C77B39}"/>
    <cellStyle name="Style 22 2 6 3" xfId="51124" xr:uid="{BED56A24-3AEE-43BF-9B2F-2AB2A5AF1988}"/>
    <cellStyle name="Style 22 3" xfId="3607" xr:uid="{042598F4-C804-46F3-9841-658AB046A5A6}"/>
    <cellStyle name="Style 22 3 2" xfId="15327" xr:uid="{F1D142FA-9EA9-45CB-B1DC-1FDBC3715C9F}"/>
    <cellStyle name="Style 22 3 2 2" xfId="15328" xr:uid="{2D33DED6-B22E-4BCB-A67C-2C53CD891D0C}"/>
    <cellStyle name="Style 22 3 2 2 2" xfId="33217" xr:uid="{CA5D135F-3A32-42B4-92B3-AB0986AD4063}"/>
    <cellStyle name="Style 22 3 2 2 3" xfId="51133" xr:uid="{2C8528C7-D7DE-4C65-9F9E-A678484D94C2}"/>
    <cellStyle name="Style 22 3 2 3" xfId="33216" xr:uid="{474AB7CE-A389-4A88-BF4B-E3AB728028BE}"/>
    <cellStyle name="Style 22 3 2 4" xfId="51132" xr:uid="{54627C55-854C-4591-B8CD-20C7E75F89B5}"/>
    <cellStyle name="Style 22 3 3" xfId="15329" xr:uid="{3742A2E4-372C-4B7B-98CE-B1A50535294A}"/>
    <cellStyle name="Style 22 3 3 2" xfId="15330" xr:uid="{A7153BE6-F4EB-45EC-8C99-37315382284D}"/>
    <cellStyle name="Style 22 3 3 2 2" xfId="33219" xr:uid="{A87D6AA0-D7DA-401C-8FD1-576D7929367B}"/>
    <cellStyle name="Style 22 3 3 2 3" xfId="51135" xr:uid="{C14B560A-1DA2-4DDB-A40A-0AA6676D6322}"/>
    <cellStyle name="Style 22 3 3 3" xfId="33218" xr:uid="{D2561F1B-F405-4E0D-8B61-4830B2ED1F8A}"/>
    <cellStyle name="Style 22 3 3 4" xfId="51134" xr:uid="{7AF5043C-0DAD-4DFA-8BDC-A8B6D1A8D443}"/>
    <cellStyle name="Style 22 3 4" xfId="15331" xr:uid="{CEA60769-4DC8-4768-BB8B-B8C52AC36DC7}"/>
    <cellStyle name="Style 22 3 4 2" xfId="33220" xr:uid="{47E74829-3B15-4DB9-9B26-A81EF0017CEE}"/>
    <cellStyle name="Style 22 3 4 3" xfId="51136" xr:uid="{A6209A12-108B-419F-8DD5-353A54BF1C90}"/>
    <cellStyle name="Style 22 3 5" xfId="15326" xr:uid="{775A9F35-0B86-4F32-9FF7-9104396FF497}"/>
    <cellStyle name="Style 22 3 5 2" xfId="33215" xr:uid="{8048BD8B-8892-46F8-8BF5-ECF34018EB2C}"/>
    <cellStyle name="Style 22 3 5 3" xfId="51131" xr:uid="{8D392E9E-F94C-49C6-9C8A-506581216DAE}"/>
    <cellStyle name="Style 22 4" xfId="15332" xr:uid="{8578129D-952C-457A-9AF1-8163363A0C69}"/>
    <cellStyle name="Style 22 4 2" xfId="15333" xr:uid="{56ED026A-C731-42E6-8D86-A5A693D4E3ED}"/>
    <cellStyle name="Style 22 4 2 2" xfId="15334" xr:uid="{4AD030E1-EFB4-4740-82E0-0013A3D4CA84}"/>
    <cellStyle name="Style 22 4 2 2 2" xfId="33223" xr:uid="{69D632E8-15A4-488A-9A8C-746E3C6C397C}"/>
    <cellStyle name="Style 22 4 2 2 3" xfId="51139" xr:uid="{618E3FFF-93C6-4E94-819F-EBEA6EF4159F}"/>
    <cellStyle name="Style 22 4 2 3" xfId="33222" xr:uid="{7A0FDAB0-A780-4760-830A-03641F14D77E}"/>
    <cellStyle name="Style 22 4 2 4" xfId="51138" xr:uid="{D4B911A9-659E-457A-BC9E-C84078BF83A0}"/>
    <cellStyle name="Style 22 4 3" xfId="15335" xr:uid="{B16B30C2-A831-41F8-A6FF-122E6B22BC8E}"/>
    <cellStyle name="Style 22 4 3 2" xfId="15336" xr:uid="{2694352C-5E09-47D4-9095-A0CE2724153C}"/>
    <cellStyle name="Style 22 4 3 2 2" xfId="33225" xr:uid="{01937B00-2D39-4952-81A9-03C0BE20F2A0}"/>
    <cellStyle name="Style 22 4 3 2 3" xfId="51141" xr:uid="{E8A6101C-B65D-4337-BBDD-3B1DB9D11B3B}"/>
    <cellStyle name="Style 22 4 3 3" xfId="33224" xr:uid="{E7A0CF49-9795-4DB3-8D54-9791A341871E}"/>
    <cellStyle name="Style 22 4 3 4" xfId="51140" xr:uid="{708D9F21-31CE-483D-8B5D-97F3203E0AEC}"/>
    <cellStyle name="Style 22 4 4" xfId="15337" xr:uid="{60B80556-79C4-41FE-A1EF-5423C695A663}"/>
    <cellStyle name="Style 22 4 4 2" xfId="33226" xr:uid="{8B420940-D280-4447-87F3-23DEF8424A2D}"/>
    <cellStyle name="Style 22 4 4 3" xfId="51142" xr:uid="{515F260E-0E0B-42D6-9E57-5E81D1641698}"/>
    <cellStyle name="Style 22 4 5" xfId="33221" xr:uid="{EE5D1515-8448-4F71-94D1-759CE4170013}"/>
    <cellStyle name="Style 22 4 6" xfId="51137" xr:uid="{8202FC5B-A51C-40DF-8D72-8F3AB4BF6A68}"/>
    <cellStyle name="Style 22 5" xfId="15338" xr:uid="{F9A356A0-CE49-4EED-9EA6-342A46EAE40D}"/>
    <cellStyle name="Style 22 5 2" xfId="15339" xr:uid="{90457BDA-E6E4-44A2-BD66-1DA131241D17}"/>
    <cellStyle name="Style 22 5 2 2" xfId="15340" xr:uid="{73502CA1-6E41-46B7-8C91-CBC92FF38220}"/>
    <cellStyle name="Style 22 5 2 2 2" xfId="33229" xr:uid="{E40A0A9C-A9A6-4932-9A69-7AE1B5E2DA7D}"/>
    <cellStyle name="Style 22 5 2 2 3" xfId="51145" xr:uid="{0D63CE84-08B3-4977-8F1B-D6244DFE1D73}"/>
    <cellStyle name="Style 22 5 2 3" xfId="33228" xr:uid="{A4BDB4DF-0F6E-412E-801B-7CC09737EBA5}"/>
    <cellStyle name="Style 22 5 2 4" xfId="51144" xr:uid="{8CEE21AD-AA8B-4ABE-A807-56392BD50146}"/>
    <cellStyle name="Style 22 5 3" xfId="15341" xr:uid="{519A0A0F-7532-4BAF-9A13-8E7E1210DFF8}"/>
    <cellStyle name="Style 22 5 3 2" xfId="15342" xr:uid="{F4030C5B-9FA9-4A06-A51E-808F4D20CA24}"/>
    <cellStyle name="Style 22 5 3 2 2" xfId="33231" xr:uid="{90E9E6AE-3AAA-4EEB-B488-EDBCAD30CC26}"/>
    <cellStyle name="Style 22 5 3 2 3" xfId="51147" xr:uid="{7ED278FC-9587-4391-9FCA-0AB4C72FBCCD}"/>
    <cellStyle name="Style 22 5 3 3" xfId="33230" xr:uid="{1130A7DE-4CEF-46B7-9C77-502A52AF08E8}"/>
    <cellStyle name="Style 22 5 3 4" xfId="51146" xr:uid="{CFD6B516-C385-4BF0-BD0C-B7FAAC148837}"/>
    <cellStyle name="Style 22 5 4" xfId="15343" xr:uid="{D13BEA98-F038-4367-A4C3-7B0B4C9661A9}"/>
    <cellStyle name="Style 22 5 4 2" xfId="15344" xr:uid="{5BA6739F-7F2E-497C-9B5F-A1ACBD79D55D}"/>
    <cellStyle name="Style 22 5 4 2 2" xfId="33233" xr:uid="{C4FAC027-4C55-4308-B658-90146CA9EC2D}"/>
    <cellStyle name="Style 22 5 4 2 3" xfId="51149" xr:uid="{129CAB48-A355-40D4-A0F7-ACF4437356F5}"/>
    <cellStyle name="Style 22 5 4 3" xfId="33232" xr:uid="{A17CBC58-66FE-4DFD-9DF7-A6DD29957166}"/>
    <cellStyle name="Style 22 5 4 4" xfId="51148" xr:uid="{D79482BF-07BF-45A5-BAB4-CA96E38CA960}"/>
    <cellStyle name="Style 22 5 5" xfId="15345" xr:uid="{7021A0EE-810C-4D02-9A87-FCCAD6B59F54}"/>
    <cellStyle name="Style 22 5 5 2" xfId="33234" xr:uid="{7A5D2F6C-3234-4518-9376-F94E061F7457}"/>
    <cellStyle name="Style 22 5 5 3" xfId="51150" xr:uid="{DB7914A7-0B3A-4840-8CE7-576F978F018F}"/>
    <cellStyle name="Style 22 5 6" xfId="33227" xr:uid="{EBE8D6EF-198C-4B12-AD47-E98BC42FE401}"/>
    <cellStyle name="Style 22 5 7" xfId="51143" xr:uid="{322516FE-A3A3-48A8-9DC9-00EBCBDF16D1}"/>
    <cellStyle name="Style 22 6" xfId="15346" xr:uid="{D921D2E1-3516-4864-8FC8-C70C29CEDF7C}"/>
    <cellStyle name="Style 22 6 2" xfId="15347" xr:uid="{57416CE0-E0A6-4A51-A4AA-E53965D579E0}"/>
    <cellStyle name="Style 22 6 2 2" xfId="15348" xr:uid="{CD15061D-74EF-4E19-BB95-FC981D7569B1}"/>
    <cellStyle name="Style 22 6 2 2 2" xfId="33237" xr:uid="{A3D539AE-F65A-4787-A044-49D61AB03A59}"/>
    <cellStyle name="Style 22 6 2 2 3" xfId="51153" xr:uid="{A5A86A28-A39E-4EE3-9A60-5BD55F64D6EB}"/>
    <cellStyle name="Style 22 6 2 3" xfId="33236" xr:uid="{97119C1D-741A-4322-A187-0296A85A5378}"/>
    <cellStyle name="Style 22 6 2 4" xfId="51152" xr:uid="{767430BE-2365-41EB-A2FC-F4FE3E3E7626}"/>
    <cellStyle name="Style 22 6 3" xfId="15349" xr:uid="{79526FB4-2AA9-4A49-A7C2-85B40EA9B954}"/>
    <cellStyle name="Style 22 6 3 2" xfId="15350" xr:uid="{06296AEB-98F7-4AAE-BF64-94BDF5A62FF2}"/>
    <cellStyle name="Style 22 6 3 2 2" xfId="33239" xr:uid="{EBF3E8FB-8161-43AC-928F-2354DBE2AA81}"/>
    <cellStyle name="Style 22 6 3 2 3" xfId="51155" xr:uid="{F6E444C5-3453-41D5-94BF-ECF3207058D1}"/>
    <cellStyle name="Style 22 6 3 3" xfId="33238" xr:uid="{9E1F39D6-65E0-4725-B957-112F9746FDFC}"/>
    <cellStyle name="Style 22 6 3 4" xfId="51154" xr:uid="{00A9F1F7-5182-4947-ABE3-FB5147911100}"/>
    <cellStyle name="Style 22 6 4" xfId="15351" xr:uid="{EA2262EC-5901-49D9-9753-FB0101B2A3E4}"/>
    <cellStyle name="Style 22 6 4 2" xfId="33240" xr:uid="{C0981ED3-79A6-4BF9-8FC9-4E7F9C48F24E}"/>
    <cellStyle name="Style 22 6 4 3" xfId="51156" xr:uid="{A2EE03F3-ADBA-4CDF-A53B-E9721BF2324D}"/>
    <cellStyle name="Style 22 6 5" xfId="33235" xr:uid="{A80ED620-C071-4599-9490-5842F8B89227}"/>
    <cellStyle name="Style 22 6 6" xfId="51151" xr:uid="{6147645A-DA3F-4BA5-AD0F-A3912BAC79DF}"/>
    <cellStyle name="Style 22 7" xfId="15352" xr:uid="{C2C3C801-E90F-4DEA-BF19-CD1865D8C4FA}"/>
    <cellStyle name="Style 22 7 2" xfId="15353" xr:uid="{54AAE57E-5DD7-4B16-9A3F-FB31821EDE51}"/>
    <cellStyle name="Style 22 7 2 2" xfId="33242" xr:uid="{44FF5417-2D4B-4672-930B-821D6478A82E}"/>
    <cellStyle name="Style 22 7 2 3" xfId="51158" xr:uid="{6C4A3A56-7405-40BC-BCCD-471606E32CC3}"/>
    <cellStyle name="Style 22 7 3" xfId="33241" xr:uid="{E0BDA46B-E403-4101-8DFC-1DCB3DD70805}"/>
    <cellStyle name="Style 22 7 4" xfId="51157" xr:uid="{A61B8429-AABF-472E-93C2-BAF64BDC0818}"/>
    <cellStyle name="Style 22 8" xfId="15354" xr:uid="{B09846DB-72C6-4DD1-9F72-93545DBAE305}"/>
    <cellStyle name="Style 22 8 2" xfId="15355" xr:uid="{09E59F4C-0894-4AC9-867B-13BF7C2642F6}"/>
    <cellStyle name="Style 22 8 2 2" xfId="33244" xr:uid="{8787744E-141F-4B8B-AD71-2F98696481B9}"/>
    <cellStyle name="Style 22 8 2 3" xfId="51160" xr:uid="{8B355662-A6F9-4067-9AD5-CDD0994AD22F}"/>
    <cellStyle name="Style 22 8 3" xfId="33243" xr:uid="{A0A8F7EB-530F-46D8-9CF9-9F3F8A97A8E4}"/>
    <cellStyle name="Style 22 8 4" xfId="51159" xr:uid="{C0C692AB-5AFA-4E52-B5E9-8AA287E189D1}"/>
    <cellStyle name="Style 22 9" xfId="15356" xr:uid="{7C847F6B-BBFC-4C92-B830-734FF515E853}"/>
    <cellStyle name="Style 22 9 2" xfId="15357" xr:uid="{86859F69-6C4A-40C8-A010-152D79AE6F52}"/>
    <cellStyle name="Style 22 9 2 2" xfId="33246" xr:uid="{188463B5-6DAA-4AFE-A19A-53D27DF56CEC}"/>
    <cellStyle name="Style 22 9 2 3" xfId="51162" xr:uid="{86A6E87F-246C-4E29-B26C-2EB8763BF07A}"/>
    <cellStyle name="Style 22 9 3" xfId="33245" xr:uid="{3A598698-B47A-4127-BB8F-961F4F2CCDBD}"/>
    <cellStyle name="Style 22 9 4" xfId="51161" xr:uid="{EADBA1DD-6B25-4744-A750-7ED2A1A9C806}"/>
    <cellStyle name="Style 23" xfId="840" xr:uid="{7E8ECA4C-03A4-404F-89D6-C7B641AF2BF9}"/>
    <cellStyle name="Style 23 10" xfId="15359" xr:uid="{C7014974-9ED6-443C-8346-53A7D6DA8CC4}"/>
    <cellStyle name="Style 23 10 2" xfId="33248" xr:uid="{F61229A2-BE77-4567-B777-21DCB55BCB65}"/>
    <cellStyle name="Style 23 10 3" xfId="51164" xr:uid="{5C84149D-DFD0-49EF-8323-A15F1A407919}"/>
    <cellStyle name="Style 23 11" xfId="15360" xr:uid="{7608CA9C-1DA8-46B9-86F7-CCB597A660E0}"/>
    <cellStyle name="Style 23 11 2" xfId="33249" xr:uid="{755CCAA6-6094-4523-BC6C-91C720F2F1EA}"/>
    <cellStyle name="Style 23 11 3" xfId="51165" xr:uid="{D5A4CEFD-9B5C-4955-9F8F-E24127864E83}"/>
    <cellStyle name="Style 23 12" xfId="15358" xr:uid="{9E5BF880-65F8-413B-AC95-793E64DEACB6}"/>
    <cellStyle name="Style 23 12 2" xfId="33247" xr:uid="{2648F92B-CE96-4180-BA3A-F2BF94378EED}"/>
    <cellStyle name="Style 23 12 3" xfId="51163" xr:uid="{15A0C0B3-5A10-432E-B420-1B278C217B8C}"/>
    <cellStyle name="Style 23 2" xfId="3610" xr:uid="{288E8C72-2F78-460E-867E-B739A485F37B}"/>
    <cellStyle name="Style 23 2 2" xfId="15362" xr:uid="{A8C420E8-BC14-4997-8441-65C5F9DF6889}"/>
    <cellStyle name="Style 23 2 2 2" xfId="15363" xr:uid="{0072F411-C036-407F-8C59-9F41023C5BA7}"/>
    <cellStyle name="Style 23 2 2 2 2" xfId="33252" xr:uid="{4C41DAFC-B78C-4E7A-A86F-5DD7B3DAEC2E}"/>
    <cellStyle name="Style 23 2 2 2 3" xfId="51168" xr:uid="{54F12377-836D-44C1-BC55-D9FDFA21EEA9}"/>
    <cellStyle name="Style 23 2 2 3" xfId="33251" xr:uid="{DCED60CA-FF78-4EC6-A2B5-BC87FA84FDD5}"/>
    <cellStyle name="Style 23 2 2 4" xfId="51167" xr:uid="{0CE6656B-C79C-4F16-913F-F1A734CF3865}"/>
    <cellStyle name="Style 23 2 3" xfId="15364" xr:uid="{5E306A15-8AA1-484E-A0BC-599EDBD79D7B}"/>
    <cellStyle name="Style 23 2 3 2" xfId="15365" xr:uid="{861F87EB-16C2-4B91-A5A7-F8957F3F53EA}"/>
    <cellStyle name="Style 23 2 3 2 2" xfId="33254" xr:uid="{EC172B93-91AB-4CD8-9E82-D2A1079E8F7E}"/>
    <cellStyle name="Style 23 2 3 2 3" xfId="51170" xr:uid="{B1DA006A-541B-46FF-8092-BA8933CD142E}"/>
    <cellStyle name="Style 23 2 3 3" xfId="33253" xr:uid="{8005ACB5-9B2E-4BF0-A5C0-56C9A9D3D340}"/>
    <cellStyle name="Style 23 2 3 4" xfId="51169" xr:uid="{0616C2B3-3227-45E1-AF7D-8DE186891B82}"/>
    <cellStyle name="Style 23 2 4" xfId="15366" xr:uid="{36CA7EA3-85D9-4716-B6A2-FCFD560F8F86}"/>
    <cellStyle name="Style 23 2 4 2" xfId="33255" xr:uid="{ADE4D20C-083E-44D7-BC75-5F813CEAD6EA}"/>
    <cellStyle name="Style 23 2 4 3" xfId="51171" xr:uid="{AC09571B-5BAF-42BA-B892-894963A084F0}"/>
    <cellStyle name="Style 23 2 5" xfId="15367" xr:uid="{0639CFED-B74C-46DC-8A70-1CFB6FD5A930}"/>
    <cellStyle name="Style 23 2 5 2" xfId="33256" xr:uid="{410F818A-1066-4103-A674-95B051646AB3}"/>
    <cellStyle name="Style 23 2 5 3" xfId="51172" xr:uid="{CFD679D6-C7F6-4C14-8212-9B0D6942E4EE}"/>
    <cellStyle name="Style 23 2 6" xfId="15361" xr:uid="{FF94885D-1A3E-45CD-9AC1-E80ADA244B66}"/>
    <cellStyle name="Style 23 2 6 2" xfId="33250" xr:uid="{BB3BAEE9-BD0A-4F07-B154-A3F96BEFAFFC}"/>
    <cellStyle name="Style 23 2 6 3" xfId="51166" xr:uid="{1C514C63-BA9B-4956-A36C-E50EBC4E0CBB}"/>
    <cellStyle name="Style 23 3" xfId="3609" xr:uid="{7C4696F5-F7B6-4B22-82F0-374919D110C1}"/>
    <cellStyle name="Style 23 3 2" xfId="15369" xr:uid="{3F3F5BC0-A731-4019-B13C-8CE5B37717D1}"/>
    <cellStyle name="Style 23 3 2 2" xfId="15370" xr:uid="{9206DC7E-D193-4871-BFBE-5E0575370368}"/>
    <cellStyle name="Style 23 3 2 2 2" xfId="33259" xr:uid="{0C56F32A-4F08-432A-A502-F3F530D1BFE3}"/>
    <cellStyle name="Style 23 3 2 2 3" xfId="51175" xr:uid="{9F03788A-B5CD-41A5-A923-6683B5A1437B}"/>
    <cellStyle name="Style 23 3 2 3" xfId="33258" xr:uid="{90E5568B-1C4C-4C33-9B86-48EABBBD7AD4}"/>
    <cellStyle name="Style 23 3 2 4" xfId="51174" xr:uid="{30700D23-5CE4-4EF0-A991-E215106B2825}"/>
    <cellStyle name="Style 23 3 3" xfId="15371" xr:uid="{3CF955D6-1348-4A22-B0FB-70EE303CF1A3}"/>
    <cellStyle name="Style 23 3 3 2" xfId="15372" xr:uid="{A9CD32BE-D0FB-480A-9641-3E32B62B923A}"/>
    <cellStyle name="Style 23 3 3 2 2" xfId="33261" xr:uid="{DDCCB49A-1079-4290-B643-035DF441370D}"/>
    <cellStyle name="Style 23 3 3 2 3" xfId="51177" xr:uid="{73573898-C734-4299-B799-8CF1B8B6F4DB}"/>
    <cellStyle name="Style 23 3 3 3" xfId="33260" xr:uid="{7A5ECAF0-7CBC-40A2-9F85-B0CFF39DE90A}"/>
    <cellStyle name="Style 23 3 3 4" xfId="51176" xr:uid="{1BFA7EDD-EC01-444D-BC7D-674C40DE0F3F}"/>
    <cellStyle name="Style 23 3 4" xfId="15373" xr:uid="{FD8A90F5-F9E6-4D92-9BA8-893B0AF2F8F4}"/>
    <cellStyle name="Style 23 3 4 2" xfId="33262" xr:uid="{56A14163-8A95-4D2E-9844-2DE8FC022F31}"/>
    <cellStyle name="Style 23 3 4 3" xfId="51178" xr:uid="{321784CD-19D2-4A51-9E4F-1904BE7BF926}"/>
    <cellStyle name="Style 23 3 5" xfId="15368" xr:uid="{32AD5460-5E14-4EED-929B-A304A18478C6}"/>
    <cellStyle name="Style 23 3 5 2" xfId="33257" xr:uid="{3A64259A-82D8-4629-BD73-33442B66116B}"/>
    <cellStyle name="Style 23 3 5 3" xfId="51173" xr:uid="{D57D8D52-615D-424C-BFA4-C7FE30429FF4}"/>
    <cellStyle name="Style 23 4" xfId="15374" xr:uid="{0552D6C2-7282-4E73-9422-84010F053E2F}"/>
    <cellStyle name="Style 23 4 2" xfId="15375" xr:uid="{A271BFF0-7137-43BE-BBB1-5077394A9B28}"/>
    <cellStyle name="Style 23 4 2 2" xfId="15376" xr:uid="{E8A1476C-0396-4408-ADD8-ABDFEDDD1D5B}"/>
    <cellStyle name="Style 23 4 2 2 2" xfId="33265" xr:uid="{948A0761-5D1A-4CAE-9FC9-1E9C5A85E01F}"/>
    <cellStyle name="Style 23 4 2 2 3" xfId="51181" xr:uid="{849EC95B-C565-480A-B7B7-C5C3F25B7BC0}"/>
    <cellStyle name="Style 23 4 2 3" xfId="33264" xr:uid="{13D8D399-34A8-4E25-B4C2-E53E7F5B7593}"/>
    <cellStyle name="Style 23 4 2 4" xfId="51180" xr:uid="{AEBBD33C-4143-4DE9-B272-BEEABBB1ABEF}"/>
    <cellStyle name="Style 23 4 3" xfId="15377" xr:uid="{78783334-807F-4ED5-A4B6-FACCE3E3600A}"/>
    <cellStyle name="Style 23 4 3 2" xfId="15378" xr:uid="{9554C3B1-063F-4816-9A4A-09D1F8082381}"/>
    <cellStyle name="Style 23 4 3 2 2" xfId="33267" xr:uid="{14F20C90-6A37-4D41-BCAF-BE2953680698}"/>
    <cellStyle name="Style 23 4 3 2 3" xfId="51183" xr:uid="{2E907F8A-DCEE-43B5-B77D-2900DC71C6C6}"/>
    <cellStyle name="Style 23 4 3 3" xfId="33266" xr:uid="{6FF60124-FAB5-4FFF-80E0-9986D9994EC7}"/>
    <cellStyle name="Style 23 4 3 4" xfId="51182" xr:uid="{63005CAE-8DAC-498D-B5F9-9C27035C6951}"/>
    <cellStyle name="Style 23 4 4" xfId="15379" xr:uid="{6E91D128-BC4C-4A8D-90E3-04610B500F7C}"/>
    <cellStyle name="Style 23 4 4 2" xfId="33268" xr:uid="{9C15105A-AC7D-47AF-99BE-3F7572019358}"/>
    <cellStyle name="Style 23 4 4 3" xfId="51184" xr:uid="{44269AAE-A6DF-41A9-A7FE-0E1621B3CDFB}"/>
    <cellStyle name="Style 23 4 5" xfId="33263" xr:uid="{CA8B1E81-290F-4680-9066-1C70D15D31CB}"/>
    <cellStyle name="Style 23 4 6" xfId="51179" xr:uid="{9E15BC2A-8F80-48E9-B351-E9E6C8181263}"/>
    <cellStyle name="Style 23 5" xfId="15380" xr:uid="{847F5650-8894-4F88-8DAF-C44676F41F21}"/>
    <cellStyle name="Style 23 5 2" xfId="15381" xr:uid="{580412F6-55FC-4861-920D-4A385769249B}"/>
    <cellStyle name="Style 23 5 2 2" xfId="15382" xr:uid="{4E0A9814-2EEA-4BEC-8B99-A2182B1D5F68}"/>
    <cellStyle name="Style 23 5 2 2 2" xfId="33271" xr:uid="{7D3DD514-3FE3-4408-A2DF-F70CDCACE679}"/>
    <cellStyle name="Style 23 5 2 2 3" xfId="51187" xr:uid="{B47AFBD6-4B3C-4CFD-B515-DF14C2E5700D}"/>
    <cellStyle name="Style 23 5 2 3" xfId="33270" xr:uid="{607B4BE2-40BC-49ED-8A57-585E74D906B4}"/>
    <cellStyle name="Style 23 5 2 4" xfId="51186" xr:uid="{8F0B2F8E-8987-4871-8ADD-976EE2087D32}"/>
    <cellStyle name="Style 23 5 3" xfId="15383" xr:uid="{8412F357-9354-4FB1-867B-3ADF13A16D5D}"/>
    <cellStyle name="Style 23 5 3 2" xfId="15384" xr:uid="{3C807D2E-72B6-4D29-984F-D867760E9CB1}"/>
    <cellStyle name="Style 23 5 3 2 2" xfId="33273" xr:uid="{C2C15B04-327F-4F6C-8803-2D00CE2091DA}"/>
    <cellStyle name="Style 23 5 3 2 3" xfId="51189" xr:uid="{5973F61A-86A8-4234-BB9F-026EC52A4BC8}"/>
    <cellStyle name="Style 23 5 3 3" xfId="33272" xr:uid="{3FA88DBE-81A5-4128-9ADC-0B9379E1F0CB}"/>
    <cellStyle name="Style 23 5 3 4" xfId="51188" xr:uid="{3E7B4ACA-77F6-45AB-BCBE-ECF8E9255000}"/>
    <cellStyle name="Style 23 5 4" xfId="15385" xr:uid="{1A5FBC51-A4EF-48F0-B02F-025C4FD2CF53}"/>
    <cellStyle name="Style 23 5 4 2" xfId="15386" xr:uid="{E0966877-5D31-48D0-BFA0-908373F10403}"/>
    <cellStyle name="Style 23 5 4 2 2" xfId="33275" xr:uid="{D61EFD61-DE8E-4D2A-BD7B-92B77090C6E5}"/>
    <cellStyle name="Style 23 5 4 2 3" xfId="51191" xr:uid="{5182F18D-51BD-4890-9F25-E76CBDA1CD3B}"/>
    <cellStyle name="Style 23 5 4 3" xfId="33274" xr:uid="{20AE901F-A510-4895-83E2-2C8D8CFAEA30}"/>
    <cellStyle name="Style 23 5 4 4" xfId="51190" xr:uid="{2445C875-BA63-46A4-AA4B-013CF9EC8DBA}"/>
    <cellStyle name="Style 23 5 5" xfId="15387" xr:uid="{C7E71AFD-8AE3-4ED5-A5E4-464F1D00B97D}"/>
    <cellStyle name="Style 23 5 5 2" xfId="33276" xr:uid="{C43C76F6-2BB3-47DE-A633-404392EECEEA}"/>
    <cellStyle name="Style 23 5 5 3" xfId="51192" xr:uid="{1FF813CD-BD26-4890-BA09-CA9F753C59CD}"/>
    <cellStyle name="Style 23 5 6" xfId="33269" xr:uid="{4CFA0BD4-A650-4297-910E-00D852B6217E}"/>
    <cellStyle name="Style 23 5 7" xfId="51185" xr:uid="{AF38DF02-E278-4688-A144-0E074343B17C}"/>
    <cellStyle name="Style 23 6" xfId="15388" xr:uid="{F8116F1F-D824-4113-AE68-ADCF28287F2A}"/>
    <cellStyle name="Style 23 6 2" xfId="15389" xr:uid="{E26C2224-26C0-447F-A577-DF34AE3A2A6E}"/>
    <cellStyle name="Style 23 6 2 2" xfId="15390" xr:uid="{8BEBA388-C212-45D9-AF28-0F37D1B914D5}"/>
    <cellStyle name="Style 23 6 2 2 2" xfId="33279" xr:uid="{B2B8BC8B-FE34-4608-BAFE-EE249AD2B67E}"/>
    <cellStyle name="Style 23 6 2 2 3" xfId="51195" xr:uid="{D508EDE6-15BC-47E3-AA0C-7C6C4F9F06B5}"/>
    <cellStyle name="Style 23 6 2 3" xfId="33278" xr:uid="{27A3927E-BC5B-456B-A5AD-CE5408DADC89}"/>
    <cellStyle name="Style 23 6 2 4" xfId="51194" xr:uid="{1DADDC19-4268-42FF-AC6F-18D53A40769F}"/>
    <cellStyle name="Style 23 6 3" xfId="15391" xr:uid="{C04445E8-8BA9-48C3-A692-F9FD1B96E206}"/>
    <cellStyle name="Style 23 6 3 2" xfId="15392" xr:uid="{CF914198-E5D0-4394-9EE8-6C97456DDD51}"/>
    <cellStyle name="Style 23 6 3 2 2" xfId="33281" xr:uid="{13C6CCAC-9EA1-4BD6-8B11-C9871B953AB0}"/>
    <cellStyle name="Style 23 6 3 2 3" xfId="51197" xr:uid="{84D2A3DA-1B37-4373-BB03-0FB9D17DE9D9}"/>
    <cellStyle name="Style 23 6 3 3" xfId="33280" xr:uid="{39E8F976-F507-4901-8ACE-93C5521D8C6E}"/>
    <cellStyle name="Style 23 6 3 4" xfId="51196" xr:uid="{B5D5C866-1EDB-4B48-929E-F2A5F749059E}"/>
    <cellStyle name="Style 23 6 4" xfId="15393" xr:uid="{149BA017-1301-4C61-B06C-2ED1B2F520EE}"/>
    <cellStyle name="Style 23 6 4 2" xfId="33282" xr:uid="{DA9FECE6-8A06-4D82-96E7-361CB9D1F05D}"/>
    <cellStyle name="Style 23 6 4 3" xfId="51198" xr:uid="{8DE05D63-E0C8-4F76-98C3-9AEC95D403CD}"/>
    <cellStyle name="Style 23 6 5" xfId="33277" xr:uid="{A65F2C91-EB3F-4631-94C4-1A7DEBA0C086}"/>
    <cellStyle name="Style 23 6 6" xfId="51193" xr:uid="{3EC534DA-CF45-43BC-80EB-58A326F78A7F}"/>
    <cellStyle name="Style 23 7" xfId="15394" xr:uid="{E537F931-87F8-401E-BB36-AA9A6ED3189B}"/>
    <cellStyle name="Style 23 7 2" xfId="15395" xr:uid="{48C3F286-6547-4127-9293-A81180C7822A}"/>
    <cellStyle name="Style 23 7 2 2" xfId="33284" xr:uid="{D372AB45-365E-4A2E-97B6-271850F30458}"/>
    <cellStyle name="Style 23 7 2 3" xfId="51200" xr:uid="{A6AD27C5-C7E3-409D-BF1D-872E6171D537}"/>
    <cellStyle name="Style 23 7 3" xfId="33283" xr:uid="{51B6C593-E49C-4DB3-A6F4-024A2348D650}"/>
    <cellStyle name="Style 23 7 4" xfId="51199" xr:uid="{EF9745E1-33A8-4853-A460-90EEE7579CCE}"/>
    <cellStyle name="Style 23 8" xfId="15396" xr:uid="{C5DCB99F-3D08-4441-8298-1DAB199A7D00}"/>
    <cellStyle name="Style 23 8 2" xfId="15397" xr:uid="{E4BA8F91-0520-4B7C-8128-78881B738318}"/>
    <cellStyle name="Style 23 8 2 2" xfId="33286" xr:uid="{5F79502B-30F3-454C-A73D-A3B901F956A9}"/>
    <cellStyle name="Style 23 8 2 3" xfId="51202" xr:uid="{B2A353D4-332C-4422-A629-F73A87FD9413}"/>
    <cellStyle name="Style 23 8 3" xfId="33285" xr:uid="{F4C88057-2C22-4F11-8E28-07C3C55889C0}"/>
    <cellStyle name="Style 23 8 4" xfId="51201" xr:uid="{6C739C87-ACF0-4F9B-8303-4C961FC66E7E}"/>
    <cellStyle name="Style 23 9" xfId="15398" xr:uid="{E49CFB0A-F364-4915-BB3A-ED9558666E68}"/>
    <cellStyle name="Style 23 9 2" xfId="15399" xr:uid="{73FB5EF9-5B50-4327-9AA6-1C6FE80B03DF}"/>
    <cellStyle name="Style 23 9 2 2" xfId="33288" xr:uid="{03393743-C7A8-482B-A14A-D30B8DE6F447}"/>
    <cellStyle name="Style 23 9 2 3" xfId="51204" xr:uid="{2203040E-585A-4AC8-A6D1-1EFE6BB5229D}"/>
    <cellStyle name="Style 23 9 3" xfId="33287" xr:uid="{A7F1FA6C-5718-4510-A0BF-76497D76FBC1}"/>
    <cellStyle name="Style 23 9 4" xfId="51203" xr:uid="{FC03F426-2B4D-48EE-A240-4ACF02D904F5}"/>
    <cellStyle name="Style 24" xfId="841" xr:uid="{9CA1357B-724A-4E49-928B-526F94DD69B0}"/>
    <cellStyle name="Style 24 10" xfId="15401" xr:uid="{3EF33B88-7B2B-4678-A0A6-485D6B3E6932}"/>
    <cellStyle name="Style 24 10 2" xfId="33290" xr:uid="{E835E15B-63B0-4BA1-B8BF-909811AF7EC2}"/>
    <cellStyle name="Style 24 10 3" xfId="51206" xr:uid="{81D333D2-1A75-46FB-914C-28D0BC63A029}"/>
    <cellStyle name="Style 24 11" xfId="15402" xr:uid="{D125B9FA-63E8-4DEC-8AA6-2906BA0E9EF9}"/>
    <cellStyle name="Style 24 11 2" xfId="33291" xr:uid="{913ACB61-AEF6-40C0-9ECC-F3E544F083D0}"/>
    <cellStyle name="Style 24 11 3" xfId="51207" xr:uid="{C76466EC-C704-499C-B4D1-5B3962E6AE9B}"/>
    <cellStyle name="Style 24 12" xfId="15400" xr:uid="{501245DE-ED84-4419-8BB5-DB6A4C64D5F6}"/>
    <cellStyle name="Style 24 12 2" xfId="33289" xr:uid="{CC566BF8-C01D-4E96-B3DA-D0B4BECC7ECA}"/>
    <cellStyle name="Style 24 12 3" xfId="51205" xr:uid="{A7E8F257-2655-496A-8830-DCEC40B6C340}"/>
    <cellStyle name="Style 24 2" xfId="3612" xr:uid="{DEE78FB6-146C-43F1-A5D1-737C63AF5AE3}"/>
    <cellStyle name="Style 24 2 2" xfId="15404" xr:uid="{67D851D9-6F13-4ED1-8D62-EDEA0125C92C}"/>
    <cellStyle name="Style 24 2 2 2" xfId="15405" xr:uid="{816BDBAC-14AC-44B4-A240-07C0F17ADCD1}"/>
    <cellStyle name="Style 24 2 2 2 2" xfId="33294" xr:uid="{D9A49934-2BBC-4900-B795-94354A47C1F9}"/>
    <cellStyle name="Style 24 2 2 2 3" xfId="51210" xr:uid="{D97F2A0E-EDF5-42D9-925F-1635EFD494C7}"/>
    <cellStyle name="Style 24 2 2 3" xfId="33293" xr:uid="{8011DB1B-7654-4872-9864-193C28736FDB}"/>
    <cellStyle name="Style 24 2 2 4" xfId="51209" xr:uid="{62A03E2E-E949-4112-8EB6-DBC6ACF4224B}"/>
    <cellStyle name="Style 24 2 3" xfId="15406" xr:uid="{FEF06A16-75CA-4D1B-A88F-AFA5E82C6311}"/>
    <cellStyle name="Style 24 2 3 2" xfId="15407" xr:uid="{464980CD-B424-4D83-B149-B7E9790E9F23}"/>
    <cellStyle name="Style 24 2 3 2 2" xfId="33296" xr:uid="{EAE3A50B-1311-44F8-B31C-91FBC2701FFB}"/>
    <cellStyle name="Style 24 2 3 2 3" xfId="51212" xr:uid="{7A970896-BEEF-475A-81F9-DC5BAAA6B713}"/>
    <cellStyle name="Style 24 2 3 3" xfId="33295" xr:uid="{5E12651E-4B0A-4DA5-8B01-9D23FA02E1F3}"/>
    <cellStyle name="Style 24 2 3 4" xfId="51211" xr:uid="{830EEDA2-2FFE-4E9A-BF4B-5981D99E3A12}"/>
    <cellStyle name="Style 24 2 4" xfId="15408" xr:uid="{72E3107C-23D3-4574-A07F-3356A507B454}"/>
    <cellStyle name="Style 24 2 4 2" xfId="33297" xr:uid="{F4DD4D1C-8787-4CCE-BC82-6A328FD72E1F}"/>
    <cellStyle name="Style 24 2 4 3" xfId="51213" xr:uid="{8A52DFC1-4F04-4288-9EDC-2FF57C1365B6}"/>
    <cellStyle name="Style 24 2 5" xfId="15409" xr:uid="{A07B03DC-5EBF-40AA-8896-F6675C6DBD9E}"/>
    <cellStyle name="Style 24 2 5 2" xfId="33298" xr:uid="{C4C5949D-FB2B-48D9-852F-A107281A2468}"/>
    <cellStyle name="Style 24 2 5 3" xfId="51214" xr:uid="{F55ECA1B-D008-42B0-9721-6CCDA4D24742}"/>
    <cellStyle name="Style 24 2 6" xfId="15403" xr:uid="{5D6C7510-FAE7-4CAE-9D47-2013A1988EFD}"/>
    <cellStyle name="Style 24 2 6 2" xfId="33292" xr:uid="{A2976C06-69AE-4562-B23C-2984B903E9EA}"/>
    <cellStyle name="Style 24 2 6 3" xfId="51208" xr:uid="{7B7A4117-13A5-4474-9053-9A3B61C7B684}"/>
    <cellStyle name="Style 24 3" xfId="3611" xr:uid="{DBEE63F5-1E45-4123-AFBE-E2940E74E899}"/>
    <cellStyle name="Style 24 3 2" xfId="15411" xr:uid="{AAD2405B-6CAC-4CF5-B5BD-34C274BB8423}"/>
    <cellStyle name="Style 24 3 2 2" xfId="15412" xr:uid="{B2520D62-D6B1-4720-8E40-DDB7C6A6D7AA}"/>
    <cellStyle name="Style 24 3 2 2 2" xfId="33301" xr:uid="{992A358F-B317-452D-B0B8-637C5A34B449}"/>
    <cellStyle name="Style 24 3 2 2 3" xfId="51217" xr:uid="{06C471E3-3225-4BDE-8286-0E4BCE2BABE0}"/>
    <cellStyle name="Style 24 3 2 3" xfId="33300" xr:uid="{BE947844-7B72-4823-BCF3-59A3C81BE124}"/>
    <cellStyle name="Style 24 3 2 4" xfId="51216" xr:uid="{BEF66191-714F-4847-A814-1C953DE27080}"/>
    <cellStyle name="Style 24 3 3" xfId="15413" xr:uid="{6B6DD136-158B-431B-897D-B627A65D01E4}"/>
    <cellStyle name="Style 24 3 3 2" xfId="15414" xr:uid="{2AAB564D-9B20-48B2-9682-8D8F709D3145}"/>
    <cellStyle name="Style 24 3 3 2 2" xfId="33303" xr:uid="{78A0CCD8-2CD3-4153-9251-0DF2D8A65D2E}"/>
    <cellStyle name="Style 24 3 3 2 3" xfId="51219" xr:uid="{F4498DC5-BF7B-4C18-8665-502E1A31FF72}"/>
    <cellStyle name="Style 24 3 3 3" xfId="33302" xr:uid="{8E8EA95F-2BAE-4CCA-8A9C-06557F224B7D}"/>
    <cellStyle name="Style 24 3 3 4" xfId="51218" xr:uid="{35894872-2763-434D-8DC3-C3C67B4C7B39}"/>
    <cellStyle name="Style 24 3 4" xfId="15415" xr:uid="{025E677D-FD7A-4163-898F-84373299795F}"/>
    <cellStyle name="Style 24 3 4 2" xfId="33304" xr:uid="{871B2523-EF30-444F-82A0-BE7340153F99}"/>
    <cellStyle name="Style 24 3 4 3" xfId="51220" xr:uid="{188FADE1-89FE-43D8-AC34-492F8C411CDC}"/>
    <cellStyle name="Style 24 3 5" xfId="15410" xr:uid="{FE4D6BA6-0E28-4F52-A82B-B48E56AD0B2E}"/>
    <cellStyle name="Style 24 3 5 2" xfId="33299" xr:uid="{2DBAEFE2-0300-42A7-9105-1E990C42A90F}"/>
    <cellStyle name="Style 24 3 5 3" xfId="51215" xr:uid="{BB66DB2A-BF2B-48BD-8506-F05E582C4C3F}"/>
    <cellStyle name="Style 24 4" xfId="15416" xr:uid="{B85A0550-9489-43DC-80EC-AB7AB3FB7AE5}"/>
    <cellStyle name="Style 24 4 2" xfId="15417" xr:uid="{939273E5-BDFD-4AAC-A7B2-FAC1148C99FE}"/>
    <cellStyle name="Style 24 4 2 2" xfId="15418" xr:uid="{56662AAA-FBBF-4C02-873B-FA7F40A93872}"/>
    <cellStyle name="Style 24 4 2 2 2" xfId="33307" xr:uid="{CC27E1B8-E6EA-464A-BF63-A1F257A1B7EE}"/>
    <cellStyle name="Style 24 4 2 2 3" xfId="51223" xr:uid="{4955D635-7976-44AA-A622-841FCDDC5898}"/>
    <cellStyle name="Style 24 4 2 3" xfId="33306" xr:uid="{17B10550-C5B6-46BB-A701-05917D91228C}"/>
    <cellStyle name="Style 24 4 2 4" xfId="51222" xr:uid="{24CB3391-BA4C-4309-9CCF-621910204CE1}"/>
    <cellStyle name="Style 24 4 3" xfId="15419" xr:uid="{BA6CEB7B-A56C-4B5E-A04E-107C51E405AF}"/>
    <cellStyle name="Style 24 4 3 2" xfId="15420" xr:uid="{301A3A31-61D8-4A03-B333-E171162F4C7C}"/>
    <cellStyle name="Style 24 4 3 2 2" xfId="33309" xr:uid="{FC4F0D03-E753-4CBE-9464-0398490348F0}"/>
    <cellStyle name="Style 24 4 3 2 3" xfId="51225" xr:uid="{A984BCC0-1DF4-45B4-8F9C-4EA459D1B84A}"/>
    <cellStyle name="Style 24 4 3 3" xfId="33308" xr:uid="{F2274A9D-E3F0-4E54-957D-851210F1BD07}"/>
    <cellStyle name="Style 24 4 3 4" xfId="51224" xr:uid="{DB17C96B-2475-435B-AE49-DC7DC979C661}"/>
    <cellStyle name="Style 24 4 4" xfId="15421" xr:uid="{18235BE0-14E9-4F85-98E5-4C267C01D6CE}"/>
    <cellStyle name="Style 24 4 4 2" xfId="33310" xr:uid="{9065B76D-57AB-4FD3-9529-0795A091833C}"/>
    <cellStyle name="Style 24 4 4 3" xfId="51226" xr:uid="{64C964CF-F2FD-45D8-9C46-7FA63EF29082}"/>
    <cellStyle name="Style 24 4 5" xfId="33305" xr:uid="{803BC90D-AAA6-4774-A8FD-841675CA3063}"/>
    <cellStyle name="Style 24 4 6" xfId="51221" xr:uid="{8C4D5020-8C89-4225-9C49-B45956CE911D}"/>
    <cellStyle name="Style 24 5" xfId="15422" xr:uid="{3BB9187B-260F-4B9F-99A1-E680EDDCC47F}"/>
    <cellStyle name="Style 24 5 2" xfId="15423" xr:uid="{8310E232-BB4C-4507-8DD4-6A179806F8DB}"/>
    <cellStyle name="Style 24 5 2 2" xfId="15424" xr:uid="{A923383B-3C5C-4848-91C1-5ECD79345BDD}"/>
    <cellStyle name="Style 24 5 2 2 2" xfId="33313" xr:uid="{789FE27C-90A7-4F61-9DDF-F6CBA4E58B2A}"/>
    <cellStyle name="Style 24 5 2 2 3" xfId="51229" xr:uid="{AA57630D-EA6B-40D2-A275-CBE4C858D57F}"/>
    <cellStyle name="Style 24 5 2 3" xfId="33312" xr:uid="{EEC5992E-4AF4-4DB2-AB5F-C0BBA491DE9F}"/>
    <cellStyle name="Style 24 5 2 4" xfId="51228" xr:uid="{E3A96487-29AE-4955-B6CC-848694269404}"/>
    <cellStyle name="Style 24 5 3" xfId="15425" xr:uid="{93DEBCEC-D6A8-4B5C-AC10-3ACEE662E3CA}"/>
    <cellStyle name="Style 24 5 3 2" xfId="15426" xr:uid="{22BC2C9A-C871-4FAA-8D7D-85037E79A7B1}"/>
    <cellStyle name="Style 24 5 3 2 2" xfId="33315" xr:uid="{04E9DEE6-0B00-4A33-934C-2BB0ED24C62D}"/>
    <cellStyle name="Style 24 5 3 2 3" xfId="51231" xr:uid="{0AF54E8B-AFBE-4105-BE61-77E8C9DFF185}"/>
    <cellStyle name="Style 24 5 3 3" xfId="33314" xr:uid="{80080AE4-A878-4006-ADE7-874BA890432B}"/>
    <cellStyle name="Style 24 5 3 4" xfId="51230" xr:uid="{7F94B2A9-8B9D-49CD-815B-0524B8B12254}"/>
    <cellStyle name="Style 24 5 4" xfId="15427" xr:uid="{177AB02E-031D-4668-B7F6-2FA6714845BE}"/>
    <cellStyle name="Style 24 5 4 2" xfId="15428" xr:uid="{1DCB84F8-B7BB-4DE6-B2A9-8A2E99000965}"/>
    <cellStyle name="Style 24 5 4 2 2" xfId="33317" xr:uid="{8BE2C256-AD97-42A5-BBF8-0CEBF0B56230}"/>
    <cellStyle name="Style 24 5 4 2 3" xfId="51233" xr:uid="{2FCC1CD0-CC2D-45E8-BB3C-51DB00CB0CC6}"/>
    <cellStyle name="Style 24 5 4 3" xfId="33316" xr:uid="{3995AFFC-828E-4684-A5AA-D1CFE2B0DEFA}"/>
    <cellStyle name="Style 24 5 4 4" xfId="51232" xr:uid="{725EAE69-905C-4B0C-9C44-8FBB8F7808F5}"/>
    <cellStyle name="Style 24 5 5" xfId="15429" xr:uid="{06A61686-35F1-46FD-BE37-09C4CA2D71FB}"/>
    <cellStyle name="Style 24 5 5 2" xfId="33318" xr:uid="{16720E2F-B94E-493B-AB0E-5F7B3282D1D8}"/>
    <cellStyle name="Style 24 5 5 3" xfId="51234" xr:uid="{A1313C16-72A0-4EAB-BA8A-653199C5BB78}"/>
    <cellStyle name="Style 24 5 6" xfId="33311" xr:uid="{F737C6E5-FE2B-44AA-BE71-7FEE4F4DEE50}"/>
    <cellStyle name="Style 24 5 7" xfId="51227" xr:uid="{AA599C22-BC2C-4B4E-8BCD-F000D62C3DF8}"/>
    <cellStyle name="Style 24 6" xfId="15430" xr:uid="{8EC0E9C3-EDF9-4F59-8016-666D85FE45AA}"/>
    <cellStyle name="Style 24 6 2" xfId="15431" xr:uid="{94155B43-FFBF-4529-8214-107251F8524C}"/>
    <cellStyle name="Style 24 6 2 2" xfId="15432" xr:uid="{7A7B0F89-035F-4D69-A31D-9ECE1605523A}"/>
    <cellStyle name="Style 24 6 2 2 2" xfId="33321" xr:uid="{740E05BE-400A-46AE-ACA5-7E934701E4EB}"/>
    <cellStyle name="Style 24 6 2 2 3" xfId="51237" xr:uid="{5BD2C3D3-9BDE-4DDF-8239-2B118AF0E5C0}"/>
    <cellStyle name="Style 24 6 2 3" xfId="33320" xr:uid="{7AE673D0-FB82-45D2-9901-CF8D0B7B2801}"/>
    <cellStyle name="Style 24 6 2 4" xfId="51236" xr:uid="{AD4C4A50-91D2-40EE-8DE8-1D753F4A990E}"/>
    <cellStyle name="Style 24 6 3" xfId="15433" xr:uid="{8F6EF838-FCFD-45FD-8FF5-A395D7EFA978}"/>
    <cellStyle name="Style 24 6 3 2" xfId="15434" xr:uid="{24D60158-A7B7-4A81-BA32-A8CFE64F2C51}"/>
    <cellStyle name="Style 24 6 3 2 2" xfId="33323" xr:uid="{7DAE644C-A798-488F-AAE1-2C295E886CBC}"/>
    <cellStyle name="Style 24 6 3 2 3" xfId="51239" xr:uid="{1DDB6A70-D749-4FF1-8336-495E71CD958C}"/>
    <cellStyle name="Style 24 6 3 3" xfId="33322" xr:uid="{FB5032B5-E228-4970-A18C-21AEDC59C3FA}"/>
    <cellStyle name="Style 24 6 3 4" xfId="51238" xr:uid="{49F13A6C-A4D4-4851-A1E7-5A5A1419639B}"/>
    <cellStyle name="Style 24 6 4" xfId="15435" xr:uid="{231DB23F-7941-4EA1-8D79-8B336AEAD251}"/>
    <cellStyle name="Style 24 6 4 2" xfId="33324" xr:uid="{A5E8FEFB-4BA1-40DB-9CA4-3BB3443F7266}"/>
    <cellStyle name="Style 24 6 4 3" xfId="51240" xr:uid="{0D5BEA47-1745-4630-A791-543F3CA60D6C}"/>
    <cellStyle name="Style 24 6 5" xfId="33319" xr:uid="{382D9C7B-468C-42AE-8E1D-8F6AFDF60504}"/>
    <cellStyle name="Style 24 6 6" xfId="51235" xr:uid="{3501175C-2192-49F0-B5FE-8BA1524775A5}"/>
    <cellStyle name="Style 24 7" xfId="15436" xr:uid="{58ACB89A-E385-4B7F-9A49-5ACA46ABB6AC}"/>
    <cellStyle name="Style 24 7 2" xfId="15437" xr:uid="{5641F90B-7EEE-4B8D-9868-08EA99C236B9}"/>
    <cellStyle name="Style 24 7 2 2" xfId="33326" xr:uid="{7D521C40-2F3F-4B4F-871E-44633F714B71}"/>
    <cellStyle name="Style 24 7 2 3" xfId="51242" xr:uid="{7E9BAAEC-8D3C-485B-8987-439BBC4596B5}"/>
    <cellStyle name="Style 24 7 3" xfId="33325" xr:uid="{2A3E790B-1FDC-47A5-B023-047C4EF9BBD4}"/>
    <cellStyle name="Style 24 7 4" xfId="51241" xr:uid="{9CBDB753-DF29-441E-BCD5-4AA36BEC62D6}"/>
    <cellStyle name="Style 24 8" xfId="15438" xr:uid="{26E60B21-F4C3-4901-8BE1-902C6A5B4434}"/>
    <cellStyle name="Style 24 8 2" xfId="15439" xr:uid="{F33CC00D-D16E-47CE-B8CE-D4257EB9BBE2}"/>
    <cellStyle name="Style 24 8 2 2" xfId="33328" xr:uid="{47A93ACD-BC14-41B0-9B60-F287429AF5A0}"/>
    <cellStyle name="Style 24 8 2 3" xfId="51244" xr:uid="{A3C6FFD2-139F-493A-AE22-9B39EE103D17}"/>
    <cellStyle name="Style 24 8 3" xfId="33327" xr:uid="{5E12B102-0427-4559-B51A-76D4DE8093BB}"/>
    <cellStyle name="Style 24 8 4" xfId="51243" xr:uid="{24A77EED-457C-4B1C-91B9-ECA3E8571C71}"/>
    <cellStyle name="Style 24 9" xfId="15440" xr:uid="{46C6BCBE-5788-4974-AE85-76E6290CC74D}"/>
    <cellStyle name="Style 24 9 2" xfId="15441" xr:uid="{389419D7-FB87-494D-A8F3-C78694B662AD}"/>
    <cellStyle name="Style 24 9 2 2" xfId="33330" xr:uid="{2CC64D05-FB16-400F-9692-DDDE4F7F4D93}"/>
    <cellStyle name="Style 24 9 2 3" xfId="51246" xr:uid="{C780AB38-EFDF-4748-93FF-3BBBB56DB8BD}"/>
    <cellStyle name="Style 24 9 3" xfId="33329" xr:uid="{9A966A08-C486-4850-A161-9832E8E98732}"/>
    <cellStyle name="Style 24 9 4" xfId="51245" xr:uid="{27FF6A93-4B60-4FFB-961D-D4C3FC4D2A3D}"/>
    <cellStyle name="Style 25" xfId="842" xr:uid="{3E9CC124-45E0-4534-9A83-5ACCC147F6FE}"/>
    <cellStyle name="Style 25 10" xfId="15443" xr:uid="{A9C3FEC2-BCFB-4D66-BEFF-DF274CFA69BA}"/>
    <cellStyle name="Style 25 10 2" xfId="15444" xr:uid="{E6597AC7-C86F-41AF-954E-B061CED41327}"/>
    <cellStyle name="Style 25 10 2 2" xfId="33333" xr:uid="{8AD74C00-CA88-416D-A008-4539410D3ED7}"/>
    <cellStyle name="Style 25 10 2 3" xfId="51249" xr:uid="{92649411-F73C-4174-AC36-2C58F21D7204}"/>
    <cellStyle name="Style 25 10 3" xfId="33332" xr:uid="{343A10A2-8C8B-400A-84DB-05CCF6326947}"/>
    <cellStyle name="Style 25 10 4" xfId="51248" xr:uid="{BFC23C6D-4A9D-4B50-BC93-8B89FF5E1624}"/>
    <cellStyle name="Style 25 11" xfId="15445" xr:uid="{53B8B15F-8277-4FA0-91A9-F414E65DB1CD}"/>
    <cellStyle name="Style 25 11 2" xfId="33334" xr:uid="{0EC3CDD8-4CE3-4CF2-811F-968C649E49C4}"/>
    <cellStyle name="Style 25 11 3" xfId="51250" xr:uid="{F8ED4724-E47A-405B-A2F0-A94376B7BFE9}"/>
    <cellStyle name="Style 25 12" xfId="15446" xr:uid="{0EA33A43-2D34-4F42-948C-9E283EB73815}"/>
    <cellStyle name="Style 25 12 2" xfId="33335" xr:uid="{0FB866FB-E16C-406A-97FB-80B5DA8A0FBE}"/>
    <cellStyle name="Style 25 12 3" xfId="51251" xr:uid="{DF4182C7-14A6-4CF2-945D-08D90AD70007}"/>
    <cellStyle name="Style 25 13" xfId="15442" xr:uid="{7201FF6C-81DF-41BE-A213-AD19346A0E4C}"/>
    <cellStyle name="Style 25 13 2" xfId="33331" xr:uid="{D236DB88-8F69-4364-ADBE-480ECC9F5EE1}"/>
    <cellStyle name="Style 25 13 3" xfId="51247" xr:uid="{185AEE65-B100-407D-A744-DBB6C34D5F43}"/>
    <cellStyle name="Style 25 2" xfId="843" xr:uid="{5F611936-88CE-46B6-92A1-7A87F0310142}"/>
    <cellStyle name="Style 25 2 10" xfId="15448" xr:uid="{06C3031D-17A4-4241-8B2E-B0F62AAC5B9B}"/>
    <cellStyle name="Style 25 2 10 2" xfId="33337" xr:uid="{1045B35A-67E1-450D-A165-2EEC5BF5F212}"/>
    <cellStyle name="Style 25 2 10 3" xfId="51253" xr:uid="{A71545F2-FF2D-415C-88F0-72D842BAE68E}"/>
    <cellStyle name="Style 25 2 11" xfId="15449" xr:uid="{A014D7D5-0865-45E6-9924-0E5E4D1E1185}"/>
    <cellStyle name="Style 25 2 11 2" xfId="33338" xr:uid="{3E74D22A-BBD1-473E-87ED-5ED7997299A7}"/>
    <cellStyle name="Style 25 2 11 3" xfId="51254" xr:uid="{1003391F-889D-4994-9EC6-D3EA82A82D58}"/>
    <cellStyle name="Style 25 2 12" xfId="15447" xr:uid="{3D4756AB-D4BB-4FE2-9BE3-5454727ACE87}"/>
    <cellStyle name="Style 25 2 12 2" xfId="33336" xr:uid="{55048271-56D3-496E-A479-9F368ABA9DB8}"/>
    <cellStyle name="Style 25 2 12 3" xfId="51252" xr:uid="{51ACF2DA-C6F7-4955-A4A9-858CB3AC026A}"/>
    <cellStyle name="Style 25 2 2" xfId="5243" xr:uid="{591DE669-DCF1-4DED-965B-2B4CA0511C3F}"/>
    <cellStyle name="Style 25 2 2 2" xfId="15451" xr:uid="{49B0F083-480F-4E5B-938E-0622F0680FCA}"/>
    <cellStyle name="Style 25 2 2 2 2" xfId="15452" xr:uid="{74D065C5-CD37-4CCE-9004-278CDF62E441}"/>
    <cellStyle name="Style 25 2 2 2 2 2" xfId="33341" xr:uid="{9CFE4154-2CFE-4869-9A01-4439C9391605}"/>
    <cellStyle name="Style 25 2 2 2 2 3" xfId="51257" xr:uid="{2B940A1E-754D-4F95-9836-B98FD3A79B68}"/>
    <cellStyle name="Style 25 2 2 2 3" xfId="33340" xr:uid="{38DD4BC1-CC10-4B21-96A5-5E7B36970F91}"/>
    <cellStyle name="Style 25 2 2 2 4" xfId="51256" xr:uid="{6CBC98B7-BF52-4112-AAB8-030BD90F5BFF}"/>
    <cellStyle name="Style 25 2 2 3" xfId="15453" xr:uid="{3DA4496E-F335-430D-8242-A6346BCFFF68}"/>
    <cellStyle name="Style 25 2 2 3 2" xfId="15454" xr:uid="{202A297D-CD5C-4571-9895-8289A4C0F905}"/>
    <cellStyle name="Style 25 2 2 3 2 2" xfId="33343" xr:uid="{996F5257-581C-403F-86D0-712156DE8D68}"/>
    <cellStyle name="Style 25 2 2 3 2 3" xfId="51259" xr:uid="{7251BDB3-31D0-4ABD-AF8E-23F68E6DF873}"/>
    <cellStyle name="Style 25 2 2 3 3" xfId="33342" xr:uid="{D0D0B750-2F42-4529-B3A9-19E11E209FF4}"/>
    <cellStyle name="Style 25 2 2 3 4" xfId="51258" xr:uid="{DCCEB705-E0BC-410A-AAB9-EA4CC0CA7785}"/>
    <cellStyle name="Style 25 2 2 4" xfId="15455" xr:uid="{035D8C5D-4C86-491B-91FD-2C325F0C9B8E}"/>
    <cellStyle name="Style 25 2 2 4 2" xfId="33344" xr:uid="{9FCB78D1-CD68-4E75-9B22-6EB16ACBD78A}"/>
    <cellStyle name="Style 25 2 2 4 3" xfId="51260" xr:uid="{C224E5E7-C9AB-47A0-8466-CAC87C6970B1}"/>
    <cellStyle name="Style 25 2 2 5" xfId="15456" xr:uid="{CDCEBC48-03C9-4253-8114-2F58675E06EF}"/>
    <cellStyle name="Style 25 2 2 5 2" xfId="33345" xr:uid="{E08403B3-FD1A-46B8-BBFD-16E2C6CAAE11}"/>
    <cellStyle name="Style 25 2 2 5 3" xfId="51261" xr:uid="{53FD7113-0AE7-43E3-888C-18DC13290A74}"/>
    <cellStyle name="Style 25 2 2 6" xfId="15450" xr:uid="{15D078E9-AB99-41CF-B071-EAFDA3F801B7}"/>
    <cellStyle name="Style 25 2 2 6 2" xfId="33339" xr:uid="{0E79027E-B8EE-47F0-A93F-62F3264FF4FE}"/>
    <cellStyle name="Style 25 2 2 6 3" xfId="51255" xr:uid="{70039F99-C19F-4FDD-8708-021B7D85A1E0}"/>
    <cellStyle name="Style 25 2 3" xfId="15457" xr:uid="{88E5E684-B168-4BC9-8D3A-67563763453E}"/>
    <cellStyle name="Style 25 2 3 2" xfId="15458" xr:uid="{4FB18B69-F4B3-400F-AE25-9A757E806947}"/>
    <cellStyle name="Style 25 2 3 2 2" xfId="15459" xr:uid="{0EB3843E-BC4F-42AD-ACFC-344915EEF4B1}"/>
    <cellStyle name="Style 25 2 3 2 2 2" xfId="33348" xr:uid="{ADA2462D-ABA2-4BD6-9870-A89B8C8A2518}"/>
    <cellStyle name="Style 25 2 3 2 2 3" xfId="51264" xr:uid="{2F40DEA9-B59C-4A5D-AF54-4A5154CBC3E5}"/>
    <cellStyle name="Style 25 2 3 2 3" xfId="33347" xr:uid="{815D7397-DFCC-4B5A-A579-3984CD93348B}"/>
    <cellStyle name="Style 25 2 3 2 4" xfId="51263" xr:uid="{6D0F3278-3DA6-4C5E-9BAC-4120310D027D}"/>
    <cellStyle name="Style 25 2 3 3" xfId="15460" xr:uid="{F18D0151-382C-426F-B2B7-679324DC653B}"/>
    <cellStyle name="Style 25 2 3 3 2" xfId="15461" xr:uid="{067E2832-8528-40F4-9D32-774A2BFBF232}"/>
    <cellStyle name="Style 25 2 3 3 2 2" xfId="33350" xr:uid="{189AD39F-C288-4BB9-9FE0-27C270992CBA}"/>
    <cellStyle name="Style 25 2 3 3 2 3" xfId="51266" xr:uid="{AD3F1E74-D93E-4712-A0BB-1B20CC3941C9}"/>
    <cellStyle name="Style 25 2 3 3 3" xfId="33349" xr:uid="{01E46CDF-BDB9-4539-B866-C762D232475A}"/>
    <cellStyle name="Style 25 2 3 3 4" xfId="51265" xr:uid="{2E5E1E11-969F-42ED-A105-8AF5B47E3E39}"/>
    <cellStyle name="Style 25 2 3 4" xfId="15462" xr:uid="{EE22C896-3C42-4821-83D7-D8D2A5E1AB34}"/>
    <cellStyle name="Style 25 2 3 4 2" xfId="33351" xr:uid="{DD5506B4-8707-40BF-B523-6A7E92BA2E90}"/>
    <cellStyle name="Style 25 2 3 4 3" xfId="51267" xr:uid="{45D462CF-212B-4632-94DC-BF13B6C771F7}"/>
    <cellStyle name="Style 25 2 3 5" xfId="33346" xr:uid="{45018258-09C4-40A5-B80A-01A1F10C32BC}"/>
    <cellStyle name="Style 25 2 3 6" xfId="51262" xr:uid="{291C41D0-7DCB-41C6-BEA4-E9450AEDDAA7}"/>
    <cellStyle name="Style 25 2 4" xfId="15463" xr:uid="{AADD65BF-F296-4912-AB2C-A34113C1E671}"/>
    <cellStyle name="Style 25 2 4 2" xfId="15464" xr:uid="{5557BF3C-8288-4C18-9F0F-E062FF4AF7B2}"/>
    <cellStyle name="Style 25 2 4 2 2" xfId="15465" xr:uid="{6BA1053C-E4CA-456E-8479-55DE9A756894}"/>
    <cellStyle name="Style 25 2 4 2 2 2" xfId="33354" xr:uid="{3838F18F-6CA1-47B9-8903-1FF4CE337CFC}"/>
    <cellStyle name="Style 25 2 4 2 2 3" xfId="51270" xr:uid="{248C505C-7538-4097-B2CD-434BA2E3319B}"/>
    <cellStyle name="Style 25 2 4 2 3" xfId="33353" xr:uid="{12461B9F-A883-429F-A059-D4FCE57CF260}"/>
    <cellStyle name="Style 25 2 4 2 4" xfId="51269" xr:uid="{1779E45B-A5B9-42A1-863E-34F5D977E052}"/>
    <cellStyle name="Style 25 2 4 3" xfId="15466" xr:uid="{E1D91D31-2480-403A-B945-BA436BF5437F}"/>
    <cellStyle name="Style 25 2 4 3 2" xfId="15467" xr:uid="{6A3C1DD9-3D2A-4D6E-88D0-807F1C988B74}"/>
    <cellStyle name="Style 25 2 4 3 2 2" xfId="33356" xr:uid="{546689A8-AF2D-4B44-914D-2057A0B20E8E}"/>
    <cellStyle name="Style 25 2 4 3 2 3" xfId="51272" xr:uid="{4ACB6484-07E9-4936-B557-F3B7F4DFF5D1}"/>
    <cellStyle name="Style 25 2 4 3 3" xfId="33355" xr:uid="{A3A53EBE-FAC1-4BCA-BB88-7694F1C46BBC}"/>
    <cellStyle name="Style 25 2 4 3 4" xfId="51271" xr:uid="{267E92FC-82C7-4ACD-93CD-9157C4F0D073}"/>
    <cellStyle name="Style 25 2 4 4" xfId="15468" xr:uid="{84DA73C4-69EC-400D-8EA8-35BD1829AC87}"/>
    <cellStyle name="Style 25 2 4 4 2" xfId="33357" xr:uid="{0E06293F-5F0A-4769-AD10-4F33AEE7518E}"/>
    <cellStyle name="Style 25 2 4 4 3" xfId="51273" xr:uid="{BF0077EE-BC09-4295-8847-29F42A49B793}"/>
    <cellStyle name="Style 25 2 4 5" xfId="33352" xr:uid="{9484D9BA-3840-483F-9EFF-E746DAF9A29C}"/>
    <cellStyle name="Style 25 2 4 6" xfId="51268" xr:uid="{2AC97ED1-339C-4230-999F-6189CBE0B144}"/>
    <cellStyle name="Style 25 2 5" xfId="15469" xr:uid="{1FDAEC7B-86F3-4B7B-B118-7B6E8FFD0A57}"/>
    <cellStyle name="Style 25 2 5 2" xfId="15470" xr:uid="{97D72D30-EEC3-4A08-A458-213638A15809}"/>
    <cellStyle name="Style 25 2 5 2 2" xfId="15471" xr:uid="{8BF1DBFF-E707-4F79-A6C7-F27F4690CD37}"/>
    <cellStyle name="Style 25 2 5 2 2 2" xfId="33360" xr:uid="{C35D0E91-7B32-4973-8786-FB00A5F6DE8A}"/>
    <cellStyle name="Style 25 2 5 2 2 3" xfId="51276" xr:uid="{19C09283-34A3-4DF7-A6E5-3BAB4DF9A8D1}"/>
    <cellStyle name="Style 25 2 5 2 3" xfId="33359" xr:uid="{90F1F58D-635F-46F6-902B-D1A906A966BA}"/>
    <cellStyle name="Style 25 2 5 2 4" xfId="51275" xr:uid="{B071359C-E22D-4693-B6BA-9F317ECBAE0A}"/>
    <cellStyle name="Style 25 2 5 3" xfId="15472" xr:uid="{9298A9FD-7192-4EB2-A2BC-03DE82D29824}"/>
    <cellStyle name="Style 25 2 5 3 2" xfId="15473" xr:uid="{FF382875-5239-49ED-9735-61B96888FB54}"/>
    <cellStyle name="Style 25 2 5 3 2 2" xfId="33362" xr:uid="{FA87098E-A556-4A83-89A7-E3FBB1D4775C}"/>
    <cellStyle name="Style 25 2 5 3 2 3" xfId="51278" xr:uid="{AC1E876C-1A37-47C2-9C0D-D32C4867FC70}"/>
    <cellStyle name="Style 25 2 5 3 3" xfId="33361" xr:uid="{C15769C7-A9EB-47A9-B065-CCC86D14CA61}"/>
    <cellStyle name="Style 25 2 5 3 4" xfId="51277" xr:uid="{6D1CFEFE-1B52-40C9-8B4F-C9E9EBF1E278}"/>
    <cellStyle name="Style 25 2 5 4" xfId="15474" xr:uid="{7AC70423-6722-403D-8949-DD83B8CEBA66}"/>
    <cellStyle name="Style 25 2 5 4 2" xfId="15475" xr:uid="{BE42E936-384E-42FF-89E0-836ADA0B50FB}"/>
    <cellStyle name="Style 25 2 5 4 2 2" xfId="33364" xr:uid="{DF3D524C-783F-4238-B7CE-2B824D56DFCC}"/>
    <cellStyle name="Style 25 2 5 4 2 3" xfId="51280" xr:uid="{015C8BE5-75FC-4A49-B8E9-345F89741FBD}"/>
    <cellStyle name="Style 25 2 5 4 3" xfId="33363" xr:uid="{27157EB5-840C-4D65-BBB7-88840D19BB01}"/>
    <cellStyle name="Style 25 2 5 4 4" xfId="51279" xr:uid="{CAFB6A0F-060F-4598-AC1A-F9781883FDDD}"/>
    <cellStyle name="Style 25 2 5 5" xfId="15476" xr:uid="{83931760-297B-445D-8BE7-AB0E73F75641}"/>
    <cellStyle name="Style 25 2 5 5 2" xfId="33365" xr:uid="{30BC6ADD-E64E-437C-B2CD-B9CD8AA23494}"/>
    <cellStyle name="Style 25 2 5 5 3" xfId="51281" xr:uid="{615D6B93-B6BD-4F87-92C4-C88F113DC7F2}"/>
    <cellStyle name="Style 25 2 5 6" xfId="33358" xr:uid="{F9E565D2-C609-400D-A414-48D6D5461D77}"/>
    <cellStyle name="Style 25 2 5 7" xfId="51274" xr:uid="{0E1AABEF-2E30-477B-A7D9-047867BB4C0A}"/>
    <cellStyle name="Style 25 2 6" xfId="15477" xr:uid="{770B2E66-BC64-41D0-8BEE-11ACF8FF9461}"/>
    <cellStyle name="Style 25 2 6 2" xfId="15478" xr:uid="{22B468A1-4E1C-4596-9C03-9B6D650EA412}"/>
    <cellStyle name="Style 25 2 6 2 2" xfId="15479" xr:uid="{F51AEF19-BE5C-48A9-9AA2-BFFE4B2E2E6C}"/>
    <cellStyle name="Style 25 2 6 2 2 2" xfId="33368" xr:uid="{9546B114-FBF0-48EA-A203-4AB98B4D8AF8}"/>
    <cellStyle name="Style 25 2 6 2 2 3" xfId="51284" xr:uid="{1E264A1B-7C96-43B3-93D7-297887CA6658}"/>
    <cellStyle name="Style 25 2 6 2 3" xfId="33367" xr:uid="{B20915B9-BE4D-4997-A7E9-46D5BAA6AE71}"/>
    <cellStyle name="Style 25 2 6 2 4" xfId="51283" xr:uid="{E8A5CA0A-71DC-433A-9781-77BB3A1C9DED}"/>
    <cellStyle name="Style 25 2 6 3" xfId="15480" xr:uid="{C538981B-1796-44E8-BB85-9CE2B305686F}"/>
    <cellStyle name="Style 25 2 6 3 2" xfId="15481" xr:uid="{B3008588-C90E-4207-A9C0-2E0E6C05C665}"/>
    <cellStyle name="Style 25 2 6 3 2 2" xfId="33370" xr:uid="{80ECD19D-2DDF-4416-B193-3CF5BB58972C}"/>
    <cellStyle name="Style 25 2 6 3 2 3" xfId="51286" xr:uid="{7A244C2E-07FB-46E9-85D7-4A6DC565A09F}"/>
    <cellStyle name="Style 25 2 6 3 3" xfId="33369" xr:uid="{519C9BF7-E4CC-4573-BD51-499E39CABEDD}"/>
    <cellStyle name="Style 25 2 6 3 4" xfId="51285" xr:uid="{D784A31C-51CA-429D-BCBC-8102BDC82B71}"/>
    <cellStyle name="Style 25 2 6 4" xfId="15482" xr:uid="{634421A6-8104-4895-A60D-C13F2FF24D4A}"/>
    <cellStyle name="Style 25 2 6 4 2" xfId="33371" xr:uid="{B35FFC4A-9FA6-4B4A-9F80-C7BAD1A7702A}"/>
    <cellStyle name="Style 25 2 6 4 3" xfId="51287" xr:uid="{66EC360E-8938-4C82-AD2A-DD2E8AA839E1}"/>
    <cellStyle name="Style 25 2 6 5" xfId="33366" xr:uid="{E13596CF-2CB9-4F17-BD4E-FE74AE95CFD6}"/>
    <cellStyle name="Style 25 2 6 6" xfId="51282" xr:uid="{CA492582-417E-417A-9DEE-77FDEC356B33}"/>
    <cellStyle name="Style 25 2 7" xfId="15483" xr:uid="{E7785EE0-CF89-4AB6-8E09-2C7F0568E91C}"/>
    <cellStyle name="Style 25 2 7 2" xfId="15484" xr:uid="{7CAC9846-4EFB-408B-AD75-110F25302CB7}"/>
    <cellStyle name="Style 25 2 7 2 2" xfId="33373" xr:uid="{C3D67590-F10D-443D-ACE6-B220A93ED3F8}"/>
    <cellStyle name="Style 25 2 7 2 3" xfId="51289" xr:uid="{EBA858A0-D0B0-48D5-A5DC-3B0992D53112}"/>
    <cellStyle name="Style 25 2 7 3" xfId="33372" xr:uid="{C4895093-1D78-4149-BBEC-534C62192724}"/>
    <cellStyle name="Style 25 2 7 4" xfId="51288" xr:uid="{409FE8BA-9085-45BF-A0DD-4EB78F797CAF}"/>
    <cellStyle name="Style 25 2 8" xfId="15485" xr:uid="{388A7F5E-40A5-496A-8DD8-5F486880CD2A}"/>
    <cellStyle name="Style 25 2 8 2" xfId="15486" xr:uid="{5A2D0020-D1AC-4F5C-8381-397E48A3D473}"/>
    <cellStyle name="Style 25 2 8 2 2" xfId="33375" xr:uid="{41489139-8CD0-4162-9FD4-431BA55AABBF}"/>
    <cellStyle name="Style 25 2 8 2 3" xfId="51291" xr:uid="{D8570187-6A24-46E2-B78C-8EC375DA56A1}"/>
    <cellStyle name="Style 25 2 8 3" xfId="33374" xr:uid="{135D2503-D827-4D03-ABA4-29AF823BB573}"/>
    <cellStyle name="Style 25 2 8 4" xfId="51290" xr:uid="{1D57F9D3-1EFB-4D32-B972-BBB7E5832741}"/>
    <cellStyle name="Style 25 2 9" xfId="15487" xr:uid="{C4636670-68CF-43AE-9ED7-F9BB7E396E20}"/>
    <cellStyle name="Style 25 2 9 2" xfId="15488" xr:uid="{D64DD73D-A7AA-4CEF-A03D-12571526435A}"/>
    <cellStyle name="Style 25 2 9 2 2" xfId="33377" xr:uid="{0D83608C-77AE-4D4D-84A6-9F8E2944B725}"/>
    <cellStyle name="Style 25 2 9 2 3" xfId="51293" xr:uid="{333D2A34-D7C9-49F4-A394-E7976ED6146D}"/>
    <cellStyle name="Style 25 2 9 3" xfId="33376" xr:uid="{51D59971-A2D4-4903-9219-6224904753BB}"/>
    <cellStyle name="Style 25 2 9 4" xfId="51292" xr:uid="{A5F7F37B-5554-4767-B7E9-644D2D63EB03}"/>
    <cellStyle name="Style 25 3" xfId="3614" xr:uid="{F1F829B3-95A9-4620-B917-99899C0E310B}"/>
    <cellStyle name="Style 25 3 2" xfId="5244" xr:uid="{191FEB7E-763F-41A3-BE68-75BF003BD2ED}"/>
    <cellStyle name="Style 25 3 2 2" xfId="15491" xr:uid="{507CDCDB-AABE-4D78-A03B-623FF07E57D3}"/>
    <cellStyle name="Style 25 3 2 2 2" xfId="33380" xr:uid="{96EA2282-661A-4386-97E5-91BFE3F34B13}"/>
    <cellStyle name="Style 25 3 2 2 3" xfId="51296" xr:uid="{A9F06E63-865E-44BC-8418-CBD06C92340B}"/>
    <cellStyle name="Style 25 3 2 3" xfId="15490" xr:uid="{9ABE5222-F259-4784-A2CF-40C59D7D2084}"/>
    <cellStyle name="Style 25 3 2 3 2" xfId="33379" xr:uid="{A1933F56-9DA7-46D4-85DA-BB254C92011A}"/>
    <cellStyle name="Style 25 3 2 3 3" xfId="51295" xr:uid="{8F45614A-C41C-49B2-88FC-336E2E59EB75}"/>
    <cellStyle name="Style 25 3 3" xfId="15492" xr:uid="{5D94335D-9371-4772-94D4-09455308F269}"/>
    <cellStyle name="Style 25 3 3 2" xfId="15493" xr:uid="{2D1F87C9-6D2D-414D-B91B-241468CAACB3}"/>
    <cellStyle name="Style 25 3 3 2 2" xfId="33382" xr:uid="{2EF26255-518D-4A40-96D9-DF166544C256}"/>
    <cellStyle name="Style 25 3 3 2 3" xfId="51298" xr:uid="{60ACB1D5-584F-4448-BE7B-4934B296D86B}"/>
    <cellStyle name="Style 25 3 3 3" xfId="33381" xr:uid="{08908E1A-8C67-4ACA-AAC0-5BC3912DD35D}"/>
    <cellStyle name="Style 25 3 3 4" xfId="51297" xr:uid="{142F0505-9C4A-4B00-A4CA-6FE99F860D72}"/>
    <cellStyle name="Style 25 3 4" xfId="15494" xr:uid="{09D8C887-ACA2-41A5-A806-D30EEE1A3C80}"/>
    <cellStyle name="Style 25 3 4 2" xfId="33383" xr:uid="{773459CE-884E-4503-8335-CC3393F536A8}"/>
    <cellStyle name="Style 25 3 4 3" xfId="51299" xr:uid="{9FF47645-A7AE-4447-B605-DC1294F99620}"/>
    <cellStyle name="Style 25 3 5" xfId="15495" xr:uid="{6E07AB7D-D4B5-46F2-8FF3-710587FE570E}"/>
    <cellStyle name="Style 25 3 5 2" xfId="33384" xr:uid="{2AB7D5FA-7ADF-4763-A56F-89FE88F57404}"/>
    <cellStyle name="Style 25 3 5 3" xfId="51300" xr:uid="{4CFDFC03-2A1D-4048-BDE8-75E6EBD01ED3}"/>
    <cellStyle name="Style 25 3 6" xfId="15489" xr:uid="{3A0763F4-24D9-429C-AB2A-BDD00D27BFDD}"/>
    <cellStyle name="Style 25 3 6 2" xfId="33378" xr:uid="{3FB14885-3CC4-44F9-8C3C-A9DF4F067E59}"/>
    <cellStyle name="Style 25 3 6 3" xfId="51294" xr:uid="{4DA820B7-80E8-430E-8FD0-3EF67C5673BA}"/>
    <cellStyle name="Style 25 4" xfId="3613" xr:uid="{581213C3-194D-4290-A336-8AF691156205}"/>
    <cellStyle name="Style 25 4 2" xfId="15497" xr:uid="{70CFD749-35DC-48A4-B372-19310A44DC33}"/>
    <cellStyle name="Style 25 4 2 2" xfId="15498" xr:uid="{BFA9A955-9E1F-40E7-8547-8716E79402F7}"/>
    <cellStyle name="Style 25 4 2 2 2" xfId="33387" xr:uid="{139B89AA-8D02-4DB4-ADF0-BEA3195D6DAC}"/>
    <cellStyle name="Style 25 4 2 2 3" xfId="51303" xr:uid="{BDBEBF1A-3960-47EF-BA02-FB1A20A60D32}"/>
    <cellStyle name="Style 25 4 2 3" xfId="33386" xr:uid="{C7D01965-74B7-41AD-9BD9-470A1D881E3F}"/>
    <cellStyle name="Style 25 4 2 4" xfId="51302" xr:uid="{25052070-2ED6-463E-9552-17F4FAD5FA35}"/>
    <cellStyle name="Style 25 4 3" xfId="15499" xr:uid="{F7DDA7ED-7D4D-4B96-AE1F-C5C3B6486024}"/>
    <cellStyle name="Style 25 4 3 2" xfId="15500" xr:uid="{FEBBFA8B-B3DD-4476-B2E5-B0483DD98333}"/>
    <cellStyle name="Style 25 4 3 2 2" xfId="33389" xr:uid="{AFFD33C3-5F41-4D26-8579-ADAD9CA0F56C}"/>
    <cellStyle name="Style 25 4 3 2 3" xfId="51305" xr:uid="{E864421B-C96D-4598-AAF0-C41DD1C0DE89}"/>
    <cellStyle name="Style 25 4 3 3" xfId="33388" xr:uid="{E4F7C695-F1D4-4A26-866C-DE279819789A}"/>
    <cellStyle name="Style 25 4 3 4" xfId="51304" xr:uid="{2F8156D5-9C3A-482F-A4D2-63164C7F859D}"/>
    <cellStyle name="Style 25 4 4" xfId="15501" xr:uid="{EE1DF91C-E466-4926-9F74-825B5560D5FD}"/>
    <cellStyle name="Style 25 4 4 2" xfId="33390" xr:uid="{13BEF989-CD01-4DB3-A14F-11AF037226E0}"/>
    <cellStyle name="Style 25 4 4 3" xfId="51306" xr:uid="{033A1A54-8036-4E3D-BD50-22CCD0FA89AC}"/>
    <cellStyle name="Style 25 4 5" xfId="15496" xr:uid="{8C695EFE-FB41-46B4-83B0-2195B2748BBB}"/>
    <cellStyle name="Style 25 4 5 2" xfId="33385" xr:uid="{E53EBF34-4A56-4CEC-AB79-B3DBFB581F7E}"/>
    <cellStyle name="Style 25 4 5 3" xfId="51301" xr:uid="{5442C550-4386-42C8-B304-BDADBB1FE732}"/>
    <cellStyle name="Style 25 5" xfId="15502" xr:uid="{6591B502-A36C-43E2-AC6B-16A484491580}"/>
    <cellStyle name="Style 25 5 2" xfId="15503" xr:uid="{ACA6AA1C-9D30-4EA8-A9FA-7164BDDD333D}"/>
    <cellStyle name="Style 25 5 2 2" xfId="15504" xr:uid="{E4F24246-19B4-47E5-A953-73E269233B16}"/>
    <cellStyle name="Style 25 5 2 2 2" xfId="33393" xr:uid="{09A4DED4-4FFA-4EEE-AF8D-650594123E0F}"/>
    <cellStyle name="Style 25 5 2 2 3" xfId="51309" xr:uid="{308DC494-B322-47FB-B8C0-ED282E983623}"/>
    <cellStyle name="Style 25 5 2 3" xfId="33392" xr:uid="{3FB5B38C-7672-4C53-920F-D08B44236EF8}"/>
    <cellStyle name="Style 25 5 2 4" xfId="51308" xr:uid="{F6B3CCE3-5B6C-4594-A65C-AE1B27AFFC4A}"/>
    <cellStyle name="Style 25 5 3" xfId="15505" xr:uid="{A507C45A-80F4-44FD-884A-20AC7CE60924}"/>
    <cellStyle name="Style 25 5 3 2" xfId="15506" xr:uid="{B06807DB-1090-4CC0-BCB5-C06834DB5CE1}"/>
    <cellStyle name="Style 25 5 3 2 2" xfId="33395" xr:uid="{FC9E2C45-9FCA-49C0-9023-031780CDC46A}"/>
    <cellStyle name="Style 25 5 3 2 3" xfId="51311" xr:uid="{C1C92457-6AD8-43CB-9400-B266FBB1B966}"/>
    <cellStyle name="Style 25 5 3 3" xfId="33394" xr:uid="{BED4EF6F-AF0D-4E9F-B948-923E3CE136EA}"/>
    <cellStyle name="Style 25 5 3 4" xfId="51310" xr:uid="{C51444D3-2FA2-452F-9643-B60B448FC907}"/>
    <cellStyle name="Style 25 5 4" xfId="15507" xr:uid="{BF63AA88-110F-4BA5-8B16-203B62EA44A7}"/>
    <cellStyle name="Style 25 5 4 2" xfId="33396" xr:uid="{21F70A96-FCB9-4213-AC2C-944D2A5A8B7A}"/>
    <cellStyle name="Style 25 5 4 3" xfId="51312" xr:uid="{9285913E-9BCE-4276-AFE4-1981DBFA8D89}"/>
    <cellStyle name="Style 25 5 5" xfId="33391" xr:uid="{CB117A4D-B61F-4057-A80A-C9122EF6B965}"/>
    <cellStyle name="Style 25 5 6" xfId="51307" xr:uid="{04857169-A66D-41C5-B0EA-A9C451D4552D}"/>
    <cellStyle name="Style 25 6" xfId="15508" xr:uid="{347833DC-46D9-4DB7-AE71-C1098EB8A201}"/>
    <cellStyle name="Style 25 6 2" xfId="15509" xr:uid="{46FDD645-7AB6-4D86-94BE-21892AF3BE4E}"/>
    <cellStyle name="Style 25 6 2 2" xfId="15510" xr:uid="{C98D8696-AA75-4A25-A086-A8B8A744F467}"/>
    <cellStyle name="Style 25 6 2 2 2" xfId="33399" xr:uid="{2D7E5692-11F9-4CA7-A1E9-434F876DCC80}"/>
    <cellStyle name="Style 25 6 2 2 3" xfId="51315" xr:uid="{99174B23-646D-4685-B188-8EC012EE0ACB}"/>
    <cellStyle name="Style 25 6 2 3" xfId="33398" xr:uid="{B3ACADE4-BC2E-4692-AC9F-A02CB4B935B1}"/>
    <cellStyle name="Style 25 6 2 4" xfId="51314" xr:uid="{AE39AD00-9771-4712-BC37-E690D2107E23}"/>
    <cellStyle name="Style 25 6 3" xfId="15511" xr:uid="{6C5FB66C-9D46-4537-893A-F7A21D9E1031}"/>
    <cellStyle name="Style 25 6 3 2" xfId="15512" xr:uid="{5ED2CAF2-93C0-4E16-A172-46694786053C}"/>
    <cellStyle name="Style 25 6 3 2 2" xfId="33401" xr:uid="{91A64244-BD38-47D0-A476-6E7EB1FAC18A}"/>
    <cellStyle name="Style 25 6 3 2 3" xfId="51317" xr:uid="{4974EAA3-932D-4B8C-973E-6B9545222662}"/>
    <cellStyle name="Style 25 6 3 3" xfId="33400" xr:uid="{77F011A5-7B7E-4922-91C2-36090BB7DB9A}"/>
    <cellStyle name="Style 25 6 3 4" xfId="51316" xr:uid="{A065F9BB-4E76-445C-A716-DE11DD6DC17F}"/>
    <cellStyle name="Style 25 6 4" xfId="15513" xr:uid="{8EF768E8-EC42-4407-976E-E646DF04C113}"/>
    <cellStyle name="Style 25 6 4 2" xfId="15514" xr:uid="{FF120E32-A7C4-4535-BF13-3E428AB95B69}"/>
    <cellStyle name="Style 25 6 4 2 2" xfId="33403" xr:uid="{C9CFA445-8685-4FBB-B23E-DEB106D89C1D}"/>
    <cellStyle name="Style 25 6 4 2 3" xfId="51319" xr:uid="{66AFFF8C-51B3-4DBD-A6C3-ABB95A9562F7}"/>
    <cellStyle name="Style 25 6 4 3" xfId="33402" xr:uid="{181A3C8B-D3D2-4E16-AA90-CD24113B5C25}"/>
    <cellStyle name="Style 25 6 4 4" xfId="51318" xr:uid="{6C9D31CC-B561-4EAE-ACF4-0678218E0A51}"/>
    <cellStyle name="Style 25 6 5" xfId="15515" xr:uid="{0CA2165E-8283-414E-9503-1F9FED02816E}"/>
    <cellStyle name="Style 25 6 5 2" xfId="33404" xr:uid="{91FBB7C0-39F2-4DFE-9FD6-BA4CD8BA1A53}"/>
    <cellStyle name="Style 25 6 5 3" xfId="51320" xr:uid="{BCCEAE56-EE93-4C31-AE44-8776E020B386}"/>
    <cellStyle name="Style 25 6 6" xfId="33397" xr:uid="{A83A734A-402C-445D-844C-42CC6BC35687}"/>
    <cellStyle name="Style 25 6 7" xfId="51313" xr:uid="{27E74463-B055-49B0-9FB5-E0CDEB36DD02}"/>
    <cellStyle name="Style 25 7" xfId="15516" xr:uid="{5A499CB2-8356-4B97-B6B6-55CBCA2FA1F0}"/>
    <cellStyle name="Style 25 7 2" xfId="15517" xr:uid="{ED1B2F29-A5B5-4CDF-BE34-C90CD8A2A32E}"/>
    <cellStyle name="Style 25 7 2 2" xfId="15518" xr:uid="{02C0EC40-2D5A-456B-9480-9C6AF1F6074B}"/>
    <cellStyle name="Style 25 7 2 2 2" xfId="33407" xr:uid="{C06B4BAB-5CF9-44AC-91E5-877F76753DD2}"/>
    <cellStyle name="Style 25 7 2 2 3" xfId="51323" xr:uid="{2755EF92-8ED1-4CB5-A6D4-3742ECF89905}"/>
    <cellStyle name="Style 25 7 2 3" xfId="33406" xr:uid="{5C28E4DD-24EB-476A-A10C-E96F804F0AD8}"/>
    <cellStyle name="Style 25 7 2 4" xfId="51322" xr:uid="{36F4B98C-3321-444F-9FB3-ECC35E303C8C}"/>
    <cellStyle name="Style 25 7 3" xfId="15519" xr:uid="{CCBB9D9E-9BEA-4CD4-A740-633692311D73}"/>
    <cellStyle name="Style 25 7 3 2" xfId="15520" xr:uid="{11DC5401-6ADE-4B43-9164-48577C34E99A}"/>
    <cellStyle name="Style 25 7 3 2 2" xfId="33409" xr:uid="{D502060A-A50F-4130-A815-4E9612E05FB9}"/>
    <cellStyle name="Style 25 7 3 2 3" xfId="51325" xr:uid="{E74FB6C4-2694-468D-9ED5-078462C1984B}"/>
    <cellStyle name="Style 25 7 3 3" xfId="33408" xr:uid="{D09793F0-D8C3-4DB4-A082-F125217CF704}"/>
    <cellStyle name="Style 25 7 3 4" xfId="51324" xr:uid="{1B1D662D-4D81-4DB3-A367-EEE87F175092}"/>
    <cellStyle name="Style 25 7 4" xfId="15521" xr:uid="{FDB1FCDD-409C-4CB8-AA46-03C0D32EAC17}"/>
    <cellStyle name="Style 25 7 4 2" xfId="33410" xr:uid="{B1A0C0B0-C3CF-492E-BE51-7B8162B0A4BC}"/>
    <cellStyle name="Style 25 7 4 3" xfId="51326" xr:uid="{B1AE4744-9D6C-4DFD-8606-2016CBF943D5}"/>
    <cellStyle name="Style 25 7 5" xfId="33405" xr:uid="{D5A9124D-C1BA-4A86-B965-2A95797987B5}"/>
    <cellStyle name="Style 25 7 6" xfId="51321" xr:uid="{F61A77D1-5B4C-4373-915D-A700BB968862}"/>
    <cellStyle name="Style 25 8" xfId="15522" xr:uid="{5B295A08-D40D-4802-A26B-54F84EC0760A}"/>
    <cellStyle name="Style 25 8 2" xfId="15523" xr:uid="{8C1D226A-6BF5-49DE-B643-671F346C0425}"/>
    <cellStyle name="Style 25 8 2 2" xfId="33412" xr:uid="{B26948AB-6702-499F-97C9-DBA347D1F01B}"/>
    <cellStyle name="Style 25 8 2 3" xfId="51328" xr:uid="{0FE5617C-D102-4835-A39D-DCC1AFA6263A}"/>
    <cellStyle name="Style 25 8 3" xfId="33411" xr:uid="{F30083DA-C8E0-4204-9142-61981B46E77A}"/>
    <cellStyle name="Style 25 8 4" xfId="51327" xr:uid="{910FC224-539C-4516-B1F3-5B4B14F573C2}"/>
    <cellStyle name="Style 25 9" xfId="15524" xr:uid="{96D6341E-566D-49D7-83F3-9749FA1353A9}"/>
    <cellStyle name="Style 25 9 2" xfId="15525" xr:uid="{2B480FA0-4C04-4CA3-B415-239DE54F11C4}"/>
    <cellStyle name="Style 25 9 2 2" xfId="33414" xr:uid="{3F804371-DD55-41C9-9E31-DB7BB3E3DD41}"/>
    <cellStyle name="Style 25 9 2 3" xfId="51330" xr:uid="{BFD02088-0EAA-4D90-AA64-8D47362AE620}"/>
    <cellStyle name="Style 25 9 3" xfId="33413" xr:uid="{0E716146-5BB7-4B66-BC17-F7F9DFD6C66D}"/>
    <cellStyle name="Style 25 9 4" xfId="51329" xr:uid="{066B1E85-BA96-4F2C-864F-DF861CD7F734}"/>
    <cellStyle name="Style 26" xfId="844" xr:uid="{AE30149E-7A94-4F3B-8CF2-BF655190E3DE}"/>
    <cellStyle name="Style 26 10" xfId="15527" xr:uid="{73B32020-BF1D-4474-A6A1-64025BF9A8A9}"/>
    <cellStyle name="Style 26 10 2" xfId="33416" xr:uid="{9D861B01-B525-42D1-8B84-771B8AA6AEC3}"/>
    <cellStyle name="Style 26 10 3" xfId="51332" xr:uid="{1272BA48-ABFC-420C-BCD1-0FA1F2841082}"/>
    <cellStyle name="Style 26 11" xfId="15528" xr:uid="{78180BB6-7026-4258-9E85-55D5626DD1FE}"/>
    <cellStyle name="Style 26 11 2" xfId="33417" xr:uid="{64A954E6-47DE-45DA-90B9-A1AF248151D2}"/>
    <cellStyle name="Style 26 11 3" xfId="51333" xr:uid="{CE47D428-CDC2-45B2-8CB2-C2033259A57E}"/>
    <cellStyle name="Style 26 12" xfId="15526" xr:uid="{13BD11C2-244E-4414-8300-32BE16C128BE}"/>
    <cellStyle name="Style 26 12 2" xfId="33415" xr:uid="{DE2001E2-5CF6-421B-8AC1-7F1CC7BED10F}"/>
    <cellStyle name="Style 26 12 3" xfId="51331" xr:uid="{16A45DA1-D3C1-4C71-908C-4D6F20F223F4}"/>
    <cellStyle name="Style 26 13" xfId="59771" xr:uid="{ADD6FEA1-9B21-4477-8580-8EFC7B7BE601}"/>
    <cellStyle name="Style 26 2" xfId="3616" xr:uid="{80429929-F2AC-4531-A500-D2BC8351F8F2}"/>
    <cellStyle name="Style 26 2 2" xfId="15530" xr:uid="{314F5442-0266-4421-B8FA-7AB0197F1099}"/>
    <cellStyle name="Style 26 2 2 2" xfId="15531" xr:uid="{B570F5E8-86C7-46D8-B7E7-25F282C5F22D}"/>
    <cellStyle name="Style 26 2 2 2 2" xfId="33420" xr:uid="{84A557AE-A71B-49D0-8D93-E7192BBE2478}"/>
    <cellStyle name="Style 26 2 2 2 3" xfId="51336" xr:uid="{36457B17-B071-4B99-98A1-BEBB53B28C3C}"/>
    <cellStyle name="Style 26 2 2 3" xfId="33419" xr:uid="{E6B99CC0-76E4-46AB-B4B7-D67E474BD77B}"/>
    <cellStyle name="Style 26 2 2 4" xfId="51335" xr:uid="{130B6C62-5003-45F5-A41C-B70519B4C416}"/>
    <cellStyle name="Style 26 2 3" xfId="15532" xr:uid="{322AA8CC-97BE-454B-8DEA-E016D45A7CDC}"/>
    <cellStyle name="Style 26 2 3 2" xfId="15533" xr:uid="{A6AC5DC6-3288-43EC-B5A5-4CAA00213463}"/>
    <cellStyle name="Style 26 2 3 2 2" xfId="33422" xr:uid="{05E8DBBD-D807-4028-B462-06C90ECDC33A}"/>
    <cellStyle name="Style 26 2 3 2 3" xfId="51338" xr:uid="{0D39FB40-8310-4716-95EE-6A56FD4B3463}"/>
    <cellStyle name="Style 26 2 3 3" xfId="33421" xr:uid="{4F618DB8-7B18-497C-8BAD-42A4930B1BF6}"/>
    <cellStyle name="Style 26 2 3 4" xfId="51337" xr:uid="{4E74B62D-D433-4E1E-A66D-C12DE290E746}"/>
    <cellStyle name="Style 26 2 4" xfId="15534" xr:uid="{2D1360FD-0E89-4F2E-9543-F3DAFC2A8D94}"/>
    <cellStyle name="Style 26 2 4 2" xfId="33423" xr:uid="{8BD2B178-627A-4C39-AF73-2FC8082E985E}"/>
    <cellStyle name="Style 26 2 4 3" xfId="51339" xr:uid="{1741F23F-D3E0-4449-A3ED-410CB809A437}"/>
    <cellStyle name="Style 26 2 5" xfId="15535" xr:uid="{4BDCA7C8-F7F5-4897-BA22-5FA35AA45EB6}"/>
    <cellStyle name="Style 26 2 5 2" xfId="33424" xr:uid="{E3046314-5874-4A5D-B499-5D8CBD22924C}"/>
    <cellStyle name="Style 26 2 5 3" xfId="51340" xr:uid="{433E9A45-0E12-48C5-B1BF-94174823FF11}"/>
    <cellStyle name="Style 26 2 6" xfId="15529" xr:uid="{7B060CFD-C818-47F6-8285-444703236339}"/>
    <cellStyle name="Style 26 2 6 2" xfId="33418" xr:uid="{8293B28E-F59B-4F10-B771-123171C61948}"/>
    <cellStyle name="Style 26 2 6 3" xfId="51334" xr:uid="{F353CE30-97F3-4233-A696-FD9F5EF53E4D}"/>
    <cellStyle name="Style 26 2 7" xfId="60767" xr:uid="{5F04F035-0C6D-4C48-863A-056D1D5E894D}"/>
    <cellStyle name="Style 26 3" xfId="3615" xr:uid="{15E3BC70-8894-42B2-B749-BA24A7591E44}"/>
    <cellStyle name="Style 26 3 2" xfId="15537" xr:uid="{8B2AB623-0229-4105-9757-747B2D943D3A}"/>
    <cellStyle name="Style 26 3 2 2" xfId="15538" xr:uid="{33470777-3A36-4204-96A4-6D119F28F19C}"/>
    <cellStyle name="Style 26 3 2 2 2" xfId="33427" xr:uid="{0819BFF7-562C-47AB-A2C9-9A42E0BAAD35}"/>
    <cellStyle name="Style 26 3 2 2 3" xfId="51343" xr:uid="{9D6CC688-FEF7-4F79-8279-7BA94C79B24B}"/>
    <cellStyle name="Style 26 3 2 3" xfId="33426" xr:uid="{98EED5B9-5161-4381-BBAD-100EF69C095F}"/>
    <cellStyle name="Style 26 3 2 4" xfId="51342" xr:uid="{C899D0F0-679E-49B0-BF5F-B1E51CABC318}"/>
    <cellStyle name="Style 26 3 3" xfId="15539" xr:uid="{1ED33DC4-682B-4611-9093-BEE0CD40D0E3}"/>
    <cellStyle name="Style 26 3 3 2" xfId="15540" xr:uid="{89DFECDE-07A0-49C3-AA1C-2237B8A74D7E}"/>
    <cellStyle name="Style 26 3 3 2 2" xfId="33429" xr:uid="{721CA2E0-DAA5-4319-B9D1-49B1514D1F58}"/>
    <cellStyle name="Style 26 3 3 2 3" xfId="51345" xr:uid="{286FDC7F-29BE-43C1-AD14-410B63DC9F91}"/>
    <cellStyle name="Style 26 3 3 3" xfId="33428" xr:uid="{4719C887-3097-4450-AECC-3DE39F7D4556}"/>
    <cellStyle name="Style 26 3 3 4" xfId="51344" xr:uid="{73FD8050-0325-4609-9168-1DD8DBD4233D}"/>
    <cellStyle name="Style 26 3 4" xfId="15541" xr:uid="{51ADB4C9-E93C-437B-AED8-694F0F387571}"/>
    <cellStyle name="Style 26 3 4 2" xfId="33430" xr:uid="{2DCED897-E3E3-4A27-83C7-AD2A0C4BC25C}"/>
    <cellStyle name="Style 26 3 4 3" xfId="51346" xr:uid="{9C5CA70C-29FE-475F-97E5-85B2A1E21F0A}"/>
    <cellStyle name="Style 26 3 5" xfId="15536" xr:uid="{59A131DF-936C-4DF8-A9D5-79AE1053B2B1}"/>
    <cellStyle name="Style 26 3 5 2" xfId="33425" xr:uid="{108891D9-60B3-45EE-A35F-F55AEB8375FD}"/>
    <cellStyle name="Style 26 3 5 3" xfId="51341" xr:uid="{C98467A7-05F1-4370-A8A4-410B52CF4CA2}"/>
    <cellStyle name="Style 26 4" xfId="15542" xr:uid="{6805B367-DB84-43CE-9B7B-4854F8B813EB}"/>
    <cellStyle name="Style 26 4 2" xfId="15543" xr:uid="{03F852F0-857D-4AD0-A214-A6CDD5799FE1}"/>
    <cellStyle name="Style 26 4 2 2" xfId="15544" xr:uid="{35491492-E7F3-4936-BA85-E9621764A013}"/>
    <cellStyle name="Style 26 4 2 2 2" xfId="33433" xr:uid="{AAAD7230-B6F5-4316-A21B-EEED973D6D38}"/>
    <cellStyle name="Style 26 4 2 2 3" xfId="51349" xr:uid="{84A0F464-0ECD-4F96-8927-E4982E956229}"/>
    <cellStyle name="Style 26 4 2 3" xfId="33432" xr:uid="{55EB5827-7CD7-4760-93F2-6C2EB7B2F126}"/>
    <cellStyle name="Style 26 4 2 4" xfId="51348" xr:uid="{C716C3A9-602A-4759-9F64-DE8768880B73}"/>
    <cellStyle name="Style 26 4 3" xfId="15545" xr:uid="{B8EC12F6-63F6-43C8-919B-2C99CA70930F}"/>
    <cellStyle name="Style 26 4 3 2" xfId="15546" xr:uid="{27C0109F-1DC6-4D8B-A13F-76F8B67CF86C}"/>
    <cellStyle name="Style 26 4 3 2 2" xfId="33435" xr:uid="{D367DE65-3703-4F46-AC6F-0FC087CCA5C6}"/>
    <cellStyle name="Style 26 4 3 2 3" xfId="51351" xr:uid="{8DB8CC71-3E11-4446-AF52-B14D6D9347A8}"/>
    <cellStyle name="Style 26 4 3 3" xfId="33434" xr:uid="{BBAE6C90-5CD4-4D97-B064-B2589C11DC6F}"/>
    <cellStyle name="Style 26 4 3 4" xfId="51350" xr:uid="{12646438-4289-4B2A-B4E9-9EED1B7C54E0}"/>
    <cellStyle name="Style 26 4 4" xfId="15547" xr:uid="{61AD5BCE-B2C7-4165-AE32-0F32139BA11F}"/>
    <cellStyle name="Style 26 4 4 2" xfId="33436" xr:uid="{037FA192-56B3-44A6-AE1F-1D344B6F3269}"/>
    <cellStyle name="Style 26 4 4 3" xfId="51352" xr:uid="{83566E88-B2FA-4A56-8ED2-1057D219D987}"/>
    <cellStyle name="Style 26 4 5" xfId="33431" xr:uid="{BCB43869-F95B-462D-8884-16015A11FE81}"/>
    <cellStyle name="Style 26 4 6" xfId="51347" xr:uid="{CA760526-97FE-4D6E-926E-C0F7964311FF}"/>
    <cellStyle name="Style 26 5" xfId="15548" xr:uid="{6F784C12-E353-47BE-8D5A-831F4DDBE202}"/>
    <cellStyle name="Style 26 5 2" xfId="15549" xr:uid="{FD61EC0C-1AD0-4FC1-90F1-EC0475CA9560}"/>
    <cellStyle name="Style 26 5 2 2" xfId="15550" xr:uid="{74747491-05C4-4ACD-91A8-E847830F88CC}"/>
    <cellStyle name="Style 26 5 2 2 2" xfId="33439" xr:uid="{4A6FD1F9-DAAF-4F0A-9D96-4F20BF366F90}"/>
    <cellStyle name="Style 26 5 2 2 3" xfId="51355" xr:uid="{60A53E52-75A1-4CCF-BF8D-EB14A5676D39}"/>
    <cellStyle name="Style 26 5 2 3" xfId="33438" xr:uid="{5350DE3D-8326-401A-A39D-D34CE19ABFC9}"/>
    <cellStyle name="Style 26 5 2 4" xfId="51354" xr:uid="{70EDB80F-528A-43DE-A561-12E70D4D0D64}"/>
    <cellStyle name="Style 26 5 3" xfId="15551" xr:uid="{8EBF3546-4A39-4F7F-8CDC-56CCF7632F3B}"/>
    <cellStyle name="Style 26 5 3 2" xfId="15552" xr:uid="{19DBAB66-3934-48FF-96D9-B142569D2984}"/>
    <cellStyle name="Style 26 5 3 2 2" xfId="33441" xr:uid="{A06085AA-D94A-497B-AC2F-8F67FCA3310A}"/>
    <cellStyle name="Style 26 5 3 2 3" xfId="51357" xr:uid="{25B16158-1F48-49A3-85ED-477B68D60732}"/>
    <cellStyle name="Style 26 5 3 3" xfId="33440" xr:uid="{F58B2B18-80D8-4680-9145-FE55AFC21DE4}"/>
    <cellStyle name="Style 26 5 3 4" xfId="51356" xr:uid="{803129BD-287B-49C4-B4E1-C5BD00C75EDE}"/>
    <cellStyle name="Style 26 5 4" xfId="15553" xr:uid="{D853EBBC-DD97-4F39-8E2C-7899BED49997}"/>
    <cellStyle name="Style 26 5 4 2" xfId="15554" xr:uid="{E1E16242-D444-4192-8D77-6B4CD424FA43}"/>
    <cellStyle name="Style 26 5 4 2 2" xfId="33443" xr:uid="{C7BE0F59-A41C-4044-8B08-04ACC57C7BDB}"/>
    <cellStyle name="Style 26 5 4 2 3" xfId="51359" xr:uid="{ACB363A6-052D-4920-AC44-9A66A2968870}"/>
    <cellStyle name="Style 26 5 4 3" xfId="33442" xr:uid="{A545B32D-9E78-46F1-87C2-6D4921F7C724}"/>
    <cellStyle name="Style 26 5 4 4" xfId="51358" xr:uid="{57CC8D73-F611-4D18-A32D-580BA37F7848}"/>
    <cellStyle name="Style 26 5 5" xfId="15555" xr:uid="{10C6EA43-5DAA-46C0-B823-B69357397576}"/>
    <cellStyle name="Style 26 5 5 2" xfId="33444" xr:uid="{1676A0AD-1AA6-47E5-855C-EC050C2FBBDF}"/>
    <cellStyle name="Style 26 5 5 3" xfId="51360" xr:uid="{EC4AD206-7952-4EBE-A73D-73E587C9BF08}"/>
    <cellStyle name="Style 26 5 6" xfId="33437" xr:uid="{CB91DA0D-142C-4F74-A937-46E1D070C7B8}"/>
    <cellStyle name="Style 26 5 7" xfId="51353" xr:uid="{3BE11E74-665B-4876-8776-195355A8A1DE}"/>
    <cellStyle name="Style 26 6" xfId="15556" xr:uid="{A6BD010E-3721-4FF7-860B-6C3233B06221}"/>
    <cellStyle name="Style 26 6 2" xfId="15557" xr:uid="{B45866D2-4189-439B-A17A-DE1F2A4FD6E2}"/>
    <cellStyle name="Style 26 6 2 2" xfId="15558" xr:uid="{04B7B82D-118A-4C5B-A581-D9945FA7ECE8}"/>
    <cellStyle name="Style 26 6 2 2 2" xfId="33447" xr:uid="{C0BCBB53-A2E0-41A1-9F16-3ED80D00C303}"/>
    <cellStyle name="Style 26 6 2 2 3" xfId="51363" xr:uid="{43BF50D5-2CC4-4B82-B20F-A2C3E7492159}"/>
    <cellStyle name="Style 26 6 2 3" xfId="33446" xr:uid="{E813D7B2-3CD6-4059-896E-DE96E8EB3DF7}"/>
    <cellStyle name="Style 26 6 2 4" xfId="51362" xr:uid="{71909378-4634-44DB-B1DE-8F59DEA7F042}"/>
    <cellStyle name="Style 26 6 3" xfId="15559" xr:uid="{0A9E5AEC-54BA-4E83-9934-756D37AF0370}"/>
    <cellStyle name="Style 26 6 3 2" xfId="15560" xr:uid="{E1C02C4D-B89F-4DEE-8B17-2DD4904F9FE0}"/>
    <cellStyle name="Style 26 6 3 2 2" xfId="33449" xr:uid="{8F04CF95-45D8-48A4-8A08-FEC8B7B57849}"/>
    <cellStyle name="Style 26 6 3 2 3" xfId="51365" xr:uid="{8E2B7176-86F4-4C68-AAE9-3C2D1E2EB11E}"/>
    <cellStyle name="Style 26 6 3 3" xfId="33448" xr:uid="{64798E72-A4A9-4A25-AFD5-E4F5ADBACD69}"/>
    <cellStyle name="Style 26 6 3 4" xfId="51364" xr:uid="{11151DEC-6E87-4C68-961D-7F64953A3B64}"/>
    <cellStyle name="Style 26 6 4" xfId="15561" xr:uid="{49BD1428-7205-4CE6-8A46-C4E0863A509A}"/>
    <cellStyle name="Style 26 6 4 2" xfId="33450" xr:uid="{5A696631-AEA0-4DA1-8A1F-4F52B5CCDE27}"/>
    <cellStyle name="Style 26 6 4 3" xfId="51366" xr:uid="{7E05EE82-1222-4D00-907C-EC99EC3E804D}"/>
    <cellStyle name="Style 26 6 5" xfId="33445" xr:uid="{84D3BA6A-81D0-473C-823A-945ED6D1659B}"/>
    <cellStyle name="Style 26 6 6" xfId="51361" xr:uid="{7D897DCB-2E8C-42D7-90DA-81D1C9032BEF}"/>
    <cellStyle name="Style 26 7" xfId="15562" xr:uid="{E3150219-B9DC-4368-8D8E-8A301B24728A}"/>
    <cellStyle name="Style 26 7 2" xfId="15563" xr:uid="{851006DC-124E-4934-A6FC-3ED747DFA286}"/>
    <cellStyle name="Style 26 7 2 2" xfId="33452" xr:uid="{D27DE4C3-F721-4313-A4BC-18645A40737D}"/>
    <cellStyle name="Style 26 7 2 3" xfId="51368" xr:uid="{7510003F-BAB1-4ADD-91D1-7DAC2D8D175C}"/>
    <cellStyle name="Style 26 7 3" xfId="33451" xr:uid="{6272D4A9-A458-4990-A362-A2F413E8D4A8}"/>
    <cellStyle name="Style 26 7 4" xfId="51367" xr:uid="{B232B878-891E-4630-AEB4-58A7C44ADA84}"/>
    <cellStyle name="Style 26 8" xfId="15564" xr:uid="{7EB2EC46-8B7C-49BF-9481-5FC07D841123}"/>
    <cellStyle name="Style 26 8 2" xfId="15565" xr:uid="{0DCE9D07-E3C9-4D98-85F6-4A9D08534171}"/>
    <cellStyle name="Style 26 8 2 2" xfId="33454" xr:uid="{D667DF00-B76A-46B4-94B5-3208DC1178A9}"/>
    <cellStyle name="Style 26 8 2 3" xfId="51370" xr:uid="{AF5B61EF-EBD5-474A-81C7-B481FFDC2F2D}"/>
    <cellStyle name="Style 26 8 3" xfId="33453" xr:uid="{2AC9621D-CD69-4289-B4C2-0814F7041A57}"/>
    <cellStyle name="Style 26 8 4" xfId="51369" xr:uid="{5D6F4EB4-714E-4855-BF11-D5A38F3DB3CA}"/>
    <cellStyle name="Style 26 9" xfId="15566" xr:uid="{9B4FD397-8063-4A3F-B60D-F22EE900C9FC}"/>
    <cellStyle name="Style 26 9 2" xfId="15567" xr:uid="{93826E43-41C8-4A8A-BC4D-B80AF6E0FB09}"/>
    <cellStyle name="Style 26 9 2 2" xfId="33456" xr:uid="{D5F00DB9-DFC3-4184-8FF8-BB6E9FDE5A56}"/>
    <cellStyle name="Style 26 9 2 3" xfId="51372" xr:uid="{E705CFC6-B850-4FFA-8E7E-A8E74E704019}"/>
    <cellStyle name="Style 26 9 3" xfId="33455" xr:uid="{DBE5EF03-07CD-43CA-B317-928E95B05C0A}"/>
    <cellStyle name="Style 26 9 4" xfId="51371" xr:uid="{8C6F9E55-3893-43F5-A1EE-54150A071D97}"/>
    <cellStyle name="Style 27" xfId="3617" xr:uid="{890D0EE9-32A7-4E88-A5B9-E814247AB6F0}"/>
    <cellStyle name="Style 27 2" xfId="3618" xr:uid="{C8BF1AFD-A810-48C1-8B21-69112040FF36}"/>
    <cellStyle name="Style 27 2 2" xfId="60768" xr:uid="{7CFC3275-2906-40EB-B8E8-FBFCEF3CBFBD}"/>
    <cellStyle name="Style 27 3" xfId="59772" xr:uid="{D80570F5-81D9-489F-8D7D-81AF61548549}"/>
    <cellStyle name="Style 29" xfId="59773" xr:uid="{0BA53442-0A27-4789-9666-F43AB1629CF8}"/>
    <cellStyle name="Style 29 2" xfId="60769" xr:uid="{0A718491-EF39-450C-A743-429288EF735A}"/>
    <cellStyle name="Style 34" xfId="59774" xr:uid="{690EB8CD-E286-459D-955A-15DDF73AFF95}"/>
    <cellStyle name="Style 35" xfId="3619" xr:uid="{32092109-D8E0-456E-B2BC-A5D574662A4B}"/>
    <cellStyle name="Style 35 2" xfId="3620" xr:uid="{39C38BF4-F38E-456B-B5D1-86685560849B}"/>
    <cellStyle name="Style 35 3" xfId="3621" xr:uid="{F99EB092-5D21-4943-B933-3A6DC712E2A4}"/>
    <cellStyle name="Style 35 4" xfId="59775" xr:uid="{F7B4D2FD-D6CE-4AC9-95C9-FAC6E201DAEE}"/>
    <cellStyle name="Style 36" xfId="3622" xr:uid="{A5847D5C-B681-4EB1-9EA1-23C20D1D56AC}"/>
    <cellStyle name="Style 36 2" xfId="3623" xr:uid="{0E6E533A-468B-4FDC-B032-6ED2BB5219A2}"/>
    <cellStyle name="Style 36 3" xfId="59776" xr:uid="{630489B4-1AF8-4AD9-8C7F-B23C2ACDAAE8}"/>
    <cellStyle name="Style 37" xfId="3624" xr:uid="{C77A201D-11F4-4961-9D22-8A1B8DCE3536}"/>
    <cellStyle name="Style 37 2" xfId="3625" xr:uid="{4D980D1A-A603-4E09-B735-A56D5170DAFD}"/>
    <cellStyle name="Style 38" xfId="3626" xr:uid="{2F89D8B5-0A56-4C6A-A23A-0D2A167429A1}"/>
    <cellStyle name="Style 38 2" xfId="3627" xr:uid="{C8F75611-74B4-4175-972A-5E32C7E951BB}"/>
    <cellStyle name="Style 39" xfId="3628" xr:uid="{1474CB1E-2B2A-4535-B0F1-ADDEC7B96A2D}"/>
    <cellStyle name="Style 39 2" xfId="3629" xr:uid="{4C4C36E2-BAB2-45C8-85B5-9F951069B1DD}"/>
    <cellStyle name="Style 39 3" xfId="3630" xr:uid="{4C2EC6F6-6B51-4270-9DE2-0EFBA2979C45}"/>
    <cellStyle name="Style 40" xfId="3631" xr:uid="{98A12617-7823-4AD5-A833-046E52051A59}"/>
    <cellStyle name="Style 40 2" xfId="3632" xr:uid="{08AEAC2F-212C-4389-8C58-EDE1363ACA84}"/>
    <cellStyle name="Style 41" xfId="3633" xr:uid="{BC8E8A8A-404B-45C5-BDF9-0C3A74DAF075}"/>
    <cellStyle name="Style 41 2" xfId="3634" xr:uid="{6C6CF154-3890-4BA2-9F24-265E552D3E4B}"/>
    <cellStyle name="Style 46" xfId="3635" xr:uid="{11A63EBA-EB90-4D6C-9981-50A9A342A00B}"/>
    <cellStyle name="Style 46 2" xfId="3636" xr:uid="{12876B2B-2E66-4805-A787-495FF57D0ADF}"/>
    <cellStyle name="Style 46 3" xfId="3637" xr:uid="{96894E40-FEA5-409C-BCE0-7990E9084D58}"/>
    <cellStyle name="Style 47" xfId="3638" xr:uid="{8AC7E74D-7158-4AB2-97D7-6C0C8333C179}"/>
    <cellStyle name="Style 47 2" xfId="3639" xr:uid="{653237A5-EE5F-4651-A7E4-D93B623DA908}"/>
    <cellStyle name="Style 48" xfId="3640" xr:uid="{AA73AADF-2A12-4C28-A692-25EDBC8CEC5E}"/>
    <cellStyle name="Style 48 2" xfId="3641" xr:uid="{C5690EC2-F3C8-4AFC-8095-4DC1059FDBC0}"/>
    <cellStyle name="Style 49" xfId="3642" xr:uid="{59E669EA-AFBD-4F16-8ABF-6080FD107E5E}"/>
    <cellStyle name="Style 49 2" xfId="3643" xr:uid="{EDC4F808-743C-468F-9EEA-26148D947543}"/>
    <cellStyle name="Style 50" xfId="3644" xr:uid="{2373211F-236E-4404-9AF1-C395F4141A49}"/>
    <cellStyle name="Style 50 2" xfId="3645" xr:uid="{D97D46CB-4B27-452F-9189-F52C5D3C0BD7}"/>
    <cellStyle name="Style 50 3" xfId="3646" xr:uid="{42F45657-5178-46E1-A6E7-5E809E169201}"/>
    <cellStyle name="Style 51" xfId="3647" xr:uid="{B5272F2B-B990-49D0-9D73-DC78F5577936}"/>
    <cellStyle name="Style 51 2" xfId="3648" xr:uid="{684D961A-A025-4CEF-8CB9-A487F28FAC3D}"/>
    <cellStyle name="Style 52" xfId="3649" xr:uid="{A9FA6DA6-959C-4063-BCD3-8BFA14F3B845}"/>
    <cellStyle name="Style 52 2" xfId="3650" xr:uid="{AB7EA076-A3E8-4555-8108-8375E7EB3F86}"/>
    <cellStyle name="Style 58" xfId="3651" xr:uid="{43A4FF0B-B9DA-418B-87EE-6DFBDE2BB790}"/>
    <cellStyle name="Style 58 2" xfId="3652" xr:uid="{9EE6E535-855E-49F4-BB52-2D083A6C886D}"/>
    <cellStyle name="Style 58 3" xfId="3653" xr:uid="{A5F60D31-EB0C-422F-B96F-4A17F68049E4}"/>
    <cellStyle name="Style 59" xfId="3654" xr:uid="{662CE9C7-C99F-443C-9904-32869247D5D1}"/>
    <cellStyle name="Style 59 2" xfId="3655" xr:uid="{B51E7C3A-84B0-4DB0-8FA5-6AC0A7005DBA}"/>
    <cellStyle name="Style 60" xfId="3656" xr:uid="{3EA3E69A-0EA2-47F5-8402-DD2B2887F163}"/>
    <cellStyle name="Style 60 2" xfId="3657" xr:uid="{CDBAA142-1789-4566-A19C-7E47F02A29AA}"/>
    <cellStyle name="Style 61" xfId="3658" xr:uid="{D2F32486-8C17-456B-9784-86EE3F96300C}"/>
    <cellStyle name="Style 61 2" xfId="3659" xr:uid="{9A31A267-9FD0-40FD-8991-8C7A7D7C27B9}"/>
    <cellStyle name="Style 62" xfId="3660" xr:uid="{FF53A910-6138-416A-AF6D-231A2D9F126E}"/>
    <cellStyle name="Style 62 2" xfId="3661" xr:uid="{F04F5049-5237-495F-82C3-59AC6AAA88C3}"/>
    <cellStyle name="Style 62 3" xfId="3662" xr:uid="{08440C67-B6F8-48CE-82CC-5228542932E2}"/>
    <cellStyle name="Style 63" xfId="3663" xr:uid="{E1BBCE91-9635-44A5-AB57-4BE6790BE385}"/>
    <cellStyle name="Style 63 2" xfId="3664" xr:uid="{09C9DCAF-1E25-4FFA-BB10-3187A64D3D08}"/>
    <cellStyle name="Style 64" xfId="3665" xr:uid="{D5B42B76-B325-4223-BCD8-E8ECA526B6F4}"/>
    <cellStyle name="Style 64 2" xfId="3666" xr:uid="{4EF6563F-5394-44CF-B71E-E30BDD0E60E3}"/>
    <cellStyle name="Style 69" xfId="3667" xr:uid="{4C4B1CE3-B6C1-4AC3-AE8B-44952F7AFC8D}"/>
    <cellStyle name="Style 69 2" xfId="3668" xr:uid="{E21991DB-CCCB-4397-974F-F45678702688}"/>
    <cellStyle name="Style 69 3" xfId="3669" xr:uid="{6E68C5BB-33BC-4AE7-8357-C11EFF18BA99}"/>
    <cellStyle name="Style 70" xfId="3670" xr:uid="{D2654861-7FE2-4BB2-BB86-78F7AC167398}"/>
    <cellStyle name="Style 70 2" xfId="3671" xr:uid="{F7B0D8D8-86F1-4713-8552-1CA8FCCB596A}"/>
    <cellStyle name="Style 71" xfId="3672" xr:uid="{FB737383-A8D5-4609-8104-3422A6CB3F8A}"/>
    <cellStyle name="Style 71 2" xfId="3673" xr:uid="{DBD9275A-CA6A-412D-8A05-20EDA1297101}"/>
    <cellStyle name="Style 72" xfId="3674" xr:uid="{61992478-F840-4D6C-811E-BA40F72EDF25}"/>
    <cellStyle name="Style 72 2" xfId="3675" xr:uid="{AE91BFD3-DE87-4470-9948-E8CEB19273ED}"/>
    <cellStyle name="Style 73" xfId="3676" xr:uid="{4063FB63-05AF-40C6-9F11-A9C8CA79385D}"/>
    <cellStyle name="Style 73 2" xfId="3677" xr:uid="{98B4B7DA-9069-4E1F-B05C-D3F071485242}"/>
    <cellStyle name="Style 73 3" xfId="3678" xr:uid="{04B2C68A-9530-4DB3-91D3-090224F239C1}"/>
    <cellStyle name="Style 74" xfId="3679" xr:uid="{74167AED-D1E2-437E-881B-51204DAC9B19}"/>
    <cellStyle name="Style 74 2" xfId="3680" xr:uid="{BDD5C2F1-D234-4E57-8361-A883432BD887}"/>
    <cellStyle name="Style 75" xfId="3681" xr:uid="{694F8042-1CDC-434B-9BED-E810E4DC74E6}"/>
    <cellStyle name="Style 75 2" xfId="3682" xr:uid="{3A7DA01D-1D3A-408A-9DEA-6A3447DD9BFE}"/>
    <cellStyle name="Style 80" xfId="3683" xr:uid="{72110962-A452-4669-9D1A-CEECB59B5502}"/>
    <cellStyle name="Style 80 2" xfId="3684" xr:uid="{2D5A968D-C5F4-4FA7-A2D3-E87B09F62209}"/>
    <cellStyle name="Style 80 3" xfId="3685" xr:uid="{2F4C2B24-7A21-4FAD-B1E6-D8ED4A0CF7BA}"/>
    <cellStyle name="Style 81" xfId="3686" xr:uid="{697114C6-530C-46ED-9F08-0998A34158CD}"/>
    <cellStyle name="Style 81 2" xfId="3687" xr:uid="{B85B225C-F2EA-4EFD-8FEB-5F6FD8435466}"/>
    <cellStyle name="Style 81 3" xfId="3688" xr:uid="{EA35BFE8-A097-47AD-BD43-5F4F2808AEC6}"/>
    <cellStyle name="Style 82" xfId="3689" xr:uid="{CF427CB5-4B2C-49D4-BB7D-C1A97913EADA}"/>
    <cellStyle name="Style 82 2" xfId="3690" xr:uid="{22486BA4-6484-4A9C-907A-8B93CD3754F4}"/>
    <cellStyle name="Style 83" xfId="3691" xr:uid="{C2E4A6CA-2A8A-4EB5-B135-247C416C098A}"/>
    <cellStyle name="Style 83 2" xfId="3692" xr:uid="{C057DAFE-04EC-4E55-AB6E-D1BAF8051A84}"/>
    <cellStyle name="Style 84" xfId="3693" xr:uid="{54AE4AF3-F85F-4A39-AD07-231A7A3BB14A}"/>
    <cellStyle name="Style 84 2" xfId="3694" xr:uid="{41BC8C93-028B-407F-A293-27C9D48FA0AA}"/>
    <cellStyle name="Style 85" xfId="3695" xr:uid="{18697FB5-9D43-45C5-BF0E-14CA1DECDB85}"/>
    <cellStyle name="Style 85 2" xfId="3696" xr:uid="{F62D7514-5667-4648-8541-87C3BE5F4E56}"/>
    <cellStyle name="Style 85 3" xfId="3697" xr:uid="{964B21DE-BD94-439F-9D42-96257EE3462E}"/>
    <cellStyle name="Style 86" xfId="3698" xr:uid="{03DD9880-3A68-4F2E-9114-ACC4B905AB0D}"/>
    <cellStyle name="Style 86 2" xfId="3699" xr:uid="{E7710199-F173-4C71-9B00-9CF7306FB7B3}"/>
    <cellStyle name="Style 87" xfId="3700" xr:uid="{6846881E-598F-470D-A749-73C3BCDB6AEE}"/>
    <cellStyle name="Style 87 2" xfId="3701" xr:uid="{2904886F-D71F-49E0-AA28-085C367AE9C9}"/>
    <cellStyle name="Style 93" xfId="3702" xr:uid="{E7FE3F27-AC96-4D54-83F0-84DED4303163}"/>
    <cellStyle name="Style 93 2" xfId="3703" xr:uid="{F7B9FDBB-F8E8-4BB5-845B-E86518C82B26}"/>
    <cellStyle name="Style 93 3" xfId="3704" xr:uid="{F2675C8F-8738-4660-A323-D55EFEC082E4}"/>
    <cellStyle name="Style 94" xfId="3705" xr:uid="{7C2AF2F5-29C1-4600-8DA1-BE13BD27FAE2}"/>
    <cellStyle name="Style 94 2" xfId="3706" xr:uid="{58E748A9-E69C-4E02-AD20-D599E57C569F}"/>
    <cellStyle name="Style 95" xfId="3707" xr:uid="{01D58B8A-2180-439F-BC1F-14BA043CECF3}"/>
    <cellStyle name="Style 95 2" xfId="3708" xr:uid="{047108DE-11C4-4B78-8B37-AAEEA9923E3A}"/>
    <cellStyle name="Style 96" xfId="3709" xr:uid="{2A8042B8-2FA3-4D3C-AAFA-6246185F257B}"/>
    <cellStyle name="Style 96 2" xfId="3710" xr:uid="{4E49148D-C324-41D4-8300-D50B9BAD6FBC}"/>
    <cellStyle name="Style 97" xfId="3711" xr:uid="{50B09F33-D97C-4225-8C3C-38B0753B4F44}"/>
    <cellStyle name="Style 97 2" xfId="3712" xr:uid="{4E1E7BCC-B80C-4C6D-A407-1171815FADD6}"/>
    <cellStyle name="Style 97 3" xfId="3713" xr:uid="{EAA39E9D-2F96-4ABA-B8CF-268436B68F9C}"/>
    <cellStyle name="Style 98" xfId="3714" xr:uid="{9C219758-0F23-4084-8AF4-42F4421BA926}"/>
    <cellStyle name="Style 98 2" xfId="3715" xr:uid="{C01F9CBA-554C-4C41-9692-C74FB6604023}"/>
    <cellStyle name="Style 99" xfId="3716" xr:uid="{F7D021A1-37FE-4250-8462-6917AF0157BE}"/>
    <cellStyle name="Style 99 2" xfId="3717" xr:uid="{E24E4D00-029F-479B-B909-4D38D6FA3CCC}"/>
    <cellStyle name="Table title" xfId="59777" xr:uid="{4460B1F6-47D2-4656-A960-3D0DC4D275A9}"/>
    <cellStyle name="tableau | cellule | normal | decimal 1" xfId="856" xr:uid="{5243D549-0223-4E6F-9229-F9F197947E9A}"/>
    <cellStyle name="tableau | cellule | normal | decimal 1 10" xfId="15569" xr:uid="{E24BB0ED-5CE2-4A5B-B216-D18D9ED117A8}"/>
    <cellStyle name="tableau | cellule | normal | decimal 1 10 2" xfId="33458" xr:uid="{689DF79C-DEA6-48F4-9A74-34A28FA2084B}"/>
    <cellStyle name="tableau | cellule | normal | decimal 1 10 3" xfId="51374" xr:uid="{55F908EF-F494-45F3-92EE-46F548A64187}"/>
    <cellStyle name="tableau | cellule | normal | decimal 1 11" xfId="15570" xr:uid="{D7161FF4-58D2-4541-BED2-936F302F227C}"/>
    <cellStyle name="tableau | cellule | normal | decimal 1 11 2" xfId="33459" xr:uid="{FF6D3FF6-67B9-4F19-8B0E-34EAB53933B1}"/>
    <cellStyle name="tableau | cellule | normal | decimal 1 11 3" xfId="51375" xr:uid="{5F607981-DB4C-4051-B846-D45A7381365B}"/>
    <cellStyle name="tableau | cellule | normal | decimal 1 12" xfId="15568" xr:uid="{133AB501-C085-4EE8-9726-C03601487DF9}"/>
    <cellStyle name="tableau | cellule | normal | decimal 1 12 2" xfId="33457" xr:uid="{6A9D212A-CAAA-418F-BD8F-F87706FA01A0}"/>
    <cellStyle name="tableau | cellule | normal | decimal 1 12 3" xfId="51373" xr:uid="{8F84975A-5D4C-4334-8353-EA7C8EF41919}"/>
    <cellStyle name="tableau | cellule | normal | decimal 1 2" xfId="15571" xr:uid="{0482D3F1-EB0C-44F5-849F-BC0934579C4F}"/>
    <cellStyle name="tableau | cellule | normal | decimal 1 2 2" xfId="15572" xr:uid="{93B9F00F-C6B9-42B6-AE90-06C398DB4B39}"/>
    <cellStyle name="tableau | cellule | normal | decimal 1 2 2 2" xfId="15573" xr:uid="{392FC89A-4E2B-4E34-9E4E-6339E212878F}"/>
    <cellStyle name="tableau | cellule | normal | decimal 1 2 2 2 2" xfId="33462" xr:uid="{BA790E56-8689-4561-AE3F-1DBFED409EF0}"/>
    <cellStyle name="tableau | cellule | normal | decimal 1 2 2 2 3" xfId="51378" xr:uid="{077D3CCA-88D2-401E-A963-270B4B33FDD1}"/>
    <cellStyle name="tableau | cellule | normal | decimal 1 2 2 3" xfId="33461" xr:uid="{C292CB86-7BE1-4216-BA48-4DAC6D545147}"/>
    <cellStyle name="tableau | cellule | normal | decimal 1 2 2 4" xfId="51377" xr:uid="{7060A79E-0F6F-4FDF-BC99-81698614584C}"/>
    <cellStyle name="tableau | cellule | normal | decimal 1 2 3" xfId="15574" xr:uid="{2B6112B5-9B14-4842-AEDA-D8D390423CCE}"/>
    <cellStyle name="tableau | cellule | normal | decimal 1 2 3 2" xfId="15575" xr:uid="{802CDC5A-2031-4D23-9C35-B45251D35A97}"/>
    <cellStyle name="tableau | cellule | normal | decimal 1 2 3 2 2" xfId="33464" xr:uid="{34CEA657-EF39-4800-9F8C-ED5DD2441DFA}"/>
    <cellStyle name="tableau | cellule | normal | decimal 1 2 3 2 3" xfId="51380" xr:uid="{37815D66-DA3A-4D8B-96C5-9758E45E61D3}"/>
    <cellStyle name="tableau | cellule | normal | decimal 1 2 3 3" xfId="33463" xr:uid="{9844FA34-C819-4D66-92D2-8F2491480D93}"/>
    <cellStyle name="tableau | cellule | normal | decimal 1 2 3 4" xfId="51379" xr:uid="{42103FBF-0D2F-4610-A948-EA388C99EAF8}"/>
    <cellStyle name="tableau | cellule | normal | decimal 1 2 4" xfId="15576" xr:uid="{0C57CA2A-A805-4574-AA9D-56A2E31EB6BB}"/>
    <cellStyle name="tableau | cellule | normal | decimal 1 2 4 2" xfId="33465" xr:uid="{EEC1B625-9A18-4171-8AE2-BBDB16FC92AB}"/>
    <cellStyle name="tableau | cellule | normal | decimal 1 2 4 3" xfId="51381" xr:uid="{C8C84222-6B35-4B90-8B24-D4E2D70D1EF1}"/>
    <cellStyle name="tableau | cellule | normal | decimal 1 2 5" xfId="15577" xr:uid="{6590A2AA-2B69-44A0-BAAF-C23A778E8767}"/>
    <cellStyle name="tableau | cellule | normal | decimal 1 2 5 2" xfId="33466" xr:uid="{3399B1AD-A213-4E49-9EA7-721CE961324B}"/>
    <cellStyle name="tableau | cellule | normal | decimal 1 2 5 3" xfId="51382" xr:uid="{7E9CD098-B032-4E65-9AA8-B0252EF076F7}"/>
    <cellStyle name="tableau | cellule | normal | decimal 1 2 6" xfId="33460" xr:uid="{9E8A37D3-CE6D-4DC4-93F5-1DB1360FFA37}"/>
    <cellStyle name="tableau | cellule | normal | decimal 1 2 7" xfId="51376" xr:uid="{419F4429-98A9-44B9-B645-753962978BA8}"/>
    <cellStyle name="tableau | cellule | normal | decimal 1 3" xfId="15578" xr:uid="{B088CE95-3549-4863-8897-F20AC29C0085}"/>
    <cellStyle name="tableau | cellule | normal | decimal 1 3 2" xfId="15579" xr:uid="{3254D86F-CFD3-4C93-B3EE-0F9684219D14}"/>
    <cellStyle name="tableau | cellule | normal | decimal 1 3 2 2" xfId="15580" xr:uid="{0622423A-A2D3-48CB-97AB-A891D8BB83DF}"/>
    <cellStyle name="tableau | cellule | normal | decimal 1 3 2 2 2" xfId="33469" xr:uid="{8EB5701B-E686-4F91-8FB3-01FA7A0271A8}"/>
    <cellStyle name="tableau | cellule | normal | decimal 1 3 2 2 3" xfId="51385" xr:uid="{B3785C45-A389-4892-93E9-3A19913512B7}"/>
    <cellStyle name="tableau | cellule | normal | decimal 1 3 2 3" xfId="33468" xr:uid="{CAEB5B40-3BF4-4420-B373-DD097F4150C5}"/>
    <cellStyle name="tableau | cellule | normal | decimal 1 3 2 4" xfId="51384" xr:uid="{7297D84F-5020-4DC5-B922-85104A5F8A35}"/>
    <cellStyle name="tableau | cellule | normal | decimal 1 3 3" xfId="15581" xr:uid="{6E82DF06-0DAD-4217-B77F-D36152554BD9}"/>
    <cellStyle name="tableau | cellule | normal | decimal 1 3 3 2" xfId="15582" xr:uid="{C087FBDE-AC02-4EB0-B9CE-3448678E26AF}"/>
    <cellStyle name="tableau | cellule | normal | decimal 1 3 3 2 2" xfId="33471" xr:uid="{5CE5107A-2BC1-4336-9A89-8EBB7D3731E9}"/>
    <cellStyle name="tableau | cellule | normal | decimal 1 3 3 2 3" xfId="51387" xr:uid="{7727210B-2094-4DD3-AF8A-DF66D96354E9}"/>
    <cellStyle name="tableau | cellule | normal | decimal 1 3 3 3" xfId="33470" xr:uid="{3A189FB5-D5AB-4C2B-B05A-83602819B561}"/>
    <cellStyle name="tableau | cellule | normal | decimal 1 3 3 4" xfId="51386" xr:uid="{345EF2D4-7C21-4D46-B0F5-3C7CA74B3613}"/>
    <cellStyle name="tableau | cellule | normal | decimal 1 3 4" xfId="15583" xr:uid="{D0081426-9706-4C7C-9FFE-DADA8BBD7817}"/>
    <cellStyle name="tableau | cellule | normal | decimal 1 3 4 2" xfId="33472" xr:uid="{34634B50-31F1-435D-B331-C8093C155DDB}"/>
    <cellStyle name="tableau | cellule | normal | decimal 1 3 4 3" xfId="51388" xr:uid="{FEDA97DB-D4C2-48DE-87F2-99A896D96A6B}"/>
    <cellStyle name="tableau | cellule | normal | decimal 1 3 5" xfId="33467" xr:uid="{553FCEE0-EBF1-4ACE-8CFC-24DC34E10669}"/>
    <cellStyle name="tableau | cellule | normal | decimal 1 3 6" xfId="51383" xr:uid="{033D58F8-A024-4822-A3AB-211D45BE12F9}"/>
    <cellStyle name="tableau | cellule | normal | decimal 1 4" xfId="15584" xr:uid="{DA6034B3-745E-4635-A4DA-D858A8E978B4}"/>
    <cellStyle name="tableau | cellule | normal | decimal 1 4 2" xfId="15585" xr:uid="{96B928BC-EDEB-4713-9476-E57EF3C4BCE2}"/>
    <cellStyle name="tableau | cellule | normal | decimal 1 4 2 2" xfId="15586" xr:uid="{83EB57F3-CDAD-4B29-B3DD-3373B0201C14}"/>
    <cellStyle name="tableau | cellule | normal | decimal 1 4 2 2 2" xfId="33475" xr:uid="{C8D1BB15-1E9B-43C7-BE06-D60820295052}"/>
    <cellStyle name="tableau | cellule | normal | decimal 1 4 2 2 3" xfId="51391" xr:uid="{AA595F68-A176-4F16-ABE5-227704451AE6}"/>
    <cellStyle name="tableau | cellule | normal | decimal 1 4 2 3" xfId="33474" xr:uid="{98C1950F-D0CB-4B6E-AC7B-5C84599E956C}"/>
    <cellStyle name="tableau | cellule | normal | decimal 1 4 2 4" xfId="51390" xr:uid="{964B3DB9-CDBE-4171-94A2-D35F788C5C61}"/>
    <cellStyle name="tableau | cellule | normal | decimal 1 4 3" xfId="15587" xr:uid="{F9AE37A4-FF58-4909-B02A-2F624E94AC91}"/>
    <cellStyle name="tableau | cellule | normal | decimal 1 4 3 2" xfId="15588" xr:uid="{764D98E3-F0E7-47FF-BACB-BFE331F910DC}"/>
    <cellStyle name="tableau | cellule | normal | decimal 1 4 3 2 2" xfId="33477" xr:uid="{67D75F3D-2F5A-4740-9348-F8DE077CC9C0}"/>
    <cellStyle name="tableau | cellule | normal | decimal 1 4 3 2 3" xfId="51393" xr:uid="{E3DA6730-5DCE-42B8-BD89-B9235D14EEA9}"/>
    <cellStyle name="tableau | cellule | normal | decimal 1 4 3 3" xfId="33476" xr:uid="{E1B6FC5B-9062-4581-93DC-1D0E23DBB195}"/>
    <cellStyle name="tableau | cellule | normal | decimal 1 4 3 4" xfId="51392" xr:uid="{132E422A-4A64-4C39-8E97-3EDCCC2F27BA}"/>
    <cellStyle name="tableau | cellule | normal | decimal 1 4 4" xfId="15589" xr:uid="{345E0662-6C90-4D25-AA7F-3C55BC5F7967}"/>
    <cellStyle name="tableau | cellule | normal | decimal 1 4 4 2" xfId="33478" xr:uid="{D9C56E92-DBA5-4176-A0EC-EB8655478133}"/>
    <cellStyle name="tableau | cellule | normal | decimal 1 4 4 3" xfId="51394" xr:uid="{98845683-E943-4617-B8A9-2F4979C4B8D2}"/>
    <cellStyle name="tableau | cellule | normal | decimal 1 4 5" xfId="33473" xr:uid="{ADE907C1-45AF-4CBA-A0BC-47C9EC08707A}"/>
    <cellStyle name="tableau | cellule | normal | decimal 1 4 6" xfId="51389" xr:uid="{A115F288-951A-47AD-9FED-6109458F3BE3}"/>
    <cellStyle name="tableau | cellule | normal | decimal 1 5" xfId="15590" xr:uid="{FC0A4D46-B803-446C-BC55-776386CF9039}"/>
    <cellStyle name="tableau | cellule | normal | decimal 1 5 2" xfId="15591" xr:uid="{625213F7-64D7-4035-B0BE-F9E6596B7240}"/>
    <cellStyle name="tableau | cellule | normal | decimal 1 5 2 2" xfId="15592" xr:uid="{787E971A-43BA-4A7C-B8BE-04D9298C6644}"/>
    <cellStyle name="tableau | cellule | normal | decimal 1 5 2 2 2" xfId="33481" xr:uid="{B643CD0E-17D8-4278-818D-09E460F5A92D}"/>
    <cellStyle name="tableau | cellule | normal | decimal 1 5 2 2 3" xfId="51397" xr:uid="{B3727056-BD82-47DF-801A-8C7D4A7DBDD0}"/>
    <cellStyle name="tableau | cellule | normal | decimal 1 5 2 3" xfId="33480" xr:uid="{F5348AFC-4D73-4EC8-8E32-5F6578A586F3}"/>
    <cellStyle name="tableau | cellule | normal | decimal 1 5 2 4" xfId="51396" xr:uid="{78494622-07AB-4FCC-A620-B7E0F43BEF51}"/>
    <cellStyle name="tableau | cellule | normal | decimal 1 5 3" xfId="15593" xr:uid="{0EF787CC-E8C2-4B3F-8E62-71285481F1FE}"/>
    <cellStyle name="tableau | cellule | normal | decimal 1 5 3 2" xfId="15594" xr:uid="{0044CCEF-70C8-4C1B-BA9F-FD3AFEFA8AFF}"/>
    <cellStyle name="tableau | cellule | normal | decimal 1 5 3 2 2" xfId="33483" xr:uid="{279F8D35-1C5B-4F64-A802-765283683646}"/>
    <cellStyle name="tableau | cellule | normal | decimal 1 5 3 2 3" xfId="51399" xr:uid="{1EEEFB80-3F70-4694-9BD3-A15857BECC48}"/>
    <cellStyle name="tableau | cellule | normal | decimal 1 5 3 3" xfId="33482" xr:uid="{FDF9ECD7-79FD-47CF-B27A-F03228B9F1F5}"/>
    <cellStyle name="tableau | cellule | normal | decimal 1 5 3 4" xfId="51398" xr:uid="{FE69EACE-7796-4513-AB40-3A0A086B7A1E}"/>
    <cellStyle name="tableau | cellule | normal | decimal 1 5 4" xfId="15595" xr:uid="{8D278A01-CF01-456A-9E36-AD6C0F695856}"/>
    <cellStyle name="tableau | cellule | normal | decimal 1 5 4 2" xfId="15596" xr:uid="{21C0312F-6EE1-415B-AF0C-F97A0138C26B}"/>
    <cellStyle name="tableau | cellule | normal | decimal 1 5 4 2 2" xfId="33485" xr:uid="{BBAB0046-D1D0-4802-A65B-BF3053581869}"/>
    <cellStyle name="tableau | cellule | normal | decimal 1 5 4 2 3" xfId="51401" xr:uid="{250D7086-83A2-44AA-B05E-BA7604061F13}"/>
    <cellStyle name="tableau | cellule | normal | decimal 1 5 4 3" xfId="33484" xr:uid="{2DDE4F40-C780-439D-B192-7490850E8099}"/>
    <cellStyle name="tableau | cellule | normal | decimal 1 5 4 4" xfId="51400" xr:uid="{4E5BBAEA-E9E9-4528-8622-AC54C1AE6C86}"/>
    <cellStyle name="tableau | cellule | normal | decimal 1 5 5" xfId="15597" xr:uid="{A224BEFC-8412-47D8-A18B-1820B4A708E8}"/>
    <cellStyle name="tableau | cellule | normal | decimal 1 5 5 2" xfId="33486" xr:uid="{0050F942-45D7-49AC-8C91-12B9B22FE4F2}"/>
    <cellStyle name="tableau | cellule | normal | decimal 1 5 5 3" xfId="51402" xr:uid="{A61F5B5C-4243-4964-9895-7D47E9C4EA86}"/>
    <cellStyle name="tableau | cellule | normal | decimal 1 5 6" xfId="33479" xr:uid="{478080C6-2C2D-479A-8CD4-67EE610100A6}"/>
    <cellStyle name="tableau | cellule | normal | decimal 1 5 7" xfId="51395" xr:uid="{375CED0A-41EB-4453-85F5-7F8197482AC4}"/>
    <cellStyle name="tableau | cellule | normal | decimal 1 6" xfId="15598" xr:uid="{30C6DBFF-5C44-4EC5-A69E-D58A4399F1B0}"/>
    <cellStyle name="tableau | cellule | normal | decimal 1 6 2" xfId="15599" xr:uid="{9359DB29-F7AE-42C0-AE02-70CEB99633A5}"/>
    <cellStyle name="tableau | cellule | normal | decimal 1 6 2 2" xfId="15600" xr:uid="{26047725-3D4E-4F33-97A0-21DC1E4D556A}"/>
    <cellStyle name="tableau | cellule | normal | decimal 1 6 2 2 2" xfId="33489" xr:uid="{F2E71418-1D3A-42BD-9452-32F1A619C441}"/>
    <cellStyle name="tableau | cellule | normal | decimal 1 6 2 2 3" xfId="51405" xr:uid="{580621AC-D530-41DF-83E9-D9F8037F4C41}"/>
    <cellStyle name="tableau | cellule | normal | decimal 1 6 2 3" xfId="33488" xr:uid="{D19B114D-9B3A-48D9-A368-75C2A858A777}"/>
    <cellStyle name="tableau | cellule | normal | decimal 1 6 2 4" xfId="51404" xr:uid="{C6B9D31A-CDDA-483D-8BAD-8843684AC220}"/>
    <cellStyle name="tableau | cellule | normal | decimal 1 6 3" xfId="15601" xr:uid="{04692A6C-32AE-4AF2-85AA-CFE731230D9C}"/>
    <cellStyle name="tableau | cellule | normal | decimal 1 6 3 2" xfId="15602" xr:uid="{6306A91C-B95F-4FA8-8DF1-71E08E964F27}"/>
    <cellStyle name="tableau | cellule | normal | decimal 1 6 3 2 2" xfId="33491" xr:uid="{CBB9C144-0EA5-411E-B0E5-B4AC277D0AF1}"/>
    <cellStyle name="tableau | cellule | normal | decimal 1 6 3 2 3" xfId="51407" xr:uid="{A5C818BF-0DE8-436F-9876-F2681DE191C7}"/>
    <cellStyle name="tableau | cellule | normal | decimal 1 6 3 3" xfId="33490" xr:uid="{15696381-6E2B-484E-846B-94FB2B5A21ED}"/>
    <cellStyle name="tableau | cellule | normal | decimal 1 6 3 4" xfId="51406" xr:uid="{BF5D955F-C06C-43D2-B953-8A3D7F9B21C1}"/>
    <cellStyle name="tableau | cellule | normal | decimal 1 6 4" xfId="15603" xr:uid="{544929ED-3C9E-4633-9608-DE66D414BA57}"/>
    <cellStyle name="tableau | cellule | normal | decimal 1 6 4 2" xfId="33492" xr:uid="{E339C782-7C0F-457C-9523-EAEC9E6D43DD}"/>
    <cellStyle name="tableau | cellule | normal | decimal 1 6 4 3" xfId="51408" xr:uid="{5DD6D2DE-59CE-4A6F-B4D8-08DC4A23632C}"/>
    <cellStyle name="tableau | cellule | normal | decimal 1 6 5" xfId="33487" xr:uid="{97C8CF02-35FC-4C41-9FA7-7FD11C8A930B}"/>
    <cellStyle name="tableau | cellule | normal | decimal 1 6 6" xfId="51403" xr:uid="{802189D7-99DF-4577-B739-D9CC4A67A00A}"/>
    <cellStyle name="tableau | cellule | normal | decimal 1 7" xfId="15604" xr:uid="{A2968A22-B42C-45F1-8EFA-FE1BD1FC2A60}"/>
    <cellStyle name="tableau | cellule | normal | decimal 1 7 2" xfId="15605" xr:uid="{5A412128-B1BB-4013-8FF8-E5717F66551B}"/>
    <cellStyle name="tableau | cellule | normal | decimal 1 7 2 2" xfId="33494" xr:uid="{905C445B-35CE-47BA-A70D-4A22FA135975}"/>
    <cellStyle name="tableau | cellule | normal | decimal 1 7 2 3" xfId="51410" xr:uid="{E4CC970C-4D88-4AD1-A197-4C3CF27B5E6C}"/>
    <cellStyle name="tableau | cellule | normal | decimal 1 7 3" xfId="33493" xr:uid="{9F176FFF-2683-4BA1-AA85-CF8AE9160623}"/>
    <cellStyle name="tableau | cellule | normal | decimal 1 7 4" xfId="51409" xr:uid="{D85AB599-4E55-487A-917E-E3E1B2DEC717}"/>
    <cellStyle name="tableau | cellule | normal | decimal 1 8" xfId="15606" xr:uid="{987157B7-3179-468C-8972-C75D67DCBDAC}"/>
    <cellStyle name="tableau | cellule | normal | decimal 1 8 2" xfId="15607" xr:uid="{7A28A471-A9A0-40D2-B40A-25F1BC5D04C7}"/>
    <cellStyle name="tableau | cellule | normal | decimal 1 8 2 2" xfId="33496" xr:uid="{A9C62395-9940-4EC9-B0A1-865E5D9D39DD}"/>
    <cellStyle name="tableau | cellule | normal | decimal 1 8 2 3" xfId="51412" xr:uid="{D8DFBAC7-A2CA-41EE-B81F-722BF09CBBD7}"/>
    <cellStyle name="tableau | cellule | normal | decimal 1 8 3" xfId="33495" xr:uid="{703E090D-DE40-4CBB-8CD4-E86872935413}"/>
    <cellStyle name="tableau | cellule | normal | decimal 1 8 4" xfId="51411" xr:uid="{DA251102-300B-4F88-BC53-30D6BBD0ECE1}"/>
    <cellStyle name="tableau | cellule | normal | decimal 1 9" xfId="15608" xr:uid="{A83A8017-8762-49E1-8592-E26ABBDDF7B4}"/>
    <cellStyle name="tableau | cellule | normal | decimal 1 9 2" xfId="15609" xr:uid="{AA487784-AA05-45B5-B619-DABCEB07702B}"/>
    <cellStyle name="tableau | cellule | normal | decimal 1 9 2 2" xfId="33498" xr:uid="{6209FB80-6B36-41BA-BE70-772A0E854CFE}"/>
    <cellStyle name="tableau | cellule | normal | decimal 1 9 2 3" xfId="51414" xr:uid="{FD788EE3-FF2E-4F4B-BCAF-6B8D60B021BE}"/>
    <cellStyle name="tableau | cellule | normal | decimal 1 9 3" xfId="33497" xr:uid="{D151EA68-2089-4E1B-9F17-F897E7932258}"/>
    <cellStyle name="tableau | cellule | normal | decimal 1 9 4" xfId="51413" xr:uid="{230E0B8F-ABED-47A9-98AC-576648396D54}"/>
    <cellStyle name="tableau | cellule | normal | pourcentage | decimal 1" xfId="857" xr:uid="{F310DB7C-D9A1-46F1-BE46-B07221F68986}"/>
    <cellStyle name="tableau | cellule | normal | pourcentage | decimal 1 10" xfId="15611" xr:uid="{31988CCD-D8A3-430D-BA26-04DBF163FCF7}"/>
    <cellStyle name="tableau | cellule | normal | pourcentage | decimal 1 10 2" xfId="33500" xr:uid="{C9112138-98B9-4385-A3A3-8D0599E4FBE5}"/>
    <cellStyle name="tableau | cellule | normal | pourcentage | decimal 1 10 3" xfId="51416" xr:uid="{CC939E7F-6413-4F5A-8E9E-A8DFE209819F}"/>
    <cellStyle name="tableau | cellule | normal | pourcentage | decimal 1 11" xfId="15612" xr:uid="{7F2FE7DA-6A73-4B1B-A0B5-75C17BA70AEA}"/>
    <cellStyle name="tableau | cellule | normal | pourcentage | decimal 1 11 2" xfId="33501" xr:uid="{98682C19-E351-4C7F-8C0E-412E25560D2B}"/>
    <cellStyle name="tableau | cellule | normal | pourcentage | decimal 1 11 3" xfId="51417" xr:uid="{5B303BE8-BA62-4A91-96CA-A10F53E3C4AD}"/>
    <cellStyle name="tableau | cellule | normal | pourcentage | decimal 1 12" xfId="15610" xr:uid="{FA55E7B3-D23F-4FC9-9577-3B03C4AE6B0C}"/>
    <cellStyle name="tableau | cellule | normal | pourcentage | decimal 1 12 2" xfId="33499" xr:uid="{E8F7C648-D244-440D-AC5B-397107741589}"/>
    <cellStyle name="tableau | cellule | normal | pourcentage | decimal 1 12 3" xfId="51415" xr:uid="{9197025B-7B77-44A5-94AD-74138B9E3919}"/>
    <cellStyle name="tableau | cellule | normal | pourcentage | decimal 1 2" xfId="15613" xr:uid="{2888D1B4-3064-400C-9404-64EF80080914}"/>
    <cellStyle name="tableau | cellule | normal | pourcentage | decimal 1 2 2" xfId="15614" xr:uid="{88EBF791-A0AA-4818-BAE1-3E93B6F6B72D}"/>
    <cellStyle name="tableau | cellule | normal | pourcentage | decimal 1 2 2 2" xfId="15615" xr:uid="{A9D13208-1895-4D44-94D3-B6A4129A003D}"/>
    <cellStyle name="tableau | cellule | normal | pourcentage | decimal 1 2 2 2 2" xfId="33504" xr:uid="{0B6E2123-4599-48DD-BD18-1B187BF4D3D4}"/>
    <cellStyle name="tableau | cellule | normal | pourcentage | decimal 1 2 2 2 3" xfId="51420" xr:uid="{64A29F1A-AF5D-41B1-BA79-7E8C97C688EB}"/>
    <cellStyle name="tableau | cellule | normal | pourcentage | decimal 1 2 2 3" xfId="33503" xr:uid="{2E30DE93-FE02-43B4-BD54-CFC2F1A02FFE}"/>
    <cellStyle name="tableau | cellule | normal | pourcentage | decimal 1 2 2 4" xfId="51419" xr:uid="{A6D4F938-E776-4CFB-AB08-0CAF52251BA9}"/>
    <cellStyle name="tableau | cellule | normal | pourcentage | decimal 1 2 3" xfId="15616" xr:uid="{FB22ABBE-2D63-4AAF-9343-88A7F467DEF6}"/>
    <cellStyle name="tableau | cellule | normal | pourcentage | decimal 1 2 3 2" xfId="15617" xr:uid="{1E435A3C-B098-4062-8E55-E171B7F228E7}"/>
    <cellStyle name="tableau | cellule | normal | pourcentage | decimal 1 2 3 2 2" xfId="33506" xr:uid="{CB756937-FFE2-4031-911D-9A2427955052}"/>
    <cellStyle name="tableau | cellule | normal | pourcentage | decimal 1 2 3 2 3" xfId="51422" xr:uid="{142D7BD9-B925-4F7F-852F-3E08FBAA710D}"/>
    <cellStyle name="tableau | cellule | normal | pourcentage | decimal 1 2 3 3" xfId="33505" xr:uid="{86949429-1624-4A43-8CC9-A4410B843AE5}"/>
    <cellStyle name="tableau | cellule | normal | pourcentage | decimal 1 2 3 4" xfId="51421" xr:uid="{C0206746-3950-4973-AA74-DF672A0D64BE}"/>
    <cellStyle name="tableau | cellule | normal | pourcentage | decimal 1 2 4" xfId="15618" xr:uid="{1F0D613E-4D50-4E7E-9692-DA164108E97A}"/>
    <cellStyle name="tableau | cellule | normal | pourcentage | decimal 1 2 4 2" xfId="33507" xr:uid="{92FF53A0-4B7A-4AC2-9463-2FEF9A007279}"/>
    <cellStyle name="tableau | cellule | normal | pourcentage | decimal 1 2 4 3" xfId="51423" xr:uid="{0E15B493-B063-4B47-8ECD-734666A592C0}"/>
    <cellStyle name="tableau | cellule | normal | pourcentage | decimal 1 2 5" xfId="15619" xr:uid="{42E2FCC5-50D7-447B-9BAA-47385FD28906}"/>
    <cellStyle name="tableau | cellule | normal | pourcentage | decimal 1 2 5 2" xfId="33508" xr:uid="{D15355E1-3FD2-484A-9CD9-F506AADA31EE}"/>
    <cellStyle name="tableau | cellule | normal | pourcentage | decimal 1 2 5 3" xfId="51424" xr:uid="{8A9361CB-6C0E-4867-980E-A6160436C7C9}"/>
    <cellStyle name="tableau | cellule | normal | pourcentage | decimal 1 2 6" xfId="33502" xr:uid="{E25E5C9E-02A8-4D70-8AE6-D4037820520E}"/>
    <cellStyle name="tableau | cellule | normal | pourcentage | decimal 1 2 7" xfId="51418" xr:uid="{3C947E62-27A7-4E54-B53B-6907146167D8}"/>
    <cellStyle name="tableau | cellule | normal | pourcentage | decimal 1 3" xfId="15620" xr:uid="{07E021BB-B8FD-4456-B5FE-0C09451088FA}"/>
    <cellStyle name="tableau | cellule | normal | pourcentage | decimal 1 3 2" xfId="15621" xr:uid="{53376E68-5287-4B18-A38B-E4293B89FA6F}"/>
    <cellStyle name="tableau | cellule | normal | pourcentage | decimal 1 3 2 2" xfId="15622" xr:uid="{FACA8A85-CB9D-485A-8694-69FEA8F7C390}"/>
    <cellStyle name="tableau | cellule | normal | pourcentage | decimal 1 3 2 2 2" xfId="33511" xr:uid="{A8D722CC-4816-4FC2-899D-76924340F5D5}"/>
    <cellStyle name="tableau | cellule | normal | pourcentage | decimal 1 3 2 2 3" xfId="51427" xr:uid="{55CA4D6A-619B-49E9-803B-A3C643501916}"/>
    <cellStyle name="tableau | cellule | normal | pourcentage | decimal 1 3 2 3" xfId="33510" xr:uid="{D7BF2C96-0546-41DA-8630-58F069434B5B}"/>
    <cellStyle name="tableau | cellule | normal | pourcentage | decimal 1 3 2 4" xfId="51426" xr:uid="{7B7AE077-158B-42C4-A3B2-3176821A33E0}"/>
    <cellStyle name="tableau | cellule | normal | pourcentage | decimal 1 3 3" xfId="15623" xr:uid="{67916348-4DED-4E25-9D25-C799ECAF3149}"/>
    <cellStyle name="tableau | cellule | normal | pourcentage | decimal 1 3 3 2" xfId="15624" xr:uid="{97D9C770-7FD2-4E0D-891D-FF7A3376AC40}"/>
    <cellStyle name="tableau | cellule | normal | pourcentage | decimal 1 3 3 2 2" xfId="33513" xr:uid="{901D99AA-D806-4A4E-B499-7587D60AA774}"/>
    <cellStyle name="tableau | cellule | normal | pourcentage | decimal 1 3 3 2 3" xfId="51429" xr:uid="{7B3BA4F9-63D1-49FE-A9DE-A65AEDB4EA4E}"/>
    <cellStyle name="tableau | cellule | normal | pourcentage | decimal 1 3 3 3" xfId="33512" xr:uid="{2A1C42B8-08F7-4317-B294-E86204980269}"/>
    <cellStyle name="tableau | cellule | normal | pourcentage | decimal 1 3 3 4" xfId="51428" xr:uid="{1CD35F18-A999-4780-B2FA-76BDAB739444}"/>
    <cellStyle name="tableau | cellule | normal | pourcentage | decimal 1 3 4" xfId="15625" xr:uid="{DC75164E-DA6C-4D46-97D9-5889CCEA0CB9}"/>
    <cellStyle name="tableau | cellule | normal | pourcentage | decimal 1 3 4 2" xfId="33514" xr:uid="{30532250-F0EA-4703-AC6B-5544D50A5684}"/>
    <cellStyle name="tableau | cellule | normal | pourcentage | decimal 1 3 4 3" xfId="51430" xr:uid="{C5747DEB-09E4-4B89-8109-BAB88CBFCB71}"/>
    <cellStyle name="tableau | cellule | normal | pourcentage | decimal 1 3 5" xfId="33509" xr:uid="{8F177E45-8DBD-4208-9DF1-CD56FC1A857D}"/>
    <cellStyle name="tableau | cellule | normal | pourcentage | decimal 1 3 6" xfId="51425" xr:uid="{243FA77C-9B7E-4F38-B951-1C6BFE3C8E3B}"/>
    <cellStyle name="tableau | cellule | normal | pourcentage | decimal 1 4" xfId="15626" xr:uid="{0D1B107E-0AB4-4636-ACBB-70945ADBF96A}"/>
    <cellStyle name="tableau | cellule | normal | pourcentage | decimal 1 4 2" xfId="15627" xr:uid="{2AF91D07-1974-408D-8A4A-5100E7E6357D}"/>
    <cellStyle name="tableau | cellule | normal | pourcentage | decimal 1 4 2 2" xfId="15628" xr:uid="{E93FB20B-1481-4EF7-A861-24BA6BD0CF7E}"/>
    <cellStyle name="tableau | cellule | normal | pourcentage | decimal 1 4 2 2 2" xfId="33517" xr:uid="{1B81A306-4527-4636-8156-E097F774CE8F}"/>
    <cellStyle name="tableau | cellule | normal | pourcentage | decimal 1 4 2 2 3" xfId="51433" xr:uid="{894E3F15-07D4-44F2-83C3-53A6860A222B}"/>
    <cellStyle name="tableau | cellule | normal | pourcentage | decimal 1 4 2 3" xfId="33516" xr:uid="{41620D6B-7286-446B-9A8C-676A2450F9F8}"/>
    <cellStyle name="tableau | cellule | normal | pourcentage | decimal 1 4 2 4" xfId="51432" xr:uid="{9E5F41EE-F724-40B2-A27D-238C92EFEDA7}"/>
    <cellStyle name="tableau | cellule | normal | pourcentage | decimal 1 4 3" xfId="15629" xr:uid="{D1DA6542-85D9-42D1-A307-E49D873071B7}"/>
    <cellStyle name="tableau | cellule | normal | pourcentage | decimal 1 4 3 2" xfId="15630" xr:uid="{7FE71CF5-13D7-49E6-A8B9-E0AAF9186A3C}"/>
    <cellStyle name="tableau | cellule | normal | pourcentage | decimal 1 4 3 2 2" xfId="33519" xr:uid="{5370F221-B852-4621-B536-ADD44697BEC0}"/>
    <cellStyle name="tableau | cellule | normal | pourcentage | decimal 1 4 3 2 3" xfId="51435" xr:uid="{47048811-4D1D-4C2A-8AA7-20DE61D8A4D9}"/>
    <cellStyle name="tableau | cellule | normal | pourcentage | decimal 1 4 3 3" xfId="33518" xr:uid="{1E9170D4-7DAB-46FA-B1A1-BEC85ECDECAB}"/>
    <cellStyle name="tableau | cellule | normal | pourcentage | decimal 1 4 3 4" xfId="51434" xr:uid="{FFFF4F48-F4CC-4109-9071-8C0F0912B36B}"/>
    <cellStyle name="tableau | cellule | normal | pourcentage | decimal 1 4 4" xfId="15631" xr:uid="{70FF2F6A-3C6C-48FF-9275-B71F1F88B3C1}"/>
    <cellStyle name="tableau | cellule | normal | pourcentage | decimal 1 4 4 2" xfId="33520" xr:uid="{467B7F8A-EDBB-46A3-82C9-3B94AAC7A205}"/>
    <cellStyle name="tableau | cellule | normal | pourcentage | decimal 1 4 4 3" xfId="51436" xr:uid="{D51AC482-F0F5-4B52-BA70-DC4DBBA12F5D}"/>
    <cellStyle name="tableau | cellule | normal | pourcentage | decimal 1 4 5" xfId="33515" xr:uid="{FEAC6A1C-4C54-4A88-BEEA-80416A7DFD8A}"/>
    <cellStyle name="tableau | cellule | normal | pourcentage | decimal 1 4 6" xfId="51431" xr:uid="{480BBD80-54E6-439F-858F-4BA00579C54C}"/>
    <cellStyle name="tableau | cellule | normal | pourcentage | decimal 1 5" xfId="15632" xr:uid="{DE8F3FA9-E992-4C0E-B4F1-4AD374BF4879}"/>
    <cellStyle name="tableau | cellule | normal | pourcentage | decimal 1 5 2" xfId="15633" xr:uid="{DDCF9C22-A897-4560-ADA5-16DCBBD8EB84}"/>
    <cellStyle name="tableau | cellule | normal | pourcentage | decimal 1 5 2 2" xfId="15634" xr:uid="{476FB3E5-6B45-417A-91B1-5F8C32AAE6B0}"/>
    <cellStyle name="tableau | cellule | normal | pourcentage | decimal 1 5 2 2 2" xfId="33523" xr:uid="{00F7382F-B666-4214-BB7B-4940A11DE338}"/>
    <cellStyle name="tableau | cellule | normal | pourcentage | decimal 1 5 2 2 3" xfId="51439" xr:uid="{A2AD303E-FAF1-4F27-AA57-FF30744F41E8}"/>
    <cellStyle name="tableau | cellule | normal | pourcentage | decimal 1 5 2 3" xfId="33522" xr:uid="{A87A0F84-A209-4C59-A9FB-55364994C8ED}"/>
    <cellStyle name="tableau | cellule | normal | pourcentage | decimal 1 5 2 4" xfId="51438" xr:uid="{25C5A4A1-E44C-4262-AB71-8278717387A8}"/>
    <cellStyle name="tableau | cellule | normal | pourcentage | decimal 1 5 3" xfId="15635" xr:uid="{9712A5F5-58EB-4151-92C8-913CA2C140E5}"/>
    <cellStyle name="tableau | cellule | normal | pourcentage | decimal 1 5 3 2" xfId="15636" xr:uid="{480DEBB4-70CF-4776-B882-CCD39C078E5F}"/>
    <cellStyle name="tableau | cellule | normal | pourcentage | decimal 1 5 3 2 2" xfId="33525" xr:uid="{8E8E0A1F-D77B-486E-A453-BFEB287804A6}"/>
    <cellStyle name="tableau | cellule | normal | pourcentage | decimal 1 5 3 2 3" xfId="51441" xr:uid="{162AAFFC-E547-48B9-80AE-01D6E830412F}"/>
    <cellStyle name="tableau | cellule | normal | pourcentage | decimal 1 5 3 3" xfId="33524" xr:uid="{6E7B12BC-D4D0-44A1-A743-226EEF6A228C}"/>
    <cellStyle name="tableau | cellule | normal | pourcentage | decimal 1 5 3 4" xfId="51440" xr:uid="{54C31085-88C0-42E2-A5EF-D6C91ACE2248}"/>
    <cellStyle name="tableau | cellule | normal | pourcentage | decimal 1 5 4" xfId="15637" xr:uid="{BCF19232-BBED-41D9-9FF9-6FE94FBC8BA7}"/>
    <cellStyle name="tableau | cellule | normal | pourcentage | decimal 1 5 4 2" xfId="15638" xr:uid="{305567F5-E9D0-4ECD-A78D-963B4721073C}"/>
    <cellStyle name="tableau | cellule | normal | pourcentage | decimal 1 5 4 2 2" xfId="33527" xr:uid="{10BFE95B-A665-4B9C-AC17-46E243089293}"/>
    <cellStyle name="tableau | cellule | normal | pourcentage | decimal 1 5 4 2 3" xfId="51443" xr:uid="{CBDDFAF7-A8B6-4092-B38D-50EC82F425CC}"/>
    <cellStyle name="tableau | cellule | normal | pourcentage | decimal 1 5 4 3" xfId="33526" xr:uid="{9968B76E-4E91-4072-BF7D-1F4782A78A93}"/>
    <cellStyle name="tableau | cellule | normal | pourcentage | decimal 1 5 4 4" xfId="51442" xr:uid="{AD82B2C9-26D2-4B7F-8FC9-B7CD3598907B}"/>
    <cellStyle name="tableau | cellule | normal | pourcentage | decimal 1 5 5" xfId="15639" xr:uid="{D40D2D33-8A91-4D06-A800-4E3EA426C162}"/>
    <cellStyle name="tableau | cellule | normal | pourcentage | decimal 1 5 5 2" xfId="33528" xr:uid="{15735DEE-1F08-4B82-BC5B-73B120F35A78}"/>
    <cellStyle name="tableau | cellule | normal | pourcentage | decimal 1 5 5 3" xfId="51444" xr:uid="{C74A2CF8-CB0F-45A8-ADCE-36EF8A9B7DB4}"/>
    <cellStyle name="tableau | cellule | normal | pourcentage | decimal 1 5 6" xfId="33521" xr:uid="{890C81C1-736A-4EF0-ADFA-21F5CB42E553}"/>
    <cellStyle name="tableau | cellule | normal | pourcentage | decimal 1 5 7" xfId="51437" xr:uid="{759CE41D-85BD-40E7-843A-5C7B651AB584}"/>
    <cellStyle name="tableau | cellule | normal | pourcentage | decimal 1 6" xfId="15640" xr:uid="{D4D84AFC-0E2D-450E-ADE2-0ACAAD66580F}"/>
    <cellStyle name="tableau | cellule | normal | pourcentage | decimal 1 6 2" xfId="15641" xr:uid="{156850FC-FC7C-40AE-B5EC-3D2DA5355AB6}"/>
    <cellStyle name="tableau | cellule | normal | pourcentage | decimal 1 6 2 2" xfId="15642" xr:uid="{B07796AA-D945-4F32-98FA-95232F0AC9AD}"/>
    <cellStyle name="tableau | cellule | normal | pourcentage | decimal 1 6 2 2 2" xfId="33531" xr:uid="{38C41955-8092-4491-B418-72CFD51F3D7E}"/>
    <cellStyle name="tableau | cellule | normal | pourcentage | decimal 1 6 2 2 3" xfId="51447" xr:uid="{A4549FE8-6635-4745-8FB9-EAA630512E9C}"/>
    <cellStyle name="tableau | cellule | normal | pourcentage | decimal 1 6 2 3" xfId="33530" xr:uid="{8B10A771-BA84-447B-A7A9-12BE819D780B}"/>
    <cellStyle name="tableau | cellule | normal | pourcentage | decimal 1 6 2 4" xfId="51446" xr:uid="{13B3081C-4176-4EF0-85D8-C120D92A9B68}"/>
    <cellStyle name="tableau | cellule | normal | pourcentage | decimal 1 6 3" xfId="15643" xr:uid="{A54B47B7-593E-4A42-929B-E529DD399C33}"/>
    <cellStyle name="tableau | cellule | normal | pourcentage | decimal 1 6 3 2" xfId="15644" xr:uid="{D0C0F07B-E921-4CEB-B2E3-B23769D6353F}"/>
    <cellStyle name="tableau | cellule | normal | pourcentage | decimal 1 6 3 2 2" xfId="33533" xr:uid="{377038AD-CA55-42B8-B41B-B2AFBECB2BB9}"/>
    <cellStyle name="tableau | cellule | normal | pourcentage | decimal 1 6 3 2 3" xfId="51449" xr:uid="{205655FA-54E2-4B86-AFB0-0DF0ECD6C9C9}"/>
    <cellStyle name="tableau | cellule | normal | pourcentage | decimal 1 6 3 3" xfId="33532" xr:uid="{1192C552-5638-4DE4-8EB7-9A6F200BC06D}"/>
    <cellStyle name="tableau | cellule | normal | pourcentage | decimal 1 6 3 4" xfId="51448" xr:uid="{3BD7AE24-40D2-4288-A811-A10417B57417}"/>
    <cellStyle name="tableau | cellule | normal | pourcentage | decimal 1 6 4" xfId="15645" xr:uid="{85809DEB-13DA-4735-8DD9-B310C66BBFDE}"/>
    <cellStyle name="tableau | cellule | normal | pourcentage | decimal 1 6 4 2" xfId="33534" xr:uid="{45C28C8E-17AB-4227-B093-7428798495A8}"/>
    <cellStyle name="tableau | cellule | normal | pourcentage | decimal 1 6 4 3" xfId="51450" xr:uid="{22B64042-D6E3-4AE2-B816-A71411F9AE36}"/>
    <cellStyle name="tableau | cellule | normal | pourcentage | decimal 1 6 5" xfId="33529" xr:uid="{F340155E-1686-4325-B1CA-F2EB425D3FF7}"/>
    <cellStyle name="tableau | cellule | normal | pourcentage | decimal 1 6 6" xfId="51445" xr:uid="{7BF1ECC0-06FE-4462-9AE8-30B84C5B9EB4}"/>
    <cellStyle name="tableau | cellule | normal | pourcentage | decimal 1 7" xfId="15646" xr:uid="{4AEE0387-DE00-48D0-84B0-C901B2A6B8A4}"/>
    <cellStyle name="tableau | cellule | normal | pourcentage | decimal 1 7 2" xfId="15647" xr:uid="{22FE3B46-CD31-4792-B18D-616837022671}"/>
    <cellStyle name="tableau | cellule | normal | pourcentage | decimal 1 7 2 2" xfId="33536" xr:uid="{72D39026-4AC0-4830-802E-DC24FA643A88}"/>
    <cellStyle name="tableau | cellule | normal | pourcentage | decimal 1 7 2 3" xfId="51452" xr:uid="{A7DA397B-7557-4BA7-BE2B-081CBCBBA0C0}"/>
    <cellStyle name="tableau | cellule | normal | pourcentage | decimal 1 7 3" xfId="33535" xr:uid="{F05BDCD3-8AB1-4BA4-BDC8-3C797E1387C4}"/>
    <cellStyle name="tableau | cellule | normal | pourcentage | decimal 1 7 4" xfId="51451" xr:uid="{A3303645-4F90-4A4F-B58E-209AFF038E96}"/>
    <cellStyle name="tableau | cellule | normal | pourcentage | decimal 1 8" xfId="15648" xr:uid="{D1495310-666A-4BE6-A21E-9819DFA02C0B}"/>
    <cellStyle name="tableau | cellule | normal | pourcentage | decimal 1 8 2" xfId="15649" xr:uid="{F857F2BB-3E76-4FF5-BD2B-96F5153C32F6}"/>
    <cellStyle name="tableau | cellule | normal | pourcentage | decimal 1 8 2 2" xfId="33538" xr:uid="{6AB37F84-0727-4968-BDD8-28A62CEE78B4}"/>
    <cellStyle name="tableau | cellule | normal | pourcentage | decimal 1 8 2 3" xfId="51454" xr:uid="{92329F11-8C05-45D7-AFDE-ABBABF4A15E5}"/>
    <cellStyle name="tableau | cellule | normal | pourcentage | decimal 1 8 3" xfId="33537" xr:uid="{67BD6EF1-02F3-423F-B051-867967DB5D15}"/>
    <cellStyle name="tableau | cellule | normal | pourcentage | decimal 1 8 4" xfId="51453" xr:uid="{88790118-2D32-4750-8417-82AC91F0C0B1}"/>
    <cellStyle name="tableau | cellule | normal | pourcentage | decimal 1 9" xfId="15650" xr:uid="{AA28F24E-8F4A-4B04-ADC2-39F3654829E6}"/>
    <cellStyle name="tableau | cellule | normal | pourcentage | decimal 1 9 2" xfId="15651" xr:uid="{CF559538-7A21-4832-8287-433476D0F212}"/>
    <cellStyle name="tableau | cellule | normal | pourcentage | decimal 1 9 2 2" xfId="33540" xr:uid="{C5AEB681-0A10-4735-A194-8F1D254A2982}"/>
    <cellStyle name="tableau | cellule | normal | pourcentage | decimal 1 9 2 3" xfId="51456" xr:uid="{0A5C369D-B8D0-4DBA-A334-E98C2595E604}"/>
    <cellStyle name="tableau | cellule | normal | pourcentage | decimal 1 9 3" xfId="33539" xr:uid="{0D7A636F-F03D-4043-9680-F640F03FEC17}"/>
    <cellStyle name="tableau | cellule | normal | pourcentage | decimal 1 9 4" xfId="51455" xr:uid="{1AEE3B89-D516-41B8-A641-3D0F3ADE3851}"/>
    <cellStyle name="tableau | cellule | total | decimal 1" xfId="858" xr:uid="{41555253-B956-409E-BA48-AF5CFCF7D27C}"/>
    <cellStyle name="tableau | cellule | total | decimal 1 10" xfId="15653" xr:uid="{2E9A4C63-61E7-4BC5-ACD0-9D9AD8FD607C}"/>
    <cellStyle name="tableau | cellule | total | decimal 1 10 2" xfId="33542" xr:uid="{682314A8-BBB1-40DD-9C66-E69BEB3863D1}"/>
    <cellStyle name="tableau | cellule | total | decimal 1 10 3" xfId="51458" xr:uid="{B2186F2A-4D1A-41C7-AFE3-E4F9C3E154D9}"/>
    <cellStyle name="tableau | cellule | total | decimal 1 11" xfId="15654" xr:uid="{3FBE2C9C-7597-4B9A-B673-B4E199AFAA54}"/>
    <cellStyle name="tableau | cellule | total | decimal 1 11 2" xfId="33543" xr:uid="{E5844BB4-395B-4152-BFD9-C6A6426F790A}"/>
    <cellStyle name="tableau | cellule | total | decimal 1 11 3" xfId="51459" xr:uid="{D25B542A-2B3C-4A08-8916-63DDF3788E36}"/>
    <cellStyle name="tableau | cellule | total | decimal 1 12" xfId="15652" xr:uid="{6A700C28-B4A7-4F80-BC17-5D58A7CBB10D}"/>
    <cellStyle name="tableau | cellule | total | decimal 1 12 2" xfId="33541" xr:uid="{9FAF261C-970D-48FF-B970-CC2FFCBD5FB3}"/>
    <cellStyle name="tableau | cellule | total | decimal 1 12 3" xfId="51457" xr:uid="{0AC98A12-FAEB-43C8-8C38-595CA8E7E366}"/>
    <cellStyle name="tableau | cellule | total | decimal 1 2" xfId="15655" xr:uid="{7CDAE80E-5643-43BC-9648-F20BA2FF77DC}"/>
    <cellStyle name="tableau | cellule | total | decimal 1 2 2" xfId="15656" xr:uid="{048E7153-E05B-4157-901F-FDA5C83AE2F4}"/>
    <cellStyle name="tableau | cellule | total | decimal 1 2 2 2" xfId="15657" xr:uid="{DC26122A-AA86-4CCD-A342-1F051CBE222B}"/>
    <cellStyle name="tableau | cellule | total | decimal 1 2 2 2 2" xfId="33546" xr:uid="{0915F8E1-8D04-410D-B331-CE0285C14F4E}"/>
    <cellStyle name="tableau | cellule | total | decimal 1 2 2 2 3" xfId="51462" xr:uid="{A68430D1-AEC7-4B74-A879-B5807C87DAEB}"/>
    <cellStyle name="tableau | cellule | total | decimal 1 2 2 3" xfId="33545" xr:uid="{F1E078C8-61A5-45A0-8853-2BD6BED041E5}"/>
    <cellStyle name="tableau | cellule | total | decimal 1 2 2 4" xfId="51461" xr:uid="{F5FE042F-31AD-4292-AC82-AFBF03C03520}"/>
    <cellStyle name="tableau | cellule | total | decimal 1 2 3" xfId="15658" xr:uid="{A8F4CEB5-7BF0-4A30-8F4C-0FDBC9DC5375}"/>
    <cellStyle name="tableau | cellule | total | decimal 1 2 3 2" xfId="15659" xr:uid="{C5360001-8D0E-4EED-9713-ECB748C5E99D}"/>
    <cellStyle name="tableau | cellule | total | decimal 1 2 3 2 2" xfId="33548" xr:uid="{F5491626-8C8C-416D-B932-F580F92BE05B}"/>
    <cellStyle name="tableau | cellule | total | decimal 1 2 3 2 3" xfId="51464" xr:uid="{731E79DF-93DE-44C3-B73C-F9EDEE259610}"/>
    <cellStyle name="tableau | cellule | total | decimal 1 2 3 3" xfId="33547" xr:uid="{A81A01E0-D8AF-4100-BFBD-8D623397274D}"/>
    <cellStyle name="tableau | cellule | total | decimal 1 2 3 4" xfId="51463" xr:uid="{DC621C5C-4633-40CC-9D02-C2F80CAADACD}"/>
    <cellStyle name="tableau | cellule | total | decimal 1 2 4" xfId="15660" xr:uid="{4331EBED-95F0-479A-850A-525AFCCF509B}"/>
    <cellStyle name="tableau | cellule | total | decimal 1 2 4 2" xfId="33549" xr:uid="{43FBD27B-E46D-4340-A464-334270E56E09}"/>
    <cellStyle name="tableau | cellule | total | decimal 1 2 4 3" xfId="51465" xr:uid="{43B025B3-6CB5-4B19-A4D5-2E8F5F78E441}"/>
    <cellStyle name="tableau | cellule | total | decimal 1 2 5" xfId="15661" xr:uid="{1FE294B8-73DE-4852-87E8-E45427436FD7}"/>
    <cellStyle name="tableau | cellule | total | decimal 1 2 5 2" xfId="33550" xr:uid="{51126EA7-24B1-469B-B198-3782DC00FE28}"/>
    <cellStyle name="tableau | cellule | total | decimal 1 2 5 3" xfId="51466" xr:uid="{386B63DB-769E-43F0-8507-D60BC7B100FB}"/>
    <cellStyle name="tableau | cellule | total | decimal 1 2 6" xfId="33544" xr:uid="{E429F656-AD3B-46F3-BFCA-6C4F6FF15E5D}"/>
    <cellStyle name="tableau | cellule | total | decimal 1 2 7" xfId="51460" xr:uid="{055EDBB1-7335-4118-A7C1-3B129FC9DC27}"/>
    <cellStyle name="tableau | cellule | total | decimal 1 3" xfId="15662" xr:uid="{64FC4C52-1DED-4172-8C6B-AE265F0328BD}"/>
    <cellStyle name="tableau | cellule | total | decimal 1 3 2" xfId="15663" xr:uid="{CCC40C5B-6338-4B73-A77B-63542079D475}"/>
    <cellStyle name="tableau | cellule | total | decimal 1 3 2 2" xfId="15664" xr:uid="{573698C7-3F60-474D-BEB5-FDCF1A6182F6}"/>
    <cellStyle name="tableau | cellule | total | decimal 1 3 2 2 2" xfId="33553" xr:uid="{11DC0172-3F1E-429B-964B-30913078137F}"/>
    <cellStyle name="tableau | cellule | total | decimal 1 3 2 2 3" xfId="51469" xr:uid="{06E9273E-8BFE-4CCD-B572-335D3D39A0A5}"/>
    <cellStyle name="tableau | cellule | total | decimal 1 3 2 3" xfId="33552" xr:uid="{40EA61F0-451B-406C-9E6C-B6E47D7F40ED}"/>
    <cellStyle name="tableau | cellule | total | decimal 1 3 2 4" xfId="51468" xr:uid="{D11E2B34-2B08-44BE-885C-6F6D1A4F1670}"/>
    <cellStyle name="tableau | cellule | total | decimal 1 3 3" xfId="15665" xr:uid="{C5E2826E-BE2B-4E03-9C46-69ABB7EF4CC7}"/>
    <cellStyle name="tableau | cellule | total | decimal 1 3 3 2" xfId="15666" xr:uid="{9F2CCE8F-2FB9-4831-ACB4-1E25060C7DF7}"/>
    <cellStyle name="tableau | cellule | total | decimal 1 3 3 2 2" xfId="33555" xr:uid="{72723BAD-C841-4BF7-9B9C-C3C0D3A8A7F3}"/>
    <cellStyle name="tableau | cellule | total | decimal 1 3 3 2 3" xfId="51471" xr:uid="{314B695A-B6D6-4E80-B941-DE8B934CEE16}"/>
    <cellStyle name="tableau | cellule | total | decimal 1 3 3 3" xfId="33554" xr:uid="{0517FD30-C888-4FCA-8AA0-DF558496A83F}"/>
    <cellStyle name="tableau | cellule | total | decimal 1 3 3 4" xfId="51470" xr:uid="{C11DE522-6295-4C66-B2B8-F7C603C371AF}"/>
    <cellStyle name="tableau | cellule | total | decimal 1 3 4" xfId="15667" xr:uid="{961B8DBB-0FA9-4F13-819B-0579D9143C0D}"/>
    <cellStyle name="tableau | cellule | total | decimal 1 3 4 2" xfId="33556" xr:uid="{0BF4ED10-E5A2-4FB8-A2A0-6B28540BBD19}"/>
    <cellStyle name="tableau | cellule | total | decimal 1 3 4 3" xfId="51472" xr:uid="{4A118DE5-1C6C-4E71-8BB8-2D845F413F78}"/>
    <cellStyle name="tableau | cellule | total | decimal 1 3 5" xfId="33551" xr:uid="{2A9D1972-4E26-4D60-840C-95217DD56613}"/>
    <cellStyle name="tableau | cellule | total | decimal 1 3 6" xfId="51467" xr:uid="{AD96CFE7-0CD6-4B91-A2A4-782D74A6F84F}"/>
    <cellStyle name="tableau | cellule | total | decimal 1 4" xfId="15668" xr:uid="{054412D2-0778-495F-BBBD-1ED0F22A4F35}"/>
    <cellStyle name="tableau | cellule | total | decimal 1 4 2" xfId="15669" xr:uid="{7A2FF556-4AE7-4D6B-9519-A8DE386D9F05}"/>
    <cellStyle name="tableau | cellule | total | decimal 1 4 2 2" xfId="15670" xr:uid="{0B3E35BA-2F6C-42BB-BDAB-ECF010106AC4}"/>
    <cellStyle name="tableau | cellule | total | decimal 1 4 2 2 2" xfId="33559" xr:uid="{0FB8E354-8842-49DD-B07D-19A170D88D91}"/>
    <cellStyle name="tableau | cellule | total | decimal 1 4 2 2 3" xfId="51475" xr:uid="{5F40BC62-3624-4B07-9A48-086833829AFB}"/>
    <cellStyle name="tableau | cellule | total | decimal 1 4 2 3" xfId="33558" xr:uid="{9F20A134-213B-4EEB-B866-B852C4EC4814}"/>
    <cellStyle name="tableau | cellule | total | decimal 1 4 2 4" xfId="51474" xr:uid="{7BFFC5CB-34E8-41E9-95E5-3EC7019BB747}"/>
    <cellStyle name="tableau | cellule | total | decimal 1 4 3" xfId="15671" xr:uid="{0FA2C26B-DB07-4522-A6A9-7BBC394F207A}"/>
    <cellStyle name="tableau | cellule | total | decimal 1 4 3 2" xfId="15672" xr:uid="{5701241E-C10B-4CA0-ADB0-E01252C1224E}"/>
    <cellStyle name="tableau | cellule | total | decimal 1 4 3 2 2" xfId="33561" xr:uid="{825344EC-308C-4018-824F-31607911668C}"/>
    <cellStyle name="tableau | cellule | total | decimal 1 4 3 2 3" xfId="51477" xr:uid="{6E2679C2-B8BD-437B-AF76-9747B844A836}"/>
    <cellStyle name="tableau | cellule | total | decimal 1 4 3 3" xfId="33560" xr:uid="{4EC97EFA-7B2C-47A2-B050-C76B7B20365F}"/>
    <cellStyle name="tableau | cellule | total | decimal 1 4 3 4" xfId="51476" xr:uid="{6980A5F6-921F-4429-A5A5-DDAE09A56068}"/>
    <cellStyle name="tableau | cellule | total | decimal 1 4 4" xfId="15673" xr:uid="{66187098-FBF5-4F75-A38D-802FFA994007}"/>
    <cellStyle name="tableau | cellule | total | decimal 1 4 4 2" xfId="33562" xr:uid="{874603F8-F583-42F5-A30B-E37A2FEB2196}"/>
    <cellStyle name="tableau | cellule | total | decimal 1 4 4 3" xfId="51478" xr:uid="{93B8C8E5-E94E-4A99-BB9F-9E7D1625039A}"/>
    <cellStyle name="tableau | cellule | total | decimal 1 4 5" xfId="33557" xr:uid="{7ECFD713-EB85-46BB-A5CF-F84136F2A988}"/>
    <cellStyle name="tableau | cellule | total | decimal 1 4 6" xfId="51473" xr:uid="{44F2AD3D-C9CC-4425-9D1E-AE2C64ACE9A9}"/>
    <cellStyle name="tableau | cellule | total | decimal 1 5" xfId="15674" xr:uid="{17C74A06-C4D5-4156-B2A7-481A450D4EBF}"/>
    <cellStyle name="tableau | cellule | total | decimal 1 5 2" xfId="15675" xr:uid="{3FCF6CA8-29DB-45EB-BC1F-CC99BF5E7652}"/>
    <cellStyle name="tableau | cellule | total | decimal 1 5 2 2" xfId="15676" xr:uid="{E1DD504B-4995-4211-BE2A-7A0BA8490666}"/>
    <cellStyle name="tableau | cellule | total | decimal 1 5 2 2 2" xfId="33565" xr:uid="{EB2508D7-280A-4E40-B56D-2A700F980313}"/>
    <cellStyle name="tableau | cellule | total | decimal 1 5 2 2 3" xfId="51481" xr:uid="{7CFA37A6-A5A6-481F-BDE4-132BD231C696}"/>
    <cellStyle name="tableau | cellule | total | decimal 1 5 2 3" xfId="33564" xr:uid="{4EEEF904-FD25-4729-B7C7-BF2FD7EF4417}"/>
    <cellStyle name="tableau | cellule | total | decimal 1 5 2 4" xfId="51480" xr:uid="{527163DF-65CB-4F07-AAE0-35447193BE56}"/>
    <cellStyle name="tableau | cellule | total | decimal 1 5 3" xfId="15677" xr:uid="{8072EC14-69D3-4235-89F2-014552A58563}"/>
    <cellStyle name="tableau | cellule | total | decimal 1 5 3 2" xfId="15678" xr:uid="{740CC8E6-7686-4392-9A9B-869B3692D8B9}"/>
    <cellStyle name="tableau | cellule | total | decimal 1 5 3 2 2" xfId="33567" xr:uid="{FF152E55-6694-4C17-B3CF-AC68CCE13914}"/>
    <cellStyle name="tableau | cellule | total | decimal 1 5 3 2 3" xfId="51483" xr:uid="{F121D9B1-A445-4866-A291-6785BC65FD6D}"/>
    <cellStyle name="tableau | cellule | total | decimal 1 5 3 3" xfId="33566" xr:uid="{1D1AAE78-9A6D-4751-B8F4-1016661FB3A6}"/>
    <cellStyle name="tableau | cellule | total | decimal 1 5 3 4" xfId="51482" xr:uid="{DC507B4C-492C-4E8E-AF7B-F5BE1940CD42}"/>
    <cellStyle name="tableau | cellule | total | decimal 1 5 4" xfId="15679" xr:uid="{1E31736F-5E58-49C6-B9B1-38F38B6816E9}"/>
    <cellStyle name="tableau | cellule | total | decimal 1 5 4 2" xfId="15680" xr:uid="{96EA7430-EBA9-48D8-B937-5AB0766E6840}"/>
    <cellStyle name="tableau | cellule | total | decimal 1 5 4 2 2" xfId="33569" xr:uid="{619BC458-3A73-42DB-B4A6-9BB3FCFA7B6D}"/>
    <cellStyle name="tableau | cellule | total | decimal 1 5 4 2 3" xfId="51485" xr:uid="{5381D0A5-4364-419F-9485-7471B6B247F7}"/>
    <cellStyle name="tableau | cellule | total | decimal 1 5 4 3" xfId="33568" xr:uid="{D0F5E34A-72B5-4C8E-957B-659FCE095265}"/>
    <cellStyle name="tableau | cellule | total | decimal 1 5 4 4" xfId="51484" xr:uid="{3D98F47F-11B8-4A25-A132-B9B32168DD72}"/>
    <cellStyle name="tableau | cellule | total | decimal 1 5 5" xfId="15681" xr:uid="{581411A7-CFAC-490B-A9A5-AF5741648F9C}"/>
    <cellStyle name="tableau | cellule | total | decimal 1 5 5 2" xfId="33570" xr:uid="{E7D5D64C-CB43-4221-83D1-3C3671B88D83}"/>
    <cellStyle name="tableau | cellule | total | decimal 1 5 5 3" xfId="51486" xr:uid="{F3A92114-C55A-4D46-858C-3D23C8815B4D}"/>
    <cellStyle name="tableau | cellule | total | decimal 1 5 6" xfId="33563" xr:uid="{94E861D4-2377-4DF1-9FA8-555B9DD046C2}"/>
    <cellStyle name="tableau | cellule | total | decimal 1 5 7" xfId="51479" xr:uid="{F235E376-97F2-4BD5-A456-A27C80003EC3}"/>
    <cellStyle name="tableau | cellule | total | decimal 1 6" xfId="15682" xr:uid="{B9F168E8-A2AF-4513-A543-2EDCB091B446}"/>
    <cellStyle name="tableau | cellule | total | decimal 1 6 2" xfId="15683" xr:uid="{4F2D2EAE-4999-4782-B2B8-A29960D817EF}"/>
    <cellStyle name="tableau | cellule | total | decimal 1 6 2 2" xfId="15684" xr:uid="{8C7894D2-AAE4-4CED-85AB-B40CEE900026}"/>
    <cellStyle name="tableau | cellule | total | decimal 1 6 2 2 2" xfId="33573" xr:uid="{33114384-93D7-4C2E-8743-3E14B23B3D0B}"/>
    <cellStyle name="tableau | cellule | total | decimal 1 6 2 2 3" xfId="51489" xr:uid="{B6184B4F-5FF9-4B10-B912-0F967423ADA9}"/>
    <cellStyle name="tableau | cellule | total | decimal 1 6 2 3" xfId="33572" xr:uid="{2E0DB37A-CF34-4C25-BA12-27685F6965D9}"/>
    <cellStyle name="tableau | cellule | total | decimal 1 6 2 4" xfId="51488" xr:uid="{F2A36484-3F90-4154-BE18-DEF111032B17}"/>
    <cellStyle name="tableau | cellule | total | decimal 1 6 3" xfId="15685" xr:uid="{B99F5744-539B-496F-B75B-DB534ED63357}"/>
    <cellStyle name="tableau | cellule | total | decimal 1 6 3 2" xfId="15686" xr:uid="{D4ACB115-1FD1-4F2B-BACF-3B709ED59ABE}"/>
    <cellStyle name="tableau | cellule | total | decimal 1 6 3 2 2" xfId="33575" xr:uid="{4D119F50-4200-4970-BDE3-95D26C8C48C0}"/>
    <cellStyle name="tableau | cellule | total | decimal 1 6 3 2 3" xfId="51491" xr:uid="{F3EE902A-803C-4090-A6EA-AB20ACF379BB}"/>
    <cellStyle name="tableau | cellule | total | decimal 1 6 3 3" xfId="33574" xr:uid="{46320D67-95BB-46A8-81AF-5D3684802D59}"/>
    <cellStyle name="tableau | cellule | total | decimal 1 6 3 4" xfId="51490" xr:uid="{031E24AB-B622-45E2-A137-E285AC01DF27}"/>
    <cellStyle name="tableau | cellule | total | decimal 1 6 4" xfId="15687" xr:uid="{B56C73C2-CB7A-40CC-B439-3DE1180C884C}"/>
    <cellStyle name="tableau | cellule | total | decimal 1 6 4 2" xfId="33576" xr:uid="{5AB0B421-D0DE-425C-9E4E-77EE30614B42}"/>
    <cellStyle name="tableau | cellule | total | decimal 1 6 4 3" xfId="51492" xr:uid="{3DC8899A-CC8C-4BB8-B35E-6E2BFEEAABD2}"/>
    <cellStyle name="tableau | cellule | total | decimal 1 6 5" xfId="33571" xr:uid="{0F559BEA-394A-4C68-BCE8-E9346A0240BD}"/>
    <cellStyle name="tableau | cellule | total | decimal 1 6 6" xfId="51487" xr:uid="{38C0BBA7-F946-4C8B-8006-C109E66DBAF4}"/>
    <cellStyle name="tableau | cellule | total | decimal 1 7" xfId="15688" xr:uid="{2BE4894C-4D1E-448E-A481-E1657C138D24}"/>
    <cellStyle name="tableau | cellule | total | decimal 1 7 2" xfId="15689" xr:uid="{BF4D7AF1-51F9-42CB-805C-D2CE1EDD77A9}"/>
    <cellStyle name="tableau | cellule | total | decimal 1 7 2 2" xfId="33578" xr:uid="{C27A3765-6F6A-4279-B763-ED7BF81B40DA}"/>
    <cellStyle name="tableau | cellule | total | decimal 1 7 2 3" xfId="51494" xr:uid="{F7FFC802-83C3-4C4A-82EE-EE75EA241E5F}"/>
    <cellStyle name="tableau | cellule | total | decimal 1 7 3" xfId="33577" xr:uid="{4AB6895E-D1F9-442B-AD29-180957C86846}"/>
    <cellStyle name="tableau | cellule | total | decimal 1 7 4" xfId="51493" xr:uid="{66AD81BD-7005-4A82-9306-7D55D1556D12}"/>
    <cellStyle name="tableau | cellule | total | decimal 1 8" xfId="15690" xr:uid="{10D1D5F8-7273-47AD-885E-81CD168C35BA}"/>
    <cellStyle name="tableau | cellule | total | decimal 1 8 2" xfId="15691" xr:uid="{20A177DE-38BA-408E-863B-6FE7DAF3DCE5}"/>
    <cellStyle name="tableau | cellule | total | decimal 1 8 2 2" xfId="33580" xr:uid="{89AC7082-E313-40AA-A1F5-31506E77B05A}"/>
    <cellStyle name="tableau | cellule | total | decimal 1 8 2 3" xfId="51496" xr:uid="{A008DC8D-A2BB-4BD1-9A5E-F88A76480AA2}"/>
    <cellStyle name="tableau | cellule | total | decimal 1 8 3" xfId="33579" xr:uid="{9E524EB5-1ACB-4099-A0E8-54602FC2C9B2}"/>
    <cellStyle name="tableau | cellule | total | decimal 1 8 4" xfId="51495" xr:uid="{D27D2E14-579C-4180-BE26-2FEBC360B2FE}"/>
    <cellStyle name="tableau | cellule | total | decimal 1 9" xfId="15692" xr:uid="{A4872BC4-7E4B-4003-A622-8CC9EE39DFC7}"/>
    <cellStyle name="tableau | cellule | total | decimal 1 9 2" xfId="15693" xr:uid="{B2FB0B66-FF02-4FE9-82DA-02F4C31B64AE}"/>
    <cellStyle name="tableau | cellule | total | decimal 1 9 2 2" xfId="33582" xr:uid="{388DDD44-AD57-40BE-AF7D-5CC53ECEF6E9}"/>
    <cellStyle name="tableau | cellule | total | decimal 1 9 2 3" xfId="51498" xr:uid="{23AAB2F4-8306-4507-ACC8-A040FAF33B23}"/>
    <cellStyle name="tableau | cellule | total | decimal 1 9 3" xfId="33581" xr:uid="{E6CD0251-D42A-41D1-9B27-4E3B860C7834}"/>
    <cellStyle name="tableau | cellule | total | decimal 1 9 4" xfId="51497" xr:uid="{D1E92E8E-F8DF-44AC-85D5-7A10A5E13EA1}"/>
    <cellStyle name="tableau | coin superieur gauche" xfId="859" xr:uid="{465F07DA-A6CE-4576-A648-37E4F7A0509D}"/>
    <cellStyle name="tableau | coin superieur gauche 10" xfId="15695" xr:uid="{B349C7FD-ED18-4E56-BB4C-19FF0D5A9416}"/>
    <cellStyle name="tableau | coin superieur gauche 10 2" xfId="33584" xr:uid="{EF297495-EF9A-44BE-822D-531CC7B2000C}"/>
    <cellStyle name="tableau | coin superieur gauche 10 3" xfId="51500" xr:uid="{D240D06A-EF7F-42D1-B047-FB18F60DC2F4}"/>
    <cellStyle name="tableau | coin superieur gauche 11" xfId="15696" xr:uid="{49D519EE-CCFE-4606-BE82-FEAE942DC12B}"/>
    <cellStyle name="tableau | coin superieur gauche 11 2" xfId="33585" xr:uid="{B9DDFB46-06AB-4C6C-8B8E-61FDF7D621A8}"/>
    <cellStyle name="tableau | coin superieur gauche 11 3" xfId="51501" xr:uid="{866A49FE-7E54-4044-B916-3A461C448F8C}"/>
    <cellStyle name="tableau | coin superieur gauche 12" xfId="15694" xr:uid="{F76659CE-3FDC-463F-828C-D20C32F750C7}"/>
    <cellStyle name="tableau | coin superieur gauche 12 2" xfId="33583" xr:uid="{A499BB90-90C9-41AB-8F21-21325EB455F6}"/>
    <cellStyle name="tableau | coin superieur gauche 12 3" xfId="51499" xr:uid="{4B9E89AB-4C8C-4474-A905-CA79E37D3119}"/>
    <cellStyle name="tableau | coin superieur gauche 2" xfId="15697" xr:uid="{8E72B922-8ADA-4B4B-B09D-B70EB323D9B7}"/>
    <cellStyle name="tableau | coin superieur gauche 2 2" xfId="15698" xr:uid="{9934F7E3-6CDA-4B18-A255-B71DB28724A9}"/>
    <cellStyle name="tableau | coin superieur gauche 2 2 2" xfId="15699" xr:uid="{D8FF6A04-B532-4FF9-827C-DB6170485203}"/>
    <cellStyle name="tableau | coin superieur gauche 2 2 2 2" xfId="33588" xr:uid="{58B920A5-E368-45F6-8D16-A79584DE54BF}"/>
    <cellStyle name="tableau | coin superieur gauche 2 2 2 3" xfId="51504" xr:uid="{29975B91-8AAB-4DF3-819F-2AA096782E64}"/>
    <cellStyle name="tableau | coin superieur gauche 2 2 3" xfId="33587" xr:uid="{333314A7-DDF7-490B-9596-A886ADEDBD4A}"/>
    <cellStyle name="tableau | coin superieur gauche 2 2 4" xfId="51503" xr:uid="{04B0894C-0B3A-447F-B5FC-1A9E2BC1214E}"/>
    <cellStyle name="tableau | coin superieur gauche 2 3" xfId="15700" xr:uid="{D4142F1F-0F8E-446D-88DE-8FCE5D933493}"/>
    <cellStyle name="tableau | coin superieur gauche 2 3 2" xfId="15701" xr:uid="{F73795DB-E57B-4451-8C66-CEC3D0CD11EB}"/>
    <cellStyle name="tableau | coin superieur gauche 2 3 2 2" xfId="33590" xr:uid="{E8E38398-62C7-4F59-8B86-835A3CD4468D}"/>
    <cellStyle name="tableau | coin superieur gauche 2 3 2 3" xfId="51506" xr:uid="{267EB491-C116-4173-AC27-55C7B5CC5B3F}"/>
    <cellStyle name="tableau | coin superieur gauche 2 3 3" xfId="33589" xr:uid="{6E443256-8782-4B5C-9DF4-95C7D823C40F}"/>
    <cellStyle name="tableau | coin superieur gauche 2 3 4" xfId="51505" xr:uid="{015D11B1-3D0E-4E0C-AA54-E83E2A924DDD}"/>
    <cellStyle name="tableau | coin superieur gauche 2 4" xfId="15702" xr:uid="{41D61A5E-6600-4006-B26D-317629E091BB}"/>
    <cellStyle name="tableau | coin superieur gauche 2 4 2" xfId="33591" xr:uid="{61FD22FC-862E-491E-9F64-0F12A8DED5A7}"/>
    <cellStyle name="tableau | coin superieur gauche 2 4 3" xfId="51507" xr:uid="{3EBC8E27-20FE-4A9A-865B-B901100C0BAC}"/>
    <cellStyle name="tableau | coin superieur gauche 2 5" xfId="15703" xr:uid="{81F1B374-3F48-47EB-B523-5EE65929F539}"/>
    <cellStyle name="tableau | coin superieur gauche 2 5 2" xfId="33592" xr:uid="{67FC54EF-5B22-480C-9D11-31B36989727D}"/>
    <cellStyle name="tableau | coin superieur gauche 2 5 3" xfId="51508" xr:uid="{9299BBF7-9182-4616-88E8-85DA27D96EDC}"/>
    <cellStyle name="tableau | coin superieur gauche 2 6" xfId="33586" xr:uid="{86CEBA24-0560-42AD-8375-300841307274}"/>
    <cellStyle name="tableau | coin superieur gauche 2 7" xfId="51502" xr:uid="{8678AB11-FF5A-42B0-A898-B63F2027B947}"/>
    <cellStyle name="tableau | coin superieur gauche 3" xfId="15704" xr:uid="{AD78F00F-942F-4CF2-86F8-358ED82954C0}"/>
    <cellStyle name="tableau | coin superieur gauche 3 2" xfId="15705" xr:uid="{64D66457-BA1F-4969-A4EA-DB760E231FA4}"/>
    <cellStyle name="tableau | coin superieur gauche 3 2 2" xfId="15706" xr:uid="{EA515F2B-B5D6-4021-80DB-D57820A45AF2}"/>
    <cellStyle name="tableau | coin superieur gauche 3 2 2 2" xfId="33595" xr:uid="{DD177CCF-E98B-4151-8623-5E443A8CA926}"/>
    <cellStyle name="tableau | coin superieur gauche 3 2 2 3" xfId="51511" xr:uid="{13653722-3575-4510-A7BE-FB0F44EFDD0D}"/>
    <cellStyle name="tableau | coin superieur gauche 3 2 3" xfId="33594" xr:uid="{B2CF18EE-E505-4B8D-A68D-EF6D98FCADFA}"/>
    <cellStyle name="tableau | coin superieur gauche 3 2 4" xfId="51510" xr:uid="{1811D756-5C69-4460-9FA3-62392C4D6C61}"/>
    <cellStyle name="tableau | coin superieur gauche 3 3" xfId="15707" xr:uid="{ED852C59-F68C-498E-A9E0-189272422A95}"/>
    <cellStyle name="tableau | coin superieur gauche 3 3 2" xfId="15708" xr:uid="{1FF3982E-0B84-45D6-8288-D8EAD18E16D7}"/>
    <cellStyle name="tableau | coin superieur gauche 3 3 2 2" xfId="33597" xr:uid="{0F4F7A14-8263-4B1E-B9E7-DFE878A9F15F}"/>
    <cellStyle name="tableau | coin superieur gauche 3 3 2 3" xfId="51513" xr:uid="{B8E279F5-8721-4E26-95F3-351D30D7C29A}"/>
    <cellStyle name="tableau | coin superieur gauche 3 3 3" xfId="33596" xr:uid="{D1946EBD-03CC-4CC8-AC38-9E0B5E7BA9BF}"/>
    <cellStyle name="tableau | coin superieur gauche 3 3 4" xfId="51512" xr:uid="{615EB918-7DE0-4E9D-8C51-9B1AC338D0CC}"/>
    <cellStyle name="tableau | coin superieur gauche 3 4" xfId="15709" xr:uid="{9BF0B20D-A250-4844-86BA-861CC530214C}"/>
    <cellStyle name="tableau | coin superieur gauche 3 4 2" xfId="33598" xr:uid="{CA38375B-0004-4BF8-B412-3F698951F2BA}"/>
    <cellStyle name="tableau | coin superieur gauche 3 4 3" xfId="51514" xr:uid="{C9998B7E-4206-452B-8304-F437E7F4E0F4}"/>
    <cellStyle name="tableau | coin superieur gauche 3 5" xfId="33593" xr:uid="{E47AED66-B34F-4672-9589-DF7C36199163}"/>
    <cellStyle name="tableau | coin superieur gauche 3 6" xfId="51509" xr:uid="{6EC9F1AE-F352-4E41-B257-B86D39124EA5}"/>
    <cellStyle name="tableau | coin superieur gauche 4" xfId="15710" xr:uid="{8312CBB7-9D15-4C7E-BD3F-72A4A80BB76D}"/>
    <cellStyle name="tableau | coin superieur gauche 4 2" xfId="15711" xr:uid="{860DCFA3-AD4F-4D24-9694-C3C093968718}"/>
    <cellStyle name="tableau | coin superieur gauche 4 2 2" xfId="15712" xr:uid="{C8F1DC43-1F6E-4599-B96C-80FF6F03164D}"/>
    <cellStyle name="tableau | coin superieur gauche 4 2 2 2" xfId="33601" xr:uid="{1FE94A42-6610-4E6F-B738-E5FE267062CC}"/>
    <cellStyle name="tableau | coin superieur gauche 4 2 2 3" xfId="51517" xr:uid="{6B448572-0894-444A-B7AE-87F7D7A3F700}"/>
    <cellStyle name="tableau | coin superieur gauche 4 2 3" xfId="33600" xr:uid="{A70A3055-D85F-4320-A7FF-7AC7F320F95D}"/>
    <cellStyle name="tableau | coin superieur gauche 4 2 4" xfId="51516" xr:uid="{10677829-370C-4867-B236-3BE83B1F070C}"/>
    <cellStyle name="tableau | coin superieur gauche 4 3" xfId="15713" xr:uid="{9AC1CEAF-DD3D-459C-9F41-58669D867A8C}"/>
    <cellStyle name="tableau | coin superieur gauche 4 3 2" xfId="15714" xr:uid="{7AB84CE0-E081-43A0-B364-3BDF2E6D7899}"/>
    <cellStyle name="tableau | coin superieur gauche 4 3 2 2" xfId="33603" xr:uid="{DBDECF4F-6D98-4810-8A4B-C1BF2A4D0255}"/>
    <cellStyle name="tableau | coin superieur gauche 4 3 2 3" xfId="51519" xr:uid="{8B363B72-3145-45F6-8912-5EBCA07B9C61}"/>
    <cellStyle name="tableau | coin superieur gauche 4 3 3" xfId="33602" xr:uid="{621D325E-B7AD-42A7-9007-A6530F20AF58}"/>
    <cellStyle name="tableau | coin superieur gauche 4 3 4" xfId="51518" xr:uid="{9AC22740-4ED6-434A-871E-21CFD611BB31}"/>
    <cellStyle name="tableau | coin superieur gauche 4 4" xfId="15715" xr:uid="{51ED3CD9-A2DF-45FD-96CF-F602A1E0CDF2}"/>
    <cellStyle name="tableau | coin superieur gauche 4 4 2" xfId="33604" xr:uid="{4DDDF338-ADDA-4039-A0AC-B24D5D0D51FF}"/>
    <cellStyle name="tableau | coin superieur gauche 4 4 3" xfId="51520" xr:uid="{17BEC76F-F538-4440-BBBB-364180D69BC0}"/>
    <cellStyle name="tableau | coin superieur gauche 4 5" xfId="33599" xr:uid="{E2E9B9D2-FACD-433B-AA64-ED55ED80D11A}"/>
    <cellStyle name="tableau | coin superieur gauche 4 6" xfId="51515" xr:uid="{FE03E410-DD45-4D2D-AB5C-B3D8A4CE4A0D}"/>
    <cellStyle name="tableau | coin superieur gauche 5" xfId="15716" xr:uid="{B4520F07-3628-4E09-8F83-055004E20937}"/>
    <cellStyle name="tableau | coin superieur gauche 5 2" xfId="15717" xr:uid="{2AD923FC-AFBC-46B1-9C40-9688B7290583}"/>
    <cellStyle name="tableau | coin superieur gauche 5 2 2" xfId="15718" xr:uid="{66DB1219-838A-4E5A-AB62-4E1CD86F1366}"/>
    <cellStyle name="tableau | coin superieur gauche 5 2 2 2" xfId="33607" xr:uid="{25150196-FBA8-4DF7-846E-B606821B5154}"/>
    <cellStyle name="tableau | coin superieur gauche 5 2 2 3" xfId="51523" xr:uid="{2B262F0F-2C14-46A2-9F0E-828D9EFF03D7}"/>
    <cellStyle name="tableau | coin superieur gauche 5 2 3" xfId="33606" xr:uid="{30184949-DFAC-437A-992A-C82DFBE113C0}"/>
    <cellStyle name="tableau | coin superieur gauche 5 2 4" xfId="51522" xr:uid="{4B899B05-8D7A-4316-A0B2-52F8506BD42E}"/>
    <cellStyle name="tableau | coin superieur gauche 5 3" xfId="15719" xr:uid="{592646A0-EB4B-4898-BB7B-180E9DFAAAA7}"/>
    <cellStyle name="tableau | coin superieur gauche 5 3 2" xfId="15720" xr:uid="{FF71001D-5241-4194-9059-D8113B489DB1}"/>
    <cellStyle name="tableau | coin superieur gauche 5 3 2 2" xfId="33609" xr:uid="{0281654C-5506-4FCF-8638-21B91FE490D7}"/>
    <cellStyle name="tableau | coin superieur gauche 5 3 2 3" xfId="51525" xr:uid="{3C9A2CDE-6326-43D0-8F52-1B3700114626}"/>
    <cellStyle name="tableau | coin superieur gauche 5 3 3" xfId="33608" xr:uid="{74F4959F-418E-4C29-9D61-2D61FF1497FC}"/>
    <cellStyle name="tableau | coin superieur gauche 5 3 4" xfId="51524" xr:uid="{2E0A7850-864F-453E-9255-8184C3BC5A92}"/>
    <cellStyle name="tableau | coin superieur gauche 5 4" xfId="15721" xr:uid="{3B9AA4CA-3731-4127-966E-9760557A8D74}"/>
    <cellStyle name="tableau | coin superieur gauche 5 4 2" xfId="15722" xr:uid="{12D0D980-B52F-4262-BFF9-51E5BC84B0AD}"/>
    <cellStyle name="tableau | coin superieur gauche 5 4 2 2" xfId="33611" xr:uid="{7ABE68EE-34AF-4383-993A-D20E9C0F2A39}"/>
    <cellStyle name="tableau | coin superieur gauche 5 4 2 3" xfId="51527" xr:uid="{08C65DC7-1678-457F-9F5C-D3EFBF6B20FC}"/>
    <cellStyle name="tableau | coin superieur gauche 5 4 3" xfId="33610" xr:uid="{6E2D7202-2DA5-4908-9E94-639FA51FA93A}"/>
    <cellStyle name="tableau | coin superieur gauche 5 4 4" xfId="51526" xr:uid="{F389C3FC-4CCE-42DE-BA7B-DA52106054D2}"/>
    <cellStyle name="tableau | coin superieur gauche 5 5" xfId="15723" xr:uid="{5C72B964-5091-49FB-90D6-1D26F42DFFBB}"/>
    <cellStyle name="tableau | coin superieur gauche 5 5 2" xfId="33612" xr:uid="{12739D0F-C4ED-498A-828B-B1DF6A22C740}"/>
    <cellStyle name="tableau | coin superieur gauche 5 5 3" xfId="51528" xr:uid="{7B36A1C6-7D19-4FCF-9BC8-C4BF3ACE72AC}"/>
    <cellStyle name="tableau | coin superieur gauche 5 6" xfId="33605" xr:uid="{E7411518-4139-453D-A966-233B87FCB16D}"/>
    <cellStyle name="tableau | coin superieur gauche 5 7" xfId="51521" xr:uid="{AD5C1713-0BF5-47FA-988F-ADCE1E5BE85E}"/>
    <cellStyle name="tableau | coin superieur gauche 6" xfId="15724" xr:uid="{BC309165-DD27-48B8-A4A4-2CE31BC30942}"/>
    <cellStyle name="tableau | coin superieur gauche 6 2" xfId="15725" xr:uid="{53FA3B12-D885-43E7-9440-9D3E4BB7E162}"/>
    <cellStyle name="tableau | coin superieur gauche 6 2 2" xfId="15726" xr:uid="{AB38030F-387B-45C8-86CE-96EAF0DAA809}"/>
    <cellStyle name="tableau | coin superieur gauche 6 2 2 2" xfId="33615" xr:uid="{974D5AA3-50BB-4AC1-A196-23ECFF211E28}"/>
    <cellStyle name="tableau | coin superieur gauche 6 2 2 3" xfId="51531" xr:uid="{2FF2D27A-8A67-444D-AB52-A85145A6245A}"/>
    <cellStyle name="tableau | coin superieur gauche 6 2 3" xfId="33614" xr:uid="{C96AFDB4-5167-4720-8BAA-68362649EE6F}"/>
    <cellStyle name="tableau | coin superieur gauche 6 2 4" xfId="51530" xr:uid="{FEDA9F5E-5595-4005-B6F2-CAB4EC3A485C}"/>
    <cellStyle name="tableau | coin superieur gauche 6 3" xfId="15727" xr:uid="{8894A71A-3C88-4280-B424-35B446F586A2}"/>
    <cellStyle name="tableau | coin superieur gauche 6 3 2" xfId="15728" xr:uid="{3367D434-6E24-4672-B6D0-0ED843C1A126}"/>
    <cellStyle name="tableau | coin superieur gauche 6 3 2 2" xfId="33617" xr:uid="{98E20968-0E57-4AC1-92C6-A7886B4549F0}"/>
    <cellStyle name="tableau | coin superieur gauche 6 3 2 3" xfId="51533" xr:uid="{5DC0A338-01E8-420F-8368-C16482ACDF7A}"/>
    <cellStyle name="tableau | coin superieur gauche 6 3 3" xfId="33616" xr:uid="{3649E728-DE80-4CE9-B1DB-AFF54171C96D}"/>
    <cellStyle name="tableau | coin superieur gauche 6 3 4" xfId="51532" xr:uid="{A4DC6D23-2544-49C4-BB82-412DE4521C49}"/>
    <cellStyle name="tableau | coin superieur gauche 6 4" xfId="15729" xr:uid="{C223E98C-C0F0-410B-B327-6B8F2AABB781}"/>
    <cellStyle name="tableau | coin superieur gauche 6 4 2" xfId="33618" xr:uid="{0798D02C-FB2D-4A8E-A870-BCED9B8DED94}"/>
    <cellStyle name="tableau | coin superieur gauche 6 4 3" xfId="51534" xr:uid="{929B6B1C-CE41-4D9C-92EB-EBD455A369F8}"/>
    <cellStyle name="tableau | coin superieur gauche 6 5" xfId="33613" xr:uid="{9166C69B-051E-4FD0-89E0-29A926CD36B4}"/>
    <cellStyle name="tableau | coin superieur gauche 6 6" xfId="51529" xr:uid="{858815C8-EDA5-4880-AE33-BB5343D8BE9C}"/>
    <cellStyle name="tableau | coin superieur gauche 7" xfId="15730" xr:uid="{63BF3B87-1EEC-4922-8052-4136490EF55D}"/>
    <cellStyle name="tableau | coin superieur gauche 7 2" xfId="15731" xr:uid="{7709B535-5CDF-4B01-B911-3D06485A68E1}"/>
    <cellStyle name="tableau | coin superieur gauche 7 2 2" xfId="33620" xr:uid="{E2DA0C7C-DCE8-48AE-8EC8-03464E318BF4}"/>
    <cellStyle name="tableau | coin superieur gauche 7 2 3" xfId="51536" xr:uid="{E29715BF-C039-4D5F-BD1D-D8AA397441E4}"/>
    <cellStyle name="tableau | coin superieur gauche 7 3" xfId="33619" xr:uid="{8EB71210-3B3F-4669-92F5-3FE4DF78D6F8}"/>
    <cellStyle name="tableau | coin superieur gauche 7 4" xfId="51535" xr:uid="{FA71D534-1C99-4C98-9B6A-45D6723F7A26}"/>
    <cellStyle name="tableau | coin superieur gauche 8" xfId="15732" xr:uid="{76C99025-6222-47D9-89BE-DE665AFAC381}"/>
    <cellStyle name="tableau | coin superieur gauche 8 2" xfId="15733" xr:uid="{7FC9AE98-2B2F-4CB4-90BA-0281EC9172E5}"/>
    <cellStyle name="tableau | coin superieur gauche 8 2 2" xfId="33622" xr:uid="{376BBF81-4E78-45D0-8D18-88F685180C5F}"/>
    <cellStyle name="tableau | coin superieur gauche 8 2 3" xfId="51538" xr:uid="{D41C5874-882C-44EC-A64E-DD3EE4FCCB5C}"/>
    <cellStyle name="tableau | coin superieur gauche 8 3" xfId="33621" xr:uid="{DC1031F3-4DE6-4FFF-852C-99D7CA101D1F}"/>
    <cellStyle name="tableau | coin superieur gauche 8 4" xfId="51537" xr:uid="{E602CFDE-B2AA-4519-8958-88B4864F75B8}"/>
    <cellStyle name="tableau | coin superieur gauche 9" xfId="15734" xr:uid="{DB12B3FE-ADCF-4776-B1E2-8A33A498A8B2}"/>
    <cellStyle name="tableau | coin superieur gauche 9 2" xfId="15735" xr:uid="{CD2CB681-90A4-4B23-AFF7-45E89DEEA3A9}"/>
    <cellStyle name="tableau | coin superieur gauche 9 2 2" xfId="33624" xr:uid="{0CB78184-E7FF-4F96-BC6E-EEA49A1F41AB}"/>
    <cellStyle name="tableau | coin superieur gauche 9 2 3" xfId="51540" xr:uid="{A644DDB2-E1B0-4D80-A249-A613C7D2A470}"/>
    <cellStyle name="tableau | coin superieur gauche 9 3" xfId="33623" xr:uid="{A1F006E5-6A80-4480-89B6-2097BB62DD89}"/>
    <cellStyle name="tableau | coin superieur gauche 9 4" xfId="51539" xr:uid="{4B1DE2BA-5DF6-44EF-B5B2-E4F3262CC320}"/>
    <cellStyle name="tableau | entete-colonne | series" xfId="860" xr:uid="{42EE7453-5809-4DC1-9DE1-EA2CDA7413C6}"/>
    <cellStyle name="tableau | entete-colonne | series 10" xfId="15737" xr:uid="{10A06DD5-3959-468F-9A64-3055A8C7DAD3}"/>
    <cellStyle name="tableau | entete-colonne | series 10 2" xfId="33626" xr:uid="{AC0EA185-9067-491C-9F11-9B6B981E6C36}"/>
    <cellStyle name="tableau | entete-colonne | series 10 3" xfId="51542" xr:uid="{D1FED6C2-BFC3-4867-B3F6-8B10C59ECFBC}"/>
    <cellStyle name="tableau | entete-colonne | series 11" xfId="15738" xr:uid="{DE7EE6BE-48B0-4FC0-9444-22AFD924336D}"/>
    <cellStyle name="tableau | entete-colonne | series 11 2" xfId="33627" xr:uid="{93041E72-8661-4D2E-BD95-6C532277DE64}"/>
    <cellStyle name="tableau | entete-colonne | series 11 3" xfId="51543" xr:uid="{1A00EE39-2554-4667-8633-B5890835963C}"/>
    <cellStyle name="tableau | entete-colonne | series 12" xfId="15736" xr:uid="{ABBB4B08-959C-4C90-8F26-B26A699102E2}"/>
    <cellStyle name="tableau | entete-colonne | series 12 2" xfId="33625" xr:uid="{82B5A80A-ACBC-43AF-9BAA-81E59D7CD781}"/>
    <cellStyle name="tableau | entete-colonne | series 12 3" xfId="51541" xr:uid="{884FAED0-9AC8-4582-8B44-9C75504B3A23}"/>
    <cellStyle name="tableau | entete-colonne | series 2" xfId="15739" xr:uid="{D67FA0F7-D4D6-4D3D-A037-35CFE97E3808}"/>
    <cellStyle name="tableau | entete-colonne | series 2 2" xfId="15740" xr:uid="{93B9EBB0-D446-4407-B697-1A63E91E39B3}"/>
    <cellStyle name="tableau | entete-colonne | series 2 2 2" xfId="15741" xr:uid="{A7712C00-74C7-4A54-98A2-49753E4EB97C}"/>
    <cellStyle name="tableau | entete-colonne | series 2 2 2 2" xfId="33630" xr:uid="{3090610D-A414-405D-B21F-94878AF439FF}"/>
    <cellStyle name="tableau | entete-colonne | series 2 2 2 3" xfId="51546" xr:uid="{14A9FB71-73DE-494E-AC16-CAD4B2DE4EE1}"/>
    <cellStyle name="tableau | entete-colonne | series 2 2 3" xfId="33629" xr:uid="{A9FA8692-46F4-4280-8C09-925224CD3244}"/>
    <cellStyle name="tableau | entete-colonne | series 2 2 4" xfId="51545" xr:uid="{4686E285-1970-4B5C-B10C-6B77F316ED60}"/>
    <cellStyle name="tableau | entete-colonne | series 2 3" xfId="15742" xr:uid="{FAC426C6-1EC4-4627-9E6A-5E54FBCD1E0C}"/>
    <cellStyle name="tableau | entete-colonne | series 2 3 2" xfId="15743" xr:uid="{BC22E36D-284D-4E69-89C2-4C9F422EB3C0}"/>
    <cellStyle name="tableau | entete-colonne | series 2 3 2 2" xfId="33632" xr:uid="{F32AD4E1-35F8-4F98-BB31-5E70B842FBA9}"/>
    <cellStyle name="tableau | entete-colonne | series 2 3 2 3" xfId="51548" xr:uid="{392BB450-7670-460B-92A6-464270AC7B37}"/>
    <cellStyle name="tableau | entete-colonne | series 2 3 3" xfId="33631" xr:uid="{C72648F7-F3C4-4A09-9911-9D8AB4A08A1B}"/>
    <cellStyle name="tableau | entete-colonne | series 2 3 4" xfId="51547" xr:uid="{0B7000AF-2FA4-481D-8193-39973FE85F13}"/>
    <cellStyle name="tableau | entete-colonne | series 2 4" xfId="15744" xr:uid="{D796FF81-D7D1-424B-A40F-2F2396B60624}"/>
    <cellStyle name="tableau | entete-colonne | series 2 4 2" xfId="33633" xr:uid="{BC6B4C7B-09AE-401F-A6F7-54220A82F53F}"/>
    <cellStyle name="tableau | entete-colonne | series 2 4 3" xfId="51549" xr:uid="{00381D7E-17C6-44DB-ADF6-862CE3A1F81E}"/>
    <cellStyle name="tableau | entete-colonne | series 2 5" xfId="15745" xr:uid="{FFC29992-A434-4719-B17D-60654CF45C9B}"/>
    <cellStyle name="tableau | entete-colonne | series 2 5 2" xfId="33634" xr:uid="{6D0330D4-17BC-4F31-BE4E-D3A959F93FDE}"/>
    <cellStyle name="tableau | entete-colonne | series 2 5 3" xfId="51550" xr:uid="{08EEB30E-103F-476B-922F-70056BF07336}"/>
    <cellStyle name="tableau | entete-colonne | series 2 6" xfId="33628" xr:uid="{1E52D493-E6B5-48FD-94D4-0C3E5DEB9F75}"/>
    <cellStyle name="tableau | entete-colonne | series 2 7" xfId="51544" xr:uid="{85E2DD88-F059-48E6-9004-3FA9C4922478}"/>
    <cellStyle name="tableau | entete-colonne | series 3" xfId="15746" xr:uid="{ADA2BB27-D2AE-4F24-82E8-477B79EEF2AA}"/>
    <cellStyle name="tableau | entete-colonne | series 3 2" xfId="15747" xr:uid="{902038C2-3CFD-420C-A98C-FAB299CD0024}"/>
    <cellStyle name="tableau | entete-colonne | series 3 2 2" xfId="15748" xr:uid="{1C093601-BC24-4FD8-BA1C-5ED7EA6390EB}"/>
    <cellStyle name="tableau | entete-colonne | series 3 2 2 2" xfId="33637" xr:uid="{DBDAD4F2-F583-40F7-9613-E0B78E42482F}"/>
    <cellStyle name="tableau | entete-colonne | series 3 2 2 3" xfId="51553" xr:uid="{77CBF413-101C-4014-9A50-810CB4531184}"/>
    <cellStyle name="tableau | entete-colonne | series 3 2 3" xfId="33636" xr:uid="{B06CE3EE-2DC8-4062-BD55-0F9A6B9A04E6}"/>
    <cellStyle name="tableau | entete-colonne | series 3 2 4" xfId="51552" xr:uid="{DC0F1A88-CCD9-4683-A72D-7005858CE8E1}"/>
    <cellStyle name="tableau | entete-colonne | series 3 3" xfId="15749" xr:uid="{ED1A6A00-1A86-448C-9055-9E002461F1F1}"/>
    <cellStyle name="tableau | entete-colonne | series 3 3 2" xfId="15750" xr:uid="{A2D4003A-8830-4E29-A587-DC6D55B8E4A1}"/>
    <cellStyle name="tableau | entete-colonne | series 3 3 2 2" xfId="33639" xr:uid="{597FFAE6-365A-449B-8018-6AB3C88631B6}"/>
    <cellStyle name="tableau | entete-colonne | series 3 3 2 3" xfId="51555" xr:uid="{CB538322-5755-4C1A-A7A8-47F981C3B8AE}"/>
    <cellStyle name="tableau | entete-colonne | series 3 3 3" xfId="33638" xr:uid="{055C538F-A98E-48E7-BB23-1DF49B388E70}"/>
    <cellStyle name="tableau | entete-colonne | series 3 3 4" xfId="51554" xr:uid="{C3E512CB-D457-4F65-890F-0C80B4D6BE01}"/>
    <cellStyle name="tableau | entete-colonne | series 3 4" xfId="15751" xr:uid="{20EE39C8-95F9-428B-98EE-87E03DC7397C}"/>
    <cellStyle name="tableau | entete-colonne | series 3 4 2" xfId="33640" xr:uid="{1C7E7ED1-479C-4522-B9DE-2A488B839B85}"/>
    <cellStyle name="tableau | entete-colonne | series 3 4 3" xfId="51556" xr:uid="{F18137B6-D1B5-4552-8BEB-91AB64BF80F0}"/>
    <cellStyle name="tableau | entete-colonne | series 3 5" xfId="33635" xr:uid="{81003748-4083-49FF-B885-B64B23E99653}"/>
    <cellStyle name="tableau | entete-colonne | series 3 6" xfId="51551" xr:uid="{B942921F-5166-4CBB-AB7D-AA435DFEF135}"/>
    <cellStyle name="tableau | entete-colonne | series 4" xfId="15752" xr:uid="{F34334BC-FF05-4D09-A2EC-09B483B179AC}"/>
    <cellStyle name="tableau | entete-colonne | series 4 2" xfId="15753" xr:uid="{6DBBD9F4-9070-4039-A02D-7FE6CBD9E13C}"/>
    <cellStyle name="tableau | entete-colonne | series 4 2 2" xfId="15754" xr:uid="{46D929DB-FE7C-4C6D-9634-59B8BCF09BE0}"/>
    <cellStyle name="tableau | entete-colonne | series 4 2 2 2" xfId="33643" xr:uid="{60DEDA5F-654E-4F2C-BDB8-74192B8E9692}"/>
    <cellStyle name="tableau | entete-colonne | series 4 2 2 3" xfId="51559" xr:uid="{44A8D91B-E4D2-41FC-8657-24FBB78B2AE1}"/>
    <cellStyle name="tableau | entete-colonne | series 4 2 3" xfId="33642" xr:uid="{FD920B4D-6EF4-4EF0-AE04-475F535EAEAC}"/>
    <cellStyle name="tableau | entete-colonne | series 4 2 4" xfId="51558" xr:uid="{80CFCE40-2C29-4CE8-8F10-B3F106A485BC}"/>
    <cellStyle name="tableau | entete-colonne | series 4 3" xfId="15755" xr:uid="{7FA9D24C-876B-4E1E-AC93-7D45F5042807}"/>
    <cellStyle name="tableau | entete-colonne | series 4 3 2" xfId="15756" xr:uid="{B362B672-E19E-425E-A57D-B4291D14D5D2}"/>
    <cellStyle name="tableau | entete-colonne | series 4 3 2 2" xfId="33645" xr:uid="{F5F2F25F-B2DA-4FD3-8542-07C8DCA2EDB8}"/>
    <cellStyle name="tableau | entete-colonne | series 4 3 2 3" xfId="51561" xr:uid="{DCB95825-B677-4D6E-AFB7-9DCF1114F9CC}"/>
    <cellStyle name="tableau | entete-colonne | series 4 3 3" xfId="33644" xr:uid="{A3F3E1F5-EB15-4478-9CC2-0962076A0741}"/>
    <cellStyle name="tableau | entete-colonne | series 4 3 4" xfId="51560" xr:uid="{FC047F3C-E147-453A-BEF3-D155C3644859}"/>
    <cellStyle name="tableau | entete-colonne | series 4 4" xfId="15757" xr:uid="{0A9E2B49-3572-483A-B486-187CA6CC0755}"/>
    <cellStyle name="tableau | entete-colonne | series 4 4 2" xfId="33646" xr:uid="{F3B8945C-B505-470F-A309-F5ED1BB6140A}"/>
    <cellStyle name="tableau | entete-colonne | series 4 4 3" xfId="51562" xr:uid="{5EC0BF13-19FF-46F0-A0E8-DC7BE56D7D77}"/>
    <cellStyle name="tableau | entete-colonne | series 4 5" xfId="33641" xr:uid="{3E49F771-5FA8-4436-AD7A-8D04592F3CAE}"/>
    <cellStyle name="tableau | entete-colonne | series 4 6" xfId="51557" xr:uid="{EBFB2BBC-9EDC-4717-9649-E25AA8842850}"/>
    <cellStyle name="tableau | entete-colonne | series 5" xfId="15758" xr:uid="{A80ED77E-D1DC-4AED-82E7-32FDF667294B}"/>
    <cellStyle name="tableau | entete-colonne | series 5 2" xfId="15759" xr:uid="{AD208079-407F-421A-820D-20E438DD0F1C}"/>
    <cellStyle name="tableau | entete-colonne | series 5 2 2" xfId="15760" xr:uid="{23BC4E0E-DDA6-4B07-A2AF-618BD4DBDB99}"/>
    <cellStyle name="tableau | entete-colonne | series 5 2 2 2" xfId="33649" xr:uid="{32CC41B2-3ECF-425A-B04B-F9B728740788}"/>
    <cellStyle name="tableau | entete-colonne | series 5 2 2 3" xfId="51565" xr:uid="{4F5A8CF9-C2F6-4294-8A9B-5047255BB2BD}"/>
    <cellStyle name="tableau | entete-colonne | series 5 2 3" xfId="33648" xr:uid="{50184DEE-38AF-4290-A012-4A5B8324C5D8}"/>
    <cellStyle name="tableau | entete-colonne | series 5 2 4" xfId="51564" xr:uid="{A54C3D6E-8D9E-4D29-A9FC-95B6D7193303}"/>
    <cellStyle name="tableau | entete-colonne | series 5 3" xfId="15761" xr:uid="{D59257A3-D349-4D49-AFD7-B5222E94D2CD}"/>
    <cellStyle name="tableau | entete-colonne | series 5 3 2" xfId="15762" xr:uid="{BEEC16E0-2EFB-4B91-9462-F1089012CBC3}"/>
    <cellStyle name="tableau | entete-colonne | series 5 3 2 2" xfId="33651" xr:uid="{0B9D66BC-9A1D-435F-93F2-BD7D7A3200BB}"/>
    <cellStyle name="tableau | entete-colonne | series 5 3 2 3" xfId="51567" xr:uid="{F12962A3-261E-4F99-990F-2EBEE4D8E762}"/>
    <cellStyle name="tableau | entete-colonne | series 5 3 3" xfId="33650" xr:uid="{DA723FE6-122D-42F5-8BA0-5A4FD1346E27}"/>
    <cellStyle name="tableau | entete-colonne | series 5 3 4" xfId="51566" xr:uid="{AE04A7DF-1EF5-464C-B339-7FA9EF679451}"/>
    <cellStyle name="tableau | entete-colonne | series 5 4" xfId="15763" xr:uid="{5D2A345D-9E57-49C2-9373-6480F3B533EC}"/>
    <cellStyle name="tableau | entete-colonne | series 5 4 2" xfId="15764" xr:uid="{27BF437A-DCFD-4433-86FA-9A63A696F144}"/>
    <cellStyle name="tableau | entete-colonne | series 5 4 2 2" xfId="33653" xr:uid="{3C0BC68A-9643-4053-A10F-41735A6FE232}"/>
    <cellStyle name="tableau | entete-colonne | series 5 4 2 3" xfId="51569" xr:uid="{E91D7262-4442-43D4-A885-06D885EF2753}"/>
    <cellStyle name="tableau | entete-colonne | series 5 4 3" xfId="33652" xr:uid="{34C2456C-D1B9-4FE9-9D23-DEE73F9B6E04}"/>
    <cellStyle name="tableau | entete-colonne | series 5 4 4" xfId="51568" xr:uid="{BBCDC937-0C9C-4C85-B2F1-3E0D2F410461}"/>
    <cellStyle name="tableau | entete-colonne | series 5 5" xfId="15765" xr:uid="{511D733D-AA91-453F-874E-FE59AB0434BD}"/>
    <cellStyle name="tableau | entete-colonne | series 5 5 2" xfId="33654" xr:uid="{02A76618-D90C-483F-A513-A00FC90F97F4}"/>
    <cellStyle name="tableau | entete-colonne | series 5 5 3" xfId="51570" xr:uid="{F8682475-D83C-42F3-997A-BEAB908A3B8E}"/>
    <cellStyle name="tableau | entete-colonne | series 5 6" xfId="33647" xr:uid="{A68A60CC-B2FD-482D-B751-2787927068EF}"/>
    <cellStyle name="tableau | entete-colonne | series 5 7" xfId="51563" xr:uid="{928C1107-0CE2-491A-8497-678DAA743088}"/>
    <cellStyle name="tableau | entete-colonne | series 6" xfId="15766" xr:uid="{E0F313E4-C96B-456A-AE7D-2EBAEFBAEFD4}"/>
    <cellStyle name="tableau | entete-colonne | series 6 2" xfId="15767" xr:uid="{E0EB7CFA-477C-47EA-B9EE-0CAEBEB1BF69}"/>
    <cellStyle name="tableau | entete-colonne | series 6 2 2" xfId="15768" xr:uid="{F6529819-D9E7-4CB2-A32E-3AAFC1A64139}"/>
    <cellStyle name="tableau | entete-colonne | series 6 2 2 2" xfId="33657" xr:uid="{6789BD8F-2D26-4FE3-BF9C-FE6A7FF63977}"/>
    <cellStyle name="tableau | entete-colonne | series 6 2 2 3" xfId="51573" xr:uid="{750CFB50-AD20-4BD4-81F1-4A5404B204B6}"/>
    <cellStyle name="tableau | entete-colonne | series 6 2 3" xfId="33656" xr:uid="{1FD241DA-3F50-4D91-8492-AC7B7D90F795}"/>
    <cellStyle name="tableau | entete-colonne | series 6 2 4" xfId="51572" xr:uid="{3C6D0E8F-0E6A-4F5C-886C-F71E256B890A}"/>
    <cellStyle name="tableau | entete-colonne | series 6 3" xfId="15769" xr:uid="{883BE210-410A-41AD-9B3B-84F088B1433A}"/>
    <cellStyle name="tableau | entete-colonne | series 6 3 2" xfId="15770" xr:uid="{7D5EE186-4EB5-4280-95F9-02194618AA11}"/>
    <cellStyle name="tableau | entete-colonne | series 6 3 2 2" xfId="33659" xr:uid="{A65B5071-227C-4CFC-A82B-AB1B99C9245D}"/>
    <cellStyle name="tableau | entete-colonne | series 6 3 2 3" xfId="51575" xr:uid="{BD693D23-5B22-454C-AE31-17CB9E34632A}"/>
    <cellStyle name="tableau | entete-colonne | series 6 3 3" xfId="33658" xr:uid="{71FA9DEA-99B6-4717-8496-5FD007079B94}"/>
    <cellStyle name="tableau | entete-colonne | series 6 3 4" xfId="51574" xr:uid="{F6AD5EB8-7CBF-4455-B7F2-5BB80B6A77B0}"/>
    <cellStyle name="tableau | entete-colonne | series 6 4" xfId="15771" xr:uid="{217EB1BA-987E-44B1-A267-68AF5297830F}"/>
    <cellStyle name="tableau | entete-colonne | series 6 4 2" xfId="33660" xr:uid="{E3149612-D8E5-4B96-958E-4FB390749E65}"/>
    <cellStyle name="tableau | entete-colonne | series 6 4 3" xfId="51576" xr:uid="{C2DA87AE-437F-492C-A737-C4CB4E095024}"/>
    <cellStyle name="tableau | entete-colonne | series 6 5" xfId="33655" xr:uid="{51AD5114-19B0-4207-B645-708F98411185}"/>
    <cellStyle name="tableau | entete-colonne | series 6 6" xfId="51571" xr:uid="{3F86A933-B877-405A-B414-231437978450}"/>
    <cellStyle name="tableau | entete-colonne | series 7" xfId="15772" xr:uid="{A4D6C1A6-6EF9-439B-955A-5B422E9A4213}"/>
    <cellStyle name="tableau | entete-colonne | series 7 2" xfId="15773" xr:uid="{F17735E1-3E66-4A52-A3F0-A29808A471C9}"/>
    <cellStyle name="tableau | entete-colonne | series 7 2 2" xfId="33662" xr:uid="{D7922727-A600-4058-8C0F-BC3DA6C7F26F}"/>
    <cellStyle name="tableau | entete-colonne | series 7 2 3" xfId="51578" xr:uid="{ED5699A5-5CDF-480A-9792-1740F3CFDD6B}"/>
    <cellStyle name="tableau | entete-colonne | series 7 3" xfId="33661" xr:uid="{E0721E7F-6AB8-42EF-8A50-D2C9E5477C4A}"/>
    <cellStyle name="tableau | entete-colonne | series 7 4" xfId="51577" xr:uid="{86B854AF-A4A5-40E0-92DE-9505C980ACEB}"/>
    <cellStyle name="tableau | entete-colonne | series 8" xfId="15774" xr:uid="{2A9BF67A-FB9C-4FD8-BBCD-8EA24DD63E98}"/>
    <cellStyle name="tableau | entete-colonne | series 8 2" xfId="15775" xr:uid="{2A925EE8-694A-4836-800A-E17465D7E4EF}"/>
    <cellStyle name="tableau | entete-colonne | series 8 2 2" xfId="33664" xr:uid="{95CF71A5-8066-4BA8-A919-85C56FEA6270}"/>
    <cellStyle name="tableau | entete-colonne | series 8 2 3" xfId="51580" xr:uid="{7262A8DC-3774-41AA-B67B-85D7B9D2A1E9}"/>
    <cellStyle name="tableau | entete-colonne | series 8 3" xfId="33663" xr:uid="{D5E59F3E-60DD-429B-84B1-154FEE9E77BF}"/>
    <cellStyle name="tableau | entete-colonne | series 8 4" xfId="51579" xr:uid="{51AFA2A6-3A1F-408F-950D-AB44C126CAB7}"/>
    <cellStyle name="tableau | entete-colonne | series 9" xfId="15776" xr:uid="{9FB0ED23-77DD-4B93-86CA-5B7E6D6BBA5B}"/>
    <cellStyle name="tableau | entete-colonne | series 9 2" xfId="15777" xr:uid="{18289C02-C8D4-4FA8-9104-121D80B20E75}"/>
    <cellStyle name="tableau | entete-colonne | series 9 2 2" xfId="33666" xr:uid="{8A5A3163-B4D8-44EE-BB22-6DD946B34243}"/>
    <cellStyle name="tableau | entete-colonne | series 9 2 3" xfId="51582" xr:uid="{837D5B2E-6262-4180-81A7-A8E6D23B2E3C}"/>
    <cellStyle name="tableau | entete-colonne | series 9 3" xfId="33665" xr:uid="{49A8C66D-7E97-42CD-8EB1-C16AB1474C23}"/>
    <cellStyle name="tableau | entete-colonne | series 9 4" xfId="51581" xr:uid="{F33CC646-3B41-4722-A409-897139C59E2D}"/>
    <cellStyle name="tableau | entete-ligne | normal" xfId="861" xr:uid="{5B284910-E160-480A-A512-43AE4AF9170B}"/>
    <cellStyle name="tableau | entete-ligne | normal 10" xfId="15779" xr:uid="{11E53394-D553-473D-91F0-342ABDF61A40}"/>
    <cellStyle name="tableau | entete-ligne | normal 10 2" xfId="33668" xr:uid="{88BE2649-D64F-4F3F-9E58-E5B59F6DB90D}"/>
    <cellStyle name="tableau | entete-ligne | normal 10 3" xfId="51584" xr:uid="{AF50360B-D658-41CF-B932-7ADB13478A21}"/>
    <cellStyle name="tableau | entete-ligne | normal 11" xfId="15780" xr:uid="{3F01106C-DBB6-48ED-BB55-6D7649A204B3}"/>
    <cellStyle name="tableau | entete-ligne | normal 11 2" xfId="33669" xr:uid="{7ADFFB87-7719-47D4-AF38-43872D98AC3D}"/>
    <cellStyle name="tableau | entete-ligne | normal 11 3" xfId="51585" xr:uid="{D180DE34-CCDB-45EC-9FDC-C09BDB3C984B}"/>
    <cellStyle name="tableau | entete-ligne | normal 12" xfId="15778" xr:uid="{D631004C-E45C-4DD8-809B-30EC81F64DC2}"/>
    <cellStyle name="tableau | entete-ligne | normal 12 2" xfId="33667" xr:uid="{BFB7ADF8-B916-4E99-A158-DF06B493E4F0}"/>
    <cellStyle name="tableau | entete-ligne | normal 12 3" xfId="51583" xr:uid="{3154474F-F000-405E-AD37-7CB9B0B3DE4C}"/>
    <cellStyle name="tableau | entete-ligne | normal 2" xfId="15781" xr:uid="{7C5EC7DD-7A6E-4018-A43C-F5C3CFA50882}"/>
    <cellStyle name="tableau | entete-ligne | normal 2 2" xfId="15782" xr:uid="{DFC51EB9-0570-4260-8667-A7C60AF9D3A6}"/>
    <cellStyle name="tableau | entete-ligne | normal 2 2 2" xfId="15783" xr:uid="{E4F7EAD7-E78F-47DE-970E-8B21632F6A63}"/>
    <cellStyle name="tableau | entete-ligne | normal 2 2 2 2" xfId="33672" xr:uid="{A746BF69-01ED-4340-8BDA-EE2C298145B8}"/>
    <cellStyle name="tableau | entete-ligne | normal 2 2 2 3" xfId="51588" xr:uid="{E4D3B493-984C-4A6B-BD2B-8E54D26ADC83}"/>
    <cellStyle name="tableau | entete-ligne | normal 2 2 3" xfId="33671" xr:uid="{B230E0DA-E042-44CD-A6F8-E49F86DB8A6B}"/>
    <cellStyle name="tableau | entete-ligne | normal 2 2 4" xfId="51587" xr:uid="{16C96394-DE0A-47C6-9A0A-9CD30312F2C6}"/>
    <cellStyle name="tableau | entete-ligne | normal 2 3" xfId="15784" xr:uid="{5804442F-E791-445B-B5B7-EFE4EA8B3472}"/>
    <cellStyle name="tableau | entete-ligne | normal 2 3 2" xfId="15785" xr:uid="{26E4AD74-BA8C-4D2F-9C57-F2AE29A85C1A}"/>
    <cellStyle name="tableau | entete-ligne | normal 2 3 2 2" xfId="33674" xr:uid="{E156E3EE-30EB-4761-8608-1F37B63F99CE}"/>
    <cellStyle name="tableau | entete-ligne | normal 2 3 2 3" xfId="51590" xr:uid="{F0B9EE1C-6276-4954-91B0-40F5E1608FDA}"/>
    <cellStyle name="tableau | entete-ligne | normal 2 3 3" xfId="33673" xr:uid="{0C6BF4AA-B7AB-4E1A-B0CC-75F9BBE7055C}"/>
    <cellStyle name="tableau | entete-ligne | normal 2 3 4" xfId="51589" xr:uid="{BBB8ED62-E590-4D8F-A02C-7F7B68302C90}"/>
    <cellStyle name="tableau | entete-ligne | normal 2 4" xfId="15786" xr:uid="{8BFA181D-A25B-44F2-A28B-549FF6FC0595}"/>
    <cellStyle name="tableau | entete-ligne | normal 2 4 2" xfId="33675" xr:uid="{0B1F71C9-0576-4E74-9954-2EFB3E8A4753}"/>
    <cellStyle name="tableau | entete-ligne | normal 2 4 3" xfId="51591" xr:uid="{181718B0-423F-4EA5-8CBF-A91595C9D1FB}"/>
    <cellStyle name="tableau | entete-ligne | normal 2 5" xfId="15787" xr:uid="{03791262-7ABF-4153-850F-0FE43105FEAC}"/>
    <cellStyle name="tableau | entete-ligne | normal 2 5 2" xfId="33676" xr:uid="{792B0A49-DADB-4DC5-876B-BA44F168F39D}"/>
    <cellStyle name="tableau | entete-ligne | normal 2 5 3" xfId="51592" xr:uid="{2C08AF14-7952-48C8-9CFE-8E6C334F29C7}"/>
    <cellStyle name="tableau | entete-ligne | normal 2 6" xfId="33670" xr:uid="{77A041D8-F83F-43E9-8DBF-E9AFCF6888B4}"/>
    <cellStyle name="tableau | entete-ligne | normal 2 7" xfId="51586" xr:uid="{53A84F86-EC8B-4280-9C4A-8C78D5CD1085}"/>
    <cellStyle name="tableau | entete-ligne | normal 3" xfId="15788" xr:uid="{986935E1-A56E-42DF-AC5F-03E96FDC49F0}"/>
    <cellStyle name="tableau | entete-ligne | normal 3 2" xfId="15789" xr:uid="{848D4992-B772-4FA1-B6B0-03C2AF9CDD1D}"/>
    <cellStyle name="tableau | entete-ligne | normal 3 2 2" xfId="15790" xr:uid="{4068CFAD-C002-43D0-B9A3-238B5C1D7A8C}"/>
    <cellStyle name="tableau | entete-ligne | normal 3 2 2 2" xfId="33679" xr:uid="{9666C21B-7D6A-429E-A8A2-0461730A7ED3}"/>
    <cellStyle name="tableau | entete-ligne | normal 3 2 2 3" xfId="51595" xr:uid="{90385A5D-7D49-462A-AF7A-4AF6CE9CBA02}"/>
    <cellStyle name="tableau | entete-ligne | normal 3 2 3" xfId="33678" xr:uid="{1D99E33B-4760-42F7-8780-308BEB1FE12B}"/>
    <cellStyle name="tableau | entete-ligne | normal 3 2 4" xfId="51594" xr:uid="{7FD3CFE8-C753-49F5-977B-F59788B62191}"/>
    <cellStyle name="tableau | entete-ligne | normal 3 3" xfId="15791" xr:uid="{4ABC71CD-1550-46B6-9BF0-B06E595F58EB}"/>
    <cellStyle name="tableau | entete-ligne | normal 3 3 2" xfId="15792" xr:uid="{38FEB14B-4987-4E9E-8EC0-00E1404577EF}"/>
    <cellStyle name="tableau | entete-ligne | normal 3 3 2 2" xfId="33681" xr:uid="{C989BC48-E132-454A-8AAC-05040731D8BA}"/>
    <cellStyle name="tableau | entete-ligne | normal 3 3 2 3" xfId="51597" xr:uid="{3ABC0584-A4C7-479E-B722-8FD07C418085}"/>
    <cellStyle name="tableau | entete-ligne | normal 3 3 3" xfId="33680" xr:uid="{45EE3160-6F54-4566-A857-246061996246}"/>
    <cellStyle name="tableau | entete-ligne | normal 3 3 4" xfId="51596" xr:uid="{0C3504A3-5294-44A7-81CE-FFFA99ABBEE5}"/>
    <cellStyle name="tableau | entete-ligne | normal 3 4" xfId="15793" xr:uid="{04696ABA-FB65-489C-B955-E315A13B0A27}"/>
    <cellStyle name="tableau | entete-ligne | normal 3 4 2" xfId="33682" xr:uid="{EE77D0BC-C140-4F12-A891-B3A075B5BAD8}"/>
    <cellStyle name="tableau | entete-ligne | normal 3 4 3" xfId="51598" xr:uid="{B8A4274D-DA3A-45CE-B913-CBEA8DE75B51}"/>
    <cellStyle name="tableau | entete-ligne | normal 3 5" xfId="33677" xr:uid="{68DED174-8CBC-40D3-AC25-0CD1AB08A967}"/>
    <cellStyle name="tableau | entete-ligne | normal 3 6" xfId="51593" xr:uid="{547135FD-AADA-4077-8C0B-FB467BDBE9FA}"/>
    <cellStyle name="tableau | entete-ligne | normal 4" xfId="15794" xr:uid="{C4AC9B2A-7552-4AC8-A97A-DB227C45DDD9}"/>
    <cellStyle name="tableau | entete-ligne | normal 4 2" xfId="15795" xr:uid="{ACE32B18-9AAF-4C1B-94BD-0021CE5CAF9B}"/>
    <cellStyle name="tableau | entete-ligne | normal 4 2 2" xfId="15796" xr:uid="{F3AB9518-7DC0-4CA3-A523-D4620B281571}"/>
    <cellStyle name="tableau | entete-ligne | normal 4 2 2 2" xfId="33685" xr:uid="{CDC04568-DC06-4730-B89D-E4070E431B6B}"/>
    <cellStyle name="tableau | entete-ligne | normal 4 2 2 3" xfId="51601" xr:uid="{A76C03A5-6BBE-469C-B44C-5AEC2BE9C486}"/>
    <cellStyle name="tableau | entete-ligne | normal 4 2 3" xfId="33684" xr:uid="{44ADFF59-42BC-4AC9-AA1B-9D02B996EC7A}"/>
    <cellStyle name="tableau | entete-ligne | normal 4 2 4" xfId="51600" xr:uid="{DD599BCE-3B0D-41A3-AA72-CEB2E72878AB}"/>
    <cellStyle name="tableau | entete-ligne | normal 4 3" xfId="15797" xr:uid="{F260310F-22E2-49A6-B8E5-0175459F5FCA}"/>
    <cellStyle name="tableau | entete-ligne | normal 4 3 2" xfId="15798" xr:uid="{CE969C80-3015-4E92-A369-37C8132A930F}"/>
    <cellStyle name="tableau | entete-ligne | normal 4 3 2 2" xfId="33687" xr:uid="{04C66F9C-E50C-46C4-8563-8E315338235F}"/>
    <cellStyle name="tableau | entete-ligne | normal 4 3 2 3" xfId="51603" xr:uid="{801D0DC7-E05D-4F83-BDD3-8C7D723F82D2}"/>
    <cellStyle name="tableau | entete-ligne | normal 4 3 3" xfId="33686" xr:uid="{9D08B4DE-EC5F-4A81-836A-31B62532B306}"/>
    <cellStyle name="tableau | entete-ligne | normal 4 3 4" xfId="51602" xr:uid="{8F84BC1F-1A1C-4413-A654-44815D022FF3}"/>
    <cellStyle name="tableau | entete-ligne | normal 4 4" xfId="15799" xr:uid="{0A047285-0651-4004-9B06-4DCD5E66A510}"/>
    <cellStyle name="tableau | entete-ligne | normal 4 4 2" xfId="33688" xr:uid="{897CEE18-5C0D-4790-A871-8E4550A7C803}"/>
    <cellStyle name="tableau | entete-ligne | normal 4 4 3" xfId="51604" xr:uid="{46F26845-D196-420F-B2E6-ADA30B16A272}"/>
    <cellStyle name="tableau | entete-ligne | normal 4 5" xfId="33683" xr:uid="{8F642F60-22D3-4700-B7DA-804C9BB99605}"/>
    <cellStyle name="tableau | entete-ligne | normal 4 6" xfId="51599" xr:uid="{C083A37F-2CD8-4CD1-A6C0-6DFC76C5AE68}"/>
    <cellStyle name="tableau | entete-ligne | normal 5" xfId="15800" xr:uid="{0418023F-C2CD-4CC1-8BD6-9AAFDA41922A}"/>
    <cellStyle name="tableau | entete-ligne | normal 5 2" xfId="15801" xr:uid="{0D92830B-8CA5-492C-BC9E-6041367BA54C}"/>
    <cellStyle name="tableau | entete-ligne | normal 5 2 2" xfId="15802" xr:uid="{E65317D6-2898-4DC0-9C35-F5D192FE370C}"/>
    <cellStyle name="tableau | entete-ligne | normal 5 2 2 2" xfId="33691" xr:uid="{8510CC62-D1E4-4F59-8848-8F59C839B4A3}"/>
    <cellStyle name="tableau | entete-ligne | normal 5 2 2 3" xfId="51607" xr:uid="{7C3670E5-F85B-4E2D-9B8C-EBA5765EFA6D}"/>
    <cellStyle name="tableau | entete-ligne | normal 5 2 3" xfId="33690" xr:uid="{E3CC84C4-DEC7-4248-80A5-34850E180311}"/>
    <cellStyle name="tableau | entete-ligne | normal 5 2 4" xfId="51606" xr:uid="{749463B7-03EC-4888-BAB6-B7F7B1EBA0C0}"/>
    <cellStyle name="tableau | entete-ligne | normal 5 3" xfId="15803" xr:uid="{DCBCC3DF-FFD7-4B50-A3C8-1FDB2CD43004}"/>
    <cellStyle name="tableau | entete-ligne | normal 5 3 2" xfId="15804" xr:uid="{B01BFE2F-CD40-4DB4-9DB7-420FE7B1AD4D}"/>
    <cellStyle name="tableau | entete-ligne | normal 5 3 2 2" xfId="33693" xr:uid="{090684F3-A292-457E-BD31-BF9DBCA26731}"/>
    <cellStyle name="tableau | entete-ligne | normal 5 3 2 3" xfId="51609" xr:uid="{3FCB155A-A5ED-4E61-B8DC-6C040E794173}"/>
    <cellStyle name="tableau | entete-ligne | normal 5 3 3" xfId="33692" xr:uid="{36A51DAF-94C9-47AF-9B76-E3396DFF830A}"/>
    <cellStyle name="tableau | entete-ligne | normal 5 3 4" xfId="51608" xr:uid="{3E4C97FE-6E86-4DC2-B62F-9C567CD163D4}"/>
    <cellStyle name="tableau | entete-ligne | normal 5 4" xfId="15805" xr:uid="{34C7737F-6D02-45A6-8789-6F95D91178B9}"/>
    <cellStyle name="tableau | entete-ligne | normal 5 4 2" xfId="15806" xr:uid="{30E9AC02-758E-46E6-9881-8F5BC3A96089}"/>
    <cellStyle name="tableau | entete-ligne | normal 5 4 2 2" xfId="33695" xr:uid="{39F27746-314F-440C-A28F-F5AD606CB43E}"/>
    <cellStyle name="tableau | entete-ligne | normal 5 4 2 3" xfId="51611" xr:uid="{5226DA1E-EA80-4C92-B020-1552D96EC696}"/>
    <cellStyle name="tableau | entete-ligne | normal 5 4 3" xfId="33694" xr:uid="{BB8F3A5E-8A8C-45E6-B093-82B0F9ECCE9D}"/>
    <cellStyle name="tableau | entete-ligne | normal 5 4 4" xfId="51610" xr:uid="{4E3C92C5-36B3-4C68-8D4D-7410399EF2D9}"/>
    <cellStyle name="tableau | entete-ligne | normal 5 5" xfId="15807" xr:uid="{0448D298-7DFC-4041-9724-FC80C00B4086}"/>
    <cellStyle name="tableau | entete-ligne | normal 5 5 2" xfId="33696" xr:uid="{B4EECFF5-D592-4296-8DC2-CFB5D9ADBA87}"/>
    <cellStyle name="tableau | entete-ligne | normal 5 5 3" xfId="51612" xr:uid="{49027A47-44E6-48B7-96C4-7BDF93007827}"/>
    <cellStyle name="tableau | entete-ligne | normal 5 6" xfId="33689" xr:uid="{1CF545AA-23CB-40E8-92FD-43446E9EB98A}"/>
    <cellStyle name="tableau | entete-ligne | normal 5 7" xfId="51605" xr:uid="{E2F9C135-E8A1-4ADB-A6F4-490F1C81CF86}"/>
    <cellStyle name="tableau | entete-ligne | normal 6" xfId="15808" xr:uid="{EE83B8A6-0954-4E23-AC4C-C108066FA1D8}"/>
    <cellStyle name="tableau | entete-ligne | normal 6 2" xfId="15809" xr:uid="{70B60602-6AAD-4212-9B34-11D0E2EA536F}"/>
    <cellStyle name="tableau | entete-ligne | normal 6 2 2" xfId="15810" xr:uid="{C78A43A6-2930-4466-8D0F-CC449065A9FA}"/>
    <cellStyle name="tableau | entete-ligne | normal 6 2 2 2" xfId="33699" xr:uid="{E77073E9-D008-47ED-AA44-4AA99D8AC4BD}"/>
    <cellStyle name="tableau | entete-ligne | normal 6 2 2 3" xfId="51615" xr:uid="{81979844-E474-4B43-9C6E-7CF27FD59738}"/>
    <cellStyle name="tableau | entete-ligne | normal 6 2 3" xfId="33698" xr:uid="{7146D9D9-74C1-4A85-8568-921A5AB42A92}"/>
    <cellStyle name="tableau | entete-ligne | normal 6 2 4" xfId="51614" xr:uid="{9E97766F-2A1E-41D8-BEA8-3889AEEF1D08}"/>
    <cellStyle name="tableau | entete-ligne | normal 6 3" xfId="15811" xr:uid="{139F789D-AE28-4410-9036-F4E51A6ED3EB}"/>
    <cellStyle name="tableau | entete-ligne | normal 6 3 2" xfId="15812" xr:uid="{EC355CAA-691A-4F93-9BA5-3430A31CEAC4}"/>
    <cellStyle name="tableau | entete-ligne | normal 6 3 2 2" xfId="33701" xr:uid="{52BB8676-7ACD-47D1-9537-1AC90D9B45F3}"/>
    <cellStyle name="tableau | entete-ligne | normal 6 3 2 3" xfId="51617" xr:uid="{36C6BA39-5774-4683-B4BE-CCA79D2830D3}"/>
    <cellStyle name="tableau | entete-ligne | normal 6 3 3" xfId="33700" xr:uid="{6F7C3CCB-C1D6-4BCB-8DE6-14C70E777AB3}"/>
    <cellStyle name="tableau | entete-ligne | normal 6 3 4" xfId="51616" xr:uid="{953CA98E-8055-4521-8864-8B1C5E35C5BE}"/>
    <cellStyle name="tableau | entete-ligne | normal 6 4" xfId="15813" xr:uid="{9277CF49-6136-4C38-A338-CB55ED1B6E5F}"/>
    <cellStyle name="tableau | entete-ligne | normal 6 4 2" xfId="33702" xr:uid="{CFEB13CD-8EEA-4E18-9983-BEB5740C3D2A}"/>
    <cellStyle name="tableau | entete-ligne | normal 6 4 3" xfId="51618" xr:uid="{86E754BF-2BC7-4431-B7C4-2434DD1A7C1D}"/>
    <cellStyle name="tableau | entete-ligne | normal 6 5" xfId="33697" xr:uid="{B6B5866A-CC03-4C65-98B2-234772E8D44D}"/>
    <cellStyle name="tableau | entete-ligne | normal 6 6" xfId="51613" xr:uid="{68C91F15-48B5-46B5-84BA-2ABE3DF7E0C0}"/>
    <cellStyle name="tableau | entete-ligne | normal 7" xfId="15814" xr:uid="{4483FE72-A304-4B6F-9BCC-191CCF838AFE}"/>
    <cellStyle name="tableau | entete-ligne | normal 7 2" xfId="15815" xr:uid="{FE45DF1D-634B-4005-BF4C-634670825E67}"/>
    <cellStyle name="tableau | entete-ligne | normal 7 2 2" xfId="33704" xr:uid="{D5F51885-7613-45DA-A293-B7CFD3643E90}"/>
    <cellStyle name="tableau | entete-ligne | normal 7 2 3" xfId="51620" xr:uid="{6EB8CF4C-B368-4AA9-A3E5-F1ACB883B61A}"/>
    <cellStyle name="tableau | entete-ligne | normal 7 3" xfId="33703" xr:uid="{4B1EE48B-504F-49B4-9032-25ED8C187A0D}"/>
    <cellStyle name="tableau | entete-ligne | normal 7 4" xfId="51619" xr:uid="{86D9E6FA-915E-4318-A096-34959B30CDF2}"/>
    <cellStyle name="tableau | entete-ligne | normal 8" xfId="15816" xr:uid="{758FBB76-B2BE-48B1-B138-DF14FC451A86}"/>
    <cellStyle name="tableau | entete-ligne | normal 8 2" xfId="15817" xr:uid="{47E1EBCA-FE59-4C8B-A1D4-F030C6C29E57}"/>
    <cellStyle name="tableau | entete-ligne | normal 8 2 2" xfId="33706" xr:uid="{81AAA3F6-E701-46E5-8405-1591A27F6D83}"/>
    <cellStyle name="tableau | entete-ligne | normal 8 2 3" xfId="51622" xr:uid="{61EF3050-97A9-40A7-ADE8-CCC73C768F56}"/>
    <cellStyle name="tableau | entete-ligne | normal 8 3" xfId="33705" xr:uid="{2B110CBA-5C1B-4061-97A6-47F63E810F14}"/>
    <cellStyle name="tableau | entete-ligne | normal 8 4" xfId="51621" xr:uid="{4D480711-A1CC-4CF5-9E96-F41EB131E341}"/>
    <cellStyle name="tableau | entete-ligne | normal 9" xfId="15818" xr:uid="{6EAEF281-533E-4FC3-99EA-6210D8A45B6D}"/>
    <cellStyle name="tableau | entete-ligne | normal 9 2" xfId="15819" xr:uid="{8CA7DF4B-A6C0-4396-8A67-E42DB78D3EC8}"/>
    <cellStyle name="tableau | entete-ligne | normal 9 2 2" xfId="33708" xr:uid="{CCFB0A36-3F8D-4189-A88A-8D720198AD43}"/>
    <cellStyle name="tableau | entete-ligne | normal 9 2 3" xfId="51624" xr:uid="{360D32EC-6397-49C1-8E7D-A8B594309EE5}"/>
    <cellStyle name="tableau | entete-ligne | normal 9 3" xfId="33707" xr:uid="{0F4017A1-5845-492F-94BD-6BF141ECFB31}"/>
    <cellStyle name="tableau | entete-ligne | normal 9 4" xfId="51623" xr:uid="{377A4DE2-CC1B-4A0C-B4C1-2E4883255A47}"/>
    <cellStyle name="tableau | entete-ligne | total" xfId="862" xr:uid="{8A5EA744-C57A-46FA-8720-7C0E5E8C2708}"/>
    <cellStyle name="tableau | entete-ligne | total 10" xfId="15821" xr:uid="{85E3C754-67C5-4B41-98ED-8E28A842919D}"/>
    <cellStyle name="tableau | entete-ligne | total 10 2" xfId="33710" xr:uid="{D34A0F00-88B9-424F-92FA-59CED554E4B9}"/>
    <cellStyle name="tableau | entete-ligne | total 10 3" xfId="51626" xr:uid="{4FA6970B-5191-4675-9973-2A63F13E5E20}"/>
    <cellStyle name="tableau | entete-ligne | total 11" xfId="15822" xr:uid="{9AB434C7-EDFB-4173-802A-E853336F157D}"/>
    <cellStyle name="tableau | entete-ligne | total 11 2" xfId="33711" xr:uid="{6B37147D-E10E-45E5-8194-68F8D203C9C0}"/>
    <cellStyle name="tableau | entete-ligne | total 11 3" xfId="51627" xr:uid="{D461F8E2-C23E-4BFB-8737-FDC61E8D1F9D}"/>
    <cellStyle name="tableau | entete-ligne | total 12" xfId="15820" xr:uid="{44234D66-D07C-459D-B8E1-DEB35FF0E676}"/>
    <cellStyle name="tableau | entete-ligne | total 12 2" xfId="33709" xr:uid="{FF2E0777-2FC1-4B5F-B935-2B74A44E80E2}"/>
    <cellStyle name="tableau | entete-ligne | total 12 3" xfId="51625" xr:uid="{B067B8AB-DF10-4978-88BF-CFC01C566AA2}"/>
    <cellStyle name="tableau | entete-ligne | total 2" xfId="15823" xr:uid="{4C094606-C48E-4902-946F-9401D90998A5}"/>
    <cellStyle name="tableau | entete-ligne | total 2 2" xfId="15824" xr:uid="{49C780A3-E9C4-4225-9A7C-923DE5CE4E0D}"/>
    <cellStyle name="tableau | entete-ligne | total 2 2 2" xfId="15825" xr:uid="{534096E9-CD26-473E-89CB-F1CF6DF390CB}"/>
    <cellStyle name="tableau | entete-ligne | total 2 2 2 2" xfId="33714" xr:uid="{5D3DD3F4-F52C-4D9E-8019-B855A180C84F}"/>
    <cellStyle name="tableau | entete-ligne | total 2 2 2 3" xfId="51630" xr:uid="{3FCE8680-6A76-47CF-84CE-D1F00CFA3546}"/>
    <cellStyle name="tableau | entete-ligne | total 2 2 3" xfId="33713" xr:uid="{578A893B-B609-48EC-8F06-298A4D518823}"/>
    <cellStyle name="tableau | entete-ligne | total 2 2 4" xfId="51629" xr:uid="{45C2DD11-14E2-4D42-9BAA-55FE0F472792}"/>
    <cellStyle name="tableau | entete-ligne | total 2 3" xfId="15826" xr:uid="{A5076130-B4DC-4A5C-9C6D-A29A0EE7BCF3}"/>
    <cellStyle name="tableau | entete-ligne | total 2 3 2" xfId="15827" xr:uid="{79C61D78-4D53-41E8-A487-FBF89FD0BB99}"/>
    <cellStyle name="tableau | entete-ligne | total 2 3 2 2" xfId="33716" xr:uid="{9D3332D3-32CB-42FE-9185-DBD02F08614C}"/>
    <cellStyle name="tableau | entete-ligne | total 2 3 2 3" xfId="51632" xr:uid="{2A5D0F87-82F0-41F2-AFDD-7C8AD9EDC41F}"/>
    <cellStyle name="tableau | entete-ligne | total 2 3 3" xfId="33715" xr:uid="{F21CE3AB-FF69-4B54-AC30-0817556E3085}"/>
    <cellStyle name="tableau | entete-ligne | total 2 3 4" xfId="51631" xr:uid="{3A28F6F2-28C2-4FFB-AC4F-D2EC89296646}"/>
    <cellStyle name="tableau | entete-ligne | total 2 4" xfId="15828" xr:uid="{46ACD25F-16F6-4008-88D9-EDE509DC5BE6}"/>
    <cellStyle name="tableau | entete-ligne | total 2 4 2" xfId="33717" xr:uid="{ABC7CFB9-2502-477F-A45D-955E1F024ED0}"/>
    <cellStyle name="tableau | entete-ligne | total 2 4 3" xfId="51633" xr:uid="{B3B35DB8-3710-45D6-8D27-4A4EE457F295}"/>
    <cellStyle name="tableau | entete-ligne | total 2 5" xfId="15829" xr:uid="{AEFDC479-59E3-439E-AFF9-5DB618C05E2D}"/>
    <cellStyle name="tableau | entete-ligne | total 2 5 2" xfId="33718" xr:uid="{2D1B729F-9470-4D61-A689-05B0743671A8}"/>
    <cellStyle name="tableau | entete-ligne | total 2 5 3" xfId="51634" xr:uid="{2CC07676-0E41-4F5A-A9FC-B0577AD33875}"/>
    <cellStyle name="tableau | entete-ligne | total 2 6" xfId="33712" xr:uid="{8867B0F8-D863-4C7C-81DE-C8611E4FEB55}"/>
    <cellStyle name="tableau | entete-ligne | total 2 7" xfId="51628" xr:uid="{54D7D87A-E244-4C52-8A26-DD445AE78FA4}"/>
    <cellStyle name="tableau | entete-ligne | total 3" xfId="15830" xr:uid="{4040FFF1-1E1C-46B5-A7C3-5A0DEE3E43B0}"/>
    <cellStyle name="tableau | entete-ligne | total 3 2" xfId="15831" xr:uid="{06844B0D-9DF6-4B6E-AA5A-EDBF1380DCCD}"/>
    <cellStyle name="tableau | entete-ligne | total 3 2 2" xfId="15832" xr:uid="{FC6168C4-51AE-4965-81F3-C49978F72907}"/>
    <cellStyle name="tableau | entete-ligne | total 3 2 2 2" xfId="33721" xr:uid="{1EE37427-DFC0-40F8-B435-8AFF76C71158}"/>
    <cellStyle name="tableau | entete-ligne | total 3 2 2 3" xfId="51637" xr:uid="{CF2D310D-34AF-437B-B568-DD4D7DFF0CB8}"/>
    <cellStyle name="tableau | entete-ligne | total 3 2 3" xfId="33720" xr:uid="{2D8710EF-1BC8-4BC6-BA5E-7213994F7152}"/>
    <cellStyle name="tableau | entete-ligne | total 3 2 4" xfId="51636" xr:uid="{656CAED9-3BD5-4CB3-91CE-CB2FC3897283}"/>
    <cellStyle name="tableau | entete-ligne | total 3 3" xfId="15833" xr:uid="{2A9E21B5-B579-4CF1-83C6-DC080297597C}"/>
    <cellStyle name="tableau | entete-ligne | total 3 3 2" xfId="15834" xr:uid="{A9755126-47BD-472C-9446-26E0BFFEA530}"/>
    <cellStyle name="tableau | entete-ligne | total 3 3 2 2" xfId="33723" xr:uid="{E7BD2F71-849B-4B10-A8F4-B5F9C8210D93}"/>
    <cellStyle name="tableau | entete-ligne | total 3 3 2 3" xfId="51639" xr:uid="{DDF86D24-483D-4749-A0E5-B1313A21C199}"/>
    <cellStyle name="tableau | entete-ligne | total 3 3 3" xfId="33722" xr:uid="{77EF5414-B27E-4F2E-881B-7374853F9942}"/>
    <cellStyle name="tableau | entete-ligne | total 3 3 4" xfId="51638" xr:uid="{B543E8EA-1125-4860-B19E-9EACDF6A9CEF}"/>
    <cellStyle name="tableau | entete-ligne | total 3 4" xfId="15835" xr:uid="{CC34BF54-7DE9-44D0-A616-55E53074E695}"/>
    <cellStyle name="tableau | entete-ligne | total 3 4 2" xfId="33724" xr:uid="{E3237D15-9F11-4138-8031-B7272F1C4568}"/>
    <cellStyle name="tableau | entete-ligne | total 3 4 3" xfId="51640" xr:uid="{164AED1B-5A2C-4A81-9E52-94C62E3CECC2}"/>
    <cellStyle name="tableau | entete-ligne | total 3 5" xfId="33719" xr:uid="{263A2BA4-B9A5-44E1-BA0F-79C7F8FD7BD6}"/>
    <cellStyle name="tableau | entete-ligne | total 3 6" xfId="51635" xr:uid="{87C5A27D-608E-4246-B35F-76703D891B89}"/>
    <cellStyle name="tableau | entete-ligne | total 4" xfId="15836" xr:uid="{822A5170-80D2-4218-9883-E247B7F903C0}"/>
    <cellStyle name="tableau | entete-ligne | total 4 2" xfId="15837" xr:uid="{D64A480B-82EA-4A7B-B200-9BD26E1DB1E9}"/>
    <cellStyle name="tableau | entete-ligne | total 4 2 2" xfId="15838" xr:uid="{F4DCC866-AA77-4567-8BF5-2208051207C5}"/>
    <cellStyle name="tableau | entete-ligne | total 4 2 2 2" xfId="33727" xr:uid="{A69ABB55-7042-4585-812A-38DAB33D359C}"/>
    <cellStyle name="tableau | entete-ligne | total 4 2 2 3" xfId="51643" xr:uid="{F703D3CB-A4BB-4D28-8A2C-5BCFE37FEEAE}"/>
    <cellStyle name="tableau | entete-ligne | total 4 2 3" xfId="33726" xr:uid="{861AA5C9-86F5-4703-97E0-54EE091EA715}"/>
    <cellStyle name="tableau | entete-ligne | total 4 2 4" xfId="51642" xr:uid="{8844CFBD-971C-4653-8820-731E6D2A7158}"/>
    <cellStyle name="tableau | entete-ligne | total 4 3" xfId="15839" xr:uid="{CD8E1E83-2D1E-413E-9CFD-566C67FC6846}"/>
    <cellStyle name="tableau | entete-ligne | total 4 3 2" xfId="15840" xr:uid="{817E1AA9-DE71-40C8-9264-A50A71A101A1}"/>
    <cellStyle name="tableau | entete-ligne | total 4 3 2 2" xfId="33729" xr:uid="{BE9712E4-FCE4-4FB0-9617-1D74B9E2A128}"/>
    <cellStyle name="tableau | entete-ligne | total 4 3 2 3" xfId="51645" xr:uid="{6D010F74-42E9-46B3-A3FE-01321BEB8C22}"/>
    <cellStyle name="tableau | entete-ligne | total 4 3 3" xfId="33728" xr:uid="{0631539E-C288-460C-B931-AA4B62BCCC10}"/>
    <cellStyle name="tableau | entete-ligne | total 4 3 4" xfId="51644" xr:uid="{420A9DE4-AADB-40F1-A40A-FB4730F38953}"/>
    <cellStyle name="tableau | entete-ligne | total 4 4" xfId="15841" xr:uid="{B186A7B1-F602-4912-AD8D-BA979ADD85D6}"/>
    <cellStyle name="tableau | entete-ligne | total 4 4 2" xfId="33730" xr:uid="{5AE09723-85CE-4802-8556-8CADB1913B93}"/>
    <cellStyle name="tableau | entete-ligne | total 4 4 3" xfId="51646" xr:uid="{7AC9BE49-626A-41D6-BC50-EAE232C455CA}"/>
    <cellStyle name="tableau | entete-ligne | total 4 5" xfId="33725" xr:uid="{34E5B2B2-1F31-4292-ACBC-380108B9FB41}"/>
    <cellStyle name="tableau | entete-ligne | total 4 6" xfId="51641" xr:uid="{F71BDDDA-5248-42BC-8FC1-7E9B5B17AC98}"/>
    <cellStyle name="tableau | entete-ligne | total 5" xfId="15842" xr:uid="{5A1635CA-95FF-420D-B19C-B1ED16D5AC64}"/>
    <cellStyle name="tableau | entete-ligne | total 5 2" xfId="15843" xr:uid="{38CB338C-C1CB-408D-88DF-FFE583F89803}"/>
    <cellStyle name="tableau | entete-ligne | total 5 2 2" xfId="15844" xr:uid="{AF650E08-4084-40D7-A4CC-57325BBDDABD}"/>
    <cellStyle name="tableau | entete-ligne | total 5 2 2 2" xfId="33733" xr:uid="{FE07C1FD-E832-4D94-99E3-946CB6FDA673}"/>
    <cellStyle name="tableau | entete-ligne | total 5 2 2 3" xfId="51649" xr:uid="{208CAF45-91EC-4D9E-960E-04C78E78EA12}"/>
    <cellStyle name="tableau | entete-ligne | total 5 2 3" xfId="33732" xr:uid="{E3ED11E9-5385-47E5-8C7E-011C80A4B29E}"/>
    <cellStyle name="tableau | entete-ligne | total 5 2 4" xfId="51648" xr:uid="{A415FC3C-A278-4AB0-9496-2434839722B2}"/>
    <cellStyle name="tableau | entete-ligne | total 5 3" xfId="15845" xr:uid="{2670C520-87A6-42BF-B49E-46D4E2E390FD}"/>
    <cellStyle name="tableau | entete-ligne | total 5 3 2" xfId="15846" xr:uid="{1325A34C-6D5A-4419-9F76-1A18BF37D21A}"/>
    <cellStyle name="tableau | entete-ligne | total 5 3 2 2" xfId="33735" xr:uid="{B51E02F1-1083-4BFC-B29F-8A483E35785A}"/>
    <cellStyle name="tableau | entete-ligne | total 5 3 2 3" xfId="51651" xr:uid="{A035C384-A2C2-4B3A-A2E4-25EA5F7E0EFE}"/>
    <cellStyle name="tableau | entete-ligne | total 5 3 3" xfId="33734" xr:uid="{600D3D8B-2E3C-4D3E-B77A-5707665AECE2}"/>
    <cellStyle name="tableau | entete-ligne | total 5 3 4" xfId="51650" xr:uid="{96951766-319A-4AB6-ABF8-25216CE8E3F0}"/>
    <cellStyle name="tableau | entete-ligne | total 5 4" xfId="15847" xr:uid="{DA906A3F-C02B-4326-B840-DC79DCBF534B}"/>
    <cellStyle name="tableau | entete-ligne | total 5 4 2" xfId="15848" xr:uid="{B143B2C7-8E1B-4EA9-B15A-049CF7DB19C9}"/>
    <cellStyle name="tableau | entete-ligne | total 5 4 2 2" xfId="33737" xr:uid="{0347D055-3F38-41D5-B1F6-270EEC048F4D}"/>
    <cellStyle name="tableau | entete-ligne | total 5 4 2 3" xfId="51653" xr:uid="{D40558CC-F969-49A5-8AD9-D57232684E76}"/>
    <cellStyle name="tableau | entete-ligne | total 5 4 3" xfId="33736" xr:uid="{0181BD87-8412-40B3-8A13-56B9718659CF}"/>
    <cellStyle name="tableau | entete-ligne | total 5 4 4" xfId="51652" xr:uid="{7A31428C-B08B-4707-B9D2-AC187E6CC69A}"/>
    <cellStyle name="tableau | entete-ligne | total 5 5" xfId="15849" xr:uid="{14925233-B4BD-4C79-8FC2-4FB77C4A6F79}"/>
    <cellStyle name="tableau | entete-ligne | total 5 5 2" xfId="33738" xr:uid="{F6E42996-345F-4286-B5A7-80147DEDACAE}"/>
    <cellStyle name="tableau | entete-ligne | total 5 5 3" xfId="51654" xr:uid="{3DFB69D6-2654-4143-92EB-AFB91BB2210A}"/>
    <cellStyle name="tableau | entete-ligne | total 5 6" xfId="33731" xr:uid="{112DA59C-7DC9-4792-BE94-DA977AAB71FE}"/>
    <cellStyle name="tableau | entete-ligne | total 5 7" xfId="51647" xr:uid="{134C13D2-849F-4F35-8B03-D5C17329A78D}"/>
    <cellStyle name="tableau | entete-ligne | total 6" xfId="15850" xr:uid="{DEAC548E-697E-4C38-94EA-55863F381915}"/>
    <cellStyle name="tableau | entete-ligne | total 6 2" xfId="15851" xr:uid="{9225E016-B8FE-4520-839B-ECB8B91DC39B}"/>
    <cellStyle name="tableau | entete-ligne | total 6 2 2" xfId="15852" xr:uid="{B45F20DF-877C-41FB-82AE-BE1D493ACAAF}"/>
    <cellStyle name="tableau | entete-ligne | total 6 2 2 2" xfId="33741" xr:uid="{7CF5BC03-8F31-400B-8FE0-7B7EC9A41918}"/>
    <cellStyle name="tableau | entete-ligne | total 6 2 2 3" xfId="51657" xr:uid="{E512B98F-5ECE-43B7-B47C-4A6A1DD55B2F}"/>
    <cellStyle name="tableau | entete-ligne | total 6 2 3" xfId="33740" xr:uid="{E7550BCE-C00C-4BB3-AA1A-EA0E18C3EF1C}"/>
    <cellStyle name="tableau | entete-ligne | total 6 2 4" xfId="51656" xr:uid="{02C09448-7CD5-41F1-86A8-BD6A3F592873}"/>
    <cellStyle name="tableau | entete-ligne | total 6 3" xfId="15853" xr:uid="{E061C107-2196-4577-BE05-B3AD3F69EA48}"/>
    <cellStyle name="tableau | entete-ligne | total 6 3 2" xfId="15854" xr:uid="{DFEAFF2A-CA8D-41CC-AFF4-FC1EE7B4CBB9}"/>
    <cellStyle name="tableau | entete-ligne | total 6 3 2 2" xfId="33743" xr:uid="{3C264FE7-B115-4922-A976-44AC3E3FF56A}"/>
    <cellStyle name="tableau | entete-ligne | total 6 3 2 3" xfId="51659" xr:uid="{F24B5151-8AF8-4501-9B3E-E8541F0B9F7E}"/>
    <cellStyle name="tableau | entete-ligne | total 6 3 3" xfId="33742" xr:uid="{704F70BD-4919-40B3-B1E2-813A4ADD3413}"/>
    <cellStyle name="tableau | entete-ligne | total 6 3 4" xfId="51658" xr:uid="{F7D2B6EF-0166-475A-8542-C04D3999B7A7}"/>
    <cellStyle name="tableau | entete-ligne | total 6 4" xfId="15855" xr:uid="{43194EBF-433A-46FB-AEDA-AC251EA5F5EF}"/>
    <cellStyle name="tableau | entete-ligne | total 6 4 2" xfId="33744" xr:uid="{0A0E7052-748D-4C64-96A9-1EB06E994319}"/>
    <cellStyle name="tableau | entete-ligne | total 6 4 3" xfId="51660" xr:uid="{2ED6CC11-A925-4904-BE6F-91A07B88FE9F}"/>
    <cellStyle name="tableau | entete-ligne | total 6 5" xfId="33739" xr:uid="{331C4DA7-B405-43BA-B91E-B1954D4BF4BB}"/>
    <cellStyle name="tableau | entete-ligne | total 6 6" xfId="51655" xr:uid="{514A9121-EF0E-4B3B-9D4E-9BEF237AE12C}"/>
    <cellStyle name="tableau | entete-ligne | total 7" xfId="15856" xr:uid="{DAE8219F-F9B0-4146-A0A8-761AF6EA661B}"/>
    <cellStyle name="tableau | entete-ligne | total 7 2" xfId="15857" xr:uid="{E426CA06-90B8-4FA3-9B71-9918C3620BA2}"/>
    <cellStyle name="tableau | entete-ligne | total 7 2 2" xfId="33746" xr:uid="{D6C508DC-C7DE-4488-B094-816C949EEE76}"/>
    <cellStyle name="tableau | entete-ligne | total 7 2 3" xfId="51662" xr:uid="{A8F44FE2-C38B-4176-AC7A-C9E7B260180B}"/>
    <cellStyle name="tableau | entete-ligne | total 7 3" xfId="33745" xr:uid="{7D738915-B2E7-420F-AAAF-DCCAE7202017}"/>
    <cellStyle name="tableau | entete-ligne | total 7 4" xfId="51661" xr:uid="{0A89E1C2-7FA1-46E1-95AE-735A5ED42A3D}"/>
    <cellStyle name="tableau | entete-ligne | total 8" xfId="15858" xr:uid="{F8C41AC9-B65B-4F6F-943F-0742A0892866}"/>
    <cellStyle name="tableau | entete-ligne | total 8 2" xfId="15859" xr:uid="{1B218F65-EBF2-485A-B974-25778DEFD1B8}"/>
    <cellStyle name="tableau | entete-ligne | total 8 2 2" xfId="33748" xr:uid="{BFBDE9E9-7CE9-479B-ACFA-8CAE7A54E1CB}"/>
    <cellStyle name="tableau | entete-ligne | total 8 2 3" xfId="51664" xr:uid="{144C6E96-A73C-4DF8-9EBB-DB987FFCF3E9}"/>
    <cellStyle name="tableau | entete-ligne | total 8 3" xfId="33747" xr:uid="{B76E952C-70D8-4374-B767-D4775724E837}"/>
    <cellStyle name="tableau | entete-ligne | total 8 4" xfId="51663" xr:uid="{2423EF63-9618-4502-A7D0-304142B9C52E}"/>
    <cellStyle name="tableau | entete-ligne | total 9" xfId="15860" xr:uid="{50C18958-28CF-4F78-9E6C-EBE68024DB48}"/>
    <cellStyle name="tableau | entete-ligne | total 9 2" xfId="15861" xr:uid="{B5D04412-4AC9-4D4E-B123-08825F96D6AE}"/>
    <cellStyle name="tableau | entete-ligne | total 9 2 2" xfId="33750" xr:uid="{CCDBA296-256C-41C9-81B6-9E9728580E68}"/>
    <cellStyle name="tableau | entete-ligne | total 9 2 3" xfId="51666" xr:uid="{3C0303C9-B065-421C-B2CE-7923C6CB9E99}"/>
    <cellStyle name="tableau | entete-ligne | total 9 3" xfId="33749" xr:uid="{DB81A2D9-ABCE-4F65-BB38-83375FB051CF}"/>
    <cellStyle name="tableau | entete-ligne | total 9 4" xfId="51665" xr:uid="{D31E62D5-962A-4924-A857-D47525C1A57A}"/>
    <cellStyle name="tableau | ligne-titre | niveau1" xfId="863" xr:uid="{1D2AEBEB-7A32-404B-9020-11F68A4F5619}"/>
    <cellStyle name="tableau | ligne-titre | niveau1 10" xfId="15863" xr:uid="{0D47C463-2318-4DF4-9D25-596C8442D022}"/>
    <cellStyle name="tableau | ligne-titre | niveau1 10 2" xfId="33752" xr:uid="{45A11796-BD97-4659-AB47-B6C2F0123A27}"/>
    <cellStyle name="tableau | ligne-titre | niveau1 10 3" xfId="51668" xr:uid="{53F6AF0B-23EC-4D87-9064-2F2B7FD08B46}"/>
    <cellStyle name="tableau | ligne-titre | niveau1 11" xfId="15864" xr:uid="{D1D5CD3C-F743-4B0E-9619-F6A4BCE757F1}"/>
    <cellStyle name="tableau | ligne-titre | niveau1 11 2" xfId="33753" xr:uid="{5DC7270C-7D29-4E94-8AAC-D0C82B6A2E4E}"/>
    <cellStyle name="tableau | ligne-titre | niveau1 11 3" xfId="51669" xr:uid="{88873416-0D73-4E79-8489-34A94D602DA0}"/>
    <cellStyle name="tableau | ligne-titre | niveau1 12" xfId="15862" xr:uid="{D1CDB836-F341-492A-8599-32F8DDFF9FD7}"/>
    <cellStyle name="tableau | ligne-titre | niveau1 12 2" xfId="33751" xr:uid="{242A526B-C90C-412A-BDB0-940E81963AD5}"/>
    <cellStyle name="tableau | ligne-titre | niveau1 12 3" xfId="51667" xr:uid="{2ECEFA0E-742D-4C02-8ABA-68AB29268CF4}"/>
    <cellStyle name="tableau | ligne-titre | niveau1 2" xfId="15865" xr:uid="{49A71CBD-1453-41B9-B393-BA211B6B168C}"/>
    <cellStyle name="tableau | ligne-titre | niveau1 2 2" xfId="15866" xr:uid="{36750C52-D4CE-4113-BBF0-156AF7D39764}"/>
    <cellStyle name="tableau | ligne-titre | niveau1 2 2 2" xfId="15867" xr:uid="{619C6D6B-8F48-4BF9-A6C5-B9A2DC127DAF}"/>
    <cellStyle name="tableau | ligne-titre | niveau1 2 2 2 2" xfId="33756" xr:uid="{4FF58E2D-8FE7-4865-BE70-F475150D774A}"/>
    <cellStyle name="tableau | ligne-titre | niveau1 2 2 2 3" xfId="51672" xr:uid="{FA7E162E-3973-42FF-93A8-C965CD1AA88F}"/>
    <cellStyle name="tableau | ligne-titre | niveau1 2 2 3" xfId="33755" xr:uid="{E81A9281-E2AE-4584-8048-3817495F7CAA}"/>
    <cellStyle name="tableau | ligne-titre | niveau1 2 2 4" xfId="51671" xr:uid="{0AF6AFE9-9662-4638-BAA3-5A22C8EA60CD}"/>
    <cellStyle name="tableau | ligne-titre | niveau1 2 3" xfId="15868" xr:uid="{1D712EDB-7278-4EFA-A934-D8B87C0FE555}"/>
    <cellStyle name="tableau | ligne-titre | niveau1 2 3 2" xfId="15869" xr:uid="{1101D692-0738-44F6-8460-9886B38F88F9}"/>
    <cellStyle name="tableau | ligne-titre | niveau1 2 3 2 2" xfId="33758" xr:uid="{58CA98BE-E8E5-47FB-ADF8-5E118B0D3DC8}"/>
    <cellStyle name="tableau | ligne-titre | niveau1 2 3 2 3" xfId="51674" xr:uid="{5D8A538D-369C-4967-BD9E-B59E8856A39A}"/>
    <cellStyle name="tableau | ligne-titre | niveau1 2 3 3" xfId="33757" xr:uid="{BEA301F7-441A-4D47-9CF7-DAF0C9CB9239}"/>
    <cellStyle name="tableau | ligne-titre | niveau1 2 3 4" xfId="51673" xr:uid="{35594628-BA0C-4CCC-A4D9-68204AC365B7}"/>
    <cellStyle name="tableau | ligne-titre | niveau1 2 4" xfId="15870" xr:uid="{29F9FE97-AEAE-4A3A-897A-55AF0704B739}"/>
    <cellStyle name="tableau | ligne-titre | niveau1 2 4 2" xfId="33759" xr:uid="{E895E937-F940-46C3-9BD1-9D55F6868305}"/>
    <cellStyle name="tableau | ligne-titre | niveau1 2 4 3" xfId="51675" xr:uid="{EFD5AB78-CAEA-4199-86B8-681573E2BFDB}"/>
    <cellStyle name="tableau | ligne-titre | niveau1 2 5" xfId="15871" xr:uid="{B5FFF145-BDF6-41C4-8097-386CD1444CAF}"/>
    <cellStyle name="tableau | ligne-titre | niveau1 2 5 2" xfId="33760" xr:uid="{7357334C-5962-401E-A280-5EB4D30392C1}"/>
    <cellStyle name="tableau | ligne-titre | niveau1 2 5 3" xfId="51676" xr:uid="{7D50682E-DF91-4AA7-99DC-14032F210CAD}"/>
    <cellStyle name="tableau | ligne-titre | niveau1 2 6" xfId="33754" xr:uid="{0A2B47E5-9307-4FFC-B347-3DE539128497}"/>
    <cellStyle name="tableau | ligne-titre | niveau1 2 7" xfId="51670" xr:uid="{7941CC21-04D9-40C0-8617-B9BAD8C5F9D4}"/>
    <cellStyle name="tableau | ligne-titre | niveau1 3" xfId="15872" xr:uid="{DFE477A1-6B1C-4F18-91D0-918BBE3DC42C}"/>
    <cellStyle name="tableau | ligne-titre | niveau1 3 2" xfId="15873" xr:uid="{878572D9-1828-4454-9C31-C6BF55199893}"/>
    <cellStyle name="tableau | ligne-titre | niveau1 3 2 2" xfId="15874" xr:uid="{75750ACA-3A59-4A23-86B2-DA8FE5E3E137}"/>
    <cellStyle name="tableau | ligne-titre | niveau1 3 2 2 2" xfId="33763" xr:uid="{6E1324B6-F34E-4ECD-A179-6014962788E6}"/>
    <cellStyle name="tableau | ligne-titre | niveau1 3 2 2 3" xfId="51679" xr:uid="{55D4DA20-969D-42A7-8F6B-3441058A7B69}"/>
    <cellStyle name="tableau | ligne-titre | niveau1 3 2 3" xfId="33762" xr:uid="{4A622FEA-EF16-4542-A759-6B41D94A2BD5}"/>
    <cellStyle name="tableau | ligne-titre | niveau1 3 2 4" xfId="51678" xr:uid="{70566149-64A5-4A75-B057-E9368E9D7193}"/>
    <cellStyle name="tableau | ligne-titre | niveau1 3 3" xfId="15875" xr:uid="{C7B8087A-F45D-4860-9B0E-21334B6CEA90}"/>
    <cellStyle name="tableau | ligne-titre | niveau1 3 3 2" xfId="15876" xr:uid="{1126D31A-FB0A-4D7C-8765-30C7EF09F6DF}"/>
    <cellStyle name="tableau | ligne-titre | niveau1 3 3 2 2" xfId="33765" xr:uid="{A1A80166-1567-4D2C-8BA3-6EFC84A66C4E}"/>
    <cellStyle name="tableau | ligne-titre | niveau1 3 3 2 3" xfId="51681" xr:uid="{DDFE8C81-A3AB-444E-BDAD-7B904EF90B32}"/>
    <cellStyle name="tableau | ligne-titre | niveau1 3 3 3" xfId="33764" xr:uid="{FEF2F6B7-723F-4CA6-8C6B-5E2DF22125A1}"/>
    <cellStyle name="tableau | ligne-titre | niveau1 3 3 4" xfId="51680" xr:uid="{3CC2CD56-4A68-4872-AB40-740957E9E9BE}"/>
    <cellStyle name="tableau | ligne-titre | niveau1 3 4" xfId="15877" xr:uid="{5C2E7D60-8C25-400E-BAF4-5BB65996032E}"/>
    <cellStyle name="tableau | ligne-titre | niveau1 3 4 2" xfId="33766" xr:uid="{3AE872A2-C76A-4926-B8C5-F648813ADAEE}"/>
    <cellStyle name="tableau | ligne-titre | niveau1 3 4 3" xfId="51682" xr:uid="{8B1F50A6-A6EF-4311-B09B-56D7688B24C8}"/>
    <cellStyle name="tableau | ligne-titre | niveau1 3 5" xfId="33761" xr:uid="{5407133F-3084-42A3-AA3F-6E642ABB440F}"/>
    <cellStyle name="tableau | ligne-titre | niveau1 3 6" xfId="51677" xr:uid="{6DA11FAB-1C35-4626-A93B-887CBC9B2560}"/>
    <cellStyle name="tableau | ligne-titre | niveau1 4" xfId="15878" xr:uid="{A4F76C37-ED73-453A-AE22-68FD3C6F50EA}"/>
    <cellStyle name="tableau | ligne-titre | niveau1 4 2" xfId="15879" xr:uid="{5103C7FA-3F41-45B8-AE6C-8F2D15F2E8BA}"/>
    <cellStyle name="tableau | ligne-titre | niveau1 4 2 2" xfId="15880" xr:uid="{601E37FA-21A6-4173-BCBD-0E232136EAF7}"/>
    <cellStyle name="tableau | ligne-titre | niveau1 4 2 2 2" xfId="33769" xr:uid="{11BC62CB-3B4B-48AC-8F36-ED707B31DEC5}"/>
    <cellStyle name="tableau | ligne-titre | niveau1 4 2 2 3" xfId="51685" xr:uid="{049998D3-BCFB-4F9B-A666-38E81213DE28}"/>
    <cellStyle name="tableau | ligne-titre | niveau1 4 2 3" xfId="33768" xr:uid="{4A72BF26-CE82-422C-8F2D-3F822CB87C29}"/>
    <cellStyle name="tableau | ligne-titre | niveau1 4 2 4" xfId="51684" xr:uid="{E2A1B56E-77C0-4DAE-A8EA-C5B7DAD03570}"/>
    <cellStyle name="tableau | ligne-titre | niveau1 4 3" xfId="15881" xr:uid="{0F672016-300F-4EEB-AF6B-528729ACE82C}"/>
    <cellStyle name="tableau | ligne-titre | niveau1 4 3 2" xfId="15882" xr:uid="{919B9373-AB17-41B1-886E-3DC566CA7620}"/>
    <cellStyle name="tableau | ligne-titre | niveau1 4 3 2 2" xfId="33771" xr:uid="{37D6E83C-544F-4FCB-AD87-75B78A98A69C}"/>
    <cellStyle name="tableau | ligne-titre | niveau1 4 3 2 3" xfId="51687" xr:uid="{6D8982CD-D050-4C05-A57F-11868C67A0A5}"/>
    <cellStyle name="tableau | ligne-titre | niveau1 4 3 3" xfId="33770" xr:uid="{67CD4C5C-6B02-4987-9711-04D1B38F7E99}"/>
    <cellStyle name="tableau | ligne-titre | niveau1 4 3 4" xfId="51686" xr:uid="{98ACB91E-7CE9-4D99-9E50-46B1F1AE9E78}"/>
    <cellStyle name="tableau | ligne-titre | niveau1 4 4" xfId="15883" xr:uid="{B80E390E-5483-4A2A-A911-628FC04F4C67}"/>
    <cellStyle name="tableau | ligne-titre | niveau1 4 4 2" xfId="33772" xr:uid="{345565B5-D4E1-4454-93C0-07C8B90CE00C}"/>
    <cellStyle name="tableau | ligne-titre | niveau1 4 4 3" xfId="51688" xr:uid="{03850BA6-F122-47BA-ABAF-7A71D5A832D9}"/>
    <cellStyle name="tableau | ligne-titre | niveau1 4 5" xfId="33767" xr:uid="{DDC34587-1D52-4B3D-A283-A4BF760BD80B}"/>
    <cellStyle name="tableau | ligne-titre | niveau1 4 6" xfId="51683" xr:uid="{AA4BEF4A-C6F1-4404-9FC3-8E263B389641}"/>
    <cellStyle name="tableau | ligne-titre | niveau1 5" xfId="15884" xr:uid="{A9044EFE-0AB5-4BB8-B85B-C159F7A59F58}"/>
    <cellStyle name="tableau | ligne-titre | niveau1 5 2" xfId="15885" xr:uid="{ABB4C9FE-BAD5-43C3-98C6-E831D7BE027F}"/>
    <cellStyle name="tableau | ligne-titre | niveau1 5 2 2" xfId="15886" xr:uid="{A3B4BC5A-3C4F-42E0-A2A1-D5701F343103}"/>
    <cellStyle name="tableau | ligne-titre | niveau1 5 2 2 2" xfId="33775" xr:uid="{BF947AC5-57F7-4375-ADF0-B4C835642117}"/>
    <cellStyle name="tableau | ligne-titre | niveau1 5 2 2 3" xfId="51691" xr:uid="{EC55FCE1-AE86-4959-96A6-B66AC3DE54D2}"/>
    <cellStyle name="tableau | ligne-titre | niveau1 5 2 3" xfId="33774" xr:uid="{35F7657B-8CBA-48B4-96B0-2219172F0549}"/>
    <cellStyle name="tableau | ligne-titre | niveau1 5 2 4" xfId="51690" xr:uid="{08708E46-928D-4DF5-BF38-45D7E02FC34A}"/>
    <cellStyle name="tableau | ligne-titre | niveau1 5 3" xfId="15887" xr:uid="{D5EA2307-ED53-4862-A5E0-DAD375A68265}"/>
    <cellStyle name="tableau | ligne-titre | niveau1 5 3 2" xfId="15888" xr:uid="{803E8D9E-750F-4FC8-B5B0-A40D4B68874C}"/>
    <cellStyle name="tableau | ligne-titre | niveau1 5 3 2 2" xfId="33777" xr:uid="{33B382F9-E009-4879-AA13-23FCD942F3F0}"/>
    <cellStyle name="tableau | ligne-titre | niveau1 5 3 2 3" xfId="51693" xr:uid="{F8262622-666A-4C94-97F1-8D29C604D431}"/>
    <cellStyle name="tableau | ligne-titre | niveau1 5 3 3" xfId="33776" xr:uid="{2F97BF17-CBAC-4BAD-A718-0BA5F26054CF}"/>
    <cellStyle name="tableau | ligne-titre | niveau1 5 3 4" xfId="51692" xr:uid="{0D54DA33-1675-4295-A427-4CB05DB7ACB9}"/>
    <cellStyle name="tableau | ligne-titre | niveau1 5 4" xfId="15889" xr:uid="{0BB32CF2-78B2-4715-A3E4-02DB1F0B7172}"/>
    <cellStyle name="tableau | ligne-titre | niveau1 5 4 2" xfId="15890" xr:uid="{EAC2ABEB-0321-4684-9EED-6EF66BA5398F}"/>
    <cellStyle name="tableau | ligne-titre | niveau1 5 4 2 2" xfId="33779" xr:uid="{0B28231B-3663-4B40-B293-E34754471369}"/>
    <cellStyle name="tableau | ligne-titre | niveau1 5 4 2 3" xfId="51695" xr:uid="{49EB072E-0781-4B3B-8187-5EB0755626E4}"/>
    <cellStyle name="tableau | ligne-titre | niveau1 5 4 3" xfId="33778" xr:uid="{9697D092-8E39-4818-B786-66F969C364C9}"/>
    <cellStyle name="tableau | ligne-titre | niveau1 5 4 4" xfId="51694" xr:uid="{1C3B3BFA-21DD-43D8-944E-06EB32AED57D}"/>
    <cellStyle name="tableau | ligne-titre | niveau1 5 5" xfId="15891" xr:uid="{327E602E-8B26-4CE0-BB17-75E790C73215}"/>
    <cellStyle name="tableau | ligne-titre | niveau1 5 5 2" xfId="33780" xr:uid="{3D89415D-7A28-4D65-A0D1-0C3220436DE8}"/>
    <cellStyle name="tableau | ligne-titre | niveau1 5 5 3" xfId="51696" xr:uid="{3351ED3C-FC22-4897-9540-281213030411}"/>
    <cellStyle name="tableau | ligne-titre | niveau1 5 6" xfId="33773" xr:uid="{D4F7D2B9-62C3-42ED-BD51-92B99EA68014}"/>
    <cellStyle name="tableau | ligne-titre | niveau1 5 7" xfId="51689" xr:uid="{209405CB-75D8-4C8B-80EB-B701406A0904}"/>
    <cellStyle name="tableau | ligne-titre | niveau1 6" xfId="15892" xr:uid="{38528072-C1E4-46C1-977D-5CABC5426378}"/>
    <cellStyle name="tableau | ligne-titre | niveau1 6 2" xfId="15893" xr:uid="{A76BFD11-DDBF-43C0-AACB-838CD0BABD6C}"/>
    <cellStyle name="tableau | ligne-titre | niveau1 6 2 2" xfId="15894" xr:uid="{3B79CCB5-7C8D-4722-AA1F-D656238E90DC}"/>
    <cellStyle name="tableau | ligne-titre | niveau1 6 2 2 2" xfId="33783" xr:uid="{931C9F52-CA93-432A-8C44-BBFD05A76329}"/>
    <cellStyle name="tableau | ligne-titre | niveau1 6 2 2 3" xfId="51699" xr:uid="{03FFB884-3EFA-418C-B481-1F651EE851CE}"/>
    <cellStyle name="tableau | ligne-titre | niveau1 6 2 3" xfId="33782" xr:uid="{2F136918-8AED-416C-9DDC-AF0B8F463204}"/>
    <cellStyle name="tableau | ligne-titre | niveau1 6 2 4" xfId="51698" xr:uid="{D5A8E909-31A5-483A-A1D1-3DAD27567D50}"/>
    <cellStyle name="tableau | ligne-titre | niveau1 6 3" xfId="15895" xr:uid="{AE8A84CE-B17F-46A4-8F16-71B6911314B5}"/>
    <cellStyle name="tableau | ligne-titre | niveau1 6 3 2" xfId="15896" xr:uid="{39C0905A-3C36-4B95-8DAB-E1878BF103D5}"/>
    <cellStyle name="tableau | ligne-titre | niveau1 6 3 2 2" xfId="33785" xr:uid="{FB15EBA3-07C5-4C0A-9AE2-3B7456E47778}"/>
    <cellStyle name="tableau | ligne-titre | niveau1 6 3 2 3" xfId="51701" xr:uid="{D8DD3D47-B142-4687-890D-0C3329A73B6A}"/>
    <cellStyle name="tableau | ligne-titre | niveau1 6 3 3" xfId="33784" xr:uid="{20922DB3-4F45-43C3-891A-EC0F3E10C1E2}"/>
    <cellStyle name="tableau | ligne-titre | niveau1 6 3 4" xfId="51700" xr:uid="{0E3E293F-FC72-426C-8B2F-3C4801FED6C4}"/>
    <cellStyle name="tableau | ligne-titre | niveau1 6 4" xfId="15897" xr:uid="{97493A2C-C480-4566-9E69-75631275D923}"/>
    <cellStyle name="tableau | ligne-titre | niveau1 6 4 2" xfId="33786" xr:uid="{6F18EB41-BB9C-43CF-A1D8-830D50720DC9}"/>
    <cellStyle name="tableau | ligne-titre | niveau1 6 4 3" xfId="51702" xr:uid="{0BB51669-B3F1-4A63-A18F-194FC3F3C3C4}"/>
    <cellStyle name="tableau | ligne-titre | niveau1 6 5" xfId="33781" xr:uid="{32216A1F-E30E-4ECB-B05C-B9C6981A2D0A}"/>
    <cellStyle name="tableau | ligne-titre | niveau1 6 6" xfId="51697" xr:uid="{FF9E3907-7276-4823-BF7B-FEEEC80D51BC}"/>
    <cellStyle name="tableau | ligne-titre | niveau1 7" xfId="15898" xr:uid="{19FE2F3C-B457-4292-9A2A-AB0DC44AFD39}"/>
    <cellStyle name="tableau | ligne-titre | niveau1 7 2" xfId="15899" xr:uid="{2449C621-5144-4675-9802-C7C15DDBBB00}"/>
    <cellStyle name="tableau | ligne-titre | niveau1 7 2 2" xfId="33788" xr:uid="{75711735-30B9-4351-B468-16B21938A417}"/>
    <cellStyle name="tableau | ligne-titre | niveau1 7 2 3" xfId="51704" xr:uid="{C715E00C-C35F-4B9D-9700-590F11DA3B7C}"/>
    <cellStyle name="tableau | ligne-titre | niveau1 7 3" xfId="33787" xr:uid="{5268BB1B-2471-421D-9E7B-A63541635BA9}"/>
    <cellStyle name="tableau | ligne-titre | niveau1 7 4" xfId="51703" xr:uid="{45DDF081-0300-4979-A6B1-54CE889A71C5}"/>
    <cellStyle name="tableau | ligne-titre | niveau1 8" xfId="15900" xr:uid="{A7D48001-DFB4-4267-85F2-F17F21CBDCBE}"/>
    <cellStyle name="tableau | ligne-titre | niveau1 8 2" xfId="15901" xr:uid="{FC3D8ED4-CF8C-443A-8C9E-ED816CB533F7}"/>
    <cellStyle name="tableau | ligne-titre | niveau1 8 2 2" xfId="33790" xr:uid="{4A8D6145-D855-4421-BC0B-75F47F707EF5}"/>
    <cellStyle name="tableau | ligne-titre | niveau1 8 2 3" xfId="51706" xr:uid="{C1955404-C27F-4F37-B42C-B49C2C7981E3}"/>
    <cellStyle name="tableau | ligne-titre | niveau1 8 3" xfId="33789" xr:uid="{90A90B69-3B2B-491A-A00C-BF93FCC141A1}"/>
    <cellStyle name="tableau | ligne-titre | niveau1 8 4" xfId="51705" xr:uid="{5C4C5B95-DD69-4723-9A7C-350D12DE34DD}"/>
    <cellStyle name="tableau | ligne-titre | niveau1 9" xfId="15902" xr:uid="{1D454F9F-E115-4272-B9E4-9B015E75268D}"/>
    <cellStyle name="tableau | ligne-titre | niveau1 9 2" xfId="15903" xr:uid="{8099E04B-E84A-47ED-BF4B-73678368C3EF}"/>
    <cellStyle name="tableau | ligne-titre | niveau1 9 2 2" xfId="33792" xr:uid="{34DF3A45-C42F-45C9-AC1C-D07BDEFEDF82}"/>
    <cellStyle name="tableau | ligne-titre | niveau1 9 2 3" xfId="51708" xr:uid="{1C54EB55-72C8-49A4-8100-438BE8335622}"/>
    <cellStyle name="tableau | ligne-titre | niveau1 9 3" xfId="33791" xr:uid="{E8B0D900-B008-4627-A3DD-DB46AF1AFC27}"/>
    <cellStyle name="tableau | ligne-titre | niveau1 9 4" xfId="51707" xr:uid="{43797C1C-531C-46B1-8FE3-1D5A0E1BDDFD}"/>
    <cellStyle name="tableau | ligne-titre | niveau2" xfId="864" xr:uid="{4786084E-FD20-40AC-8999-2FAE1738DD75}"/>
    <cellStyle name="tableau | ligne-titre | niveau2 10" xfId="15905" xr:uid="{732AA1EB-2F6D-44F1-82BC-8498625EF5F8}"/>
    <cellStyle name="tableau | ligne-titre | niveau2 10 2" xfId="33794" xr:uid="{FA659CE8-5CB2-452A-92D6-C30629E8D3FA}"/>
    <cellStyle name="tableau | ligne-titre | niveau2 10 3" xfId="51710" xr:uid="{92979519-41C6-4418-B23D-9D2B03C44B69}"/>
    <cellStyle name="tableau | ligne-titre | niveau2 11" xfId="15906" xr:uid="{A5D3503F-D6BE-4503-AC91-6C506188FAC8}"/>
    <cellStyle name="tableau | ligne-titre | niveau2 11 2" xfId="33795" xr:uid="{07813025-4AA5-47EF-9930-4186BD0B1AF5}"/>
    <cellStyle name="tableau | ligne-titre | niveau2 11 3" xfId="51711" xr:uid="{70E4DB30-A2CD-469F-9672-60CF43BBD799}"/>
    <cellStyle name="tableau | ligne-titre | niveau2 12" xfId="15904" xr:uid="{F82A24D4-0BA9-44DE-B556-4953C13D2FCB}"/>
    <cellStyle name="tableau | ligne-titre | niveau2 12 2" xfId="33793" xr:uid="{6DA92E0E-B4F7-48E7-9EB3-33F0B8649A28}"/>
    <cellStyle name="tableau | ligne-titre | niveau2 12 3" xfId="51709" xr:uid="{D743D3F2-7BC6-48C6-98A8-E1D0C92739BB}"/>
    <cellStyle name="tableau | ligne-titre | niveau2 2" xfId="15907" xr:uid="{F7C4C2AE-FD4D-40A0-BEF9-D9EB6126D3C6}"/>
    <cellStyle name="tableau | ligne-titre | niveau2 2 2" xfId="15908" xr:uid="{E0A18805-FE2F-4FB4-A2F3-2E652325D920}"/>
    <cellStyle name="tableau | ligne-titre | niveau2 2 2 2" xfId="15909" xr:uid="{6AE13F07-BC19-490C-82AC-BFB33BD9CB24}"/>
    <cellStyle name="tableau | ligne-titre | niveau2 2 2 2 2" xfId="33798" xr:uid="{CCE65B47-1589-462A-A89A-FC26FDD05082}"/>
    <cellStyle name="tableau | ligne-titre | niveau2 2 2 2 3" xfId="51714" xr:uid="{B05C8692-7D77-4854-94FE-A34D6DEAD18A}"/>
    <cellStyle name="tableau | ligne-titre | niveau2 2 2 3" xfId="33797" xr:uid="{6BEC2DD2-74DD-42CE-BB60-4DF3574315F3}"/>
    <cellStyle name="tableau | ligne-titre | niveau2 2 2 4" xfId="51713" xr:uid="{A7675CAB-EBA7-4CA8-B8BF-4768732C9589}"/>
    <cellStyle name="tableau | ligne-titre | niveau2 2 3" xfId="15910" xr:uid="{B13453C5-00C1-4F6E-8068-ACC5201E0B5A}"/>
    <cellStyle name="tableau | ligne-titre | niveau2 2 3 2" xfId="15911" xr:uid="{8662E1CB-483B-4673-8763-54B1486F7A0E}"/>
    <cellStyle name="tableau | ligne-titre | niveau2 2 3 2 2" xfId="33800" xr:uid="{29B16C3E-BD42-4FBC-8115-C59F8B8BF5AC}"/>
    <cellStyle name="tableau | ligne-titre | niveau2 2 3 2 3" xfId="51716" xr:uid="{74436095-F3E4-433C-9DF3-CB89328D81A5}"/>
    <cellStyle name="tableau | ligne-titre | niveau2 2 3 3" xfId="33799" xr:uid="{0F2CD1A3-B303-44BF-BD0A-94CD43FFA57C}"/>
    <cellStyle name="tableau | ligne-titre | niveau2 2 3 4" xfId="51715" xr:uid="{285D2836-A911-4C3A-B40E-3986310E70BC}"/>
    <cellStyle name="tableau | ligne-titre | niveau2 2 4" xfId="15912" xr:uid="{921F3127-1C44-489D-8239-358F6F9729E0}"/>
    <cellStyle name="tableau | ligne-titre | niveau2 2 4 2" xfId="33801" xr:uid="{1E27A9CA-C69A-4D56-B5D8-71BACC06A071}"/>
    <cellStyle name="tableau | ligne-titre | niveau2 2 4 3" xfId="51717" xr:uid="{531203F3-3219-43EC-B421-9772CB85CABB}"/>
    <cellStyle name="tableau | ligne-titre | niveau2 2 5" xfId="15913" xr:uid="{21D24196-62A6-4D56-ABE1-86127E8D6EF2}"/>
    <cellStyle name="tableau | ligne-titre | niveau2 2 5 2" xfId="33802" xr:uid="{20CAA5E1-6DE8-48A1-BBA0-8FF09E3DFDA4}"/>
    <cellStyle name="tableau | ligne-titre | niveau2 2 5 3" xfId="51718" xr:uid="{D48E5D31-62BA-436C-AABA-C6EA9FD948D2}"/>
    <cellStyle name="tableau | ligne-titre | niveau2 2 6" xfId="33796" xr:uid="{1DA91D5D-2C0B-4CB9-9AB2-2E2879D29202}"/>
    <cellStyle name="tableau | ligne-titre | niveau2 2 7" xfId="51712" xr:uid="{0B92565D-8F36-4EB0-A208-F8379F78B5DB}"/>
    <cellStyle name="tableau | ligne-titre | niveau2 3" xfId="15914" xr:uid="{FF0DF0D6-218C-4C7C-9258-2D92FFA7E7B3}"/>
    <cellStyle name="tableau | ligne-titre | niveau2 3 2" xfId="15915" xr:uid="{7DAE91F5-32D9-480C-8F21-B27A49E665E9}"/>
    <cellStyle name="tableau | ligne-titre | niveau2 3 2 2" xfId="15916" xr:uid="{62618D10-19C5-4202-BD49-55FC8E1CDEB8}"/>
    <cellStyle name="tableau | ligne-titre | niveau2 3 2 2 2" xfId="33805" xr:uid="{A3CE0362-810A-4267-AAD9-D3482EBA6DCB}"/>
    <cellStyle name="tableau | ligne-titre | niveau2 3 2 2 3" xfId="51721" xr:uid="{93BEF06A-4C46-460C-BB26-D889909C69D1}"/>
    <cellStyle name="tableau | ligne-titre | niveau2 3 2 3" xfId="33804" xr:uid="{56756B9D-D985-48A8-885E-7C15BD072062}"/>
    <cellStyle name="tableau | ligne-titre | niveau2 3 2 4" xfId="51720" xr:uid="{FBADBDF6-AD04-4AD2-BFA1-29184746A12B}"/>
    <cellStyle name="tableau | ligne-titre | niveau2 3 3" xfId="15917" xr:uid="{AA81F009-80E3-42C0-9269-D5DE9F08D8BC}"/>
    <cellStyle name="tableau | ligne-titre | niveau2 3 3 2" xfId="15918" xr:uid="{11A06556-0931-4B82-9A68-579C6C0C0DB8}"/>
    <cellStyle name="tableau | ligne-titre | niveau2 3 3 2 2" xfId="33807" xr:uid="{746B513C-77FB-47E7-9FC9-33C652A61342}"/>
    <cellStyle name="tableau | ligne-titre | niveau2 3 3 2 3" xfId="51723" xr:uid="{989A4856-BD84-48D6-B74A-B9B7836BB4F2}"/>
    <cellStyle name="tableau | ligne-titre | niveau2 3 3 3" xfId="33806" xr:uid="{9399ABD3-E54C-47F3-B41A-8585B8C2A2C0}"/>
    <cellStyle name="tableau | ligne-titre | niveau2 3 3 4" xfId="51722" xr:uid="{CCD89DDA-5757-43E5-9863-6767EFF7D28E}"/>
    <cellStyle name="tableau | ligne-titre | niveau2 3 4" xfId="15919" xr:uid="{7CB1316C-D0F8-42D3-8C07-2BCEB2A32FEF}"/>
    <cellStyle name="tableau | ligne-titre | niveau2 3 4 2" xfId="33808" xr:uid="{D1359013-4D56-4E3E-948C-5AFF569878BF}"/>
    <cellStyle name="tableau | ligne-titre | niveau2 3 4 3" xfId="51724" xr:uid="{342C3EB3-830B-4D84-85FB-8FA033E1D509}"/>
    <cellStyle name="tableau | ligne-titre | niveau2 3 5" xfId="33803" xr:uid="{C8CC3E41-13D4-4DCA-A0E9-6B619849EAA7}"/>
    <cellStyle name="tableau | ligne-titre | niveau2 3 6" xfId="51719" xr:uid="{EFB433BE-B72B-4F40-BCFB-6C1C09B32631}"/>
    <cellStyle name="tableau | ligne-titre | niveau2 4" xfId="15920" xr:uid="{9282984A-CFF0-477A-A00A-7903C0C1B39A}"/>
    <cellStyle name="tableau | ligne-titre | niveau2 4 2" xfId="15921" xr:uid="{D6417E00-CEA3-4EF6-B986-11B7D9C3B1E7}"/>
    <cellStyle name="tableau | ligne-titre | niveau2 4 2 2" xfId="15922" xr:uid="{F436C695-3D95-43BF-A57F-BABD455EB4AE}"/>
    <cellStyle name="tableau | ligne-titre | niveau2 4 2 2 2" xfId="33811" xr:uid="{32555749-2AF6-45B5-AA66-D86C2F85CE27}"/>
    <cellStyle name="tableau | ligne-titre | niveau2 4 2 2 3" xfId="51727" xr:uid="{AC60F77E-B346-4796-B03C-4EB70A2FFE9B}"/>
    <cellStyle name="tableau | ligne-titre | niveau2 4 2 3" xfId="33810" xr:uid="{6A59B143-7B45-4529-88E0-7D8E2CB45689}"/>
    <cellStyle name="tableau | ligne-titre | niveau2 4 2 4" xfId="51726" xr:uid="{0007DE5C-B700-4200-BEBA-2615D9DF5365}"/>
    <cellStyle name="tableau | ligne-titre | niveau2 4 3" xfId="15923" xr:uid="{C46D2441-35B5-4397-974C-89C508420D8C}"/>
    <cellStyle name="tableau | ligne-titre | niveau2 4 3 2" xfId="15924" xr:uid="{F74C6C43-337A-49E9-BF07-1DF83BE952D5}"/>
    <cellStyle name="tableau | ligne-titre | niveau2 4 3 2 2" xfId="33813" xr:uid="{AE1BE9A7-D0E2-48F8-82D8-1F2597F191FC}"/>
    <cellStyle name="tableau | ligne-titre | niveau2 4 3 2 3" xfId="51729" xr:uid="{E8B0BF14-EBA3-4E45-A8AC-AD0A253481D6}"/>
    <cellStyle name="tableau | ligne-titre | niveau2 4 3 3" xfId="33812" xr:uid="{CA9BD1F6-4328-49B5-8D9A-980ED9B544F7}"/>
    <cellStyle name="tableau | ligne-titre | niveau2 4 3 4" xfId="51728" xr:uid="{57A34AE1-951D-499C-9ACC-1F800708CB47}"/>
    <cellStyle name="tableau | ligne-titre | niveau2 4 4" xfId="15925" xr:uid="{DB941876-5D82-4C69-A832-AF31653D2DE1}"/>
    <cellStyle name="tableau | ligne-titre | niveau2 4 4 2" xfId="33814" xr:uid="{5BA2B6A0-F9D2-4ED0-BC5F-EA96BCA82EE9}"/>
    <cellStyle name="tableau | ligne-titre | niveau2 4 4 3" xfId="51730" xr:uid="{BE201A42-C201-4EA0-A00A-092AE9BF56D5}"/>
    <cellStyle name="tableau | ligne-titre | niveau2 4 5" xfId="33809" xr:uid="{E288D484-6107-46A6-A205-913F07188114}"/>
    <cellStyle name="tableau | ligne-titre | niveau2 4 6" xfId="51725" xr:uid="{D91C8B03-1885-47A5-9B01-DAF66514FEA8}"/>
    <cellStyle name="tableau | ligne-titre | niveau2 5" xfId="15926" xr:uid="{4DD50939-174B-44EB-A052-D30D5180D098}"/>
    <cellStyle name="tableau | ligne-titre | niveau2 5 2" xfId="15927" xr:uid="{A776548F-9683-4FDD-83F5-6EA6DDD11037}"/>
    <cellStyle name="tableau | ligne-titre | niveau2 5 2 2" xfId="15928" xr:uid="{9216E12E-9DE4-4B6B-9F05-C9EF97907CDF}"/>
    <cellStyle name="tableau | ligne-titre | niveau2 5 2 2 2" xfId="33817" xr:uid="{05833296-9456-4DDF-A1AD-CEA3F2F61F2C}"/>
    <cellStyle name="tableau | ligne-titre | niveau2 5 2 2 3" xfId="51733" xr:uid="{399406C6-ED1C-485F-BC17-FA0ECE027E97}"/>
    <cellStyle name="tableau | ligne-titre | niveau2 5 2 3" xfId="33816" xr:uid="{900F881A-5D63-4CFF-A527-55DE15346A4F}"/>
    <cellStyle name="tableau | ligne-titre | niveau2 5 2 4" xfId="51732" xr:uid="{0E1279F8-2D3F-4187-BE99-CD3847C5063F}"/>
    <cellStyle name="tableau | ligne-titre | niveau2 5 3" xfId="15929" xr:uid="{2CCBB164-E38B-44ED-A527-44282B76498E}"/>
    <cellStyle name="tableau | ligne-titre | niveau2 5 3 2" xfId="15930" xr:uid="{B15516F9-6886-4583-8E97-B92C142FFB80}"/>
    <cellStyle name="tableau | ligne-titre | niveau2 5 3 2 2" xfId="33819" xr:uid="{96F53B82-51F7-4096-BB19-E203C7144686}"/>
    <cellStyle name="tableau | ligne-titre | niveau2 5 3 2 3" xfId="51735" xr:uid="{EA440778-4959-43AE-9288-D570232739AE}"/>
    <cellStyle name="tableau | ligne-titre | niveau2 5 3 3" xfId="33818" xr:uid="{EEB91691-9848-481C-9285-9A45FB6EB681}"/>
    <cellStyle name="tableau | ligne-titre | niveau2 5 3 4" xfId="51734" xr:uid="{4E5E50CA-7F08-435A-B984-962F67B22198}"/>
    <cellStyle name="tableau | ligne-titre | niveau2 5 4" xfId="15931" xr:uid="{DFA94B31-4FC3-4319-AD1E-6CE07FBDDDF7}"/>
    <cellStyle name="tableau | ligne-titre | niveau2 5 4 2" xfId="15932" xr:uid="{5417E85C-A6B8-45AA-8A7C-51D5D0CAFB5B}"/>
    <cellStyle name="tableau | ligne-titre | niveau2 5 4 2 2" xfId="33821" xr:uid="{B96B00CF-4A31-4540-BB02-15AF424319A7}"/>
    <cellStyle name="tableau | ligne-titre | niveau2 5 4 2 3" xfId="51737" xr:uid="{7C67CD57-7E77-4A90-ACB2-889162F0F504}"/>
    <cellStyle name="tableau | ligne-titre | niveau2 5 4 3" xfId="33820" xr:uid="{6095078F-1376-4848-B2B8-3AA56D079C7C}"/>
    <cellStyle name="tableau | ligne-titre | niveau2 5 4 4" xfId="51736" xr:uid="{AB24278D-BAF6-4C91-85B8-DB3AA8B43BEE}"/>
    <cellStyle name="tableau | ligne-titre | niveau2 5 5" xfId="15933" xr:uid="{2B8B7D7E-9494-4D3A-9F89-D8527C3CF17F}"/>
    <cellStyle name="tableau | ligne-titre | niveau2 5 5 2" xfId="33822" xr:uid="{4C22D58A-9261-4D54-A991-2652A1CED30C}"/>
    <cellStyle name="tableau | ligne-titre | niveau2 5 5 3" xfId="51738" xr:uid="{4ACBA461-8B4F-42A5-B839-F2026EC1AF5C}"/>
    <cellStyle name="tableau | ligne-titre | niveau2 5 6" xfId="33815" xr:uid="{363AFEFD-60D8-4755-A366-2EF1ACC88DB8}"/>
    <cellStyle name="tableau | ligne-titre | niveau2 5 7" xfId="51731" xr:uid="{9A333BE0-9706-4EDE-B379-54E4E129A2D8}"/>
    <cellStyle name="tableau | ligne-titre | niveau2 6" xfId="15934" xr:uid="{32CEB768-DEC1-4540-8706-4C4AA47740FB}"/>
    <cellStyle name="tableau | ligne-titre | niveau2 6 2" xfId="15935" xr:uid="{7C824BCA-3416-48C2-836B-3B3032E819D9}"/>
    <cellStyle name="tableau | ligne-titre | niveau2 6 2 2" xfId="15936" xr:uid="{CA6B6C93-C82E-43D6-BE32-1DBC249E6E21}"/>
    <cellStyle name="tableau | ligne-titre | niveau2 6 2 2 2" xfId="33825" xr:uid="{94772759-B6B7-45C6-BA96-30E96E3CA71C}"/>
    <cellStyle name="tableau | ligne-titre | niveau2 6 2 2 3" xfId="51741" xr:uid="{5A6D3D0C-D6FB-4ADD-847D-951057DB915F}"/>
    <cellStyle name="tableau | ligne-titre | niveau2 6 2 3" xfId="33824" xr:uid="{60C6C300-CF9A-4706-A253-D07F8AEF15EB}"/>
    <cellStyle name="tableau | ligne-titre | niveau2 6 2 4" xfId="51740" xr:uid="{0C36DB7B-005B-4FE9-A733-D82E7AF4F4CD}"/>
    <cellStyle name="tableau | ligne-titre | niveau2 6 3" xfId="15937" xr:uid="{8AE8A173-37D1-4658-B022-E40459F56D6C}"/>
    <cellStyle name="tableau | ligne-titre | niveau2 6 3 2" xfId="15938" xr:uid="{8BA71E9E-517E-4A6E-B2B1-126171AEF025}"/>
    <cellStyle name="tableau | ligne-titre | niveau2 6 3 2 2" xfId="33827" xr:uid="{8B098DD0-4C64-4CA4-B64A-929D33E6C9AC}"/>
    <cellStyle name="tableau | ligne-titre | niveau2 6 3 2 3" xfId="51743" xr:uid="{585F41C4-2D46-403F-A59B-5A94F6092BD1}"/>
    <cellStyle name="tableau | ligne-titre | niveau2 6 3 3" xfId="33826" xr:uid="{A7D2AA69-0B23-4CAE-A250-ECD75DD632E9}"/>
    <cellStyle name="tableau | ligne-titre | niveau2 6 3 4" xfId="51742" xr:uid="{D06D93DC-EC59-426E-ADEF-B58BCB387C7E}"/>
    <cellStyle name="tableau | ligne-titre | niveau2 6 4" xfId="15939" xr:uid="{FD6DD745-6051-4C78-9DC5-F774A0E17B24}"/>
    <cellStyle name="tableau | ligne-titre | niveau2 6 4 2" xfId="33828" xr:uid="{8B8F4C27-0D0D-47FB-8BDD-83DB5BD634F5}"/>
    <cellStyle name="tableau | ligne-titre | niveau2 6 4 3" xfId="51744" xr:uid="{997EAD6F-7CBB-4BC4-82A1-650113A9EF04}"/>
    <cellStyle name="tableau | ligne-titre | niveau2 6 5" xfId="33823" xr:uid="{CF3FCA34-C765-4064-A973-7A88A705F4BF}"/>
    <cellStyle name="tableau | ligne-titre | niveau2 6 6" xfId="51739" xr:uid="{B70286E7-13EE-4BAC-BD01-FD36F6FBE313}"/>
    <cellStyle name="tableau | ligne-titre | niveau2 7" xfId="15940" xr:uid="{92337946-E4D4-4AE0-99F2-0FE26B81B938}"/>
    <cellStyle name="tableau | ligne-titre | niveau2 7 2" xfId="15941" xr:uid="{6F9A6251-178D-4E67-92F2-ACF1D411CDF1}"/>
    <cellStyle name="tableau | ligne-titre | niveau2 7 2 2" xfId="33830" xr:uid="{F88DF3C9-3112-4F69-BEF5-DC1DABE46DDC}"/>
    <cellStyle name="tableau | ligne-titre | niveau2 7 2 3" xfId="51746" xr:uid="{D858BCB4-60C3-4C40-93EA-A5A7CF2B6EA1}"/>
    <cellStyle name="tableau | ligne-titre | niveau2 7 3" xfId="33829" xr:uid="{B5CDB4C3-36AC-469C-9A0D-B68AD83FD1AF}"/>
    <cellStyle name="tableau | ligne-titre | niveau2 7 4" xfId="51745" xr:uid="{319F3653-04CD-474F-A380-A9A9AF1A244F}"/>
    <cellStyle name="tableau | ligne-titre | niveau2 8" xfId="15942" xr:uid="{B460624F-0BC2-4468-ACC6-08546281EE9F}"/>
    <cellStyle name="tableau | ligne-titre | niveau2 8 2" xfId="15943" xr:uid="{C50C90CF-69BF-4E55-84AE-EE13F0692DA1}"/>
    <cellStyle name="tableau | ligne-titre | niveau2 8 2 2" xfId="33832" xr:uid="{AFDAD75B-7D28-48E0-8F87-8E3A0A0496FC}"/>
    <cellStyle name="tableau | ligne-titre | niveau2 8 2 3" xfId="51748" xr:uid="{E8010690-8318-41E6-AFE3-FCD31A754484}"/>
    <cellStyle name="tableau | ligne-titre | niveau2 8 3" xfId="33831" xr:uid="{41FDE4C3-14BC-4121-884C-0FED7DFBC318}"/>
    <cellStyle name="tableau | ligne-titre | niveau2 8 4" xfId="51747" xr:uid="{B8075F5E-11A0-4C0A-9564-8CFBE492873C}"/>
    <cellStyle name="tableau | ligne-titre | niveau2 9" xfId="15944" xr:uid="{A70FEAFE-534F-43AD-BC9F-CD7025DFCB6F}"/>
    <cellStyle name="tableau | ligne-titre | niveau2 9 2" xfId="15945" xr:uid="{5AD68476-C1B2-4F17-81BF-0AD2AFA5DCFA}"/>
    <cellStyle name="tableau | ligne-titre | niveau2 9 2 2" xfId="33834" xr:uid="{D39F916C-FCF7-4F4A-BB18-FCD6D06DD5F6}"/>
    <cellStyle name="tableau | ligne-titre | niveau2 9 2 3" xfId="51750" xr:uid="{24E13D6A-E416-437B-86B3-BC6D3D3161AB}"/>
    <cellStyle name="tableau | ligne-titre | niveau2 9 3" xfId="33833" xr:uid="{503D2120-AADD-4992-9AB3-6A7398FFBA39}"/>
    <cellStyle name="tableau | ligne-titre | niveau2 9 4" xfId="51749" xr:uid="{863A1BB4-D58B-4220-BE7B-ED5A877080A1}"/>
    <cellStyle name="Title 10" xfId="3718" xr:uid="{6349B503-3E91-434D-A650-C9645E8A9A8D}"/>
    <cellStyle name="Title 10 10" xfId="15947" xr:uid="{BE0B5B0F-AEAF-4A73-9D5F-D8033F2A1BBE}"/>
    <cellStyle name="Title 10 10 2" xfId="33836" xr:uid="{45D8FE2F-696C-4EFF-9DD4-3AA835E3BD62}"/>
    <cellStyle name="Title 10 10 3" xfId="51752" xr:uid="{CEFA164E-C8EC-4D1A-8489-5F3EF0B3CF16}"/>
    <cellStyle name="Title 10 11" xfId="15948" xr:uid="{757706DF-F793-4DFE-9311-DD5AAB5269EB}"/>
    <cellStyle name="Title 10 11 2" xfId="33837" xr:uid="{5EB88CF7-460A-43BE-8F47-CF7B8E6F7F53}"/>
    <cellStyle name="Title 10 11 3" xfId="51753" xr:uid="{8EE5D3E5-6187-4E68-A6BA-635F787F6DE6}"/>
    <cellStyle name="Title 10 12" xfId="15946" xr:uid="{DD8F9657-6420-486F-9DF1-1D74DFC95B62}"/>
    <cellStyle name="Title 10 12 2" xfId="33835" xr:uid="{A99896D1-7ECC-480D-B061-BE9D620BAB4E}"/>
    <cellStyle name="Title 10 12 3" xfId="51751" xr:uid="{1C471546-7302-468F-8FD0-E0ACC70CE71C}"/>
    <cellStyle name="Title 10 2" xfId="15949" xr:uid="{3652B6F1-8D53-4601-B953-E08E3DBA601D}"/>
    <cellStyle name="Title 10 2 2" xfId="15950" xr:uid="{DAB8EE24-D8C9-4652-8734-EFCFC217E318}"/>
    <cellStyle name="Title 10 2 2 2" xfId="15951" xr:uid="{B2EF64C4-1F67-4C9E-AFA1-642564DA6F06}"/>
    <cellStyle name="Title 10 2 2 2 2" xfId="33840" xr:uid="{836DAE04-C7ED-436D-B10B-C573A36D81C2}"/>
    <cellStyle name="Title 10 2 2 2 3" xfId="51756" xr:uid="{28B60466-98A4-4EFE-A427-85F6FF2C230E}"/>
    <cellStyle name="Title 10 2 2 3" xfId="33839" xr:uid="{1556FED7-FBB5-4BEF-9C69-03A68DD837EE}"/>
    <cellStyle name="Title 10 2 2 4" xfId="51755" xr:uid="{D62E2375-9B83-4A0D-82B9-9CF3EB643A46}"/>
    <cellStyle name="Title 10 2 3" xfId="15952" xr:uid="{A045AA85-4A62-478D-9C46-22A5460CC8EF}"/>
    <cellStyle name="Title 10 2 3 2" xfId="15953" xr:uid="{3C416BDA-9C6E-4492-A586-DDB2A84A2F42}"/>
    <cellStyle name="Title 10 2 3 2 2" xfId="33842" xr:uid="{59F7366E-DBFA-43D6-AAB2-426D3EE66852}"/>
    <cellStyle name="Title 10 2 3 2 3" xfId="51758" xr:uid="{53B9519C-B349-4157-B46E-6AFF12EE1030}"/>
    <cellStyle name="Title 10 2 3 3" xfId="33841" xr:uid="{C28A621B-5BB0-4622-8C81-87B7C0C6D160}"/>
    <cellStyle name="Title 10 2 3 4" xfId="51757" xr:uid="{74629EB6-E6BE-4A47-8B00-3C221FBE872A}"/>
    <cellStyle name="Title 10 2 4" xfId="15954" xr:uid="{65DCFC60-483A-4D61-BE7E-BE6392975341}"/>
    <cellStyle name="Title 10 2 4 2" xfId="33843" xr:uid="{45690BFB-6EF4-445B-B324-22B3210D6ADD}"/>
    <cellStyle name="Title 10 2 4 3" xfId="51759" xr:uid="{BC03AE79-1F68-4B53-9801-571C3E144F69}"/>
    <cellStyle name="Title 10 2 5" xfId="15955" xr:uid="{3E61E7E2-0293-4666-B265-FE8197F9EA38}"/>
    <cellStyle name="Title 10 2 5 2" xfId="33844" xr:uid="{469F91F5-EDE4-4015-BD45-D64028A7A36C}"/>
    <cellStyle name="Title 10 2 5 3" xfId="51760" xr:uid="{91AD7162-A372-4526-B227-D30A503113E7}"/>
    <cellStyle name="Title 10 2 6" xfId="33838" xr:uid="{7483CD90-661C-4196-B495-F7EE9D8C0E89}"/>
    <cellStyle name="Title 10 2 7" xfId="51754" xr:uid="{7DABEF02-F0A8-4BCA-B215-8A2BDCC6F965}"/>
    <cellStyle name="Title 10 3" xfId="15956" xr:uid="{CB0065EA-95A6-4136-8D54-78C9879880B9}"/>
    <cellStyle name="Title 10 3 2" xfId="15957" xr:uid="{3C897572-944C-43AF-B0B6-9C370389B900}"/>
    <cellStyle name="Title 10 3 2 2" xfId="15958" xr:uid="{1F8E37DB-C08E-4121-BDD4-E235880A9E1C}"/>
    <cellStyle name="Title 10 3 2 2 2" xfId="33847" xr:uid="{22CFF713-086B-4FA5-95F9-C2315B6BB9A4}"/>
    <cellStyle name="Title 10 3 2 2 3" xfId="51763" xr:uid="{DEB52C48-190C-48F7-AA55-DFAA166C6B3C}"/>
    <cellStyle name="Title 10 3 2 3" xfId="33846" xr:uid="{DB5C76B6-7682-49CE-9626-EF47ACC550FC}"/>
    <cellStyle name="Title 10 3 2 4" xfId="51762" xr:uid="{E30DE9D9-4E4A-4046-BDC7-BB9E49C1D8F8}"/>
    <cellStyle name="Title 10 3 3" xfId="15959" xr:uid="{F6B88162-D958-4B41-A600-C1C1780297D7}"/>
    <cellStyle name="Title 10 3 3 2" xfId="15960" xr:uid="{5475C7F5-20D4-4278-A2E0-E78AF7D9E7C6}"/>
    <cellStyle name="Title 10 3 3 2 2" xfId="33849" xr:uid="{BB7D2B33-613D-4CC6-9595-29FBB5F81C7D}"/>
    <cellStyle name="Title 10 3 3 2 3" xfId="51765" xr:uid="{9C63621C-9C1A-4350-8478-3A38221B3FED}"/>
    <cellStyle name="Title 10 3 3 3" xfId="33848" xr:uid="{7C401808-DF8D-48F0-9EEE-E01DE92D3752}"/>
    <cellStyle name="Title 10 3 3 4" xfId="51764" xr:uid="{2470E1F0-982E-420C-8B63-B1FFC914713A}"/>
    <cellStyle name="Title 10 3 4" xfId="15961" xr:uid="{1F0ACA70-1827-4058-90B0-FC5E9F5E9C1A}"/>
    <cellStyle name="Title 10 3 4 2" xfId="33850" xr:uid="{C233EB66-0D16-4D80-AFF4-FC70BEFCE3BE}"/>
    <cellStyle name="Title 10 3 4 3" xfId="51766" xr:uid="{EA1A0848-DF0B-4957-ACFA-EEA9D556A3CD}"/>
    <cellStyle name="Title 10 3 5" xfId="33845" xr:uid="{D549C58D-5C67-4E23-B5F8-145B5D22D2D1}"/>
    <cellStyle name="Title 10 3 6" xfId="51761" xr:uid="{EA0222E0-D17E-4B94-A912-88F717DA9586}"/>
    <cellStyle name="Title 10 4" xfId="15962" xr:uid="{E208AA67-86D2-4476-95EF-69AB640FB1AF}"/>
    <cellStyle name="Title 10 4 2" xfId="15963" xr:uid="{A981618B-711C-41C6-8FC3-5DDB75DFE441}"/>
    <cellStyle name="Title 10 4 2 2" xfId="15964" xr:uid="{B95BDAF8-C9E3-422A-B38D-19D95BE3A6E9}"/>
    <cellStyle name="Title 10 4 2 2 2" xfId="33853" xr:uid="{7D4704B8-97DE-4654-B374-9CC85B4230C0}"/>
    <cellStyle name="Title 10 4 2 2 3" xfId="51769" xr:uid="{67C6B80B-9353-4497-A685-A8F75F670899}"/>
    <cellStyle name="Title 10 4 2 3" xfId="33852" xr:uid="{CAFEEE18-FA17-4BCE-984A-64C710C6242B}"/>
    <cellStyle name="Title 10 4 2 4" xfId="51768" xr:uid="{57B3789D-44F0-43DB-9D07-5815C5F6158A}"/>
    <cellStyle name="Title 10 4 3" xfId="15965" xr:uid="{00F5FD2A-86D1-4BAC-9178-85ED4D620C35}"/>
    <cellStyle name="Title 10 4 3 2" xfId="15966" xr:uid="{EF232D25-7168-43A8-AC13-3CDD50DA99AE}"/>
    <cellStyle name="Title 10 4 3 2 2" xfId="33855" xr:uid="{7483BA29-3EEE-415A-B0F2-69E2C5F69F57}"/>
    <cellStyle name="Title 10 4 3 2 3" xfId="51771" xr:uid="{F9DCAA66-6727-4E0E-AC7C-00C33094AB87}"/>
    <cellStyle name="Title 10 4 3 3" xfId="33854" xr:uid="{B50416DB-8C4F-4F02-9029-B520175325C7}"/>
    <cellStyle name="Title 10 4 3 4" xfId="51770" xr:uid="{E98B86E6-B0F2-474B-AE49-DA2E25A1ACB9}"/>
    <cellStyle name="Title 10 4 4" xfId="15967" xr:uid="{EC6F8F02-7A2D-4FFA-8163-237987CAC674}"/>
    <cellStyle name="Title 10 4 4 2" xfId="33856" xr:uid="{A8484BBE-4609-4631-B1EC-516A4EBA4E14}"/>
    <cellStyle name="Title 10 4 4 3" xfId="51772" xr:uid="{7F24F083-41F7-41A3-9230-10217545211C}"/>
    <cellStyle name="Title 10 4 5" xfId="33851" xr:uid="{51978C9C-4BC6-4604-9910-37E9A2AEE680}"/>
    <cellStyle name="Title 10 4 6" xfId="51767" xr:uid="{3D4A66C3-2FD2-482D-8AC8-FFE34493676E}"/>
    <cellStyle name="Title 10 5" xfId="15968" xr:uid="{08F967E4-3392-47D2-8621-FCFAED796BDD}"/>
    <cellStyle name="Title 10 5 2" xfId="15969" xr:uid="{0075BB8E-70EB-417C-B93B-D7761B25F447}"/>
    <cellStyle name="Title 10 5 2 2" xfId="15970" xr:uid="{1E54A22E-361E-4D45-976F-AF2EEAB9849C}"/>
    <cellStyle name="Title 10 5 2 2 2" xfId="33859" xr:uid="{86AA90D4-A09C-4B68-8068-3116A5B7401A}"/>
    <cellStyle name="Title 10 5 2 2 3" xfId="51775" xr:uid="{F00A1B0A-1E62-4561-AC54-B0B9073316D1}"/>
    <cellStyle name="Title 10 5 2 3" xfId="33858" xr:uid="{FDE05D75-5375-425C-B9C2-2FCB46612FD2}"/>
    <cellStyle name="Title 10 5 2 4" xfId="51774" xr:uid="{E53E0AC8-38AE-4BB6-A1F3-32138B56F126}"/>
    <cellStyle name="Title 10 5 3" xfId="15971" xr:uid="{CAA83FF0-61B3-4514-B8F4-F376360CE4CC}"/>
    <cellStyle name="Title 10 5 3 2" xfId="15972" xr:uid="{48705544-8301-4B5D-805E-A6F3AFAEC080}"/>
    <cellStyle name="Title 10 5 3 2 2" xfId="33861" xr:uid="{155E03B1-D4FD-4728-9EE5-B72E85DD54DD}"/>
    <cellStyle name="Title 10 5 3 2 3" xfId="51777" xr:uid="{F4111341-7D8A-4451-B2C2-19E4F585ECEF}"/>
    <cellStyle name="Title 10 5 3 3" xfId="33860" xr:uid="{907EC208-0648-4A8F-8245-17B2FA7B2872}"/>
    <cellStyle name="Title 10 5 3 4" xfId="51776" xr:uid="{F04B2C8F-1C8F-423B-BDB0-5431C39C1E7B}"/>
    <cellStyle name="Title 10 5 4" xfId="15973" xr:uid="{B42FDAE8-45B4-4FF0-9DC9-1AC2B3B404E8}"/>
    <cellStyle name="Title 10 5 4 2" xfId="15974" xr:uid="{4DD36B7E-1A9C-4806-9A67-75DAB74CE9AB}"/>
    <cellStyle name="Title 10 5 4 2 2" xfId="33863" xr:uid="{8AA93838-AA4D-432A-BC05-14D405CEA394}"/>
    <cellStyle name="Title 10 5 4 2 3" xfId="51779" xr:uid="{4AE327EB-FB12-49E4-B6ED-E1C71BF1C7EB}"/>
    <cellStyle name="Title 10 5 4 3" xfId="33862" xr:uid="{D92EC460-E491-4D63-B519-8611E96465EB}"/>
    <cellStyle name="Title 10 5 4 4" xfId="51778" xr:uid="{78D8CEEA-37AC-44C6-8D0A-3D8B5FD4BD69}"/>
    <cellStyle name="Title 10 5 5" xfId="15975" xr:uid="{73D61B08-C7CA-4C63-8CAC-7F691AD1245F}"/>
    <cellStyle name="Title 10 5 5 2" xfId="33864" xr:uid="{E0475E0D-4611-4E43-9ECA-40D7C87502A8}"/>
    <cellStyle name="Title 10 5 5 3" xfId="51780" xr:uid="{BE74276D-1CD4-46A9-9678-7FCF79C8A268}"/>
    <cellStyle name="Title 10 5 6" xfId="33857" xr:uid="{6013EFDB-3A5F-4AD8-8F72-CC9D29A5A041}"/>
    <cellStyle name="Title 10 5 7" xfId="51773" xr:uid="{7E3D1A5A-1C9E-426B-9E04-9EB3031BB881}"/>
    <cellStyle name="Title 10 6" xfId="15976" xr:uid="{BEDB69AE-06B2-4FA1-B8FB-3091FE913841}"/>
    <cellStyle name="Title 10 6 2" xfId="15977" xr:uid="{3FB684C7-5107-4259-A326-DA35BEB3700B}"/>
    <cellStyle name="Title 10 6 2 2" xfId="15978" xr:uid="{76BCDE0C-D8A8-4CB1-A097-A48930E76306}"/>
    <cellStyle name="Title 10 6 2 2 2" xfId="33867" xr:uid="{9EB71A76-C3BC-4352-B1DC-EA35CCEBB957}"/>
    <cellStyle name="Title 10 6 2 2 3" xfId="51783" xr:uid="{D4F8D549-7E17-4039-9A24-0EAA064EA412}"/>
    <cellStyle name="Title 10 6 2 3" xfId="33866" xr:uid="{76745B49-9690-4903-87ED-37C446295200}"/>
    <cellStyle name="Title 10 6 2 4" xfId="51782" xr:uid="{E42CA65A-695D-45B5-9FAF-53C130373904}"/>
    <cellStyle name="Title 10 6 3" xfId="15979" xr:uid="{87406EAB-33A6-481E-90AB-4865ED1EE142}"/>
    <cellStyle name="Title 10 6 3 2" xfId="15980" xr:uid="{54A967D3-AE2E-4516-AE87-FCD6EE9709EF}"/>
    <cellStyle name="Title 10 6 3 2 2" xfId="33869" xr:uid="{86D4F3B6-25CF-43FB-B73D-EB243283432D}"/>
    <cellStyle name="Title 10 6 3 2 3" xfId="51785" xr:uid="{34DAF6CC-CE52-403B-AE30-B622924D53D8}"/>
    <cellStyle name="Title 10 6 3 3" xfId="33868" xr:uid="{DF7D25DE-88BA-495D-9AD3-066617F05280}"/>
    <cellStyle name="Title 10 6 3 4" xfId="51784" xr:uid="{04A03992-0E38-41E5-B7C7-AD04E900977E}"/>
    <cellStyle name="Title 10 6 4" xfId="15981" xr:uid="{C66E4F97-4F51-4BDE-9BB5-A6CF7507CEC0}"/>
    <cellStyle name="Title 10 6 4 2" xfId="33870" xr:uid="{CA21F942-AB47-499E-9B97-A4031CEF5DDE}"/>
    <cellStyle name="Title 10 6 4 3" xfId="51786" xr:uid="{9CB98E90-3ADC-429D-8AC4-A877816CB5D2}"/>
    <cellStyle name="Title 10 6 5" xfId="33865" xr:uid="{D6CA0425-4CB8-40CA-921C-2B41D535B565}"/>
    <cellStyle name="Title 10 6 6" xfId="51781" xr:uid="{99C9B08B-3A13-4B03-B4C0-EDDC1601438E}"/>
    <cellStyle name="Title 10 7" xfId="15982" xr:uid="{64FCE9DB-12A9-494B-B5A5-CCCFCFB8C8DC}"/>
    <cellStyle name="Title 10 7 2" xfId="15983" xr:uid="{8578CD62-1924-43CF-B51A-2AF029F47BBB}"/>
    <cellStyle name="Title 10 7 2 2" xfId="33872" xr:uid="{A51BFE7C-1FBD-4BE3-995F-AAEE751F39ED}"/>
    <cellStyle name="Title 10 7 2 3" xfId="51788" xr:uid="{78D378FF-C111-426D-A8F0-59A9355B0078}"/>
    <cellStyle name="Title 10 7 3" xfId="33871" xr:uid="{BAF261FC-1481-4902-996C-6B70925DD93E}"/>
    <cellStyle name="Title 10 7 4" xfId="51787" xr:uid="{C73A194D-3E3B-4085-8C5D-4E858EF070B4}"/>
    <cellStyle name="Title 10 8" xfId="15984" xr:uid="{F7FD10B6-5A66-40C4-BA46-F3056250C71D}"/>
    <cellStyle name="Title 10 8 2" xfId="15985" xr:uid="{8C68A21D-FC5E-41E9-A78E-A414BC57BC78}"/>
    <cellStyle name="Title 10 8 2 2" xfId="33874" xr:uid="{B52BD315-5118-4CE7-ACEE-173A708BBF23}"/>
    <cellStyle name="Title 10 8 2 3" xfId="51790" xr:uid="{41F9B550-AC66-48BA-98E9-00F3571C75E7}"/>
    <cellStyle name="Title 10 8 3" xfId="33873" xr:uid="{609FE709-72F5-4EC7-9F50-2CDFC914E5BA}"/>
    <cellStyle name="Title 10 8 4" xfId="51789" xr:uid="{7CDA09E0-DFE9-4718-9F79-80097CA2D3AC}"/>
    <cellStyle name="Title 10 9" xfId="15986" xr:uid="{7609FB2C-0D8B-4A03-8C70-6C3873A4B0CB}"/>
    <cellStyle name="Title 10 9 2" xfId="15987" xr:uid="{73CDBEE6-4DA7-4002-94DF-33D4BC62B5C1}"/>
    <cellStyle name="Title 10 9 2 2" xfId="33876" xr:uid="{429E9B53-3B74-4E3E-AE6E-CDE7AAE575AF}"/>
    <cellStyle name="Title 10 9 2 3" xfId="51792" xr:uid="{9A9F50CC-AA5A-45F1-98F4-82615808E4C3}"/>
    <cellStyle name="Title 10 9 3" xfId="33875" xr:uid="{73ABF719-5D8D-4E97-8193-9D269155A96F}"/>
    <cellStyle name="Title 10 9 4" xfId="51791" xr:uid="{B68062BD-A3E4-4DA5-A637-2CF98AF74DAC}"/>
    <cellStyle name="Title 11" xfId="3719" xr:uid="{8502DE66-4C76-4958-907D-C08E6850C562}"/>
    <cellStyle name="Title 11 10" xfId="15989" xr:uid="{2F12ADA4-89B8-4269-B760-0AD51AD988CB}"/>
    <cellStyle name="Title 11 10 2" xfId="33878" xr:uid="{ECF6053A-0482-424B-B8C3-53AA70241A52}"/>
    <cellStyle name="Title 11 10 3" xfId="51794" xr:uid="{75B0C8F5-DF47-4B3D-B2F0-49648F4C201D}"/>
    <cellStyle name="Title 11 11" xfId="15990" xr:uid="{7BFE278D-F616-451F-9714-EFD72FE2660D}"/>
    <cellStyle name="Title 11 11 2" xfId="33879" xr:uid="{560FC612-2017-4A9F-A0FE-350A6D646FD2}"/>
    <cellStyle name="Title 11 11 3" xfId="51795" xr:uid="{EDE57982-1F4B-40C6-86A8-09E8B0D28FD8}"/>
    <cellStyle name="Title 11 12" xfId="15988" xr:uid="{FA88954C-F2B9-4332-9C63-40A865A4F49C}"/>
    <cellStyle name="Title 11 12 2" xfId="33877" xr:uid="{5BE49D8C-8BBF-4B1B-9306-621A80F5BA87}"/>
    <cellStyle name="Title 11 12 3" xfId="51793" xr:uid="{3A97568B-1FE3-4030-A766-6C4E10971422}"/>
    <cellStyle name="Title 11 2" xfId="15991" xr:uid="{C82CD75C-1480-46E2-B186-BFF003F7A67E}"/>
    <cellStyle name="Title 11 2 2" xfId="15992" xr:uid="{75B6EEDD-D87F-407B-A482-B6641E797E45}"/>
    <cellStyle name="Title 11 2 2 2" xfId="15993" xr:uid="{720396B2-5255-44D7-8983-233FC5774D8D}"/>
    <cellStyle name="Title 11 2 2 2 2" xfId="33882" xr:uid="{07A5F2AE-0AB6-4019-9259-1F723B6ACC0C}"/>
    <cellStyle name="Title 11 2 2 2 3" xfId="51798" xr:uid="{FE07366A-FF68-4A9B-8912-CFE87DA41E1A}"/>
    <cellStyle name="Title 11 2 2 3" xfId="33881" xr:uid="{36ACDF9D-EDBB-4BE2-9916-8F571C97C2CC}"/>
    <cellStyle name="Title 11 2 2 4" xfId="51797" xr:uid="{75A76534-682F-4979-91B4-02AE26DDAF23}"/>
    <cellStyle name="Title 11 2 3" xfId="15994" xr:uid="{B9C3DE1B-8479-409D-9442-2C079707794E}"/>
    <cellStyle name="Title 11 2 3 2" xfId="15995" xr:uid="{ED436031-A216-4E3C-92A3-C7A645E85CF9}"/>
    <cellStyle name="Title 11 2 3 2 2" xfId="33884" xr:uid="{4D743668-F5FA-44D1-BB6C-A87D4B96D0C1}"/>
    <cellStyle name="Title 11 2 3 2 3" xfId="51800" xr:uid="{A32C22F4-3F7D-44B9-B71E-8B4D54242B28}"/>
    <cellStyle name="Title 11 2 3 3" xfId="33883" xr:uid="{4957A9D7-137E-463F-8B9D-7D73A19A00D0}"/>
    <cellStyle name="Title 11 2 3 4" xfId="51799" xr:uid="{766B17FA-2826-400A-95F5-CF9C14962697}"/>
    <cellStyle name="Title 11 2 4" xfId="15996" xr:uid="{8BA20225-92CD-4D77-AA41-3E97A6072196}"/>
    <cellStyle name="Title 11 2 4 2" xfId="33885" xr:uid="{306A06A6-AD33-4415-925A-BF685E3CABCD}"/>
    <cellStyle name="Title 11 2 4 3" xfId="51801" xr:uid="{B9874C74-2E63-4423-8BCB-7EDDA73A7FD6}"/>
    <cellStyle name="Title 11 2 5" xfId="15997" xr:uid="{3F8833AE-FBCF-40B8-9EFE-6330C4A01758}"/>
    <cellStyle name="Title 11 2 5 2" xfId="33886" xr:uid="{8C8B7C4B-F3F7-48A5-B4EC-58DAADB1818B}"/>
    <cellStyle name="Title 11 2 5 3" xfId="51802" xr:uid="{9FC72C71-EA1F-446D-95C8-DFC9BF9F61B7}"/>
    <cellStyle name="Title 11 2 6" xfId="33880" xr:uid="{25D52BC3-9749-445C-AA97-12D8DDE912C0}"/>
    <cellStyle name="Title 11 2 7" xfId="51796" xr:uid="{D5CC9ECF-651B-4C4D-8E38-5871E486DB43}"/>
    <cellStyle name="Title 11 3" xfId="15998" xr:uid="{58335ED1-3313-4B68-BA72-2F21362570DE}"/>
    <cellStyle name="Title 11 3 2" xfId="15999" xr:uid="{9485801A-4425-45FE-80FE-87D606A37489}"/>
    <cellStyle name="Title 11 3 2 2" xfId="16000" xr:uid="{83C59DAF-7AEA-4A2A-A50E-4A8136C31A65}"/>
    <cellStyle name="Title 11 3 2 2 2" xfId="33889" xr:uid="{686E5A1E-8C82-4298-9775-20F0997DD214}"/>
    <cellStyle name="Title 11 3 2 2 3" xfId="51805" xr:uid="{8B8E373C-3987-40A2-A865-09929830505D}"/>
    <cellStyle name="Title 11 3 2 3" xfId="33888" xr:uid="{0492C7A7-AE3C-499A-8EAE-0409275D8BB1}"/>
    <cellStyle name="Title 11 3 2 4" xfId="51804" xr:uid="{49A46BA5-B418-462E-AAEE-70D29D641D43}"/>
    <cellStyle name="Title 11 3 3" xfId="16001" xr:uid="{28B91889-A708-45C3-8848-9F1CB9E66416}"/>
    <cellStyle name="Title 11 3 3 2" xfId="16002" xr:uid="{66865055-30BC-4EC3-9617-9024F478976A}"/>
    <cellStyle name="Title 11 3 3 2 2" xfId="33891" xr:uid="{A246CF48-8C36-49CC-B2AF-9CBB1E5D6A11}"/>
    <cellStyle name="Title 11 3 3 2 3" xfId="51807" xr:uid="{6B0240AF-4ECD-47FF-9436-21F951BE16F3}"/>
    <cellStyle name="Title 11 3 3 3" xfId="33890" xr:uid="{D9472569-68B2-4C30-8448-92590C8E7C40}"/>
    <cellStyle name="Title 11 3 3 4" xfId="51806" xr:uid="{EB04F5E8-A6B7-417E-9BB4-7C7D1EEEB464}"/>
    <cellStyle name="Title 11 3 4" xfId="16003" xr:uid="{E854CC52-B7D1-4995-8D77-59B5B6984F44}"/>
    <cellStyle name="Title 11 3 4 2" xfId="33892" xr:uid="{1BCF4644-F343-4BB1-9DF0-1D114C0159BC}"/>
    <cellStyle name="Title 11 3 4 3" xfId="51808" xr:uid="{032E1F56-0B57-42FC-8A85-65F0767A9687}"/>
    <cellStyle name="Title 11 3 5" xfId="33887" xr:uid="{DCB3C780-31D7-46CE-87A3-B4F76C2B537C}"/>
    <cellStyle name="Title 11 3 6" xfId="51803" xr:uid="{4412D54A-9514-49A8-B180-68FF79B9B115}"/>
    <cellStyle name="Title 11 4" xfId="16004" xr:uid="{597F8B5A-C19C-4951-BEAB-9DCD56596535}"/>
    <cellStyle name="Title 11 4 2" xfId="16005" xr:uid="{3CC89AD2-55B0-4D18-B771-97646578F6AA}"/>
    <cellStyle name="Title 11 4 2 2" xfId="16006" xr:uid="{E335E742-C49E-48F8-9F4E-091813D5D754}"/>
    <cellStyle name="Title 11 4 2 2 2" xfId="33895" xr:uid="{55232FD9-538E-4805-A9BE-F58EDE9F67EB}"/>
    <cellStyle name="Title 11 4 2 2 3" xfId="51811" xr:uid="{01CD080C-F445-4D54-8235-FE1C71CCE268}"/>
    <cellStyle name="Title 11 4 2 3" xfId="33894" xr:uid="{72C2F8D8-1763-45C3-9D2B-51F751C38949}"/>
    <cellStyle name="Title 11 4 2 4" xfId="51810" xr:uid="{A939CA2A-E05A-42A7-9AD9-C4B47733CC24}"/>
    <cellStyle name="Title 11 4 3" xfId="16007" xr:uid="{56A1291F-4BAB-4CD0-9D65-DEC8B0A646D9}"/>
    <cellStyle name="Title 11 4 3 2" xfId="16008" xr:uid="{E70467F2-CBC7-4469-BB0F-E0944168BC9E}"/>
    <cellStyle name="Title 11 4 3 2 2" xfId="33897" xr:uid="{3F78D205-4BFE-414D-8400-3994D960EE45}"/>
    <cellStyle name="Title 11 4 3 2 3" xfId="51813" xr:uid="{B6B5B41B-3AE8-424F-87C0-3A8E3B7792A2}"/>
    <cellStyle name="Title 11 4 3 3" xfId="33896" xr:uid="{62285377-2176-4183-BFE2-B939D2D64D39}"/>
    <cellStyle name="Title 11 4 3 4" xfId="51812" xr:uid="{159A4780-B06F-4B9D-BB0C-46A54849D79A}"/>
    <cellStyle name="Title 11 4 4" xfId="16009" xr:uid="{F873C4BD-939D-44E9-A02A-F172E1D38736}"/>
    <cellStyle name="Title 11 4 4 2" xfId="33898" xr:uid="{D4A5300B-A3CC-4982-A296-3F013B2E67A9}"/>
    <cellStyle name="Title 11 4 4 3" xfId="51814" xr:uid="{61F61047-7916-4CDB-9459-063E8BA76A3E}"/>
    <cellStyle name="Title 11 4 5" xfId="33893" xr:uid="{AC929B61-4A25-4AA9-9B2D-A0ED46D86509}"/>
    <cellStyle name="Title 11 4 6" xfId="51809" xr:uid="{A2DE11F6-9E8C-4AE3-9C5F-16685D1DBA3F}"/>
    <cellStyle name="Title 11 5" xfId="16010" xr:uid="{C848EDD6-4BA6-4C3A-B37B-B89408522110}"/>
    <cellStyle name="Title 11 5 2" xfId="16011" xr:uid="{5A9C4107-F0A3-4DE4-BB84-26812A2771BD}"/>
    <cellStyle name="Title 11 5 2 2" xfId="16012" xr:uid="{49F60A6B-4610-4260-87AC-925F979B90E9}"/>
    <cellStyle name="Title 11 5 2 2 2" xfId="33901" xr:uid="{306C7E0C-F14F-4404-94B8-D65DAE8B13F5}"/>
    <cellStyle name="Title 11 5 2 2 3" xfId="51817" xr:uid="{ADF3640F-0E26-4D61-A6F2-631B4D0199DD}"/>
    <cellStyle name="Title 11 5 2 3" xfId="33900" xr:uid="{1A8B27C7-5DD7-4386-96D3-F9AA7B82A247}"/>
    <cellStyle name="Title 11 5 2 4" xfId="51816" xr:uid="{8510803A-D804-4558-9961-4E0C4BF1551D}"/>
    <cellStyle name="Title 11 5 3" xfId="16013" xr:uid="{A3FB2256-0628-48EA-9A1A-2B9A5124DF4A}"/>
    <cellStyle name="Title 11 5 3 2" xfId="16014" xr:uid="{BC3161CE-F44E-490C-8652-45C16606CD4A}"/>
    <cellStyle name="Title 11 5 3 2 2" xfId="33903" xr:uid="{152E2FA2-9C19-4B10-9A9A-B9BCE3BAC163}"/>
    <cellStyle name="Title 11 5 3 2 3" xfId="51819" xr:uid="{17152D44-BCB6-469C-97D6-81F27BA19DA0}"/>
    <cellStyle name="Title 11 5 3 3" xfId="33902" xr:uid="{C2237EBE-6A3C-4377-9DEF-79E2E6FA723F}"/>
    <cellStyle name="Title 11 5 3 4" xfId="51818" xr:uid="{BF7DC5CC-7971-4998-8F0F-497360C6467F}"/>
    <cellStyle name="Title 11 5 4" xfId="16015" xr:uid="{98AA16E5-E722-4166-80C4-2E795737A06F}"/>
    <cellStyle name="Title 11 5 4 2" xfId="16016" xr:uid="{E8EE8706-4D71-4754-B486-0B263A6C16FD}"/>
    <cellStyle name="Title 11 5 4 2 2" xfId="33905" xr:uid="{9E541A8E-F4EA-4BC0-83B8-2B92ED8A3CD0}"/>
    <cellStyle name="Title 11 5 4 2 3" xfId="51821" xr:uid="{809914D8-40F1-4378-A290-919CC8130644}"/>
    <cellStyle name="Title 11 5 4 3" xfId="33904" xr:uid="{071D9F8A-D80B-49CC-B76B-C0A865899BCD}"/>
    <cellStyle name="Title 11 5 4 4" xfId="51820" xr:uid="{80F41FA6-23BA-4CCE-97A6-4F4DE2DD9E58}"/>
    <cellStyle name="Title 11 5 5" xfId="16017" xr:uid="{C13CD343-0C14-4FC2-9140-0F8A12F7577D}"/>
    <cellStyle name="Title 11 5 5 2" xfId="33906" xr:uid="{564AEB70-64AE-4A59-86CE-C6B19DCE582C}"/>
    <cellStyle name="Title 11 5 5 3" xfId="51822" xr:uid="{2F7DB27D-7856-46AF-8140-C97E1B3B60BB}"/>
    <cellStyle name="Title 11 5 6" xfId="33899" xr:uid="{1CE946CA-4059-43CD-B72D-71EC72E1DFEC}"/>
    <cellStyle name="Title 11 5 7" xfId="51815" xr:uid="{83D56C04-FA0B-4A59-B3C2-B5F3675E5EC6}"/>
    <cellStyle name="Title 11 6" xfId="16018" xr:uid="{169AE05A-1C95-4367-B58A-41BC95CE8A59}"/>
    <cellStyle name="Title 11 6 2" xfId="16019" xr:uid="{18AAFFD2-B074-4141-8D00-F8182DFA885A}"/>
    <cellStyle name="Title 11 6 2 2" xfId="16020" xr:uid="{E4524BC6-4584-4F75-8AA5-ADB05F6298EC}"/>
    <cellStyle name="Title 11 6 2 2 2" xfId="33909" xr:uid="{9EA93F1B-C184-439C-B358-8B242532545E}"/>
    <cellStyle name="Title 11 6 2 2 3" xfId="51825" xr:uid="{08622925-1FB6-4402-AA32-07FE81F1F798}"/>
    <cellStyle name="Title 11 6 2 3" xfId="33908" xr:uid="{4FD2EC18-6FA7-476F-8205-C676DEC5CE17}"/>
    <cellStyle name="Title 11 6 2 4" xfId="51824" xr:uid="{FA7FBFEA-8586-4010-B83E-6C280308C7D5}"/>
    <cellStyle name="Title 11 6 3" xfId="16021" xr:uid="{B88BB48D-5A9A-4956-801C-40D352AFE0A6}"/>
    <cellStyle name="Title 11 6 3 2" xfId="16022" xr:uid="{F9A24BCB-0CDC-424A-8EF0-72F8610AC4F2}"/>
    <cellStyle name="Title 11 6 3 2 2" xfId="33911" xr:uid="{F7D23617-1E29-4D97-BACE-4FB5A0BF02DB}"/>
    <cellStyle name="Title 11 6 3 2 3" xfId="51827" xr:uid="{CC12C94C-6838-4788-95EB-985795957B75}"/>
    <cellStyle name="Title 11 6 3 3" xfId="33910" xr:uid="{3C0BED42-C9E2-4BA5-88C3-E121F195C4C2}"/>
    <cellStyle name="Title 11 6 3 4" xfId="51826" xr:uid="{7AE350A5-A36A-4DBB-83EC-FDF1AEE22BCF}"/>
    <cellStyle name="Title 11 6 4" xfId="16023" xr:uid="{32434AAD-0C74-4A7A-B90D-19E43CEA97D1}"/>
    <cellStyle name="Title 11 6 4 2" xfId="33912" xr:uid="{0E2B3B81-44A1-42E4-89E7-8F775A9349C3}"/>
    <cellStyle name="Title 11 6 4 3" xfId="51828" xr:uid="{A6D0AC2D-9A12-4EBE-82BC-CE98E0BDE374}"/>
    <cellStyle name="Title 11 6 5" xfId="33907" xr:uid="{31BCE5E4-7394-4B9A-833E-8F6D42F3DB6C}"/>
    <cellStyle name="Title 11 6 6" xfId="51823" xr:uid="{C34795BF-AF7C-4421-A2AB-534BC0BFEEE2}"/>
    <cellStyle name="Title 11 7" xfId="16024" xr:uid="{F483C76C-4A88-40A5-BF70-F9DFC70D3301}"/>
    <cellStyle name="Title 11 7 2" xfId="16025" xr:uid="{64DFCE46-1630-48B0-B3B3-DFFEF3193042}"/>
    <cellStyle name="Title 11 7 2 2" xfId="33914" xr:uid="{28164D5B-8DB3-4845-8736-2811CC255EE9}"/>
    <cellStyle name="Title 11 7 2 3" xfId="51830" xr:uid="{C412D2BF-C388-4D9B-9CC3-06B63360989C}"/>
    <cellStyle name="Title 11 7 3" xfId="33913" xr:uid="{8571699E-73A8-4AB6-80D2-2058B731867A}"/>
    <cellStyle name="Title 11 7 4" xfId="51829" xr:uid="{FA6E1EF4-E1EF-40FA-8B08-E81DF8E8ED87}"/>
    <cellStyle name="Title 11 8" xfId="16026" xr:uid="{4E112E72-BD85-4DAC-B49E-85605A8E4527}"/>
    <cellStyle name="Title 11 8 2" xfId="16027" xr:uid="{8F7B93BA-04F9-4516-BD7E-7A1869C38AE0}"/>
    <cellStyle name="Title 11 8 2 2" xfId="33916" xr:uid="{46A540A5-385E-490C-8F48-E1A4ED042101}"/>
    <cellStyle name="Title 11 8 2 3" xfId="51832" xr:uid="{EE3643A1-E763-43B1-B4E0-DC799C1A92B7}"/>
    <cellStyle name="Title 11 8 3" xfId="33915" xr:uid="{B51A5551-5826-4845-A411-15BA242BBC16}"/>
    <cellStyle name="Title 11 8 4" xfId="51831" xr:uid="{FA8C6612-C2AB-456B-9F8D-3435663BB888}"/>
    <cellStyle name="Title 11 9" xfId="16028" xr:uid="{C2037C5C-2A93-414C-8061-3EA04E9FC381}"/>
    <cellStyle name="Title 11 9 2" xfId="16029" xr:uid="{955E617F-4653-4A9D-A6B0-E5AC76734CD1}"/>
    <cellStyle name="Title 11 9 2 2" xfId="33918" xr:uid="{5E019B82-FE07-4D2C-A540-60BB7AB721CE}"/>
    <cellStyle name="Title 11 9 2 3" xfId="51834" xr:uid="{697EFEE6-A24E-4135-9B0E-6EC2FA182618}"/>
    <cellStyle name="Title 11 9 3" xfId="33917" xr:uid="{4699AC97-95DD-41C1-9799-812B02595C85}"/>
    <cellStyle name="Title 11 9 4" xfId="51833" xr:uid="{10831637-0D1D-43B3-B37E-F62B5480FD7E}"/>
    <cellStyle name="Title 12" xfId="3720" xr:uid="{88D712BB-6D94-43A7-B8DA-4C639419B8A5}"/>
    <cellStyle name="Title 12 10" xfId="16031" xr:uid="{2BA7D791-8C88-48FE-8B03-50CF31996E1F}"/>
    <cellStyle name="Title 12 10 2" xfId="33920" xr:uid="{11FC8A33-9920-4008-BCCE-F99F4600ACA1}"/>
    <cellStyle name="Title 12 10 3" xfId="51836" xr:uid="{B947E700-C3CD-4018-A5EC-F4464315D4E6}"/>
    <cellStyle name="Title 12 11" xfId="16032" xr:uid="{DF4D9FA2-1F0E-49A9-AC48-AFF6260B39BC}"/>
    <cellStyle name="Title 12 11 2" xfId="33921" xr:uid="{20777D8A-A464-41A5-8726-F83BF58EFC98}"/>
    <cellStyle name="Title 12 11 3" xfId="51837" xr:uid="{83B734CC-AF87-4AF0-B1D4-E58934CA4FBD}"/>
    <cellStyle name="Title 12 12" xfId="16030" xr:uid="{21E635CB-8F8D-4796-B577-B0BA8E8C09A1}"/>
    <cellStyle name="Title 12 12 2" xfId="33919" xr:uid="{FC4B4477-9B5E-473F-9596-0ACD77B9461C}"/>
    <cellStyle name="Title 12 12 3" xfId="51835" xr:uid="{9D285602-A005-4177-93C5-6B2DF46C791B}"/>
    <cellStyle name="Title 12 2" xfId="16033" xr:uid="{6498BA28-BB8A-423B-8B6C-4CA9272F626C}"/>
    <cellStyle name="Title 12 2 2" xfId="16034" xr:uid="{B8C6D5A9-4CD1-4CE1-84CB-3651CA1C481F}"/>
    <cellStyle name="Title 12 2 2 2" xfId="16035" xr:uid="{CF73BA05-B1E2-4FC8-BF2F-B66F488EB134}"/>
    <cellStyle name="Title 12 2 2 2 2" xfId="33924" xr:uid="{02294C96-E908-4E82-A649-13A90EEC3F0C}"/>
    <cellStyle name="Title 12 2 2 2 3" xfId="51840" xr:uid="{875A8A7E-4598-420C-AD2E-9540AA4B4908}"/>
    <cellStyle name="Title 12 2 2 3" xfId="33923" xr:uid="{2BF6DD20-EF6D-4C84-A400-B50BEFACDB14}"/>
    <cellStyle name="Title 12 2 2 4" xfId="51839" xr:uid="{A21C030C-2C01-4942-AF67-5FD73939D8BE}"/>
    <cellStyle name="Title 12 2 3" xfId="16036" xr:uid="{EB543448-B9B9-413A-B93D-88CAF8DF3FF1}"/>
    <cellStyle name="Title 12 2 3 2" xfId="16037" xr:uid="{32080D44-F5B2-4844-919A-6DCE47A5D99B}"/>
    <cellStyle name="Title 12 2 3 2 2" xfId="33926" xr:uid="{7F9B5558-BB24-4F31-9D26-BD124175AF2E}"/>
    <cellStyle name="Title 12 2 3 2 3" xfId="51842" xr:uid="{8EE8FEFF-A9EF-4608-9F52-5F9173833A03}"/>
    <cellStyle name="Title 12 2 3 3" xfId="33925" xr:uid="{F4A23F46-D2D9-4877-9FD3-C6135D98FDF2}"/>
    <cellStyle name="Title 12 2 3 4" xfId="51841" xr:uid="{44317E00-E264-4544-BD29-720F81ED4E97}"/>
    <cellStyle name="Title 12 2 4" xfId="16038" xr:uid="{3168EEB8-C9B3-45C3-BBA8-52922B3281A2}"/>
    <cellStyle name="Title 12 2 4 2" xfId="33927" xr:uid="{1D5FF1C7-6304-47F3-A086-E9F2B4F0DFDA}"/>
    <cellStyle name="Title 12 2 4 3" xfId="51843" xr:uid="{7C703353-2B23-4862-AB9B-3283332B699C}"/>
    <cellStyle name="Title 12 2 5" xfId="16039" xr:uid="{BBB0F9EF-4364-4D90-9727-56879C362031}"/>
    <cellStyle name="Title 12 2 5 2" xfId="33928" xr:uid="{52822EAC-023B-4E61-B1F2-D35945AB14D2}"/>
    <cellStyle name="Title 12 2 5 3" xfId="51844" xr:uid="{33BD2027-74BD-4CA9-8522-C26F099BB38E}"/>
    <cellStyle name="Title 12 2 6" xfId="33922" xr:uid="{68F23E20-72C8-469E-94D0-804CAA095D43}"/>
    <cellStyle name="Title 12 2 7" xfId="51838" xr:uid="{E29D9A65-FD6D-41BB-8608-1E551776D2BC}"/>
    <cellStyle name="Title 12 3" xfId="16040" xr:uid="{67C788D9-05B7-4B9B-B121-74EC0D98CD35}"/>
    <cellStyle name="Title 12 3 2" xfId="16041" xr:uid="{F8A91B6B-972D-471F-BB07-C4173A33A117}"/>
    <cellStyle name="Title 12 3 2 2" xfId="16042" xr:uid="{73AD71A2-8E3F-493D-84AC-953889C1266D}"/>
    <cellStyle name="Title 12 3 2 2 2" xfId="33931" xr:uid="{97BD4E6E-D6A6-484F-B46E-291C48C9BE38}"/>
    <cellStyle name="Title 12 3 2 2 3" xfId="51847" xr:uid="{8F569219-18DC-4439-AD42-8C0C5799C33A}"/>
    <cellStyle name="Title 12 3 2 3" xfId="33930" xr:uid="{DD371BF6-0B9D-4DC6-9F70-F8C3A569C904}"/>
    <cellStyle name="Title 12 3 2 4" xfId="51846" xr:uid="{5C655983-2FC2-4603-89EB-0778FD2F2F82}"/>
    <cellStyle name="Title 12 3 3" xfId="16043" xr:uid="{DC73C165-E0D8-46ED-AF04-7310D17A0DA6}"/>
    <cellStyle name="Title 12 3 3 2" xfId="16044" xr:uid="{7F1F7A2C-D999-4B69-BB83-1769715B83E9}"/>
    <cellStyle name="Title 12 3 3 2 2" xfId="33933" xr:uid="{2A0E8BAD-ED34-4277-9B2C-548F39688DDB}"/>
    <cellStyle name="Title 12 3 3 2 3" xfId="51849" xr:uid="{7F64E8B5-3044-4079-B3D2-E355EE9D6E09}"/>
    <cellStyle name="Title 12 3 3 3" xfId="33932" xr:uid="{A484EF86-2ADC-4BBC-8A03-FD83FA01AAC9}"/>
    <cellStyle name="Title 12 3 3 4" xfId="51848" xr:uid="{90EDC305-577E-4037-8D99-5B155CD92F64}"/>
    <cellStyle name="Title 12 3 4" xfId="16045" xr:uid="{0B1BCD43-09F0-49E2-9600-B5A9261B0AFD}"/>
    <cellStyle name="Title 12 3 4 2" xfId="33934" xr:uid="{9528F4DC-FD0C-4A0F-AFE6-315F0C9D9D98}"/>
    <cellStyle name="Title 12 3 4 3" xfId="51850" xr:uid="{C1F7E8DF-D60A-4B77-B9F8-39180A540F14}"/>
    <cellStyle name="Title 12 3 5" xfId="33929" xr:uid="{31A05D85-E17D-47AF-9AAF-5913280F348F}"/>
    <cellStyle name="Title 12 3 6" xfId="51845" xr:uid="{2BCF569E-A3CF-441A-8B73-E50CB254D50C}"/>
    <cellStyle name="Title 12 4" xfId="16046" xr:uid="{0EB43792-253F-4ADB-9737-31DC174BEEB5}"/>
    <cellStyle name="Title 12 4 2" xfId="16047" xr:uid="{B69582AA-3696-4058-A26F-0D6AF84CE69A}"/>
    <cellStyle name="Title 12 4 2 2" xfId="16048" xr:uid="{B45EF3E5-5EB1-4B44-ACAC-E7EC99B1387C}"/>
    <cellStyle name="Title 12 4 2 2 2" xfId="33937" xr:uid="{27B3996A-D147-41B6-8B23-741861500559}"/>
    <cellStyle name="Title 12 4 2 2 3" xfId="51853" xr:uid="{E8833A42-5BA5-4829-A5F0-90E6B84BE525}"/>
    <cellStyle name="Title 12 4 2 3" xfId="33936" xr:uid="{E1380CCF-0069-4288-A6C1-E997D806D65B}"/>
    <cellStyle name="Title 12 4 2 4" xfId="51852" xr:uid="{1E9F3B70-CE18-45D7-9943-5F71DB46D739}"/>
    <cellStyle name="Title 12 4 3" xfId="16049" xr:uid="{75DDC435-14ED-4D51-B482-DD63B277EC72}"/>
    <cellStyle name="Title 12 4 3 2" xfId="16050" xr:uid="{7306D527-E4C4-4C38-B2F2-29BF4F5D08B1}"/>
    <cellStyle name="Title 12 4 3 2 2" xfId="33939" xr:uid="{F506CAA4-EA81-4E02-928A-DCA08885998E}"/>
    <cellStyle name="Title 12 4 3 2 3" xfId="51855" xr:uid="{6CBB2D9E-C62A-4551-BBEA-A38E25749AFA}"/>
    <cellStyle name="Title 12 4 3 3" xfId="33938" xr:uid="{EC1F4D90-44D7-45BE-A3F7-75F8052ABB69}"/>
    <cellStyle name="Title 12 4 3 4" xfId="51854" xr:uid="{F247A2AC-04EE-41A6-A68D-C4728E41C7BC}"/>
    <cellStyle name="Title 12 4 4" xfId="16051" xr:uid="{24CE3DAE-822B-4083-BE72-7A5128F8F5F8}"/>
    <cellStyle name="Title 12 4 4 2" xfId="33940" xr:uid="{80531EBE-4ACC-4FB1-8D6A-E0DA20E96FB1}"/>
    <cellStyle name="Title 12 4 4 3" xfId="51856" xr:uid="{0AE8857E-4E1D-4A95-88D6-B3A469F48A0C}"/>
    <cellStyle name="Title 12 4 5" xfId="33935" xr:uid="{255B166C-92D6-4CD5-925F-89B764C31DB6}"/>
    <cellStyle name="Title 12 4 6" xfId="51851" xr:uid="{3DC0EE87-4899-456D-BF61-7D30C6312CEA}"/>
    <cellStyle name="Title 12 5" xfId="16052" xr:uid="{E39B78AA-46A0-4571-8BCF-C8F0AEC043D9}"/>
    <cellStyle name="Title 12 5 2" xfId="16053" xr:uid="{BE10FCBD-A31E-4F9D-A8EB-22570AF79911}"/>
    <cellStyle name="Title 12 5 2 2" xfId="16054" xr:uid="{2567442A-C731-4984-BF4E-871BB1EA2E37}"/>
    <cellStyle name="Title 12 5 2 2 2" xfId="33943" xr:uid="{A635CB39-A611-4CB7-A6C7-E2240BF068C9}"/>
    <cellStyle name="Title 12 5 2 2 3" xfId="51859" xr:uid="{DFD20CCB-EF7F-4084-B882-950AC0275524}"/>
    <cellStyle name="Title 12 5 2 3" xfId="33942" xr:uid="{8294F08F-BE30-4987-94E3-4F143389CCFB}"/>
    <cellStyle name="Title 12 5 2 4" xfId="51858" xr:uid="{8E0820E8-339A-4FD5-A29E-8BD98F20489F}"/>
    <cellStyle name="Title 12 5 3" xfId="16055" xr:uid="{01498469-ACEB-42C1-940F-AA959FC79E36}"/>
    <cellStyle name="Title 12 5 3 2" xfId="16056" xr:uid="{91F15C87-4407-49DC-94D7-E31ED28D921E}"/>
    <cellStyle name="Title 12 5 3 2 2" xfId="33945" xr:uid="{1FB5AF28-8A1F-42A4-B6DD-6BDBFE528672}"/>
    <cellStyle name="Title 12 5 3 2 3" xfId="51861" xr:uid="{3EA3B36E-F58E-44E9-84CF-F97425B180EC}"/>
    <cellStyle name="Title 12 5 3 3" xfId="33944" xr:uid="{4B8D4607-00E0-4358-840D-C3024FEE092F}"/>
    <cellStyle name="Title 12 5 3 4" xfId="51860" xr:uid="{8E7C38FF-0EBF-49C0-887E-C780DA56B9AE}"/>
    <cellStyle name="Title 12 5 4" xfId="16057" xr:uid="{901C796B-B4A0-48D7-BDE8-4DEC02624C6D}"/>
    <cellStyle name="Title 12 5 4 2" xfId="16058" xr:uid="{45443B8E-38AE-4494-B35F-3A2144A64215}"/>
    <cellStyle name="Title 12 5 4 2 2" xfId="33947" xr:uid="{60A7F90B-C56F-4C7A-B30A-D6DC7EE78B7B}"/>
    <cellStyle name="Title 12 5 4 2 3" xfId="51863" xr:uid="{41C74FE9-2E81-4052-A056-C1EFD36BFA57}"/>
    <cellStyle name="Title 12 5 4 3" xfId="33946" xr:uid="{56C1A640-27C2-4207-9299-446F4E2E0669}"/>
    <cellStyle name="Title 12 5 4 4" xfId="51862" xr:uid="{8BA33784-60B3-47A9-9F4D-DA2AB34DF979}"/>
    <cellStyle name="Title 12 5 5" xfId="16059" xr:uid="{F59BC82B-4126-4B90-8806-2826B90ECE9B}"/>
    <cellStyle name="Title 12 5 5 2" xfId="33948" xr:uid="{D112CF09-BC6C-4136-954D-414579811B39}"/>
    <cellStyle name="Title 12 5 5 3" xfId="51864" xr:uid="{69B6CE94-3402-4586-B6BC-D43052049333}"/>
    <cellStyle name="Title 12 5 6" xfId="33941" xr:uid="{F2A6A550-37ED-4F88-B0F0-A2A71C950FE6}"/>
    <cellStyle name="Title 12 5 7" xfId="51857" xr:uid="{E7BF49E9-C5E9-46E5-BEA6-93F5CEE042EE}"/>
    <cellStyle name="Title 12 6" xfId="16060" xr:uid="{756711E8-4020-4EC5-9623-5A675270D4C9}"/>
    <cellStyle name="Title 12 6 2" xfId="16061" xr:uid="{85118F49-DAB2-4202-8F7F-1DBD60D4EFCC}"/>
    <cellStyle name="Title 12 6 2 2" xfId="16062" xr:uid="{9BCD7A32-88C8-42DE-B0BF-D4495CA31386}"/>
    <cellStyle name="Title 12 6 2 2 2" xfId="33951" xr:uid="{2DA600A9-0FDA-4B28-9DBF-E1A55BF7E9A4}"/>
    <cellStyle name="Title 12 6 2 2 3" xfId="51867" xr:uid="{9999F32F-C558-4D14-B593-9E507DC026A0}"/>
    <cellStyle name="Title 12 6 2 3" xfId="33950" xr:uid="{9D23F623-B695-4201-8D2D-47A76B030E8F}"/>
    <cellStyle name="Title 12 6 2 4" xfId="51866" xr:uid="{A2A5EE5C-6449-41DB-B640-4D5A0426E7C4}"/>
    <cellStyle name="Title 12 6 3" xfId="16063" xr:uid="{9A44905A-1C5C-47C7-B357-F67D928FB3F3}"/>
    <cellStyle name="Title 12 6 3 2" xfId="16064" xr:uid="{3C4E92DF-5817-48CB-8481-8F0E127E60D8}"/>
    <cellStyle name="Title 12 6 3 2 2" xfId="33953" xr:uid="{1ECF313E-D786-43AB-8475-68920A071D17}"/>
    <cellStyle name="Title 12 6 3 2 3" xfId="51869" xr:uid="{B9AE4EDC-FD4E-4EDF-A3FA-68D4D71CAD16}"/>
    <cellStyle name="Title 12 6 3 3" xfId="33952" xr:uid="{CD52C0CA-8536-4935-B23F-332CBF6431EB}"/>
    <cellStyle name="Title 12 6 3 4" xfId="51868" xr:uid="{36705DBD-8BD3-48DD-B714-B63DDEE08AFB}"/>
    <cellStyle name="Title 12 6 4" xfId="16065" xr:uid="{88C34A12-3AE3-48AA-A508-196FDD736163}"/>
    <cellStyle name="Title 12 6 4 2" xfId="33954" xr:uid="{8B013EE9-6CD8-49B3-976B-BEF0A75C3CBE}"/>
    <cellStyle name="Title 12 6 4 3" xfId="51870" xr:uid="{8B697679-E1CB-4158-929B-ED6782D5C1E1}"/>
    <cellStyle name="Title 12 6 5" xfId="33949" xr:uid="{98674F27-546B-4B92-9CDA-902CC7E0370A}"/>
    <cellStyle name="Title 12 6 6" xfId="51865" xr:uid="{B8F8C69A-B272-4806-B12C-4C190232EA63}"/>
    <cellStyle name="Title 12 7" xfId="16066" xr:uid="{CD5BE22F-539E-4DCA-BF1D-9BDA7BF011CA}"/>
    <cellStyle name="Title 12 7 2" xfId="16067" xr:uid="{DDD68EB9-2F85-40FD-917A-CA003D943D15}"/>
    <cellStyle name="Title 12 7 2 2" xfId="33956" xr:uid="{BCE302C0-FD5F-4AE5-BB6D-BEB6F71EBE75}"/>
    <cellStyle name="Title 12 7 2 3" xfId="51872" xr:uid="{6E0F40E7-A17A-4D53-B858-6C22AAD0CA2A}"/>
    <cellStyle name="Title 12 7 3" xfId="33955" xr:uid="{875073F6-816E-410E-B25C-A1EF4659B200}"/>
    <cellStyle name="Title 12 7 4" xfId="51871" xr:uid="{D8BB87DB-BBEB-4979-82AC-070E41FDE2C4}"/>
    <cellStyle name="Title 12 8" xfId="16068" xr:uid="{31D0F574-B728-48F0-9A3C-FED6DC8B44D9}"/>
    <cellStyle name="Title 12 8 2" xfId="16069" xr:uid="{18040CAD-D70E-4375-AFBA-A87186403745}"/>
    <cellStyle name="Title 12 8 2 2" xfId="33958" xr:uid="{F418BCE8-FFCB-4EBC-9F77-B780FF8CF3A2}"/>
    <cellStyle name="Title 12 8 2 3" xfId="51874" xr:uid="{724B9201-C87A-469A-84C3-F1AF3F7C2F6B}"/>
    <cellStyle name="Title 12 8 3" xfId="33957" xr:uid="{274F75C8-3B7B-406F-8898-3AE75C14B919}"/>
    <cellStyle name="Title 12 8 4" xfId="51873" xr:uid="{5CAD3E18-B9DC-47E2-900D-75F8C9BA6C25}"/>
    <cellStyle name="Title 12 9" xfId="16070" xr:uid="{FF6E918E-4DEE-42C6-B427-C957293488DE}"/>
    <cellStyle name="Title 12 9 2" xfId="16071" xr:uid="{79964F06-96FF-41B5-8ECA-CA02D4BA058A}"/>
    <cellStyle name="Title 12 9 2 2" xfId="33960" xr:uid="{F820E496-47B9-478C-8426-83AC80FE79E0}"/>
    <cellStyle name="Title 12 9 2 3" xfId="51876" xr:uid="{D222FB00-EBC3-4EED-B4ED-48FF3697DEB1}"/>
    <cellStyle name="Title 12 9 3" xfId="33959" xr:uid="{567607C4-3434-4B0E-AD27-82F615BD6872}"/>
    <cellStyle name="Title 12 9 4" xfId="51875" xr:uid="{BE35C1EE-171C-41BE-A243-98D01F4C10FC}"/>
    <cellStyle name="Title 13" xfId="3721" xr:uid="{247C694E-EA6C-486B-863E-D827717C7654}"/>
    <cellStyle name="Title 13 10" xfId="16073" xr:uid="{837256AA-477F-4485-8D58-B293D23FB43E}"/>
    <cellStyle name="Title 13 10 2" xfId="33962" xr:uid="{D6456994-3801-4B37-ADC8-46E93B3EA0F7}"/>
    <cellStyle name="Title 13 10 3" xfId="51878" xr:uid="{896F665F-60CB-4871-A3A0-A3439A45A13C}"/>
    <cellStyle name="Title 13 11" xfId="16074" xr:uid="{0DDB8AF2-FF8E-4A36-92D7-13305EA536B8}"/>
    <cellStyle name="Title 13 11 2" xfId="33963" xr:uid="{157A065B-710B-470E-8C4D-7C4948A453D7}"/>
    <cellStyle name="Title 13 11 3" xfId="51879" xr:uid="{9D9453CF-CF0F-430E-9EAB-0384C273A340}"/>
    <cellStyle name="Title 13 12" xfId="16072" xr:uid="{CD36CBF0-CB39-4EA7-B940-182A8E4D2CCF}"/>
    <cellStyle name="Title 13 12 2" xfId="33961" xr:uid="{E88286CE-58EB-4BA3-A895-0C7DDB8D86FA}"/>
    <cellStyle name="Title 13 12 3" xfId="51877" xr:uid="{EAD0E637-2411-428C-8901-78CCE24AA8F1}"/>
    <cellStyle name="Title 13 2" xfId="16075" xr:uid="{F9839D9F-B32E-4FC8-840B-9FCA33CF259C}"/>
    <cellStyle name="Title 13 2 2" xfId="16076" xr:uid="{4751221C-E23F-436B-A63C-55FD812E5787}"/>
    <cellStyle name="Title 13 2 2 2" xfId="16077" xr:uid="{0383CBDD-C71A-4525-BC66-304241E24610}"/>
    <cellStyle name="Title 13 2 2 2 2" xfId="33966" xr:uid="{1CA99CF1-D203-4130-B2E5-6B2B161E9C71}"/>
    <cellStyle name="Title 13 2 2 2 3" xfId="51882" xr:uid="{FB90EC58-1564-4529-8305-9930949E5523}"/>
    <cellStyle name="Title 13 2 2 3" xfId="33965" xr:uid="{FA057465-7B61-4762-BAF8-203D872BAA58}"/>
    <cellStyle name="Title 13 2 2 4" xfId="51881" xr:uid="{5CA6908B-215D-4BA7-A2F0-F43DE61890D0}"/>
    <cellStyle name="Title 13 2 3" xfId="16078" xr:uid="{6F945763-34B8-4764-9C8F-F039A92E6C9B}"/>
    <cellStyle name="Title 13 2 3 2" xfId="16079" xr:uid="{529D5F53-46E3-4D65-96FF-0C207298EDD6}"/>
    <cellStyle name="Title 13 2 3 2 2" xfId="33968" xr:uid="{1A4F1DDD-7638-462E-B12B-E2910201D36E}"/>
    <cellStyle name="Title 13 2 3 2 3" xfId="51884" xr:uid="{C419E452-E7FD-45F7-AE9E-38A118625E6A}"/>
    <cellStyle name="Title 13 2 3 3" xfId="33967" xr:uid="{1A4D28DA-6AD9-4197-945F-479EF203D5F4}"/>
    <cellStyle name="Title 13 2 3 4" xfId="51883" xr:uid="{B83C3549-4E3B-4C8C-932A-A6CF53742590}"/>
    <cellStyle name="Title 13 2 4" xfId="16080" xr:uid="{BC854E4F-B711-4F33-9D9A-882676D35970}"/>
    <cellStyle name="Title 13 2 4 2" xfId="33969" xr:uid="{18961D65-839A-4760-8640-10C15CDB75AC}"/>
    <cellStyle name="Title 13 2 4 3" xfId="51885" xr:uid="{61A598FF-A1A1-4C39-88B5-7EC42FCB6971}"/>
    <cellStyle name="Title 13 2 5" xfId="16081" xr:uid="{F9F79788-71D7-4931-ABBD-63D90283B3AD}"/>
    <cellStyle name="Title 13 2 5 2" xfId="33970" xr:uid="{26B7EA34-E7C2-4158-8256-C59C355AC95E}"/>
    <cellStyle name="Title 13 2 5 3" xfId="51886" xr:uid="{F59FD934-3D3C-4A5E-A03D-B7B0E555185C}"/>
    <cellStyle name="Title 13 2 6" xfId="33964" xr:uid="{C782C5D6-DEDE-4243-B79B-A03A413254F1}"/>
    <cellStyle name="Title 13 2 7" xfId="51880" xr:uid="{B8701CDF-B680-4374-B61B-065A1C9367DE}"/>
    <cellStyle name="Title 13 3" xfId="16082" xr:uid="{11F888A6-A29B-46D3-A94B-907F563AC556}"/>
    <cellStyle name="Title 13 3 2" xfId="16083" xr:uid="{7849C103-7F9F-4558-942B-63E9114D0F54}"/>
    <cellStyle name="Title 13 3 2 2" xfId="16084" xr:uid="{8C8C51DC-376A-4B88-B529-5CFC234A9257}"/>
    <cellStyle name="Title 13 3 2 2 2" xfId="33973" xr:uid="{983DD28E-012C-43DD-9804-9BC6ACE3250C}"/>
    <cellStyle name="Title 13 3 2 2 3" xfId="51889" xr:uid="{2814F851-27EA-43B8-A88A-3E2AE0A1B5F7}"/>
    <cellStyle name="Title 13 3 2 3" xfId="33972" xr:uid="{649C7655-F8B4-4747-AE01-EA9E29561DF5}"/>
    <cellStyle name="Title 13 3 2 4" xfId="51888" xr:uid="{602272A6-7A46-4871-B816-225397C0C7A8}"/>
    <cellStyle name="Title 13 3 3" xfId="16085" xr:uid="{AED66A95-9888-4C77-A82D-D14ABE0F4EC7}"/>
    <cellStyle name="Title 13 3 3 2" xfId="16086" xr:uid="{AFE9D9A0-5557-48FF-B3BA-57ABA8FE6667}"/>
    <cellStyle name="Title 13 3 3 2 2" xfId="33975" xr:uid="{C40F1BE5-3B00-454A-B832-B631514A94CF}"/>
    <cellStyle name="Title 13 3 3 2 3" xfId="51891" xr:uid="{47905405-68CE-427F-AFB3-ACCDE217775D}"/>
    <cellStyle name="Title 13 3 3 3" xfId="33974" xr:uid="{388395E4-575F-442B-A8AD-590A179B99CD}"/>
    <cellStyle name="Title 13 3 3 4" xfId="51890" xr:uid="{49DFCC2E-4EAD-4D52-A3FB-AF63893929FD}"/>
    <cellStyle name="Title 13 3 4" xfId="16087" xr:uid="{FB28CF94-3BA5-46EB-8B17-CCA9A2D2119E}"/>
    <cellStyle name="Title 13 3 4 2" xfId="33976" xr:uid="{B796C901-DE8F-46D3-BB25-F8C203C51C38}"/>
    <cellStyle name="Title 13 3 4 3" xfId="51892" xr:uid="{BF9D906D-64EB-4A71-97A8-B58A2391DDA9}"/>
    <cellStyle name="Title 13 3 5" xfId="33971" xr:uid="{DE2F8617-6EF8-4345-AA5B-C5E670CF81F8}"/>
    <cellStyle name="Title 13 3 6" xfId="51887" xr:uid="{F142633B-5005-4955-8FEE-8B1323E1DB5B}"/>
    <cellStyle name="Title 13 4" xfId="16088" xr:uid="{39ED43AA-294D-4746-9744-44D157239B61}"/>
    <cellStyle name="Title 13 4 2" xfId="16089" xr:uid="{1CA1D0E5-E9E8-4461-8334-7D70EA08B7B3}"/>
    <cellStyle name="Title 13 4 2 2" xfId="16090" xr:uid="{91DFF48B-57E1-4FA0-9F83-C7C022FBBE36}"/>
    <cellStyle name="Title 13 4 2 2 2" xfId="33979" xr:uid="{23E21B86-0D43-434F-9BDE-739924BE34D7}"/>
    <cellStyle name="Title 13 4 2 2 3" xfId="51895" xr:uid="{E2467C92-13FE-44F9-9772-AA60FB8024F4}"/>
    <cellStyle name="Title 13 4 2 3" xfId="33978" xr:uid="{04D4EA58-D6B3-4272-AA60-5F9F4E36F8BF}"/>
    <cellStyle name="Title 13 4 2 4" xfId="51894" xr:uid="{5667883C-01BE-403E-AA1A-F3B4ACD42C14}"/>
    <cellStyle name="Title 13 4 3" xfId="16091" xr:uid="{15613F29-E2BB-4088-B71C-A97D3DE432FF}"/>
    <cellStyle name="Title 13 4 3 2" xfId="16092" xr:uid="{202F363D-69B6-4DCF-8FEB-C8E906066BAE}"/>
    <cellStyle name="Title 13 4 3 2 2" xfId="33981" xr:uid="{87CFAB03-6120-45D5-9C62-C94F9C2718BF}"/>
    <cellStyle name="Title 13 4 3 2 3" xfId="51897" xr:uid="{565BDAFB-0617-433A-A5B4-FC8A572D249F}"/>
    <cellStyle name="Title 13 4 3 3" xfId="33980" xr:uid="{1F706094-0D7D-4C79-9F44-E3048A702922}"/>
    <cellStyle name="Title 13 4 3 4" xfId="51896" xr:uid="{407793C8-9BC3-47B9-854A-DCD3749561C0}"/>
    <cellStyle name="Title 13 4 4" xfId="16093" xr:uid="{0349F512-42FB-4269-B410-0B41FE5F12DF}"/>
    <cellStyle name="Title 13 4 4 2" xfId="33982" xr:uid="{43411696-B8ED-4652-B388-D9E39EB9891B}"/>
    <cellStyle name="Title 13 4 4 3" xfId="51898" xr:uid="{AA7F792B-AB45-47C5-9332-A73389DC5D21}"/>
    <cellStyle name="Title 13 4 5" xfId="33977" xr:uid="{642652A7-8DEA-4FE9-B508-349406BB8E18}"/>
    <cellStyle name="Title 13 4 6" xfId="51893" xr:uid="{FA04672E-3F1D-41D2-9BB3-3268653D85C0}"/>
    <cellStyle name="Title 13 5" xfId="16094" xr:uid="{34E9DDA8-4B68-45C9-A818-273D65595962}"/>
    <cellStyle name="Title 13 5 2" xfId="16095" xr:uid="{BC32C39C-53DC-4CFD-9C7A-FE06A1451CB2}"/>
    <cellStyle name="Title 13 5 2 2" xfId="16096" xr:uid="{9E6D72C0-A737-4E74-BA70-25C195A6F974}"/>
    <cellStyle name="Title 13 5 2 2 2" xfId="33985" xr:uid="{EDBE8230-4B7B-471B-AD14-84BF29C8CC57}"/>
    <cellStyle name="Title 13 5 2 2 3" xfId="51901" xr:uid="{E5A9F64E-F066-440A-B798-2DC69BD5CDBC}"/>
    <cellStyle name="Title 13 5 2 3" xfId="33984" xr:uid="{C4AB9887-0815-42FD-ADE2-DB61C5267151}"/>
    <cellStyle name="Title 13 5 2 4" xfId="51900" xr:uid="{7590D52B-B941-4F18-ADA5-F51891CCC1D8}"/>
    <cellStyle name="Title 13 5 3" xfId="16097" xr:uid="{C98608C4-80F7-4A6F-8AB3-35C76F4A93F2}"/>
    <cellStyle name="Title 13 5 3 2" xfId="16098" xr:uid="{F3692D4D-3318-4EF6-9F27-742C802640F6}"/>
    <cellStyle name="Title 13 5 3 2 2" xfId="33987" xr:uid="{C350E779-7107-483D-8E75-F1E481697DC6}"/>
    <cellStyle name="Title 13 5 3 2 3" xfId="51903" xr:uid="{20DF1F43-F543-4BCD-9E8A-1526E5363C0F}"/>
    <cellStyle name="Title 13 5 3 3" xfId="33986" xr:uid="{2D4C63DE-761C-4083-972E-510959064E2E}"/>
    <cellStyle name="Title 13 5 3 4" xfId="51902" xr:uid="{A28657F7-B7E9-4CA2-ACE6-4F8F21CB7112}"/>
    <cellStyle name="Title 13 5 4" xfId="16099" xr:uid="{4755DD4A-C7BE-4983-AD6C-051A9AA44F2F}"/>
    <cellStyle name="Title 13 5 4 2" xfId="16100" xr:uid="{1C596FC8-96AB-48B3-9BA2-242DF4D7894F}"/>
    <cellStyle name="Title 13 5 4 2 2" xfId="33989" xr:uid="{32F7045D-6B3D-4AD1-AEA8-9060233FFBFC}"/>
    <cellStyle name="Title 13 5 4 2 3" xfId="51905" xr:uid="{4A8AB2FE-74CF-483D-B439-71E3077F538F}"/>
    <cellStyle name="Title 13 5 4 3" xfId="33988" xr:uid="{1444A8F7-3AD1-4FF1-BE30-3DD98243AABD}"/>
    <cellStyle name="Title 13 5 4 4" xfId="51904" xr:uid="{F4342C0D-F83C-4AA1-976C-777E2B82C89B}"/>
    <cellStyle name="Title 13 5 5" xfId="16101" xr:uid="{D1105774-D3CE-4C90-87D7-88F7AE52B904}"/>
    <cellStyle name="Title 13 5 5 2" xfId="33990" xr:uid="{9655AD33-8406-4E4B-B1E7-5FCC995BC74A}"/>
    <cellStyle name="Title 13 5 5 3" xfId="51906" xr:uid="{28AE3159-A15E-48B5-A294-D2A3FBE79324}"/>
    <cellStyle name="Title 13 5 6" xfId="33983" xr:uid="{5C946640-04B9-45EC-BD85-5E6EFAD8EE24}"/>
    <cellStyle name="Title 13 5 7" xfId="51899" xr:uid="{AF42DBC8-37C6-4EB4-B21E-11A21DE3F0C5}"/>
    <cellStyle name="Title 13 6" xfId="16102" xr:uid="{D492F2E2-A294-46E5-BE0E-3D67E6674170}"/>
    <cellStyle name="Title 13 6 2" xfId="16103" xr:uid="{C82F52C4-2FE4-4583-B634-7859FDE429D6}"/>
    <cellStyle name="Title 13 6 2 2" xfId="16104" xr:uid="{18260546-0179-4F84-8004-F6D8ED8C72D1}"/>
    <cellStyle name="Title 13 6 2 2 2" xfId="33993" xr:uid="{7B8E3524-6BEB-49BB-8F28-2360B56D9053}"/>
    <cellStyle name="Title 13 6 2 2 3" xfId="51909" xr:uid="{1BF6B6B9-1DFC-44D8-9B37-0EE9FA1E84FB}"/>
    <cellStyle name="Title 13 6 2 3" xfId="33992" xr:uid="{7BDDC8FF-8BA6-4625-9D07-B747728426C5}"/>
    <cellStyle name="Title 13 6 2 4" xfId="51908" xr:uid="{9B689D61-6DA1-4A7A-97F0-17394837BC1D}"/>
    <cellStyle name="Title 13 6 3" xfId="16105" xr:uid="{1A4A0FF7-2E9A-4078-A2DD-A6684ED5182F}"/>
    <cellStyle name="Title 13 6 3 2" xfId="16106" xr:uid="{DD00D095-5D9E-4484-9843-588323B93AF6}"/>
    <cellStyle name="Title 13 6 3 2 2" xfId="33995" xr:uid="{44209EC8-1F3E-477A-BC8D-8271029BC341}"/>
    <cellStyle name="Title 13 6 3 2 3" xfId="51911" xr:uid="{3DFA9140-052D-45FF-95B1-8ADA0664F6BF}"/>
    <cellStyle name="Title 13 6 3 3" xfId="33994" xr:uid="{D12141CB-DB2A-4D87-80D6-DB4F5349228C}"/>
    <cellStyle name="Title 13 6 3 4" xfId="51910" xr:uid="{BE712097-D814-4DB0-A271-A524287EED16}"/>
    <cellStyle name="Title 13 6 4" xfId="16107" xr:uid="{667C356B-1FBD-4A65-BDD9-9331CC4F0522}"/>
    <cellStyle name="Title 13 6 4 2" xfId="33996" xr:uid="{911B926B-487C-4750-BF8D-CE6E141B4D28}"/>
    <cellStyle name="Title 13 6 4 3" xfId="51912" xr:uid="{E8E48138-179E-4829-8BB5-15F8A7BE45C5}"/>
    <cellStyle name="Title 13 6 5" xfId="33991" xr:uid="{64891000-90C7-4711-9074-B7D8A0DEF382}"/>
    <cellStyle name="Title 13 6 6" xfId="51907" xr:uid="{95BD8269-CC42-4B76-AC3F-E34783509140}"/>
    <cellStyle name="Title 13 7" xfId="16108" xr:uid="{EB97D843-02CF-4100-89CE-EB604F42B7DA}"/>
    <cellStyle name="Title 13 7 2" xfId="16109" xr:uid="{219B2F4A-339A-4F2E-809B-45B8F1CA0D8D}"/>
    <cellStyle name="Title 13 7 2 2" xfId="33998" xr:uid="{25459FCF-5BED-41AE-8990-E1440E75A09F}"/>
    <cellStyle name="Title 13 7 2 3" xfId="51914" xr:uid="{C92E2F48-CB68-4A5A-A9FC-0C83835033A0}"/>
    <cellStyle name="Title 13 7 3" xfId="33997" xr:uid="{687C9894-6BB0-455C-86F8-313DB0F5F2EE}"/>
    <cellStyle name="Title 13 7 4" xfId="51913" xr:uid="{04BE505B-8A56-4779-BCE2-10F97FAA45B9}"/>
    <cellStyle name="Title 13 8" xfId="16110" xr:uid="{CA29E2C6-B80D-461D-8C88-03E107840BFF}"/>
    <cellStyle name="Title 13 8 2" xfId="16111" xr:uid="{799EF1A8-2D60-4DA8-91F8-59DAA09174F8}"/>
    <cellStyle name="Title 13 8 2 2" xfId="34000" xr:uid="{4F5454B8-0974-4616-9106-D5C581D47D74}"/>
    <cellStyle name="Title 13 8 2 3" xfId="51916" xr:uid="{ADBD9879-4499-4E83-9AD6-2ED8E6ADBFB8}"/>
    <cellStyle name="Title 13 8 3" xfId="33999" xr:uid="{6C4CF7DA-93CE-48D5-A26A-19584C05252B}"/>
    <cellStyle name="Title 13 8 4" xfId="51915" xr:uid="{26BF919C-6E1F-4F11-8E08-1A3CBA1750ED}"/>
    <cellStyle name="Title 13 9" xfId="16112" xr:uid="{27144A76-B276-421A-A5F5-2AC8C241657A}"/>
    <cellStyle name="Title 13 9 2" xfId="16113" xr:uid="{A34D3C57-CAF0-459F-89E1-D80055CB6D65}"/>
    <cellStyle name="Title 13 9 2 2" xfId="34002" xr:uid="{54D9D5D2-32A8-4AE8-AC5E-E3811A61D763}"/>
    <cellStyle name="Title 13 9 2 3" xfId="51918" xr:uid="{F2ECF7E1-FB69-4551-8643-3A184785768C}"/>
    <cellStyle name="Title 13 9 3" xfId="34001" xr:uid="{1A4DAD44-9A74-4548-A018-FB7A47710DFA}"/>
    <cellStyle name="Title 13 9 4" xfId="51917" xr:uid="{E2D382E4-1785-49A7-99B3-F6698694B011}"/>
    <cellStyle name="Title 14" xfId="3722" xr:uid="{222467B6-AAF9-4F1E-96EA-EB8CB2D5C664}"/>
    <cellStyle name="Title 14 10" xfId="16115" xr:uid="{43E03FF1-61F7-47D9-A0DA-C72C8B9ED08A}"/>
    <cellStyle name="Title 14 10 2" xfId="34004" xr:uid="{2BF3895C-3E10-4288-98E1-BDF218E11C26}"/>
    <cellStyle name="Title 14 10 3" xfId="51920" xr:uid="{81DBED2A-4567-41B8-A6EC-5DDE147DCCBA}"/>
    <cellStyle name="Title 14 11" xfId="16116" xr:uid="{2D6A3182-AB2F-4008-A3DA-2DC49F1915E0}"/>
    <cellStyle name="Title 14 11 2" xfId="34005" xr:uid="{40768CCC-328F-4AFD-A3C3-8DF7F8D81B86}"/>
    <cellStyle name="Title 14 11 3" xfId="51921" xr:uid="{12D1FE2E-88B1-4E35-839D-B63E3533A440}"/>
    <cellStyle name="Title 14 12" xfId="16114" xr:uid="{A6D67BC8-AD3A-4331-A1C2-94016D372B80}"/>
    <cellStyle name="Title 14 12 2" xfId="34003" xr:uid="{B00F8E99-BDF7-41CD-82D5-49BC9D6B335A}"/>
    <cellStyle name="Title 14 12 3" xfId="51919" xr:uid="{62FFDEE1-82BA-4C08-98D6-0C4BD059016D}"/>
    <cellStyle name="Title 14 2" xfId="16117" xr:uid="{8D9312F4-37C1-4CE4-970C-557462F61B1B}"/>
    <cellStyle name="Title 14 2 2" xfId="16118" xr:uid="{BEDA99D0-6919-42E5-99F3-D113D486D954}"/>
    <cellStyle name="Title 14 2 2 2" xfId="16119" xr:uid="{D401FEA8-E2C2-456A-8DF6-D4B3966E5B40}"/>
    <cellStyle name="Title 14 2 2 2 2" xfId="34008" xr:uid="{4755ACD4-249C-4ACD-8FF3-D1E515892433}"/>
    <cellStyle name="Title 14 2 2 2 3" xfId="51924" xr:uid="{8DB849B3-66A7-4507-AD9A-576C526B63FE}"/>
    <cellStyle name="Title 14 2 2 3" xfId="34007" xr:uid="{CAA70795-18D2-48DC-B752-3F6541772091}"/>
    <cellStyle name="Title 14 2 2 4" xfId="51923" xr:uid="{9F407C56-A00C-44CF-8CB7-6FD718AA9572}"/>
    <cellStyle name="Title 14 2 3" xfId="16120" xr:uid="{D0B6462D-2842-44B9-8EC1-8BE88F3AFE98}"/>
    <cellStyle name="Title 14 2 3 2" xfId="16121" xr:uid="{7E2EE7B3-BB42-46AE-88BC-F296120DFB54}"/>
    <cellStyle name="Title 14 2 3 2 2" xfId="34010" xr:uid="{4D48F313-9952-4BE2-B511-83CB05966D5E}"/>
    <cellStyle name="Title 14 2 3 2 3" xfId="51926" xr:uid="{EC37D3E2-EF9B-42ED-AB62-1317FB446D57}"/>
    <cellStyle name="Title 14 2 3 3" xfId="34009" xr:uid="{1EA448C1-4CE2-41C9-8443-28A18B796B6D}"/>
    <cellStyle name="Title 14 2 3 4" xfId="51925" xr:uid="{25411C09-B745-4F5B-B02E-23E981155E3C}"/>
    <cellStyle name="Title 14 2 4" xfId="16122" xr:uid="{58C50793-4C7A-4BC9-87B3-3EDB2F797FBB}"/>
    <cellStyle name="Title 14 2 4 2" xfId="34011" xr:uid="{04974CAC-06EB-47D1-9C59-DA119690128D}"/>
    <cellStyle name="Title 14 2 4 3" xfId="51927" xr:uid="{752DFE0E-34A8-4A43-88CD-9A975EC57C11}"/>
    <cellStyle name="Title 14 2 5" xfId="16123" xr:uid="{3287BDFB-664F-406F-8C35-4B071AEC6EFD}"/>
    <cellStyle name="Title 14 2 5 2" xfId="34012" xr:uid="{FD2383FD-85AE-4E9A-8F4F-F52DD17ED1F8}"/>
    <cellStyle name="Title 14 2 5 3" xfId="51928" xr:uid="{66D17452-4CF8-43FA-AB46-F1EBA99EE683}"/>
    <cellStyle name="Title 14 2 6" xfId="34006" xr:uid="{2E338841-B90B-418A-AF9D-50631953FB83}"/>
    <cellStyle name="Title 14 2 7" xfId="51922" xr:uid="{F7603A6F-BE7F-4021-9B26-0F609EEFC222}"/>
    <cellStyle name="Title 14 3" xfId="16124" xr:uid="{2064E0CB-4753-4145-AE3A-9EFB270CA0CE}"/>
    <cellStyle name="Title 14 3 2" xfId="16125" xr:uid="{78811673-5FB2-4B3C-91F9-90CFD0BD4D14}"/>
    <cellStyle name="Title 14 3 2 2" xfId="16126" xr:uid="{515ED510-3C61-4772-98A1-98823B193D46}"/>
    <cellStyle name="Title 14 3 2 2 2" xfId="34015" xr:uid="{5D37DA1F-0C4F-444E-92FC-8CA0CCCC02D3}"/>
    <cellStyle name="Title 14 3 2 2 3" xfId="51931" xr:uid="{B8D1AAC7-C381-4C66-B873-BCFEAB026A5B}"/>
    <cellStyle name="Title 14 3 2 3" xfId="34014" xr:uid="{79E92C66-5341-425E-B68D-53EC736CD78D}"/>
    <cellStyle name="Title 14 3 2 4" xfId="51930" xr:uid="{FD0A3B86-A73B-49AF-9284-863404F772F5}"/>
    <cellStyle name="Title 14 3 3" xfId="16127" xr:uid="{216E0561-D4A4-42D1-91D5-5C84C38F6E8A}"/>
    <cellStyle name="Title 14 3 3 2" xfId="16128" xr:uid="{815EA6A1-C61A-4DA6-8641-9C2CE3992D8C}"/>
    <cellStyle name="Title 14 3 3 2 2" xfId="34017" xr:uid="{1F22B637-49B5-46CA-BFA3-B8A0AC93622F}"/>
    <cellStyle name="Title 14 3 3 2 3" xfId="51933" xr:uid="{5811E646-5A9F-49B4-B7D6-A97A819E6585}"/>
    <cellStyle name="Title 14 3 3 3" xfId="34016" xr:uid="{A7553D15-F20E-4FA3-AF91-A7EF2B152A42}"/>
    <cellStyle name="Title 14 3 3 4" xfId="51932" xr:uid="{82BA25D6-FAA6-4634-A39C-5F1B78163016}"/>
    <cellStyle name="Title 14 3 4" xfId="16129" xr:uid="{5DD9FDC2-D03D-4155-A0CF-498104C1B80B}"/>
    <cellStyle name="Title 14 3 4 2" xfId="34018" xr:uid="{BE2D8E86-99F8-4DBA-AFA3-351BE25EDF6B}"/>
    <cellStyle name="Title 14 3 4 3" xfId="51934" xr:uid="{1F420685-EBD4-4290-897B-636D02C01C97}"/>
    <cellStyle name="Title 14 3 5" xfId="34013" xr:uid="{25E2FF83-BD3D-4CA2-9AC8-47988B5C5867}"/>
    <cellStyle name="Title 14 3 6" xfId="51929" xr:uid="{4D555D68-2254-43B2-9F31-B304DD74279B}"/>
    <cellStyle name="Title 14 4" xfId="16130" xr:uid="{A73934B1-CD2D-408C-8EE5-A0EF11662EB2}"/>
    <cellStyle name="Title 14 4 2" xfId="16131" xr:uid="{A40A26C4-9D55-4F10-A966-CB8C990B96EB}"/>
    <cellStyle name="Title 14 4 2 2" xfId="16132" xr:uid="{8EE35086-5405-4822-B1E0-13107B4F5276}"/>
    <cellStyle name="Title 14 4 2 2 2" xfId="34021" xr:uid="{BA00CE24-1BCC-4B05-B3A2-489CA30A37AE}"/>
    <cellStyle name="Title 14 4 2 2 3" xfId="51937" xr:uid="{3B297C94-7752-4816-82F0-B53767E94420}"/>
    <cellStyle name="Title 14 4 2 3" xfId="34020" xr:uid="{9F16EB4A-A22F-4C64-9143-DA75FE63C71E}"/>
    <cellStyle name="Title 14 4 2 4" xfId="51936" xr:uid="{957E3AD1-3AA5-4B68-BDE5-9B8644F7F197}"/>
    <cellStyle name="Title 14 4 3" xfId="16133" xr:uid="{B0A7D501-7053-47E5-A9C3-05E39FE16D56}"/>
    <cellStyle name="Title 14 4 3 2" xfId="16134" xr:uid="{A6A2F5E9-5FAD-4AF2-8D4A-790C7AF81DE0}"/>
    <cellStyle name="Title 14 4 3 2 2" xfId="34023" xr:uid="{9346B226-1DC8-4B99-A955-2AF98543D53B}"/>
    <cellStyle name="Title 14 4 3 2 3" xfId="51939" xr:uid="{E85E88C4-93AE-4303-90AD-43F2E6431F54}"/>
    <cellStyle name="Title 14 4 3 3" xfId="34022" xr:uid="{65862606-606D-4C75-8766-78DAA4629C5A}"/>
    <cellStyle name="Title 14 4 3 4" xfId="51938" xr:uid="{DA01A8F9-97D8-4A59-87F1-06F24C506EC4}"/>
    <cellStyle name="Title 14 4 4" xfId="16135" xr:uid="{BDE676F7-4165-40A2-9408-835079FB55EF}"/>
    <cellStyle name="Title 14 4 4 2" xfId="34024" xr:uid="{AD5D806A-7567-4AF9-9C9D-C6AB68E4D4EF}"/>
    <cellStyle name="Title 14 4 4 3" xfId="51940" xr:uid="{2E1BAA12-0734-4B12-961D-19D777F01B64}"/>
    <cellStyle name="Title 14 4 5" xfId="34019" xr:uid="{F2CBB304-6655-4C3F-9D66-C50DE918BB41}"/>
    <cellStyle name="Title 14 4 6" xfId="51935" xr:uid="{CC6E3E38-E930-4430-B7AE-57BE2E01BBCF}"/>
    <cellStyle name="Title 14 5" xfId="16136" xr:uid="{C98F4335-B6B9-4AB9-817B-3BE5414A717D}"/>
    <cellStyle name="Title 14 5 2" xfId="16137" xr:uid="{CD604997-6810-499A-946B-8E21EF3C0597}"/>
    <cellStyle name="Title 14 5 2 2" xfId="16138" xr:uid="{F2DCED2D-3961-4775-A42C-DD5546D3BBC9}"/>
    <cellStyle name="Title 14 5 2 2 2" xfId="34027" xr:uid="{3CC50DE6-F4F0-4B15-B1A5-3385B26B480F}"/>
    <cellStyle name="Title 14 5 2 2 3" xfId="51943" xr:uid="{BB10B787-681F-4662-B66D-4A19D19EE265}"/>
    <cellStyle name="Title 14 5 2 3" xfId="34026" xr:uid="{8ED0E41F-301B-4CAF-9CF2-EC8608083120}"/>
    <cellStyle name="Title 14 5 2 4" xfId="51942" xr:uid="{81FBAD96-B3BF-4AB2-A0F5-6DD1459AFFEB}"/>
    <cellStyle name="Title 14 5 3" xfId="16139" xr:uid="{CAC2A14A-6F75-4F3E-9E48-9CB2F29DA374}"/>
    <cellStyle name="Title 14 5 3 2" xfId="16140" xr:uid="{D29E2692-981C-4291-90A4-74B90CC6C20A}"/>
    <cellStyle name="Title 14 5 3 2 2" xfId="34029" xr:uid="{ADD3B9EB-3BD4-4FE8-A875-947CA7579621}"/>
    <cellStyle name="Title 14 5 3 2 3" xfId="51945" xr:uid="{BE36D67D-59D5-4775-A6EC-2A25614CF609}"/>
    <cellStyle name="Title 14 5 3 3" xfId="34028" xr:uid="{ECDC9BFB-0401-421C-A2E6-9F6F0FEF45EE}"/>
    <cellStyle name="Title 14 5 3 4" xfId="51944" xr:uid="{93604E68-6CE2-4977-BAF3-EA307EBB92F2}"/>
    <cellStyle name="Title 14 5 4" xfId="16141" xr:uid="{199FFF0F-C95E-4F64-9310-3A2CAD4D928B}"/>
    <cellStyle name="Title 14 5 4 2" xfId="16142" xr:uid="{EE88504C-6B5D-4AB8-A627-F544D81C5753}"/>
    <cellStyle name="Title 14 5 4 2 2" xfId="34031" xr:uid="{09837D7D-0181-47F5-8024-E969049AFB04}"/>
    <cellStyle name="Title 14 5 4 2 3" xfId="51947" xr:uid="{BCE579B7-94DE-4877-B588-C5470AAE4048}"/>
    <cellStyle name="Title 14 5 4 3" xfId="34030" xr:uid="{DA266F99-E7ED-4450-931D-2BB41914B814}"/>
    <cellStyle name="Title 14 5 4 4" xfId="51946" xr:uid="{ACAC6F44-8F56-4333-A57D-B50D0EB6DFD0}"/>
    <cellStyle name="Title 14 5 5" xfId="16143" xr:uid="{5D542E24-D221-4582-849A-1C5E44E0C9E9}"/>
    <cellStyle name="Title 14 5 5 2" xfId="34032" xr:uid="{40950B99-E7CF-42D6-BD96-6C9673F32D74}"/>
    <cellStyle name="Title 14 5 5 3" xfId="51948" xr:uid="{0CE0A359-603F-4EFA-BA38-5B6547377B6F}"/>
    <cellStyle name="Title 14 5 6" xfId="34025" xr:uid="{6327912A-D391-4FFB-90F3-D37ED576A789}"/>
    <cellStyle name="Title 14 5 7" xfId="51941" xr:uid="{3750CD35-F427-4836-BFFD-A77E78CDE886}"/>
    <cellStyle name="Title 14 6" xfId="16144" xr:uid="{57EEF612-083F-4337-8AA1-C2DA22F14E41}"/>
    <cellStyle name="Title 14 6 2" xfId="16145" xr:uid="{354A1E28-83C8-40B3-917A-B1B0EC815E16}"/>
    <cellStyle name="Title 14 6 2 2" xfId="16146" xr:uid="{2C7D51A4-3107-4202-93F7-1C221954741B}"/>
    <cellStyle name="Title 14 6 2 2 2" xfId="34035" xr:uid="{1863F577-6583-4F6B-B41B-91853C6BAD24}"/>
    <cellStyle name="Title 14 6 2 2 3" xfId="51951" xr:uid="{3995C242-B8E4-4057-94B6-3884892BC434}"/>
    <cellStyle name="Title 14 6 2 3" xfId="34034" xr:uid="{D1D0FEEB-5365-4839-BA3A-CA3AE323AF5C}"/>
    <cellStyle name="Title 14 6 2 4" xfId="51950" xr:uid="{E61F0F2C-2982-4920-A6F2-03AFB6D3A9F8}"/>
    <cellStyle name="Title 14 6 3" xfId="16147" xr:uid="{2EBEDE07-CBEE-44F8-8B06-0398AC72FB63}"/>
    <cellStyle name="Title 14 6 3 2" xfId="16148" xr:uid="{B5AE3DB7-AE47-4CAD-A413-00D5DD225C80}"/>
    <cellStyle name="Title 14 6 3 2 2" xfId="34037" xr:uid="{1830DEB5-4552-43F0-93AB-B9A44DEE3F49}"/>
    <cellStyle name="Title 14 6 3 2 3" xfId="51953" xr:uid="{9461DBDB-33A0-428B-A2DE-3EB84F42F1E5}"/>
    <cellStyle name="Title 14 6 3 3" xfId="34036" xr:uid="{B57F1E22-D99E-438E-88D0-50FFBCC6ADD8}"/>
    <cellStyle name="Title 14 6 3 4" xfId="51952" xr:uid="{2FF0D484-2A23-4A61-8D68-0D77987594D7}"/>
    <cellStyle name="Title 14 6 4" xfId="16149" xr:uid="{94B1800E-B643-476E-8608-CFD984E8A3A2}"/>
    <cellStyle name="Title 14 6 4 2" xfId="34038" xr:uid="{A57346DD-F77C-4B79-A124-8404EBF83A8E}"/>
    <cellStyle name="Title 14 6 4 3" xfId="51954" xr:uid="{029C602F-3A42-46F3-AA22-B0D188B1CC7C}"/>
    <cellStyle name="Title 14 6 5" xfId="34033" xr:uid="{CC93A9B9-2093-426F-9A69-84086F169CE5}"/>
    <cellStyle name="Title 14 6 6" xfId="51949" xr:uid="{7F26CB58-6AB1-491F-BA56-2A05991FDA0F}"/>
    <cellStyle name="Title 14 7" xfId="16150" xr:uid="{53A4D95C-AB2F-4635-A240-2CAAE2EC1E58}"/>
    <cellStyle name="Title 14 7 2" xfId="16151" xr:uid="{842934C2-10AB-4E3C-B3FA-070B6F4CBA06}"/>
    <cellStyle name="Title 14 7 2 2" xfId="34040" xr:uid="{19237C18-4729-4326-968A-5E6E3C5DB78C}"/>
    <cellStyle name="Title 14 7 2 3" xfId="51956" xr:uid="{D54729C5-07B5-4055-80EF-704A4161FD90}"/>
    <cellStyle name="Title 14 7 3" xfId="34039" xr:uid="{03AF335C-759F-46BC-A7BE-69600078D59C}"/>
    <cellStyle name="Title 14 7 4" xfId="51955" xr:uid="{7B63C66E-C0F7-451B-814D-0878B327E667}"/>
    <cellStyle name="Title 14 8" xfId="16152" xr:uid="{98C0D739-E11A-44DD-A764-B00EE0FA699F}"/>
    <cellStyle name="Title 14 8 2" xfId="16153" xr:uid="{C7B4AD62-ECB0-4700-A1EF-F4B3451FE2F8}"/>
    <cellStyle name="Title 14 8 2 2" xfId="34042" xr:uid="{CFAF8B9B-04F4-471D-9238-988AE0712758}"/>
    <cellStyle name="Title 14 8 2 3" xfId="51958" xr:uid="{96BD2F11-95A4-4592-8759-5D3C39770A8E}"/>
    <cellStyle name="Title 14 8 3" xfId="34041" xr:uid="{A945B5AB-7585-4B9B-9262-4E9A018FFBD9}"/>
    <cellStyle name="Title 14 8 4" xfId="51957" xr:uid="{877E7AA5-5EEC-4BB8-92B6-7691A3E5BBE8}"/>
    <cellStyle name="Title 14 9" xfId="16154" xr:uid="{990B3365-26E0-46C1-AFB0-8DDD1EA0D25A}"/>
    <cellStyle name="Title 14 9 2" xfId="16155" xr:uid="{E76A0FD2-AC79-42D6-A644-8CD38D42603C}"/>
    <cellStyle name="Title 14 9 2 2" xfId="34044" xr:uid="{F4627150-8491-4C28-BCAC-6BA13A2D8AB1}"/>
    <cellStyle name="Title 14 9 2 3" xfId="51960" xr:uid="{1663378F-F4ED-444A-B37D-9F6E4A4F80EA}"/>
    <cellStyle name="Title 14 9 3" xfId="34043" xr:uid="{611EAB6B-5592-42F7-AE75-86D28CEA9E09}"/>
    <cellStyle name="Title 14 9 4" xfId="51959" xr:uid="{33F9580C-7766-4F4F-B241-921721124BF4}"/>
    <cellStyle name="Title 15" xfId="3723" xr:uid="{E929611B-EB96-4D58-B3BF-09B36DBF4107}"/>
    <cellStyle name="Title 15 10" xfId="16157" xr:uid="{60D9B0F7-48D4-4EF1-BD6B-AE866FAB6B33}"/>
    <cellStyle name="Title 15 10 2" xfId="34046" xr:uid="{74054AB9-32F9-42F5-AF64-137BE99E6D04}"/>
    <cellStyle name="Title 15 10 3" xfId="51962" xr:uid="{5A980451-90BC-4693-A030-694D670241CA}"/>
    <cellStyle name="Title 15 11" xfId="16158" xr:uid="{AF3D7C30-7D5D-4FE8-9AB1-F20F411BDE28}"/>
    <cellStyle name="Title 15 11 2" xfId="34047" xr:uid="{A21C1D0F-FA41-485C-8AD4-040B88B323AA}"/>
    <cellStyle name="Title 15 11 3" xfId="51963" xr:uid="{D11FE129-61B3-422F-B631-2034796460A3}"/>
    <cellStyle name="Title 15 12" xfId="16156" xr:uid="{D648C31B-0896-4885-865E-8D2FD9EAE5F6}"/>
    <cellStyle name="Title 15 12 2" xfId="34045" xr:uid="{D606BF2A-4581-4CE8-A71C-2767FB286B6D}"/>
    <cellStyle name="Title 15 12 3" xfId="51961" xr:uid="{66355863-6016-4153-B45A-C4B5E6012E25}"/>
    <cellStyle name="Title 15 2" xfId="16159" xr:uid="{6CBB77C5-0E59-4087-B417-0BB02D89D0F8}"/>
    <cellStyle name="Title 15 2 2" xfId="16160" xr:uid="{5B3D3939-8E9E-40B1-A28E-2714E92153F9}"/>
    <cellStyle name="Title 15 2 2 2" xfId="16161" xr:uid="{ABF37BCB-3728-47EF-BD17-306AE1396C24}"/>
    <cellStyle name="Title 15 2 2 2 2" xfId="34050" xr:uid="{B3DB26F7-234D-429C-B397-46FC42FADA8E}"/>
    <cellStyle name="Title 15 2 2 2 3" xfId="51966" xr:uid="{CA8457F9-7E21-4D64-94DB-FEE3F3C3468D}"/>
    <cellStyle name="Title 15 2 2 3" xfId="34049" xr:uid="{FB788115-D5D8-47B4-9915-927F45AE1FDA}"/>
    <cellStyle name="Title 15 2 2 4" xfId="51965" xr:uid="{1F3CEB12-079A-41A8-A5B6-922079284382}"/>
    <cellStyle name="Title 15 2 3" xfId="16162" xr:uid="{2E153DE9-C8B2-4751-B7D2-0EDD57AD099D}"/>
    <cellStyle name="Title 15 2 3 2" xfId="16163" xr:uid="{68AB329E-E454-492E-9DDF-90FD5127665A}"/>
    <cellStyle name="Title 15 2 3 2 2" xfId="34052" xr:uid="{A72A695B-D4D3-4E7A-8731-5FCB9D72992C}"/>
    <cellStyle name="Title 15 2 3 2 3" xfId="51968" xr:uid="{1DDB76FA-3C70-4FF0-8B7B-264FFFC307E4}"/>
    <cellStyle name="Title 15 2 3 3" xfId="34051" xr:uid="{8B4A5965-D3D8-47BF-82E2-6878728612D8}"/>
    <cellStyle name="Title 15 2 3 4" xfId="51967" xr:uid="{5E4AC73B-CE36-494D-AA4C-5DEBB30BD78F}"/>
    <cellStyle name="Title 15 2 4" xfId="16164" xr:uid="{278638AA-A1C4-47C4-8480-6AB6C4CF8223}"/>
    <cellStyle name="Title 15 2 4 2" xfId="34053" xr:uid="{1B51026F-3553-4A5E-8B3C-56E80340B719}"/>
    <cellStyle name="Title 15 2 4 3" xfId="51969" xr:uid="{2CDFCCA9-FC03-485F-BB55-B3EEBE64A635}"/>
    <cellStyle name="Title 15 2 5" xfId="16165" xr:uid="{408912FA-2471-4860-895B-85DC16CCADB3}"/>
    <cellStyle name="Title 15 2 5 2" xfId="34054" xr:uid="{339B9991-A372-4242-9485-3EC917B539E6}"/>
    <cellStyle name="Title 15 2 5 3" xfId="51970" xr:uid="{DFBF0CF2-1F69-41CA-9741-F3CBC9B5528B}"/>
    <cellStyle name="Title 15 2 6" xfId="34048" xr:uid="{E30B015A-B129-40FE-B650-DF583AA0C5D9}"/>
    <cellStyle name="Title 15 2 7" xfId="51964" xr:uid="{2F7E60E4-F701-4747-A467-D8322639B783}"/>
    <cellStyle name="Title 15 3" xfId="16166" xr:uid="{ECF5395F-19CF-4404-8542-FA7556680F04}"/>
    <cellStyle name="Title 15 3 2" xfId="16167" xr:uid="{E0DA6545-FF77-445D-8212-E82AD21BE0F1}"/>
    <cellStyle name="Title 15 3 2 2" xfId="16168" xr:uid="{0A629E66-EC56-4CB1-9A08-5E5E6B434006}"/>
    <cellStyle name="Title 15 3 2 2 2" xfId="34057" xr:uid="{46717474-9FB8-4EA8-A942-81089CC14931}"/>
    <cellStyle name="Title 15 3 2 2 3" xfId="51973" xr:uid="{77523C72-3A82-4F8F-BAC6-90226A55BDD5}"/>
    <cellStyle name="Title 15 3 2 3" xfId="34056" xr:uid="{E3A6D29F-BB91-4611-9E08-48D5A3924D16}"/>
    <cellStyle name="Title 15 3 2 4" xfId="51972" xr:uid="{56772D67-75FE-4B15-9E2B-A8F646A94588}"/>
    <cellStyle name="Title 15 3 3" xfId="16169" xr:uid="{2956CA68-3C40-4C71-AD7D-58E0F4236EF8}"/>
    <cellStyle name="Title 15 3 3 2" xfId="16170" xr:uid="{923BA368-FECD-4A3D-82D5-2E83B09EE62B}"/>
    <cellStyle name="Title 15 3 3 2 2" xfId="34059" xr:uid="{BDA976CD-73DB-4E13-92AF-917E89C59850}"/>
    <cellStyle name="Title 15 3 3 2 3" xfId="51975" xr:uid="{CE97A7DB-4CAB-4507-BA7F-92A1A3A89A76}"/>
    <cellStyle name="Title 15 3 3 3" xfId="34058" xr:uid="{2ED36A22-625C-459E-8E5E-01B1B513D85D}"/>
    <cellStyle name="Title 15 3 3 4" xfId="51974" xr:uid="{418BDB4D-4C12-43EE-902E-8D9B78748B51}"/>
    <cellStyle name="Title 15 3 4" xfId="16171" xr:uid="{B0426BB6-7919-4D75-A612-0762EBCE5BB4}"/>
    <cellStyle name="Title 15 3 4 2" xfId="34060" xr:uid="{FE739AD3-DD0D-4263-945D-6E97F9E13A49}"/>
    <cellStyle name="Title 15 3 4 3" xfId="51976" xr:uid="{368AC8FC-1633-4966-90C8-B91B7513E3D5}"/>
    <cellStyle name="Title 15 3 5" xfId="34055" xr:uid="{7A9D6083-4CC6-47AB-9406-666C1242F964}"/>
    <cellStyle name="Title 15 3 6" xfId="51971" xr:uid="{767D409B-6F2C-4C5B-8A7A-40E51E558A0E}"/>
    <cellStyle name="Title 15 4" xfId="16172" xr:uid="{42CAD7B3-CE1F-4DD1-B6EA-6CC5EEAF9040}"/>
    <cellStyle name="Title 15 4 2" xfId="16173" xr:uid="{A7135BD0-0C91-4D46-B684-E692CF932E45}"/>
    <cellStyle name="Title 15 4 2 2" xfId="16174" xr:uid="{4707EA7A-70C9-496A-9B5B-DC1C72CF432C}"/>
    <cellStyle name="Title 15 4 2 2 2" xfId="34063" xr:uid="{975B7FE4-51A6-4A65-AD5C-DC653450FA05}"/>
    <cellStyle name="Title 15 4 2 2 3" xfId="51979" xr:uid="{06BF2551-05C1-4F88-B18A-AB412A699D01}"/>
    <cellStyle name="Title 15 4 2 3" xfId="34062" xr:uid="{547707BE-37E9-44E4-9290-0A6DC735D922}"/>
    <cellStyle name="Title 15 4 2 4" xfId="51978" xr:uid="{E9F5B16D-44F5-4471-A4AD-95F66C4BE564}"/>
    <cellStyle name="Title 15 4 3" xfId="16175" xr:uid="{6EEF0586-A08E-4A0D-9E36-CA77B16316DF}"/>
    <cellStyle name="Title 15 4 3 2" xfId="16176" xr:uid="{9507909A-D9D2-4CF8-99E6-E616D8396608}"/>
    <cellStyle name="Title 15 4 3 2 2" xfId="34065" xr:uid="{71719C2A-5A3C-4D81-8D7F-58DEFDC99507}"/>
    <cellStyle name="Title 15 4 3 2 3" xfId="51981" xr:uid="{F4D3FD36-4231-4AF6-8E39-BBBAC2A2A7C8}"/>
    <cellStyle name="Title 15 4 3 3" xfId="34064" xr:uid="{A19332FE-2D86-4FFC-82C4-17EC5C70FE93}"/>
    <cellStyle name="Title 15 4 3 4" xfId="51980" xr:uid="{FE495C78-89FB-45FC-B077-B982CE042491}"/>
    <cellStyle name="Title 15 4 4" xfId="16177" xr:uid="{F37C5323-47B5-42F4-B1C7-0C2F770C8E66}"/>
    <cellStyle name="Title 15 4 4 2" xfId="34066" xr:uid="{AB7D4FC8-C002-44FC-ADF7-EF0E9EF4CD2A}"/>
    <cellStyle name="Title 15 4 4 3" xfId="51982" xr:uid="{797FFD0F-F7D1-4E8B-B756-3614504B1C08}"/>
    <cellStyle name="Title 15 4 5" xfId="34061" xr:uid="{464762CB-80A2-4F64-957A-538E3A1B327A}"/>
    <cellStyle name="Title 15 4 6" xfId="51977" xr:uid="{90990F7D-00C4-4108-9C28-AC8FEF847795}"/>
    <cellStyle name="Title 15 5" xfId="16178" xr:uid="{B065109F-32E6-45E1-AAAF-EDC6C9E0FD04}"/>
    <cellStyle name="Title 15 5 2" xfId="16179" xr:uid="{00602C05-94B3-4FB2-B1D5-E7B57B5B8CE8}"/>
    <cellStyle name="Title 15 5 2 2" xfId="16180" xr:uid="{27E23FBC-93B5-4C71-A9A5-BE6F3A7552DA}"/>
    <cellStyle name="Title 15 5 2 2 2" xfId="34069" xr:uid="{C29B116F-8604-424E-8EFD-CBECC6AEA138}"/>
    <cellStyle name="Title 15 5 2 2 3" xfId="51985" xr:uid="{85FA030F-B90C-4C3A-ADB5-1640694D8086}"/>
    <cellStyle name="Title 15 5 2 3" xfId="34068" xr:uid="{04FDF5EB-59AD-4F50-A167-DD8C7A8C4C92}"/>
    <cellStyle name="Title 15 5 2 4" xfId="51984" xr:uid="{13DA8181-6442-48B0-9614-4B5AC2DCFBDD}"/>
    <cellStyle name="Title 15 5 3" xfId="16181" xr:uid="{EFBFC3EC-AFC4-48EA-A3DE-9D9447C90A68}"/>
    <cellStyle name="Title 15 5 3 2" xfId="16182" xr:uid="{794D8DFC-56E3-480A-99B0-A7FEE43D3252}"/>
    <cellStyle name="Title 15 5 3 2 2" xfId="34071" xr:uid="{CDEC6D9F-9F6C-41F0-AA24-029BA351219F}"/>
    <cellStyle name="Title 15 5 3 2 3" xfId="51987" xr:uid="{DFA69AF7-9385-405E-91CD-24A162D72BDC}"/>
    <cellStyle name="Title 15 5 3 3" xfId="34070" xr:uid="{766500B9-E191-4338-B203-48B4C402BC5A}"/>
    <cellStyle name="Title 15 5 3 4" xfId="51986" xr:uid="{EF535201-2473-4DCF-9798-6164DE6F8E84}"/>
    <cellStyle name="Title 15 5 4" xfId="16183" xr:uid="{053ABAE1-0520-4F31-AED4-DC12DBE2FE8D}"/>
    <cellStyle name="Title 15 5 4 2" xfId="16184" xr:uid="{03A3D7B6-2EF6-4116-B923-B46DDCCD4256}"/>
    <cellStyle name="Title 15 5 4 2 2" xfId="34073" xr:uid="{5ABD7DFE-F878-46BF-AB05-D4187B0643A8}"/>
    <cellStyle name="Title 15 5 4 2 3" xfId="51989" xr:uid="{17C88B87-743F-41F9-B595-35DE4595DA4A}"/>
    <cellStyle name="Title 15 5 4 3" xfId="34072" xr:uid="{83CA0433-D308-4083-87B7-B6E3325D2423}"/>
    <cellStyle name="Title 15 5 4 4" xfId="51988" xr:uid="{669E6F49-39ED-4CB8-9968-B09AC3EF7500}"/>
    <cellStyle name="Title 15 5 5" xfId="16185" xr:uid="{6BC42AB8-9173-440D-AC96-49456B4116A0}"/>
    <cellStyle name="Title 15 5 5 2" xfId="34074" xr:uid="{81917276-39B4-418A-B9C8-40FD8BC93472}"/>
    <cellStyle name="Title 15 5 5 3" xfId="51990" xr:uid="{EB98F885-A41D-4BEC-8618-C6A3A0C65CA7}"/>
    <cellStyle name="Title 15 5 6" xfId="34067" xr:uid="{4AAA2A87-F1EF-4610-B9BD-B6DABEC3FF61}"/>
    <cellStyle name="Title 15 5 7" xfId="51983" xr:uid="{BBC13714-D58B-4199-89A6-ABBEFEBF65F3}"/>
    <cellStyle name="Title 15 6" xfId="16186" xr:uid="{040451C8-946C-4496-A11C-13EABF025AAF}"/>
    <cellStyle name="Title 15 6 2" xfId="16187" xr:uid="{5526BE70-FDE8-488F-86E1-82BBE7C353B0}"/>
    <cellStyle name="Title 15 6 2 2" xfId="16188" xr:uid="{38955EC4-B838-442E-97EA-F2C881532D60}"/>
    <cellStyle name="Title 15 6 2 2 2" xfId="34077" xr:uid="{98A6B198-4C67-401F-B7E9-582EFA1E93C0}"/>
    <cellStyle name="Title 15 6 2 2 3" xfId="51993" xr:uid="{AB8A1315-D322-4FFE-B672-CDAAD12A899D}"/>
    <cellStyle name="Title 15 6 2 3" xfId="34076" xr:uid="{2CEA1F47-92C8-4952-86B7-06A5EE097FB0}"/>
    <cellStyle name="Title 15 6 2 4" xfId="51992" xr:uid="{54742EE7-2785-4BF3-BDBA-9E20E890FA4C}"/>
    <cellStyle name="Title 15 6 3" xfId="16189" xr:uid="{37F273FF-25E6-4DAA-83F9-0D9AE790B40C}"/>
    <cellStyle name="Title 15 6 3 2" xfId="16190" xr:uid="{2E7B14DA-B89F-4C01-A25E-167EC3BD611F}"/>
    <cellStyle name="Title 15 6 3 2 2" xfId="34079" xr:uid="{016DABA7-AD55-4770-B6F3-5D27DDAB4562}"/>
    <cellStyle name="Title 15 6 3 2 3" xfId="51995" xr:uid="{8E010651-8AC5-4822-9E7B-795F5529E55B}"/>
    <cellStyle name="Title 15 6 3 3" xfId="34078" xr:uid="{06E08F09-9760-450A-86D1-65262126B8C6}"/>
    <cellStyle name="Title 15 6 3 4" xfId="51994" xr:uid="{D961ABF6-A2CC-4FEB-8EE8-BAF0CD81AE45}"/>
    <cellStyle name="Title 15 6 4" xfId="16191" xr:uid="{F0E6EF01-82A4-4292-8F18-A8FB6F67BC7C}"/>
    <cellStyle name="Title 15 6 4 2" xfId="34080" xr:uid="{3BDFD1DA-5870-4C30-9EF5-9A07DD377FD8}"/>
    <cellStyle name="Title 15 6 4 3" xfId="51996" xr:uid="{C4600CA9-EEF5-4EBB-8DE0-F09C11D3AC70}"/>
    <cellStyle name="Title 15 6 5" xfId="34075" xr:uid="{EE51E281-BC1F-470D-A8E8-32D1CB35D463}"/>
    <cellStyle name="Title 15 6 6" xfId="51991" xr:uid="{7C49F45C-1974-40BC-A1CA-0D82AFF7BDDE}"/>
    <cellStyle name="Title 15 7" xfId="16192" xr:uid="{A48F24B1-17DC-4640-A0F3-E17A3156E8D2}"/>
    <cellStyle name="Title 15 7 2" xfId="16193" xr:uid="{7FC50657-BEE6-43C0-A8F2-1982473535F9}"/>
    <cellStyle name="Title 15 7 2 2" xfId="34082" xr:uid="{F7967DCD-F646-4BCE-8402-2E7AAF395923}"/>
    <cellStyle name="Title 15 7 2 3" xfId="51998" xr:uid="{3F8DCC9C-81A2-4A92-B14F-61B66F8DF960}"/>
    <cellStyle name="Title 15 7 3" xfId="34081" xr:uid="{1DA14D03-93D0-44A2-8584-12ACC38B1739}"/>
    <cellStyle name="Title 15 7 4" xfId="51997" xr:uid="{5B639E6F-2550-466A-9294-14A1632E4AEE}"/>
    <cellStyle name="Title 15 8" xfId="16194" xr:uid="{0F0ABCE2-08ED-42E4-B57E-C3940CD6D130}"/>
    <cellStyle name="Title 15 8 2" xfId="16195" xr:uid="{61907C1D-0EBA-4935-8DFA-4AFDAB838694}"/>
    <cellStyle name="Title 15 8 2 2" xfId="34084" xr:uid="{BFE79321-7FB5-4994-A240-C26A560F442B}"/>
    <cellStyle name="Title 15 8 2 3" xfId="52000" xr:uid="{F2E668E2-EA88-4D30-BB4B-10A75BD3D56F}"/>
    <cellStyle name="Title 15 8 3" xfId="34083" xr:uid="{C57AED9B-4356-43D6-9009-761F6B7E7BA9}"/>
    <cellStyle name="Title 15 8 4" xfId="51999" xr:uid="{8213302A-2159-4DB0-ABAC-883115154A79}"/>
    <cellStyle name="Title 15 9" xfId="16196" xr:uid="{995F91DA-D4CB-4485-8658-F71CC51FE0F2}"/>
    <cellStyle name="Title 15 9 2" xfId="16197" xr:uid="{CD7F918E-8C8A-4757-9485-2FB1C3C3A115}"/>
    <cellStyle name="Title 15 9 2 2" xfId="34086" xr:uid="{5ED407E9-68A7-4000-844E-94DD741E00FF}"/>
    <cellStyle name="Title 15 9 2 3" xfId="52002" xr:uid="{BAC529F2-E1D5-4020-9894-3B3C76A0418C}"/>
    <cellStyle name="Title 15 9 3" xfId="34085" xr:uid="{BB33C791-D921-4491-A24D-19696DA0B531}"/>
    <cellStyle name="Title 15 9 4" xfId="52001" xr:uid="{4F0A5231-DC71-4534-A63D-AE853C00004C}"/>
    <cellStyle name="Title 16" xfId="3724" xr:uid="{837E6CC5-E1F8-43E5-A98B-1CDCE21C994A}"/>
    <cellStyle name="Title 16 10" xfId="16199" xr:uid="{9AA986E9-0D98-410D-8F76-09470001296D}"/>
    <cellStyle name="Title 16 10 2" xfId="34088" xr:uid="{37FA707D-4D85-4F84-BFF3-AE9FD809BCF6}"/>
    <cellStyle name="Title 16 10 3" xfId="52004" xr:uid="{B5741DB1-7BF5-4A97-AF81-071314790138}"/>
    <cellStyle name="Title 16 11" xfId="16200" xr:uid="{7B552C96-0449-4835-B8E3-109D4BEF2E71}"/>
    <cellStyle name="Title 16 11 2" xfId="34089" xr:uid="{FE1DCD0A-A457-46AE-A65F-FC06C06D75AD}"/>
    <cellStyle name="Title 16 11 3" xfId="52005" xr:uid="{04E17DCD-8E6B-459D-B4D1-BEDAACE55DEF}"/>
    <cellStyle name="Title 16 12" xfId="16198" xr:uid="{AA68C97B-ABAF-40A7-AB37-14333D8673D0}"/>
    <cellStyle name="Title 16 12 2" xfId="34087" xr:uid="{83A063FF-2B40-4772-A6E0-B37EDBE0EEEF}"/>
    <cellStyle name="Title 16 12 3" xfId="52003" xr:uid="{824BA6EF-5CA7-488C-8A7F-75377859ECB6}"/>
    <cellStyle name="Title 16 2" xfId="16201" xr:uid="{B71790BD-0B6C-4E62-B903-D19C3CE6CA9C}"/>
    <cellStyle name="Title 16 2 2" xfId="16202" xr:uid="{11C4BAD4-782C-438C-AAE9-AFADDCFB9588}"/>
    <cellStyle name="Title 16 2 2 2" xfId="16203" xr:uid="{92AC5CB8-1F4F-43D6-841F-F46BCAA464E2}"/>
    <cellStyle name="Title 16 2 2 2 2" xfId="34092" xr:uid="{E5EEE4FB-0047-4B2C-8889-5A5F981BC276}"/>
    <cellStyle name="Title 16 2 2 2 3" xfId="52008" xr:uid="{8499FCBE-C49F-45A2-AB8D-9308E3EFCBB1}"/>
    <cellStyle name="Title 16 2 2 3" xfId="34091" xr:uid="{21B86B07-1515-4A21-B639-D7E6CE507F49}"/>
    <cellStyle name="Title 16 2 2 4" xfId="52007" xr:uid="{0E46E735-CCA7-4E2E-81B8-8971CA256BDD}"/>
    <cellStyle name="Title 16 2 3" xfId="16204" xr:uid="{007242DD-8895-4C91-8F3D-C76EB54FA3B3}"/>
    <cellStyle name="Title 16 2 3 2" xfId="16205" xr:uid="{1CF56997-0210-4B34-B40A-C9BBB6E9E11E}"/>
    <cellStyle name="Title 16 2 3 2 2" xfId="34094" xr:uid="{1DBFA153-382F-4B78-BEBD-FAFAD505FD59}"/>
    <cellStyle name="Title 16 2 3 2 3" xfId="52010" xr:uid="{F6E819D6-65C0-4490-BB39-D4E1DEF7C360}"/>
    <cellStyle name="Title 16 2 3 3" xfId="34093" xr:uid="{CED3FC7E-39D5-40D7-A72A-D8BE5CCADD91}"/>
    <cellStyle name="Title 16 2 3 4" xfId="52009" xr:uid="{1BCD96A2-DC3A-4DCA-AB81-9B028B953FF2}"/>
    <cellStyle name="Title 16 2 4" xfId="16206" xr:uid="{8D946CA5-F569-44E4-B1A3-4F1997140A5E}"/>
    <cellStyle name="Title 16 2 4 2" xfId="34095" xr:uid="{5A93FB70-1990-4ACF-808C-77AD6B1BAD54}"/>
    <cellStyle name="Title 16 2 4 3" xfId="52011" xr:uid="{C12CEE72-0726-4ECD-8A6A-E693A0896994}"/>
    <cellStyle name="Title 16 2 5" xfId="16207" xr:uid="{5BDB202C-07A1-4427-B6ED-D5F3E494C022}"/>
    <cellStyle name="Title 16 2 5 2" xfId="34096" xr:uid="{A464E717-2D10-45F5-B26C-D9DA57B55786}"/>
    <cellStyle name="Title 16 2 5 3" xfId="52012" xr:uid="{56554BCE-6342-4A75-B3FB-1C1EDA44273B}"/>
    <cellStyle name="Title 16 2 6" xfId="34090" xr:uid="{63E548D9-0923-4762-8B72-E672D8D9801E}"/>
    <cellStyle name="Title 16 2 7" xfId="52006" xr:uid="{33F7505C-0424-414F-A993-3A69C616AAEB}"/>
    <cellStyle name="Title 16 3" xfId="16208" xr:uid="{1485B065-843B-4C14-B096-E87EF0F49706}"/>
    <cellStyle name="Title 16 3 2" xfId="16209" xr:uid="{2B1D698A-0F09-459C-85ED-1C52373211E7}"/>
    <cellStyle name="Title 16 3 2 2" xfId="16210" xr:uid="{8651366C-8AD9-4D4E-A80E-453713BE1680}"/>
    <cellStyle name="Title 16 3 2 2 2" xfId="34099" xr:uid="{310B7FD6-3B3A-449A-858B-B6A86ACD4542}"/>
    <cellStyle name="Title 16 3 2 2 3" xfId="52015" xr:uid="{70ABCA37-F625-4DB3-A043-43D819863A88}"/>
    <cellStyle name="Title 16 3 2 3" xfId="34098" xr:uid="{F78954B3-9180-4DCA-9990-DBCC1418ACB8}"/>
    <cellStyle name="Title 16 3 2 4" xfId="52014" xr:uid="{B17682E3-1BCB-4FD5-9BEE-A54C819D2DAB}"/>
    <cellStyle name="Title 16 3 3" xfId="16211" xr:uid="{7D2386DD-C447-4C73-A4AC-9F1447F9C927}"/>
    <cellStyle name="Title 16 3 3 2" xfId="16212" xr:uid="{4F7E4407-9B8F-402E-8CAD-325005FCEA3C}"/>
    <cellStyle name="Title 16 3 3 2 2" xfId="34101" xr:uid="{E1126E5A-5805-46BA-98A2-04336602E01E}"/>
    <cellStyle name="Title 16 3 3 2 3" xfId="52017" xr:uid="{05953AA7-5A90-4FAD-8AB3-3034970B4B22}"/>
    <cellStyle name="Title 16 3 3 3" xfId="34100" xr:uid="{0DE1540E-FBD8-4332-96FA-9EAE4A79D240}"/>
    <cellStyle name="Title 16 3 3 4" xfId="52016" xr:uid="{4A7C4FEB-6267-4710-8DFE-DF05FF04DB85}"/>
    <cellStyle name="Title 16 3 4" xfId="16213" xr:uid="{254A8389-AC46-4BEF-A8ED-2BF1357A5D89}"/>
    <cellStyle name="Title 16 3 4 2" xfId="34102" xr:uid="{94BD5CBD-2806-44F0-B71A-6808124C51B3}"/>
    <cellStyle name="Title 16 3 4 3" xfId="52018" xr:uid="{466CA1B9-E1C4-4F7D-9111-697FF0F0DF7D}"/>
    <cellStyle name="Title 16 3 5" xfId="34097" xr:uid="{D5A7B358-D9EC-4866-A35F-6FFD962AA5AD}"/>
    <cellStyle name="Title 16 3 6" xfId="52013" xr:uid="{1C0AE83D-175F-44B7-AE03-94C20C965712}"/>
    <cellStyle name="Title 16 4" xfId="16214" xr:uid="{F0C2C8FE-3064-425B-BCF0-136E717600E9}"/>
    <cellStyle name="Title 16 4 2" xfId="16215" xr:uid="{59231CE0-0D63-456C-B55E-65ED1150F8D7}"/>
    <cellStyle name="Title 16 4 2 2" xfId="16216" xr:uid="{CBBB3631-CE28-4080-83EA-EA4CF11F439A}"/>
    <cellStyle name="Title 16 4 2 2 2" xfId="34105" xr:uid="{4C90EA6A-C18D-4181-BDCD-F2E029613724}"/>
    <cellStyle name="Title 16 4 2 2 3" xfId="52021" xr:uid="{920C00E5-0511-4B66-8D3D-9DE853A82326}"/>
    <cellStyle name="Title 16 4 2 3" xfId="34104" xr:uid="{074AFDEA-C5D3-40C3-B54C-482DB6AC5C98}"/>
    <cellStyle name="Title 16 4 2 4" xfId="52020" xr:uid="{9C3CB25E-5F25-454C-AE21-F10339FF2D53}"/>
    <cellStyle name="Title 16 4 3" xfId="16217" xr:uid="{CE9C08D9-2238-49D1-82E0-CA207218CC10}"/>
    <cellStyle name="Title 16 4 3 2" xfId="16218" xr:uid="{CF2A2646-DDC7-4573-99E2-22A3FD420BAD}"/>
    <cellStyle name="Title 16 4 3 2 2" xfId="34107" xr:uid="{2E851B8E-DB13-4C2E-A532-826BB8F6F61B}"/>
    <cellStyle name="Title 16 4 3 2 3" xfId="52023" xr:uid="{FC0DAE1E-DBDD-4228-AADE-E2244800FBC1}"/>
    <cellStyle name="Title 16 4 3 3" xfId="34106" xr:uid="{B89C36E8-E849-4073-9F57-C6ECDA4BAB54}"/>
    <cellStyle name="Title 16 4 3 4" xfId="52022" xr:uid="{FFC8C35A-CE23-4AD0-B220-FCC7371E03DC}"/>
    <cellStyle name="Title 16 4 4" xfId="16219" xr:uid="{9298CAED-100F-4FC2-BE34-B5F701001153}"/>
    <cellStyle name="Title 16 4 4 2" xfId="34108" xr:uid="{B10DF20F-F771-4551-9EC5-DC0E24828F6B}"/>
    <cellStyle name="Title 16 4 4 3" xfId="52024" xr:uid="{AEC30560-DBDC-47E3-8664-9AC5BE9C2FDB}"/>
    <cellStyle name="Title 16 4 5" xfId="34103" xr:uid="{22861EDA-732B-4DBD-A2A5-C72559F21A3A}"/>
    <cellStyle name="Title 16 4 6" xfId="52019" xr:uid="{D1EB3D72-04C6-4F39-AF30-85099356BB29}"/>
    <cellStyle name="Title 16 5" xfId="16220" xr:uid="{C72FB1FF-77B9-49FB-8B0C-32FE5D153123}"/>
    <cellStyle name="Title 16 5 2" xfId="16221" xr:uid="{7A143D6B-BDD5-424C-9E29-2A4BF2244C64}"/>
    <cellStyle name="Title 16 5 2 2" xfId="16222" xr:uid="{32FFCF8D-18E4-4BE7-B2BE-ABFDEC7D7795}"/>
    <cellStyle name="Title 16 5 2 2 2" xfId="34111" xr:uid="{047112FA-1E04-4985-BE10-B36F1263CD35}"/>
    <cellStyle name="Title 16 5 2 2 3" xfId="52027" xr:uid="{C2547EDE-DD13-42BF-876F-3209332B1CE8}"/>
    <cellStyle name="Title 16 5 2 3" xfId="34110" xr:uid="{5E5F3C3F-1FE4-4C3E-BE0E-6B8BC9819BA3}"/>
    <cellStyle name="Title 16 5 2 4" xfId="52026" xr:uid="{D1DE0C85-41A8-4DAE-A07B-02C74F7EDDB9}"/>
    <cellStyle name="Title 16 5 3" xfId="16223" xr:uid="{899C876E-F7A0-4513-BEA5-8675883D5E8B}"/>
    <cellStyle name="Title 16 5 3 2" xfId="16224" xr:uid="{88835FBE-9E72-49EA-977E-53EB295C1E0D}"/>
    <cellStyle name="Title 16 5 3 2 2" xfId="34113" xr:uid="{1CA0B6FE-E68C-4006-A681-0AFD3B8F38C5}"/>
    <cellStyle name="Title 16 5 3 2 3" xfId="52029" xr:uid="{87CDE610-DE66-4A37-A74D-BACA6446FB95}"/>
    <cellStyle name="Title 16 5 3 3" xfId="34112" xr:uid="{A223B6F4-A2F7-44F5-A04E-E2DBF4B18585}"/>
    <cellStyle name="Title 16 5 3 4" xfId="52028" xr:uid="{41AF1893-FEA6-49FA-BE3D-8658D1A594D0}"/>
    <cellStyle name="Title 16 5 4" xfId="16225" xr:uid="{3C8785A8-12E1-4ED9-B03D-7EADBECCF98C}"/>
    <cellStyle name="Title 16 5 4 2" xfId="16226" xr:uid="{601D0D8A-49BB-460E-AF2F-F6B4678FE3E1}"/>
    <cellStyle name="Title 16 5 4 2 2" xfId="34115" xr:uid="{9BBDE712-D841-4284-8FE1-31B33958171D}"/>
    <cellStyle name="Title 16 5 4 2 3" xfId="52031" xr:uid="{197A17D0-D6DE-45E9-916C-3EB899B864D0}"/>
    <cellStyle name="Title 16 5 4 3" xfId="34114" xr:uid="{0EE9E5CC-1E7B-4211-920A-6C554A569CC5}"/>
    <cellStyle name="Title 16 5 4 4" xfId="52030" xr:uid="{345F9F8E-3486-4DF0-B627-3F318611CF2D}"/>
    <cellStyle name="Title 16 5 5" xfId="16227" xr:uid="{138F3EB0-1569-4DE8-9BB7-C9C33DDDCFA4}"/>
    <cellStyle name="Title 16 5 5 2" xfId="34116" xr:uid="{60BD67C1-CEB9-4DEB-B218-E44BB294C599}"/>
    <cellStyle name="Title 16 5 5 3" xfId="52032" xr:uid="{D01939B1-6F17-4BF8-AF19-A2D9DB1DFCD3}"/>
    <cellStyle name="Title 16 5 6" xfId="34109" xr:uid="{C758F66C-38A2-43B2-8F1D-81BB580EF95D}"/>
    <cellStyle name="Title 16 5 7" xfId="52025" xr:uid="{50A97729-3BAF-4E72-AECF-AC24E57823EF}"/>
    <cellStyle name="Title 16 6" xfId="16228" xr:uid="{EC211020-3F19-4663-A3D8-0FB3131F709B}"/>
    <cellStyle name="Title 16 6 2" xfId="16229" xr:uid="{A258BF4C-9A12-47D4-BD84-BC7D883F9A82}"/>
    <cellStyle name="Title 16 6 2 2" xfId="16230" xr:uid="{D3CED192-59BF-4E1A-B0A3-E566C2F555E2}"/>
    <cellStyle name="Title 16 6 2 2 2" xfId="34119" xr:uid="{A0F829B1-6E7C-4DB4-AAA7-9A43C87F7C41}"/>
    <cellStyle name="Title 16 6 2 2 3" xfId="52035" xr:uid="{EBF70F51-6B9A-4A4E-94C6-7A4DADD997E5}"/>
    <cellStyle name="Title 16 6 2 3" xfId="34118" xr:uid="{D6A0340D-97A7-4B54-A4F5-22EA173A8472}"/>
    <cellStyle name="Title 16 6 2 4" xfId="52034" xr:uid="{270DCB98-C2EE-4FE1-B58C-49FCD85EC96C}"/>
    <cellStyle name="Title 16 6 3" xfId="16231" xr:uid="{AEBC980A-F9E6-4451-AF8E-D40A20ECC958}"/>
    <cellStyle name="Title 16 6 3 2" xfId="16232" xr:uid="{4834AD81-8ABA-4740-9A13-D6761AC204BD}"/>
    <cellStyle name="Title 16 6 3 2 2" xfId="34121" xr:uid="{410A16BF-C2D7-42FE-910B-F76FB4CE7C91}"/>
    <cellStyle name="Title 16 6 3 2 3" xfId="52037" xr:uid="{7FF2CDFD-23FC-49F3-ACD2-66228EE72307}"/>
    <cellStyle name="Title 16 6 3 3" xfId="34120" xr:uid="{0FF16D8D-FFA4-4898-A813-75D0DEB8E30B}"/>
    <cellStyle name="Title 16 6 3 4" xfId="52036" xr:uid="{2D44BC32-75EB-4BFE-92AF-348803C31DDE}"/>
    <cellStyle name="Title 16 6 4" xfId="16233" xr:uid="{C4714E8C-C6CB-4DF2-96EA-98B0DDB4521C}"/>
    <cellStyle name="Title 16 6 4 2" xfId="34122" xr:uid="{6E43C40E-8ABB-455B-9B55-7AB207236B3C}"/>
    <cellStyle name="Title 16 6 4 3" xfId="52038" xr:uid="{4A27CC13-4A24-4A95-A74C-D624369B1847}"/>
    <cellStyle name="Title 16 6 5" xfId="34117" xr:uid="{56CE2D9E-CEE3-4905-906E-A4F9EEB8F76E}"/>
    <cellStyle name="Title 16 6 6" xfId="52033" xr:uid="{33D3ACE3-85E8-4705-9729-1FCF723571FC}"/>
    <cellStyle name="Title 16 7" xfId="16234" xr:uid="{2D43B2B2-F6B4-4C4E-AD59-326CA09442A4}"/>
    <cellStyle name="Title 16 7 2" xfId="16235" xr:uid="{0A1AB002-10E3-44BA-AD07-794FA069BBDB}"/>
    <cellStyle name="Title 16 7 2 2" xfId="34124" xr:uid="{BD6119DC-5EA3-4CEE-A87E-58B3A6F44819}"/>
    <cellStyle name="Title 16 7 2 3" xfId="52040" xr:uid="{1621D7B1-1539-433E-9543-EA9770956010}"/>
    <cellStyle name="Title 16 7 3" xfId="34123" xr:uid="{90024383-7036-4BDE-83DF-F076F0C85BB3}"/>
    <cellStyle name="Title 16 7 4" xfId="52039" xr:uid="{6DE37BBA-8DFA-4966-8806-1003F2CFD918}"/>
    <cellStyle name="Title 16 8" xfId="16236" xr:uid="{D6FA08FC-6A47-485B-8A1D-248F6323127B}"/>
    <cellStyle name="Title 16 8 2" xfId="16237" xr:uid="{C412815A-14C2-482E-8718-4B5691E29189}"/>
    <cellStyle name="Title 16 8 2 2" xfId="34126" xr:uid="{1C7DD517-F30B-4AFE-956E-4666A797FCC6}"/>
    <cellStyle name="Title 16 8 2 3" xfId="52042" xr:uid="{A43A1500-D1D1-40C9-A640-916751192E9A}"/>
    <cellStyle name="Title 16 8 3" xfId="34125" xr:uid="{0103823A-CDBA-4EBC-8FDC-4ECB0A411529}"/>
    <cellStyle name="Title 16 8 4" xfId="52041" xr:uid="{322E1A40-A391-4F2E-A26F-C22A6EC1D02E}"/>
    <cellStyle name="Title 16 9" xfId="16238" xr:uid="{194EB7BD-A369-4C49-B935-516855674F53}"/>
    <cellStyle name="Title 16 9 2" xfId="16239" xr:uid="{7FF39812-DF39-4880-A012-F34B1FCC95EB}"/>
    <cellStyle name="Title 16 9 2 2" xfId="34128" xr:uid="{70E2F2B3-0115-4AEE-B44F-AAA14D722625}"/>
    <cellStyle name="Title 16 9 2 3" xfId="52044" xr:uid="{8E024B73-E9F4-4AA5-8D98-2370B2426E59}"/>
    <cellStyle name="Title 16 9 3" xfId="34127" xr:uid="{1297709A-B7E2-4F4A-BD8D-508F5275D584}"/>
    <cellStyle name="Title 16 9 4" xfId="52043" xr:uid="{38A02F12-29BD-4308-B34C-959BB542DE46}"/>
    <cellStyle name="Title 17" xfId="3725" xr:uid="{03D13E8D-01BD-4EFC-82FB-BFE736934384}"/>
    <cellStyle name="Title 17 10" xfId="16241" xr:uid="{9CA4190C-3AFB-4935-A0C9-05D0A56028AD}"/>
    <cellStyle name="Title 17 10 2" xfId="34130" xr:uid="{B2EA0004-54D0-4DA8-BC61-E8747819789B}"/>
    <cellStyle name="Title 17 10 3" xfId="52046" xr:uid="{9644CE64-0B58-4BEC-BFAF-9623D9104A99}"/>
    <cellStyle name="Title 17 11" xfId="16242" xr:uid="{2E35DD30-3342-4440-BE8D-1A21FEEC3AA7}"/>
    <cellStyle name="Title 17 11 2" xfId="34131" xr:uid="{7E7C5DE4-66AA-45ED-899C-0EB992B97F7F}"/>
    <cellStyle name="Title 17 11 3" xfId="52047" xr:uid="{0D294BE3-15EC-4D88-9E68-8AC3E63EE514}"/>
    <cellStyle name="Title 17 12" xfId="16240" xr:uid="{E80505A6-F11D-44BC-9D22-255AF11FD1EA}"/>
    <cellStyle name="Title 17 12 2" xfId="34129" xr:uid="{2D432488-B55C-416E-949F-C46B81E19022}"/>
    <cellStyle name="Title 17 12 3" xfId="52045" xr:uid="{CCB855AE-A8A0-40A5-93E7-141355F1F12F}"/>
    <cellStyle name="Title 17 2" xfId="16243" xr:uid="{06B8F974-1B09-4ABF-AA38-30E6BA42F381}"/>
    <cellStyle name="Title 17 2 2" xfId="16244" xr:uid="{EA0EA679-0B4F-4F06-B825-AD76D9AC02DC}"/>
    <cellStyle name="Title 17 2 2 2" xfId="16245" xr:uid="{9259AB2C-E1B2-4432-A2C2-D291DA685CAF}"/>
    <cellStyle name="Title 17 2 2 2 2" xfId="34134" xr:uid="{E9167E33-61E1-41F5-BE38-A4293EF729AD}"/>
    <cellStyle name="Title 17 2 2 2 3" xfId="52050" xr:uid="{F010F6AE-CECA-4465-8C29-238E6E1CABC2}"/>
    <cellStyle name="Title 17 2 2 3" xfId="34133" xr:uid="{E1B46F18-27C9-4080-8460-93CB481E3525}"/>
    <cellStyle name="Title 17 2 2 4" xfId="52049" xr:uid="{C86B5FAC-2B20-44C9-B6F0-457F2AB37C5E}"/>
    <cellStyle name="Title 17 2 3" xfId="16246" xr:uid="{0A47D7E1-023E-4301-B841-0D24A5DA444C}"/>
    <cellStyle name="Title 17 2 3 2" xfId="16247" xr:uid="{69866494-4A95-46FC-8901-EA9ADD891FB3}"/>
    <cellStyle name="Title 17 2 3 2 2" xfId="34136" xr:uid="{C329118F-66CF-487B-9AF8-CE643113C644}"/>
    <cellStyle name="Title 17 2 3 2 3" xfId="52052" xr:uid="{307753F2-A9F6-481E-ADF3-E852E63DC6FE}"/>
    <cellStyle name="Title 17 2 3 3" xfId="34135" xr:uid="{5C38EA33-A244-4F81-9C3B-9588B1258693}"/>
    <cellStyle name="Title 17 2 3 4" xfId="52051" xr:uid="{ECF89D39-F300-4DCF-948A-A49CA5D80C13}"/>
    <cellStyle name="Title 17 2 4" xfId="16248" xr:uid="{D6BDD8A6-7369-448B-9888-91B86ED134D5}"/>
    <cellStyle name="Title 17 2 4 2" xfId="34137" xr:uid="{BF9AB5C7-7F59-43DB-8B34-B92EBD3DB968}"/>
    <cellStyle name="Title 17 2 4 3" xfId="52053" xr:uid="{B7C5DEA7-5D00-4992-9D28-5CCE72108A0D}"/>
    <cellStyle name="Title 17 2 5" xfId="16249" xr:uid="{98A7945A-8477-4B13-BF74-EBF65A7EF80A}"/>
    <cellStyle name="Title 17 2 5 2" xfId="34138" xr:uid="{147F1943-D4E1-481F-BE97-760DE57DB829}"/>
    <cellStyle name="Title 17 2 5 3" xfId="52054" xr:uid="{7B23D298-4F66-41B2-BDA1-DE462B5BA5EC}"/>
    <cellStyle name="Title 17 2 6" xfId="34132" xr:uid="{A3586B20-33A9-41F7-B07A-D97B031F5845}"/>
    <cellStyle name="Title 17 2 7" xfId="52048" xr:uid="{FBDB01E9-3EAB-4B23-B392-6CD514B6F088}"/>
    <cellStyle name="Title 17 3" xfId="16250" xr:uid="{6627AE3C-84EF-4A6A-80A4-A169BCB01F4C}"/>
    <cellStyle name="Title 17 3 2" xfId="16251" xr:uid="{C18989EA-7F56-4B9C-832C-84CF0BD53ACF}"/>
    <cellStyle name="Title 17 3 2 2" xfId="16252" xr:uid="{AD2BC14C-0563-4ECE-B8B1-B191084525A1}"/>
    <cellStyle name="Title 17 3 2 2 2" xfId="34141" xr:uid="{B3F72D7A-925C-4329-B369-D20404ADA877}"/>
    <cellStyle name="Title 17 3 2 2 3" xfId="52057" xr:uid="{D7D0F935-BAFC-4E1F-A26A-4CD63DBBCD21}"/>
    <cellStyle name="Title 17 3 2 3" xfId="34140" xr:uid="{659DDA24-A1F5-4B49-B9F3-B17E7D760474}"/>
    <cellStyle name="Title 17 3 2 4" xfId="52056" xr:uid="{7C69569A-71A2-410C-8720-81B0A0973ED5}"/>
    <cellStyle name="Title 17 3 3" xfId="16253" xr:uid="{B2070AA4-83AB-40FA-8522-5A8B75F406A0}"/>
    <cellStyle name="Title 17 3 3 2" xfId="16254" xr:uid="{54DCB66B-DDBD-45FD-9637-EF4A0ECF8619}"/>
    <cellStyle name="Title 17 3 3 2 2" xfId="34143" xr:uid="{E6BF299D-D1E8-4706-934A-26EA93AAA9C2}"/>
    <cellStyle name="Title 17 3 3 2 3" xfId="52059" xr:uid="{261ED397-D39B-44E4-A5D3-1B35232E90A5}"/>
    <cellStyle name="Title 17 3 3 3" xfId="34142" xr:uid="{F7B28BB7-378B-4881-9420-C8D612AE710B}"/>
    <cellStyle name="Title 17 3 3 4" xfId="52058" xr:uid="{A88244BB-9525-4244-9730-679935AB7A9C}"/>
    <cellStyle name="Title 17 3 4" xfId="16255" xr:uid="{70081EB1-5386-4148-9DEF-FA2BB1F5A87E}"/>
    <cellStyle name="Title 17 3 4 2" xfId="34144" xr:uid="{3B81758A-521F-444E-9C4C-5C2F47D32EDB}"/>
    <cellStyle name="Title 17 3 4 3" xfId="52060" xr:uid="{CD46D2C2-898F-49EE-B0E0-A06CF332FFA9}"/>
    <cellStyle name="Title 17 3 5" xfId="34139" xr:uid="{8EEF5736-6D30-47FF-853E-DE961627155A}"/>
    <cellStyle name="Title 17 3 6" xfId="52055" xr:uid="{E5BC520B-5833-4255-979B-58A2ADE970A6}"/>
    <cellStyle name="Title 17 4" xfId="16256" xr:uid="{50686CFE-E807-4E6C-9622-1915D8DA5FBB}"/>
    <cellStyle name="Title 17 4 2" xfId="16257" xr:uid="{ED343FC8-E1E8-4299-838B-1BD8E051463A}"/>
    <cellStyle name="Title 17 4 2 2" xfId="16258" xr:uid="{7288F58A-1160-4C99-A959-DB2F6566110D}"/>
    <cellStyle name="Title 17 4 2 2 2" xfId="34147" xr:uid="{94DBBB6A-D238-408E-875E-AA72ED845D96}"/>
    <cellStyle name="Title 17 4 2 2 3" xfId="52063" xr:uid="{7247E1D8-2690-496E-8AE3-BCD9C62975BE}"/>
    <cellStyle name="Title 17 4 2 3" xfId="34146" xr:uid="{AB91D926-0733-4344-A170-86C6A732E5CD}"/>
    <cellStyle name="Title 17 4 2 4" xfId="52062" xr:uid="{91C38060-F201-4B3F-A5DA-369A24CFE5F4}"/>
    <cellStyle name="Title 17 4 3" xfId="16259" xr:uid="{CFA3F9DD-5CB3-48B5-B770-1FC805E3A651}"/>
    <cellStyle name="Title 17 4 3 2" xfId="16260" xr:uid="{09292A46-EB9E-4D7E-BE08-B6E6D5939D25}"/>
    <cellStyle name="Title 17 4 3 2 2" xfId="34149" xr:uid="{8E75860D-634E-4969-A9D7-589774F95DE9}"/>
    <cellStyle name="Title 17 4 3 2 3" xfId="52065" xr:uid="{431A967D-9694-467B-939C-1DA49CF8F5E3}"/>
    <cellStyle name="Title 17 4 3 3" xfId="34148" xr:uid="{D7086421-C865-4223-98B1-A0D3335EC098}"/>
    <cellStyle name="Title 17 4 3 4" xfId="52064" xr:uid="{871DA7F2-3052-4623-B7A9-E845754543E9}"/>
    <cellStyle name="Title 17 4 4" xfId="16261" xr:uid="{22C40707-55E8-4422-8A3E-AB553B86FE46}"/>
    <cellStyle name="Title 17 4 4 2" xfId="34150" xr:uid="{CAF19F92-6B2D-40FA-A587-89DD010157FE}"/>
    <cellStyle name="Title 17 4 4 3" xfId="52066" xr:uid="{9C8AADF1-3162-456A-B91C-C2EAFFDC4C14}"/>
    <cellStyle name="Title 17 4 5" xfId="34145" xr:uid="{9615362B-EEF3-4FBC-83CF-2E362DC387E7}"/>
    <cellStyle name="Title 17 4 6" xfId="52061" xr:uid="{DB8D8128-1A0C-41AC-A649-3C8F2F70EFE5}"/>
    <cellStyle name="Title 17 5" xfId="16262" xr:uid="{D145F4C0-F395-4743-A4FA-09CF9390D1F0}"/>
    <cellStyle name="Title 17 5 2" xfId="16263" xr:uid="{9483DD7C-9B53-4742-A427-A8D870E5DC21}"/>
    <cellStyle name="Title 17 5 2 2" xfId="16264" xr:uid="{596292BB-807D-48FF-BF3D-7C27DCAF336D}"/>
    <cellStyle name="Title 17 5 2 2 2" xfId="34153" xr:uid="{525CBC11-B421-4E2D-B4CC-87239AFD4DAC}"/>
    <cellStyle name="Title 17 5 2 2 3" xfId="52069" xr:uid="{52160535-773E-43AA-8B7A-8B5026D887E4}"/>
    <cellStyle name="Title 17 5 2 3" xfId="34152" xr:uid="{D71B3920-210C-423C-8699-85B9150B59C2}"/>
    <cellStyle name="Title 17 5 2 4" xfId="52068" xr:uid="{3FEDD1A6-E0FD-4E49-BA46-35840E92C755}"/>
    <cellStyle name="Title 17 5 3" xfId="16265" xr:uid="{74B29364-E527-4A4A-8346-078F5961DDF5}"/>
    <cellStyle name="Title 17 5 3 2" xfId="16266" xr:uid="{8622DEBB-19F4-48CF-9F08-6F0DFE27CB32}"/>
    <cellStyle name="Title 17 5 3 2 2" xfId="34155" xr:uid="{4199F087-DF07-4784-B8D7-6654E2FEC9B2}"/>
    <cellStyle name="Title 17 5 3 2 3" xfId="52071" xr:uid="{E9DA8A0B-345F-4E17-B943-A1C2B49DC4D8}"/>
    <cellStyle name="Title 17 5 3 3" xfId="34154" xr:uid="{A52D3BB3-E5F0-43D7-8032-7564F903C9F2}"/>
    <cellStyle name="Title 17 5 3 4" xfId="52070" xr:uid="{B6D6793C-EFCA-4FF2-85AE-246FCEA44A97}"/>
    <cellStyle name="Title 17 5 4" xfId="16267" xr:uid="{E9DB4759-B9AD-4C6A-A6A3-ECC98BBE5C33}"/>
    <cellStyle name="Title 17 5 4 2" xfId="16268" xr:uid="{748BD2A4-B09C-42B9-BB90-AE63EC8F80FE}"/>
    <cellStyle name="Title 17 5 4 2 2" xfId="34157" xr:uid="{EC08E1FD-4DEF-460A-96DE-0C84109D9AAA}"/>
    <cellStyle name="Title 17 5 4 2 3" xfId="52073" xr:uid="{6DF42A3A-B05A-4FD5-B5D9-F77BBE732E2A}"/>
    <cellStyle name="Title 17 5 4 3" xfId="34156" xr:uid="{5AAE9FC0-9FE9-4FDA-87AC-CBC77901E483}"/>
    <cellStyle name="Title 17 5 4 4" xfId="52072" xr:uid="{1B742F6C-625B-45E5-B378-F35840F4D8FE}"/>
    <cellStyle name="Title 17 5 5" xfId="16269" xr:uid="{C7587000-A97F-4636-8A62-2090802633F8}"/>
    <cellStyle name="Title 17 5 5 2" xfId="34158" xr:uid="{6F6716ED-EB4C-44FE-A76B-CAA4CBD46FC4}"/>
    <cellStyle name="Title 17 5 5 3" xfId="52074" xr:uid="{47DE4420-557F-4E51-B462-2F413D94EF00}"/>
    <cellStyle name="Title 17 5 6" xfId="34151" xr:uid="{92E86803-83C8-4502-A91B-BF29561F1843}"/>
    <cellStyle name="Title 17 5 7" xfId="52067" xr:uid="{F6004FF8-87FE-4B9A-85EF-9CF594478248}"/>
    <cellStyle name="Title 17 6" xfId="16270" xr:uid="{7CFB2384-1A90-4D69-B268-6B633FF7A0EB}"/>
    <cellStyle name="Title 17 6 2" xfId="16271" xr:uid="{0E756E4C-546E-4481-9C25-3B0131C9A0A1}"/>
    <cellStyle name="Title 17 6 2 2" xfId="16272" xr:uid="{A6ABBCD5-0446-43AA-A934-48C232E9AF5E}"/>
    <cellStyle name="Title 17 6 2 2 2" xfId="34161" xr:uid="{38F119B3-5688-4004-B99F-9033BEA36C1F}"/>
    <cellStyle name="Title 17 6 2 2 3" xfId="52077" xr:uid="{8E27BEF8-92F2-4E66-8727-FD0A18A548A3}"/>
    <cellStyle name="Title 17 6 2 3" xfId="34160" xr:uid="{41F3AC45-A81E-4D1D-88FB-C6D7C189E658}"/>
    <cellStyle name="Title 17 6 2 4" xfId="52076" xr:uid="{2BEC735A-843D-437A-BD50-FB52D7CC3057}"/>
    <cellStyle name="Title 17 6 3" xfId="16273" xr:uid="{0D2C78F9-AE49-4A75-85FA-39CFAC485A93}"/>
    <cellStyle name="Title 17 6 3 2" xfId="16274" xr:uid="{D425E4C4-9A5D-4635-9A78-49B583F040B8}"/>
    <cellStyle name="Title 17 6 3 2 2" xfId="34163" xr:uid="{3C200332-E641-4CE5-AABE-CBB7356C9F9E}"/>
    <cellStyle name="Title 17 6 3 2 3" xfId="52079" xr:uid="{48345481-E843-43F5-B064-BB723DE214C5}"/>
    <cellStyle name="Title 17 6 3 3" xfId="34162" xr:uid="{A0E55790-AC14-47A5-8F9D-A7842807BCEE}"/>
    <cellStyle name="Title 17 6 3 4" xfId="52078" xr:uid="{B15704E9-3AE9-4DE8-9558-F01CAF13D992}"/>
    <cellStyle name="Title 17 6 4" xfId="16275" xr:uid="{3EFE3C7F-A78A-4369-A4E5-D995360A5931}"/>
    <cellStyle name="Title 17 6 4 2" xfId="34164" xr:uid="{04F6A826-30B4-486F-80B5-DB997A88CFA9}"/>
    <cellStyle name="Title 17 6 4 3" xfId="52080" xr:uid="{7B2F66F1-AB1C-4343-9857-2741497BA5C0}"/>
    <cellStyle name="Title 17 6 5" xfId="34159" xr:uid="{184D4031-D970-4565-88D7-912632AFEDA3}"/>
    <cellStyle name="Title 17 6 6" xfId="52075" xr:uid="{62FEED6B-5585-421E-A3E2-C5FB6D801306}"/>
    <cellStyle name="Title 17 7" xfId="16276" xr:uid="{033A4443-4AD0-4348-A72C-76CB4D4871FA}"/>
    <cellStyle name="Title 17 7 2" xfId="16277" xr:uid="{5C41752A-140F-482B-A3A0-CA03DD8F1093}"/>
    <cellStyle name="Title 17 7 2 2" xfId="34166" xr:uid="{485440DD-5D63-4ABF-B813-6BC046D5F557}"/>
    <cellStyle name="Title 17 7 2 3" xfId="52082" xr:uid="{C413C9DA-E36A-4BFF-A01E-0455575E2C32}"/>
    <cellStyle name="Title 17 7 3" xfId="34165" xr:uid="{F0256244-8501-4ACD-A947-18742BA65943}"/>
    <cellStyle name="Title 17 7 4" xfId="52081" xr:uid="{5F078F70-4842-4060-90B3-8D8AB4BA1C50}"/>
    <cellStyle name="Title 17 8" xfId="16278" xr:uid="{E4A70399-DAF9-4AE1-B724-42AB20D2C838}"/>
    <cellStyle name="Title 17 8 2" xfId="16279" xr:uid="{A8F651F2-A619-4E7A-9C78-99A839D50D57}"/>
    <cellStyle name="Title 17 8 2 2" xfId="34168" xr:uid="{CB6CC690-79B7-4825-89D2-C8DFDB377D79}"/>
    <cellStyle name="Title 17 8 2 3" xfId="52084" xr:uid="{60B8903F-6DF3-441B-A47F-994EE4ECEE5B}"/>
    <cellStyle name="Title 17 8 3" xfId="34167" xr:uid="{4F38B21E-E563-4D4B-95A3-55AD7412443A}"/>
    <cellStyle name="Title 17 8 4" xfId="52083" xr:uid="{F3FF5492-804C-4996-8D76-85CC6C00E602}"/>
    <cellStyle name="Title 17 9" xfId="16280" xr:uid="{55E3C326-8E3C-4364-8B0F-CC4A296708DE}"/>
    <cellStyle name="Title 17 9 2" xfId="16281" xr:uid="{CF73736B-E33C-4F05-BE17-6FF164AD5977}"/>
    <cellStyle name="Title 17 9 2 2" xfId="34170" xr:uid="{335FAF64-2AF2-4376-B14A-F769FD970356}"/>
    <cellStyle name="Title 17 9 2 3" xfId="52086" xr:uid="{93B8775F-A18A-42BA-9389-45E6D25194D9}"/>
    <cellStyle name="Title 17 9 3" xfId="34169" xr:uid="{4C4EAAA4-7138-4BB0-B64A-58FD6F05B606}"/>
    <cellStyle name="Title 17 9 4" xfId="52085" xr:uid="{3150B199-0FCD-4B0C-B9E9-05614BB5E54B}"/>
    <cellStyle name="Title 18" xfId="3726" xr:uid="{22B1F866-990A-4EB8-B640-204AE9C01D1B}"/>
    <cellStyle name="Title 18 10" xfId="16283" xr:uid="{4B2CDF8E-04D5-4819-9F55-7732AE5D655D}"/>
    <cellStyle name="Title 18 10 2" xfId="34172" xr:uid="{E60E33D9-4B6C-43F9-A781-92C434DBF4EF}"/>
    <cellStyle name="Title 18 10 3" xfId="52088" xr:uid="{EF7184C5-9272-4A00-8E02-FFBE4480FE90}"/>
    <cellStyle name="Title 18 11" xfId="16284" xr:uid="{91AC2F3C-D1FF-4777-979F-96FD33256BE1}"/>
    <cellStyle name="Title 18 11 2" xfId="34173" xr:uid="{236F0E0A-471B-4F08-B647-F131790C0375}"/>
    <cellStyle name="Title 18 11 3" xfId="52089" xr:uid="{576F39B7-DE2F-44BE-ACEE-60D6A2EF31A7}"/>
    <cellStyle name="Title 18 12" xfId="16282" xr:uid="{3CEFDEE9-D8F5-482B-A661-C9524B3A18AD}"/>
    <cellStyle name="Title 18 12 2" xfId="34171" xr:uid="{7E3A0759-D2BA-4692-98F7-1815587E05F5}"/>
    <cellStyle name="Title 18 12 3" xfId="52087" xr:uid="{F977950C-2EFA-41C7-9656-3DB801A8B67F}"/>
    <cellStyle name="Title 18 2" xfId="16285" xr:uid="{3B473D8B-6A21-4E7F-BC33-F1F3A4930727}"/>
    <cellStyle name="Title 18 2 2" xfId="16286" xr:uid="{FD967B93-DC99-4640-9C43-2F0AD5C15A0A}"/>
    <cellStyle name="Title 18 2 2 2" xfId="16287" xr:uid="{C8FDFC73-E461-4DB5-91EC-667C2555439B}"/>
    <cellStyle name="Title 18 2 2 2 2" xfId="34176" xr:uid="{7271DA28-C0C9-4008-91BC-7BFE7971E606}"/>
    <cellStyle name="Title 18 2 2 2 3" xfId="52092" xr:uid="{75AA06F2-B8A3-44F1-98C1-8DF300A18AC0}"/>
    <cellStyle name="Title 18 2 2 3" xfId="34175" xr:uid="{49C7F9AC-9848-41EF-89F9-C17EE3ABDC8F}"/>
    <cellStyle name="Title 18 2 2 4" xfId="52091" xr:uid="{E959CE31-9C7A-4FA4-9184-CDEFB4BBB432}"/>
    <cellStyle name="Title 18 2 3" xfId="16288" xr:uid="{1E6D9557-B965-4E04-AB54-1AD6D2E0511D}"/>
    <cellStyle name="Title 18 2 3 2" xfId="16289" xr:uid="{692336AE-715F-4C74-B8F3-291984886405}"/>
    <cellStyle name="Title 18 2 3 2 2" xfId="34178" xr:uid="{0DB7A0DA-D1C9-42D3-A2C2-AB9AD1092699}"/>
    <cellStyle name="Title 18 2 3 2 3" xfId="52094" xr:uid="{D0438814-94C6-4264-B9D3-3AB1171B64E4}"/>
    <cellStyle name="Title 18 2 3 3" xfId="34177" xr:uid="{30514950-47EF-45A8-ABBB-25F4057743D6}"/>
    <cellStyle name="Title 18 2 3 4" xfId="52093" xr:uid="{8C3C1614-5D75-414D-BF94-2BD0C3FD1086}"/>
    <cellStyle name="Title 18 2 4" xfId="16290" xr:uid="{B1652808-0894-4290-B34E-2BEA79D4D3A3}"/>
    <cellStyle name="Title 18 2 4 2" xfId="34179" xr:uid="{BFA16C14-1145-432B-9499-76454BBD3AE3}"/>
    <cellStyle name="Title 18 2 4 3" xfId="52095" xr:uid="{B56C38F0-3BAA-4742-AABF-29F109AD8F42}"/>
    <cellStyle name="Title 18 2 5" xfId="16291" xr:uid="{765A82B6-D90C-4409-8B7C-4A867B7B237A}"/>
    <cellStyle name="Title 18 2 5 2" xfId="34180" xr:uid="{70BEA2EC-FAC9-49C1-8299-FDB7542E1426}"/>
    <cellStyle name="Title 18 2 5 3" xfId="52096" xr:uid="{0CEB301E-4633-471D-9401-C988231C591C}"/>
    <cellStyle name="Title 18 2 6" xfId="34174" xr:uid="{E3ED4C06-9355-434E-8CB7-C2BE02C54C76}"/>
    <cellStyle name="Title 18 2 7" xfId="52090" xr:uid="{91D4F15F-22CE-47F1-9FAC-3860E2E509D6}"/>
    <cellStyle name="Title 18 3" xfId="16292" xr:uid="{531BE578-1436-4D35-8BE1-780D80B5B1ED}"/>
    <cellStyle name="Title 18 3 2" xfId="16293" xr:uid="{49AA81C3-52DE-43E8-9B4B-134BAEBE28CF}"/>
    <cellStyle name="Title 18 3 2 2" xfId="16294" xr:uid="{4B35324A-7BFB-469D-81DC-1DC2CAAC85F0}"/>
    <cellStyle name="Title 18 3 2 2 2" xfId="34183" xr:uid="{6B9246C4-5BF6-47C4-872D-D325E8C1B736}"/>
    <cellStyle name="Title 18 3 2 2 3" xfId="52099" xr:uid="{9B4F04C9-4261-417B-90EE-ADF080A377E1}"/>
    <cellStyle name="Title 18 3 2 3" xfId="34182" xr:uid="{7FFE7502-754D-4A0D-B0D6-937BBC93B796}"/>
    <cellStyle name="Title 18 3 2 4" xfId="52098" xr:uid="{7FCAE67B-F8F9-41BB-8751-22CACE3051B5}"/>
    <cellStyle name="Title 18 3 3" xfId="16295" xr:uid="{30924CEE-3B7A-469C-AD19-3C3F05F070F6}"/>
    <cellStyle name="Title 18 3 3 2" xfId="16296" xr:uid="{67BA4F83-1944-485A-A64A-673900DACB03}"/>
    <cellStyle name="Title 18 3 3 2 2" xfId="34185" xr:uid="{A1AA6486-8EC1-4612-A204-CA0AFF6C07C4}"/>
    <cellStyle name="Title 18 3 3 2 3" xfId="52101" xr:uid="{22A5D791-1B96-4FC2-B84B-2B8E0D644DAD}"/>
    <cellStyle name="Title 18 3 3 3" xfId="34184" xr:uid="{1C7A8D96-D33E-411F-A852-D50DA106D3C5}"/>
    <cellStyle name="Title 18 3 3 4" xfId="52100" xr:uid="{8F05D924-2F48-46C1-8A96-6A9669514FC3}"/>
    <cellStyle name="Title 18 3 4" xfId="16297" xr:uid="{145DBEF9-3247-495D-BE42-455B41F2EC28}"/>
    <cellStyle name="Title 18 3 4 2" xfId="34186" xr:uid="{89E82920-467B-495E-A9CB-63956AEEFC84}"/>
    <cellStyle name="Title 18 3 4 3" xfId="52102" xr:uid="{C96A1178-7AEC-46F8-9F7E-8843D652150C}"/>
    <cellStyle name="Title 18 3 5" xfId="34181" xr:uid="{2324D4E4-E8A7-4DCB-99C3-5BC0DDB34819}"/>
    <cellStyle name="Title 18 3 6" xfId="52097" xr:uid="{88786436-4249-494D-9BAB-5DAC21324F4B}"/>
    <cellStyle name="Title 18 4" xfId="16298" xr:uid="{565CD0DE-65BE-40D9-AB1A-8DF68243BDD7}"/>
    <cellStyle name="Title 18 4 2" xfId="16299" xr:uid="{31CCD3E3-E1C8-4663-951F-7913C93B4DC5}"/>
    <cellStyle name="Title 18 4 2 2" xfId="16300" xr:uid="{07163EB8-761F-49BD-A631-21EEA3468A9D}"/>
    <cellStyle name="Title 18 4 2 2 2" xfId="34189" xr:uid="{540EC0A2-0E13-4CCE-9EF9-2087B4F1A1AB}"/>
    <cellStyle name="Title 18 4 2 2 3" xfId="52105" xr:uid="{C9956053-C1A0-44C3-B9FE-14D3E0720634}"/>
    <cellStyle name="Title 18 4 2 3" xfId="34188" xr:uid="{0A8F3DFA-C851-402A-94C7-9731A8E0CCB8}"/>
    <cellStyle name="Title 18 4 2 4" xfId="52104" xr:uid="{D854031F-8317-4EFD-85D7-2BE840630280}"/>
    <cellStyle name="Title 18 4 3" xfId="16301" xr:uid="{59B664AA-FC3B-4C43-8513-921DC1D77FDE}"/>
    <cellStyle name="Title 18 4 3 2" xfId="16302" xr:uid="{EFCFBB84-3752-40A6-A19D-355B4A91DCE1}"/>
    <cellStyle name="Title 18 4 3 2 2" xfId="34191" xr:uid="{43B90F85-B3C2-42BB-A16E-656D5FF57390}"/>
    <cellStyle name="Title 18 4 3 2 3" xfId="52107" xr:uid="{620A0363-7436-4499-802E-31F8AD6191C6}"/>
    <cellStyle name="Title 18 4 3 3" xfId="34190" xr:uid="{6C64C926-24C7-4EA5-A5BD-23256460EAD8}"/>
    <cellStyle name="Title 18 4 3 4" xfId="52106" xr:uid="{DC646787-7E70-4FFE-8845-C922615EB30A}"/>
    <cellStyle name="Title 18 4 4" xfId="16303" xr:uid="{6ED1F44D-0D8B-48BB-A88A-424C6B5DCB15}"/>
    <cellStyle name="Title 18 4 4 2" xfId="34192" xr:uid="{F7E811B1-222B-40E7-B88E-FEB9806E97E7}"/>
    <cellStyle name="Title 18 4 4 3" xfId="52108" xr:uid="{6754424F-B732-4024-9559-E33AA90906CC}"/>
    <cellStyle name="Title 18 4 5" xfId="34187" xr:uid="{52C4632C-F105-40DE-846B-83D400D90E03}"/>
    <cellStyle name="Title 18 4 6" xfId="52103" xr:uid="{127C0395-3630-48AD-8634-04D5423FC628}"/>
    <cellStyle name="Title 18 5" xfId="16304" xr:uid="{CC0D08E1-2A9F-4C82-AF2F-8A8602606CD2}"/>
    <cellStyle name="Title 18 5 2" xfId="16305" xr:uid="{871DD42A-4A06-4D4D-B6F2-4D4C86B35699}"/>
    <cellStyle name="Title 18 5 2 2" xfId="16306" xr:uid="{F4197200-C150-4907-8E33-6C4396EBD5C8}"/>
    <cellStyle name="Title 18 5 2 2 2" xfId="34195" xr:uid="{3C377510-62E0-447B-84E0-22D12745B562}"/>
    <cellStyle name="Title 18 5 2 2 3" xfId="52111" xr:uid="{055154D7-F550-42CF-A371-1B1265A7BCFF}"/>
    <cellStyle name="Title 18 5 2 3" xfId="34194" xr:uid="{6805F030-34AA-4E03-A049-712C0BFAA4CC}"/>
    <cellStyle name="Title 18 5 2 4" xfId="52110" xr:uid="{BD35AA27-AFC6-4210-8AF2-860D97B8F16E}"/>
    <cellStyle name="Title 18 5 3" xfId="16307" xr:uid="{0670722D-6D0F-4BAE-84C8-F8E966A0B091}"/>
    <cellStyle name="Title 18 5 3 2" xfId="16308" xr:uid="{6B7B323C-7B92-4BCF-97C3-AB407979DE31}"/>
    <cellStyle name="Title 18 5 3 2 2" xfId="34197" xr:uid="{7C0E0D7A-5621-4EE5-AA35-65A0D95654BA}"/>
    <cellStyle name="Title 18 5 3 2 3" xfId="52113" xr:uid="{E1FBCE0F-429C-46B5-9D40-22B975203F33}"/>
    <cellStyle name="Title 18 5 3 3" xfId="34196" xr:uid="{374A9463-4074-4FCD-943F-AB294844E319}"/>
    <cellStyle name="Title 18 5 3 4" xfId="52112" xr:uid="{BBAB8AD0-B8CD-43BC-9EA5-036B01C69A42}"/>
    <cellStyle name="Title 18 5 4" xfId="16309" xr:uid="{67D8F47D-700B-4D60-A484-A533BE7210E1}"/>
    <cellStyle name="Title 18 5 4 2" xfId="16310" xr:uid="{5DCA1CD5-C82E-42BE-942A-0E57C8AE0DDE}"/>
    <cellStyle name="Title 18 5 4 2 2" xfId="34199" xr:uid="{6C031BA0-6960-49CD-BCE2-C8142D392A3A}"/>
    <cellStyle name="Title 18 5 4 2 3" xfId="52115" xr:uid="{667854C8-CD6F-44B2-A4FF-FDB29130155F}"/>
    <cellStyle name="Title 18 5 4 3" xfId="34198" xr:uid="{880564A7-FDAC-42F9-9644-1BE3D5EF59BD}"/>
    <cellStyle name="Title 18 5 4 4" xfId="52114" xr:uid="{E88D5052-EB18-418B-B514-95C25FA221EE}"/>
    <cellStyle name="Title 18 5 5" xfId="16311" xr:uid="{5D3ADA67-C766-45C5-AAF6-ACEAFD056A59}"/>
    <cellStyle name="Title 18 5 5 2" xfId="34200" xr:uid="{88F6BDA0-304F-42B2-9DB0-CEE3FC23A4BE}"/>
    <cellStyle name="Title 18 5 5 3" xfId="52116" xr:uid="{50FB82F3-0A4A-460B-8C73-CA7B269CF29A}"/>
    <cellStyle name="Title 18 5 6" xfId="34193" xr:uid="{CD5337FC-7113-4500-A7DC-25C9B532372C}"/>
    <cellStyle name="Title 18 5 7" xfId="52109" xr:uid="{E73B6BC8-AC10-4D5F-A6BF-2AF78997B521}"/>
    <cellStyle name="Title 18 6" xfId="16312" xr:uid="{C8B171E6-4D86-44F8-851B-0C8068BD0971}"/>
    <cellStyle name="Title 18 6 2" xfId="16313" xr:uid="{93DE5458-85AF-4033-9750-6765E2AA471F}"/>
    <cellStyle name="Title 18 6 2 2" xfId="16314" xr:uid="{1A3681BC-D318-4698-8AA1-ED5D1A677EDE}"/>
    <cellStyle name="Title 18 6 2 2 2" xfId="34203" xr:uid="{9BF7682A-23A9-418E-924A-C1295968E6A7}"/>
    <cellStyle name="Title 18 6 2 2 3" xfId="52119" xr:uid="{C43418CA-719D-4612-99A9-864A4CBB2641}"/>
    <cellStyle name="Title 18 6 2 3" xfId="34202" xr:uid="{B655CCB7-8055-4586-98D7-04770654020C}"/>
    <cellStyle name="Title 18 6 2 4" xfId="52118" xr:uid="{CE9AA39F-B24C-4DE4-9BE2-AA24FC4C03D8}"/>
    <cellStyle name="Title 18 6 3" xfId="16315" xr:uid="{9664AD0F-B4D5-47F9-8BBB-A8DF21E39090}"/>
    <cellStyle name="Title 18 6 3 2" xfId="16316" xr:uid="{8D2B6F1D-7B8D-41E2-9C7C-A1890DAAC4B3}"/>
    <cellStyle name="Title 18 6 3 2 2" xfId="34205" xr:uid="{7B2FD730-D189-48CE-BD90-FBF41C51A604}"/>
    <cellStyle name="Title 18 6 3 2 3" xfId="52121" xr:uid="{D66BC7F2-980B-4415-84C5-37D3A5F72FCC}"/>
    <cellStyle name="Title 18 6 3 3" xfId="34204" xr:uid="{0BFF243B-D692-428D-907E-BC987E63D19A}"/>
    <cellStyle name="Title 18 6 3 4" xfId="52120" xr:uid="{0CE4734B-CB8E-4484-99DB-E464E6E4A773}"/>
    <cellStyle name="Title 18 6 4" xfId="16317" xr:uid="{71E80E81-7132-47B7-8BD3-9028DE74FE1B}"/>
    <cellStyle name="Title 18 6 4 2" xfId="34206" xr:uid="{7F7C9826-181F-45D0-A92E-0FBE923B92DA}"/>
    <cellStyle name="Title 18 6 4 3" xfId="52122" xr:uid="{47B0C405-F450-4D56-8512-C5079A69EA8E}"/>
    <cellStyle name="Title 18 6 5" xfId="34201" xr:uid="{6CDDCB7D-6F71-4E56-9341-1455972E36EE}"/>
    <cellStyle name="Title 18 6 6" xfId="52117" xr:uid="{BDBAA25F-1607-4692-A632-EB760C544D18}"/>
    <cellStyle name="Title 18 7" xfId="16318" xr:uid="{4C40540A-86E8-4AA2-8719-89D777041DB6}"/>
    <cellStyle name="Title 18 7 2" xfId="16319" xr:uid="{82FB47F9-7A8A-42C8-AF95-4791E08D52C7}"/>
    <cellStyle name="Title 18 7 2 2" xfId="34208" xr:uid="{7EA601E5-412B-4473-B297-7F2C6EBD96FF}"/>
    <cellStyle name="Title 18 7 2 3" xfId="52124" xr:uid="{83392147-181F-4B4F-9E8A-90B1AC4ED810}"/>
    <cellStyle name="Title 18 7 3" xfId="34207" xr:uid="{67B86A53-E47C-401E-BE7F-1ACD6B287DDF}"/>
    <cellStyle name="Title 18 7 4" xfId="52123" xr:uid="{8235C2D6-B9CC-445A-9991-69BA4614B463}"/>
    <cellStyle name="Title 18 8" xfId="16320" xr:uid="{98AC5B94-254A-4C32-B149-556CDC956F5D}"/>
    <cellStyle name="Title 18 8 2" xfId="16321" xr:uid="{20BBBA0B-EDBE-4E7B-AF18-EA88ADA51B57}"/>
    <cellStyle name="Title 18 8 2 2" xfId="34210" xr:uid="{78470D00-BA48-4133-910B-01DB4619A4C2}"/>
    <cellStyle name="Title 18 8 2 3" xfId="52126" xr:uid="{61EDF7ED-E294-4A65-8F8F-8762C1DF081D}"/>
    <cellStyle name="Title 18 8 3" xfId="34209" xr:uid="{1DA6AF62-CF60-4411-8AC5-75E39CE17BBF}"/>
    <cellStyle name="Title 18 8 4" xfId="52125" xr:uid="{0AEB81D4-F24A-4842-8143-98F5B946C45D}"/>
    <cellStyle name="Title 18 9" xfId="16322" xr:uid="{F722DB6F-20C0-4396-8FD6-DB8CE48561C9}"/>
    <cellStyle name="Title 18 9 2" xfId="16323" xr:uid="{2B85F4F7-84CF-42F9-8EFB-B7CE46EE1258}"/>
    <cellStyle name="Title 18 9 2 2" xfId="34212" xr:uid="{340323B4-27FA-492B-8BA2-EE208AC54604}"/>
    <cellStyle name="Title 18 9 2 3" xfId="52128" xr:uid="{B2100FC2-90DC-4EB2-B8AF-19C4E8D84D4D}"/>
    <cellStyle name="Title 18 9 3" xfId="34211" xr:uid="{972BF3FB-02E9-4927-9FF9-25BD5054D7A2}"/>
    <cellStyle name="Title 18 9 4" xfId="52127" xr:uid="{E48F8BDA-C58F-4A5C-8CC0-DDBBDC9DB883}"/>
    <cellStyle name="Title 19" xfId="3727" xr:uid="{61616B07-CD4E-49C0-843F-9506DF04DB6D}"/>
    <cellStyle name="Title 19 10" xfId="16325" xr:uid="{0C44B2FA-BF8F-4C40-89E4-EAC313D7DCC6}"/>
    <cellStyle name="Title 19 10 2" xfId="34214" xr:uid="{FF35E18B-EE29-42F8-8311-C68F9176463E}"/>
    <cellStyle name="Title 19 10 3" xfId="52130" xr:uid="{550066DF-03F1-48E1-A4F9-507B4C352DFB}"/>
    <cellStyle name="Title 19 11" xfId="16326" xr:uid="{4E9F23E9-E331-495C-8580-4F5518266DDF}"/>
    <cellStyle name="Title 19 11 2" xfId="34215" xr:uid="{AE062AEC-18BB-42DB-8DF4-D384C79BAD84}"/>
    <cellStyle name="Title 19 11 3" xfId="52131" xr:uid="{30C9CFF2-A149-4530-ADEA-1B775FDEFDCD}"/>
    <cellStyle name="Title 19 12" xfId="16324" xr:uid="{39900141-1242-46B4-B742-A23C04C5856C}"/>
    <cellStyle name="Title 19 12 2" xfId="34213" xr:uid="{C6FE602B-0329-4290-BD59-27D6675E0C3B}"/>
    <cellStyle name="Title 19 12 3" xfId="52129" xr:uid="{EA1BDC7C-3CDA-4C65-BE2A-FCD190F04F3B}"/>
    <cellStyle name="Title 19 2" xfId="16327" xr:uid="{7DBA471C-1F62-44BD-8BE7-058E7A4F601F}"/>
    <cellStyle name="Title 19 2 2" xfId="16328" xr:uid="{4A59A7C6-D382-4C84-80DD-BE22A953B804}"/>
    <cellStyle name="Title 19 2 2 2" xfId="16329" xr:uid="{FED5369B-ABC7-4381-B6B5-8AD610C2D607}"/>
    <cellStyle name="Title 19 2 2 2 2" xfId="34218" xr:uid="{44DDA5E7-E811-40AF-80EA-1C0F9489CC70}"/>
    <cellStyle name="Title 19 2 2 2 3" xfId="52134" xr:uid="{41D0B8B3-7D4A-4DED-A6AF-5B39BE39EB44}"/>
    <cellStyle name="Title 19 2 2 3" xfId="34217" xr:uid="{C0D9D1F8-B7B3-4305-8DB3-700732E3860B}"/>
    <cellStyle name="Title 19 2 2 4" xfId="52133" xr:uid="{25FAEB11-3E5B-4671-803A-153C85F08248}"/>
    <cellStyle name="Title 19 2 3" xfId="16330" xr:uid="{C1118348-DC63-45D4-B0EC-EA23DC19AF42}"/>
    <cellStyle name="Title 19 2 3 2" xfId="16331" xr:uid="{C8DB95B8-3A69-4D11-87C8-92B64AB348E3}"/>
    <cellStyle name="Title 19 2 3 2 2" xfId="34220" xr:uid="{AC5A3F21-74A3-4A5F-822B-C666D88DD9FD}"/>
    <cellStyle name="Title 19 2 3 2 3" xfId="52136" xr:uid="{64AA1740-FF15-4F42-87ED-C47428895CC7}"/>
    <cellStyle name="Title 19 2 3 3" xfId="34219" xr:uid="{7C361E4E-0AEC-44F6-A38B-C43834DB2280}"/>
    <cellStyle name="Title 19 2 3 4" xfId="52135" xr:uid="{233B1DC1-CBB9-45A9-9E7F-075FC4F56E87}"/>
    <cellStyle name="Title 19 2 4" xfId="16332" xr:uid="{EADDBFDD-18F0-4483-801C-FA22B77EFBA3}"/>
    <cellStyle name="Title 19 2 4 2" xfId="34221" xr:uid="{560DB400-C43A-41D3-BD85-77DC58121A21}"/>
    <cellStyle name="Title 19 2 4 3" xfId="52137" xr:uid="{DCD48D91-9E37-4749-8C24-3E7EC61F1266}"/>
    <cellStyle name="Title 19 2 5" xfId="16333" xr:uid="{93C4A4C4-5538-4391-9F96-1959F0E85B7A}"/>
    <cellStyle name="Title 19 2 5 2" xfId="34222" xr:uid="{66470560-89BA-464C-974A-721166300F45}"/>
    <cellStyle name="Title 19 2 5 3" xfId="52138" xr:uid="{6C9B7B9C-80C8-4C74-8FE1-1C38232B6975}"/>
    <cellStyle name="Title 19 2 6" xfId="34216" xr:uid="{09D75AE8-8920-4ACC-8E45-D94A22CE547B}"/>
    <cellStyle name="Title 19 2 7" xfId="52132" xr:uid="{CF5E4CF8-6C29-45E1-9E74-2B255B6A6B77}"/>
    <cellStyle name="Title 19 3" xfId="16334" xr:uid="{0DC1449B-6B6C-4B83-B747-610A16C6D3C4}"/>
    <cellStyle name="Title 19 3 2" xfId="16335" xr:uid="{B9E93963-0CB9-4A86-8BB8-86718625BB10}"/>
    <cellStyle name="Title 19 3 2 2" xfId="16336" xr:uid="{64A59481-CE05-448D-B6D4-129CEBD7290E}"/>
    <cellStyle name="Title 19 3 2 2 2" xfId="34225" xr:uid="{305C0CC1-8429-4745-AB0C-CBA8D996EC8F}"/>
    <cellStyle name="Title 19 3 2 2 3" xfId="52141" xr:uid="{462A6728-AFA7-4466-898C-F0A7071D4A84}"/>
    <cellStyle name="Title 19 3 2 3" xfId="34224" xr:uid="{72E760FA-1A1F-4D5B-87D3-8A6351F22F87}"/>
    <cellStyle name="Title 19 3 2 4" xfId="52140" xr:uid="{C24F2082-D18C-4461-8C16-4A14E49D742C}"/>
    <cellStyle name="Title 19 3 3" xfId="16337" xr:uid="{D8F3823C-EDD7-42EA-9EF1-B070EE95939F}"/>
    <cellStyle name="Title 19 3 3 2" xfId="16338" xr:uid="{82AFE7AC-EDA8-4690-98C2-4B1E05A2B61E}"/>
    <cellStyle name="Title 19 3 3 2 2" xfId="34227" xr:uid="{89CFBE1C-1C19-420E-B469-B354943719B6}"/>
    <cellStyle name="Title 19 3 3 2 3" xfId="52143" xr:uid="{FFBEB345-6DEE-48A1-BD82-25E2C21282D8}"/>
    <cellStyle name="Title 19 3 3 3" xfId="34226" xr:uid="{08A1CDD2-9DF2-443C-B276-149082FA683A}"/>
    <cellStyle name="Title 19 3 3 4" xfId="52142" xr:uid="{A9D89496-6DC2-4DDE-B310-93A727086A5B}"/>
    <cellStyle name="Title 19 3 4" xfId="16339" xr:uid="{1EE1CBCB-A907-4513-8A13-D1DD503794BE}"/>
    <cellStyle name="Title 19 3 4 2" xfId="34228" xr:uid="{CFB1781A-4C7A-4D7C-A4D3-FDC54A7D89A0}"/>
    <cellStyle name="Title 19 3 4 3" xfId="52144" xr:uid="{6F7D0C87-E9EE-466E-813E-20ED76EA8082}"/>
    <cellStyle name="Title 19 3 5" xfId="34223" xr:uid="{3C6C3A4C-88CB-40B8-816D-949C02AD521B}"/>
    <cellStyle name="Title 19 3 6" xfId="52139" xr:uid="{FE506BFE-8B08-4239-A14B-A916CA98FA88}"/>
    <cellStyle name="Title 19 4" xfId="16340" xr:uid="{B104C3A5-9602-46F0-A508-A8B49D3E16C7}"/>
    <cellStyle name="Title 19 4 2" xfId="16341" xr:uid="{F147891D-9314-4733-AF92-440BBF19F04F}"/>
    <cellStyle name="Title 19 4 2 2" xfId="16342" xr:uid="{C006B3A3-3E7B-476D-83FC-2465C4911D8D}"/>
    <cellStyle name="Title 19 4 2 2 2" xfId="34231" xr:uid="{72946B32-8FC2-405E-AE36-E7B98AF9AFEF}"/>
    <cellStyle name="Title 19 4 2 2 3" xfId="52147" xr:uid="{718EAD66-B9A2-4CC7-BB41-1920D36165AE}"/>
    <cellStyle name="Title 19 4 2 3" xfId="34230" xr:uid="{F3B6246B-D521-416F-AF32-7C813729C848}"/>
    <cellStyle name="Title 19 4 2 4" xfId="52146" xr:uid="{8B6E94B5-FC81-47FE-80AC-1177CCB50D3D}"/>
    <cellStyle name="Title 19 4 3" xfId="16343" xr:uid="{87474928-C34E-4B57-A129-839861D42ED8}"/>
    <cellStyle name="Title 19 4 3 2" xfId="16344" xr:uid="{C7D3B00C-C1F7-48E7-860D-FF74C5971C2B}"/>
    <cellStyle name="Title 19 4 3 2 2" xfId="34233" xr:uid="{B4BEF3B3-28F0-4CD4-8388-C028B4D060BB}"/>
    <cellStyle name="Title 19 4 3 2 3" xfId="52149" xr:uid="{09B3DF3E-5030-4D36-8B40-15AF7D595D0A}"/>
    <cellStyle name="Title 19 4 3 3" xfId="34232" xr:uid="{9E585DA3-6B8C-4573-8F2A-AC4C99234EED}"/>
    <cellStyle name="Title 19 4 3 4" xfId="52148" xr:uid="{FA146E62-081A-409B-86CD-65233E80B145}"/>
    <cellStyle name="Title 19 4 4" xfId="16345" xr:uid="{45DE07BC-9E3C-46EB-AEA9-3B1EF408801F}"/>
    <cellStyle name="Title 19 4 4 2" xfId="34234" xr:uid="{EBFC81F5-0E0D-467C-B20D-53C7FF27B448}"/>
    <cellStyle name="Title 19 4 4 3" xfId="52150" xr:uid="{A8C313BA-5ACF-45E3-81DD-A9CA356E6395}"/>
    <cellStyle name="Title 19 4 5" xfId="34229" xr:uid="{A096B1C8-C31D-4238-8246-EBEF0A3187CE}"/>
    <cellStyle name="Title 19 4 6" xfId="52145" xr:uid="{69EE8ED3-4C8C-4350-AF17-2B18CFC5832E}"/>
    <cellStyle name="Title 19 5" xfId="16346" xr:uid="{1F4F944B-F162-4B37-8C9A-2A11B73D3E17}"/>
    <cellStyle name="Title 19 5 2" xfId="16347" xr:uid="{FA3E7925-3C32-4B81-BE4F-4088854E6880}"/>
    <cellStyle name="Title 19 5 2 2" xfId="16348" xr:uid="{D68E386E-9EE0-4DD3-9CBE-C689B4B4428F}"/>
    <cellStyle name="Title 19 5 2 2 2" xfId="34237" xr:uid="{0449A6F3-71B2-41FA-84B8-FC63E60FFDFC}"/>
    <cellStyle name="Title 19 5 2 2 3" xfId="52153" xr:uid="{4CE2FEB2-D9BA-41CF-A66F-A1091B289EF4}"/>
    <cellStyle name="Title 19 5 2 3" xfId="34236" xr:uid="{8B3B790E-F265-400D-9BCA-F063B46D3215}"/>
    <cellStyle name="Title 19 5 2 4" xfId="52152" xr:uid="{4D7F7372-1F95-4A97-84F5-2DF3EF7DF963}"/>
    <cellStyle name="Title 19 5 3" xfId="16349" xr:uid="{F71BE010-5695-4223-8E4A-9E83B2BBB541}"/>
    <cellStyle name="Title 19 5 3 2" xfId="16350" xr:uid="{C394CD19-64EF-4D58-8C76-30F0D3AA8F5D}"/>
    <cellStyle name="Title 19 5 3 2 2" xfId="34239" xr:uid="{4A1EFA4B-C2C1-4A2A-9620-B1941FD7A674}"/>
    <cellStyle name="Title 19 5 3 2 3" xfId="52155" xr:uid="{FFFB8472-CB90-4F5E-A506-C1711FB6F634}"/>
    <cellStyle name="Title 19 5 3 3" xfId="34238" xr:uid="{1072965B-34F5-4A54-A01E-00B30E2288CD}"/>
    <cellStyle name="Title 19 5 3 4" xfId="52154" xr:uid="{69A360DC-8D99-4B75-A956-3358B350FCC9}"/>
    <cellStyle name="Title 19 5 4" xfId="16351" xr:uid="{340120BB-E786-4E2A-BAD1-6093FA118ED5}"/>
    <cellStyle name="Title 19 5 4 2" xfId="16352" xr:uid="{696567BB-F5BC-452A-99A3-EF3FC4DA6964}"/>
    <cellStyle name="Title 19 5 4 2 2" xfId="34241" xr:uid="{D196B953-152E-4395-84CB-B89F06237D72}"/>
    <cellStyle name="Title 19 5 4 2 3" xfId="52157" xr:uid="{1C5F8E33-6AF2-446C-9EA4-12614507572B}"/>
    <cellStyle name="Title 19 5 4 3" xfId="34240" xr:uid="{CA437CA1-4D4A-4952-B785-8F3E2B58C0AB}"/>
    <cellStyle name="Title 19 5 4 4" xfId="52156" xr:uid="{C74A5361-0AF5-436E-AAF8-2AAA59F9C22C}"/>
    <cellStyle name="Title 19 5 5" xfId="16353" xr:uid="{BA568E8F-B1FC-44B1-A1F1-28E7AB4C3BDF}"/>
    <cellStyle name="Title 19 5 5 2" xfId="34242" xr:uid="{A09D62DD-1EF8-4878-9D62-07DDB413AFCC}"/>
    <cellStyle name="Title 19 5 5 3" xfId="52158" xr:uid="{F33E39AB-7313-4AFB-81AE-F4D2F964DD35}"/>
    <cellStyle name="Title 19 5 6" xfId="34235" xr:uid="{1E75ABEF-BA73-42CF-B8E3-4AB8CC4C4F71}"/>
    <cellStyle name="Title 19 5 7" xfId="52151" xr:uid="{92125A50-1A10-4BAA-AEE7-759DD2E3E021}"/>
    <cellStyle name="Title 19 6" xfId="16354" xr:uid="{9CC56C69-774C-4C46-A314-6DDBAF65055A}"/>
    <cellStyle name="Title 19 6 2" xfId="16355" xr:uid="{E94329EB-35E2-46E8-8564-D05FEF7FE1E9}"/>
    <cellStyle name="Title 19 6 2 2" xfId="16356" xr:uid="{75F6A393-EBDE-4788-9F11-DDF02DACF860}"/>
    <cellStyle name="Title 19 6 2 2 2" xfId="34245" xr:uid="{6EDC9FA6-7A18-417C-89BE-13079F29C545}"/>
    <cellStyle name="Title 19 6 2 2 3" xfId="52161" xr:uid="{EB028602-C675-4D4D-8E74-4BCC92223860}"/>
    <cellStyle name="Title 19 6 2 3" xfId="34244" xr:uid="{9CEC3A86-7ACB-4AFC-BBDC-E476EC6F7AA1}"/>
    <cellStyle name="Title 19 6 2 4" xfId="52160" xr:uid="{13DD989D-6C58-4F80-B9EA-FE03145F0829}"/>
    <cellStyle name="Title 19 6 3" xfId="16357" xr:uid="{9E08BEDE-239C-4AB4-850A-2ED7FEB5DBA0}"/>
    <cellStyle name="Title 19 6 3 2" xfId="16358" xr:uid="{C1D740C3-727E-402E-A000-CE40DB56A923}"/>
    <cellStyle name="Title 19 6 3 2 2" xfId="34247" xr:uid="{11C798D7-CFED-4C0D-9F72-0D7802ED1A37}"/>
    <cellStyle name="Title 19 6 3 2 3" xfId="52163" xr:uid="{EE79A462-F6C4-4E71-B752-0A9738AF5301}"/>
    <cellStyle name="Title 19 6 3 3" xfId="34246" xr:uid="{A383B5DF-1749-422A-9EC0-74D306B8B2D4}"/>
    <cellStyle name="Title 19 6 3 4" xfId="52162" xr:uid="{830BC57D-8C5C-4B34-BF31-F3F8795C8A7C}"/>
    <cellStyle name="Title 19 6 4" xfId="16359" xr:uid="{3005079F-6C5B-402B-9F94-D40F09946A3D}"/>
    <cellStyle name="Title 19 6 4 2" xfId="34248" xr:uid="{F3A133C3-1E2E-49E6-B560-81C91B21724A}"/>
    <cellStyle name="Title 19 6 4 3" xfId="52164" xr:uid="{CEDB5201-9662-4D85-882D-A07F8E45F81D}"/>
    <cellStyle name="Title 19 6 5" xfId="34243" xr:uid="{14B72FEF-94CA-4C82-8E0B-2C14EABCA556}"/>
    <cellStyle name="Title 19 6 6" xfId="52159" xr:uid="{34E8CA37-DDBA-409B-B22F-242F61027CA3}"/>
    <cellStyle name="Title 19 7" xfId="16360" xr:uid="{75BF9FEB-25F7-40E1-83EF-D15B0B298026}"/>
    <cellStyle name="Title 19 7 2" xfId="16361" xr:uid="{0A1CC39A-569E-4D8B-ADB1-35E2A8E6EEAC}"/>
    <cellStyle name="Title 19 7 2 2" xfId="34250" xr:uid="{E71C50EA-0CBB-4B5A-8DD3-72A84BCC3DCE}"/>
    <cellStyle name="Title 19 7 2 3" xfId="52166" xr:uid="{9E410A18-38BA-4CC9-8031-6C408D40C6DE}"/>
    <cellStyle name="Title 19 7 3" xfId="34249" xr:uid="{E532F120-0167-48D6-A3A2-EF1F1DB9A96E}"/>
    <cellStyle name="Title 19 7 4" xfId="52165" xr:uid="{7AF7A074-6F60-4942-9308-5922AEF04D0D}"/>
    <cellStyle name="Title 19 8" xfId="16362" xr:uid="{AE4100C5-73A5-403A-92A7-F9F210E047F7}"/>
    <cellStyle name="Title 19 8 2" xfId="16363" xr:uid="{BC1682C6-E204-4C7E-9388-84B974C43955}"/>
    <cellStyle name="Title 19 8 2 2" xfId="34252" xr:uid="{5C9459E0-C29B-4711-864B-5B0AF82E90B0}"/>
    <cellStyle name="Title 19 8 2 3" xfId="52168" xr:uid="{1D3E20CE-98EF-464F-88EE-630043BD6F97}"/>
    <cellStyle name="Title 19 8 3" xfId="34251" xr:uid="{02E6B113-7F08-4592-83CA-E17C1F22AAE3}"/>
    <cellStyle name="Title 19 8 4" xfId="52167" xr:uid="{CDBE2F5E-E243-4F11-97BA-84E63DC15E13}"/>
    <cellStyle name="Title 19 9" xfId="16364" xr:uid="{3265A5D2-6A66-4FA0-8428-4655FF3D4883}"/>
    <cellStyle name="Title 19 9 2" xfId="16365" xr:uid="{95E54702-90FF-4CD6-AE82-06E5C08B7832}"/>
    <cellStyle name="Title 19 9 2 2" xfId="34254" xr:uid="{2698921D-B7BE-467A-9AE0-61AAFA4908B2}"/>
    <cellStyle name="Title 19 9 2 3" xfId="52170" xr:uid="{2B32A8A7-FD92-4DFC-92C6-B8B685799F87}"/>
    <cellStyle name="Title 19 9 3" xfId="34253" xr:uid="{279C2F03-295B-467B-BCDB-B8796020B780}"/>
    <cellStyle name="Title 19 9 4" xfId="52169" xr:uid="{9A23C268-CB0D-470B-870E-B007A58332B2}"/>
    <cellStyle name="Title 2" xfId="173" xr:uid="{F197AD6C-3034-4C83-9E3C-F0557D3FF133}"/>
    <cellStyle name="Title 2 10" xfId="5245" xr:uid="{E0C9069B-99EC-4819-BF15-AE17D484E434}"/>
    <cellStyle name="Title 2 10 10" xfId="16368" xr:uid="{5B3CFC35-A98E-45FB-B014-222666061297}"/>
    <cellStyle name="Title 2 10 10 2" xfId="34257" xr:uid="{58F8AAAA-10DC-4721-9F66-829A74366910}"/>
    <cellStyle name="Title 2 10 10 3" xfId="52173" xr:uid="{5F0B0659-63AE-4EB9-ACEE-77B056332209}"/>
    <cellStyle name="Title 2 10 11" xfId="16367" xr:uid="{80392CCD-C785-4FF8-B764-28478DA90502}"/>
    <cellStyle name="Title 2 10 11 2" xfId="34256" xr:uid="{D2F4101F-0C6C-44FE-8F62-67E3ECC61797}"/>
    <cellStyle name="Title 2 10 11 3" xfId="52172" xr:uid="{389AC5D0-266A-4F88-9646-514B04C73E8E}"/>
    <cellStyle name="Title 2 10 2" xfId="16369" xr:uid="{9AE026B6-B193-44D1-B0D5-A0784FB0CB42}"/>
    <cellStyle name="Title 2 10 2 2" xfId="16370" xr:uid="{EAC4522B-92C0-4FB6-BCF2-ECDF990C7F19}"/>
    <cellStyle name="Title 2 10 2 2 2" xfId="16371" xr:uid="{B7B805F8-71E0-44F9-919A-E20AB49A2613}"/>
    <cellStyle name="Title 2 10 2 2 2 2" xfId="34260" xr:uid="{3C7CC5A4-14EB-413F-B0C3-1C26259D32B2}"/>
    <cellStyle name="Title 2 10 2 2 2 3" xfId="52176" xr:uid="{5061EDBF-FF90-411D-9D73-797B8677E811}"/>
    <cellStyle name="Title 2 10 2 2 3" xfId="34259" xr:uid="{029E49BB-7454-449E-8D9B-19D1AEDD9B35}"/>
    <cellStyle name="Title 2 10 2 2 4" xfId="52175" xr:uid="{C6E510CB-46AE-4DC5-848C-0E94E2E2F361}"/>
    <cellStyle name="Title 2 10 2 3" xfId="16372" xr:uid="{472A97D8-B767-4602-9A1E-F83B5AF03C9F}"/>
    <cellStyle name="Title 2 10 2 3 2" xfId="16373" xr:uid="{2F0F7481-0707-4468-A4B2-639AD84B2227}"/>
    <cellStyle name="Title 2 10 2 3 2 2" xfId="34262" xr:uid="{F4EE7395-0333-4191-B4A1-87818E9C20B9}"/>
    <cellStyle name="Title 2 10 2 3 2 3" xfId="52178" xr:uid="{40EF0282-8561-4014-89E9-572E19DFD2EA}"/>
    <cellStyle name="Title 2 10 2 3 3" xfId="34261" xr:uid="{89DBE824-DAD9-49D8-A795-DA58FEE1B177}"/>
    <cellStyle name="Title 2 10 2 3 4" xfId="52177" xr:uid="{54DBA9CD-1ABE-41CE-8C48-3CC24803B0E2}"/>
    <cellStyle name="Title 2 10 2 4" xfId="16374" xr:uid="{DDB2DD78-EC29-4D98-9FB4-6A02661C1D26}"/>
    <cellStyle name="Title 2 10 2 4 2" xfId="34263" xr:uid="{BB74949E-1376-45A0-AF5B-F6F98D919063}"/>
    <cellStyle name="Title 2 10 2 4 3" xfId="52179" xr:uid="{1C532593-E1BB-455D-A779-9594A626BC9D}"/>
    <cellStyle name="Title 2 10 2 5" xfId="34258" xr:uid="{18E8C728-32CA-4D28-8404-B1C5B45A12EA}"/>
    <cellStyle name="Title 2 10 2 6" xfId="52174" xr:uid="{A98726D9-A375-4697-B164-A4B72E19C8FD}"/>
    <cellStyle name="Title 2 10 3" xfId="16375" xr:uid="{1DB3EAFF-CE6D-447D-9C89-F07A700E9FB0}"/>
    <cellStyle name="Title 2 10 3 2" xfId="16376" xr:uid="{4AC610D3-15C6-489C-8E0C-FAE4DD2D942E}"/>
    <cellStyle name="Title 2 10 3 2 2" xfId="16377" xr:uid="{42A6762D-BA13-4647-9EC4-F2339249BE94}"/>
    <cellStyle name="Title 2 10 3 2 2 2" xfId="34266" xr:uid="{B1246F7B-51F4-426F-9C33-783936306FCD}"/>
    <cellStyle name="Title 2 10 3 2 2 3" xfId="52182" xr:uid="{9D9A844D-F24B-4533-AC25-A84F8E201FA3}"/>
    <cellStyle name="Title 2 10 3 2 3" xfId="34265" xr:uid="{DAD1D508-C58C-4625-916F-6345C5E8D51B}"/>
    <cellStyle name="Title 2 10 3 2 4" xfId="52181" xr:uid="{D943553A-53DC-4ACC-A3E7-D2565E92D554}"/>
    <cellStyle name="Title 2 10 3 3" xfId="16378" xr:uid="{F36D4B4B-EF9A-46E8-B222-43A45D881B52}"/>
    <cellStyle name="Title 2 10 3 3 2" xfId="16379" xr:uid="{64C0744F-C437-46CE-A0EC-13C1C1199500}"/>
    <cellStyle name="Title 2 10 3 3 2 2" xfId="34268" xr:uid="{DCFB741A-0B21-457E-BD0E-8C3596E8F5A7}"/>
    <cellStyle name="Title 2 10 3 3 2 3" xfId="52184" xr:uid="{4A8A7F36-5EE4-4FC5-9AF4-ED8723503FF7}"/>
    <cellStyle name="Title 2 10 3 3 3" xfId="34267" xr:uid="{86A9C857-B1D6-4287-9890-099AB6C5F628}"/>
    <cellStyle name="Title 2 10 3 3 4" xfId="52183" xr:uid="{6AD49B4B-1848-4209-A021-DA23476C1942}"/>
    <cellStyle name="Title 2 10 3 4" xfId="16380" xr:uid="{8831AD02-362A-4BEA-BAEC-4373868C4B0C}"/>
    <cellStyle name="Title 2 10 3 4 2" xfId="34269" xr:uid="{15EA5EC0-11D7-4F12-9EC7-B5122B0437B9}"/>
    <cellStyle name="Title 2 10 3 4 3" xfId="52185" xr:uid="{4D3B3AC4-E090-490A-AD45-5CF397DECDAE}"/>
    <cellStyle name="Title 2 10 3 5" xfId="34264" xr:uid="{B8911728-7748-4692-AB3A-E08CD37D5054}"/>
    <cellStyle name="Title 2 10 3 6" xfId="52180" xr:uid="{B1A0C8D1-03C7-43DC-B70E-AEBE63BD7792}"/>
    <cellStyle name="Title 2 10 4" xfId="16381" xr:uid="{8E7A85A6-8620-41D1-9171-F79FF4AE78B8}"/>
    <cellStyle name="Title 2 10 4 2" xfId="16382" xr:uid="{8EBF12D9-3CF8-41F6-9A39-0D40596ED2E3}"/>
    <cellStyle name="Title 2 10 4 2 2" xfId="16383" xr:uid="{6FC21A46-AC21-4E8D-80F7-0D8099E7F689}"/>
    <cellStyle name="Title 2 10 4 2 2 2" xfId="34272" xr:uid="{F18D9528-37BE-419E-B588-5C08BC9AB878}"/>
    <cellStyle name="Title 2 10 4 2 2 3" xfId="52188" xr:uid="{3FE932DF-9FF5-462F-B290-D9C4579C04EE}"/>
    <cellStyle name="Title 2 10 4 2 3" xfId="34271" xr:uid="{5D724F21-EC83-4568-9666-42683773A2E3}"/>
    <cellStyle name="Title 2 10 4 2 4" xfId="52187" xr:uid="{1DED1DB2-F2D0-4B6F-A5AF-BC7625C2CC21}"/>
    <cellStyle name="Title 2 10 4 3" xfId="16384" xr:uid="{F5163652-D873-4DC5-8247-23C0C63C4B20}"/>
    <cellStyle name="Title 2 10 4 3 2" xfId="16385" xr:uid="{B06DF5BE-4893-4BA6-9DFE-0A6FF557FBF7}"/>
    <cellStyle name="Title 2 10 4 3 2 2" xfId="34274" xr:uid="{ACDE8C07-3C6B-4E2A-B37F-8EFEC2F62F9E}"/>
    <cellStyle name="Title 2 10 4 3 2 3" xfId="52190" xr:uid="{E5B622CA-52E0-4216-9885-1364F0E6AB2E}"/>
    <cellStyle name="Title 2 10 4 3 3" xfId="34273" xr:uid="{1D164B68-FF01-4E5F-BB75-FE4A0501644C}"/>
    <cellStyle name="Title 2 10 4 3 4" xfId="52189" xr:uid="{05CDDD95-B4A6-4D77-A1DB-43D9C8CCC1A7}"/>
    <cellStyle name="Title 2 10 4 4" xfId="16386" xr:uid="{859247C8-86C9-4445-A90B-E4E0B8CADC64}"/>
    <cellStyle name="Title 2 10 4 4 2" xfId="16387" xr:uid="{B4FF83A4-CED5-464B-A7B6-F3584E456139}"/>
    <cellStyle name="Title 2 10 4 4 2 2" xfId="34276" xr:uid="{1D90ADDD-B052-4A88-9B4F-7A3E2925CF02}"/>
    <cellStyle name="Title 2 10 4 4 2 3" xfId="52192" xr:uid="{8A2BB3D4-AB2A-444E-825A-BACB301A96CA}"/>
    <cellStyle name="Title 2 10 4 4 3" xfId="34275" xr:uid="{E43D0E01-CE5D-4633-8C65-50FB9161B620}"/>
    <cellStyle name="Title 2 10 4 4 4" xfId="52191" xr:uid="{E244D32D-7465-4F49-AABE-76DDFC96C992}"/>
    <cellStyle name="Title 2 10 4 5" xfId="16388" xr:uid="{F736C861-9F4B-4419-BD2A-F779CA7AB21B}"/>
    <cellStyle name="Title 2 10 4 5 2" xfId="34277" xr:uid="{C9BDE754-70A6-4419-8CA4-5D4CBD3303CE}"/>
    <cellStyle name="Title 2 10 4 5 3" xfId="52193" xr:uid="{058E1509-0F39-4F93-BFD1-A599FC7AED43}"/>
    <cellStyle name="Title 2 10 4 6" xfId="34270" xr:uid="{289DBA0F-C564-4D2B-AE96-41CAE36077D9}"/>
    <cellStyle name="Title 2 10 4 7" xfId="52186" xr:uid="{924B8FEF-2D91-4D15-819D-D6A332D5AFE4}"/>
    <cellStyle name="Title 2 10 5" xfId="16389" xr:uid="{AF42FADB-AFB1-43A9-8EEB-AB7CFF49EA36}"/>
    <cellStyle name="Title 2 10 5 2" xfId="16390" xr:uid="{D333D8F2-B198-4356-AF14-AF794C2384BF}"/>
    <cellStyle name="Title 2 10 5 2 2" xfId="16391" xr:uid="{018DD678-539E-4A47-8B4A-8C267242E5BB}"/>
    <cellStyle name="Title 2 10 5 2 2 2" xfId="34280" xr:uid="{354A3D35-FF47-4F18-B0E3-9DA70F6DA505}"/>
    <cellStyle name="Title 2 10 5 2 2 3" xfId="52196" xr:uid="{FAB7DBF9-FFA0-4416-B36D-C80FB6B507D1}"/>
    <cellStyle name="Title 2 10 5 2 3" xfId="34279" xr:uid="{20D015AE-C69F-49A3-BDE0-596A7F9AAF8C}"/>
    <cellStyle name="Title 2 10 5 2 4" xfId="52195" xr:uid="{BCD3F712-4F4E-4A1F-A0F5-3004574DDF62}"/>
    <cellStyle name="Title 2 10 5 3" xfId="16392" xr:uid="{C472DD5F-1E57-4793-B509-340D168F1953}"/>
    <cellStyle name="Title 2 10 5 3 2" xfId="16393" xr:uid="{3864845E-7433-458B-A9A0-C1D6EB108423}"/>
    <cellStyle name="Title 2 10 5 3 2 2" xfId="34282" xr:uid="{EB971453-91DE-4147-B99D-9F78E0C59757}"/>
    <cellStyle name="Title 2 10 5 3 2 3" xfId="52198" xr:uid="{E50D5517-F206-4E7F-92B5-86381BE782C6}"/>
    <cellStyle name="Title 2 10 5 3 3" xfId="34281" xr:uid="{913A625A-4D26-4935-9ABB-96EA6F57A2D1}"/>
    <cellStyle name="Title 2 10 5 3 4" xfId="52197" xr:uid="{0978DAB7-C829-4820-AB68-50364B331167}"/>
    <cellStyle name="Title 2 10 5 4" xfId="16394" xr:uid="{AC8E0CFE-340B-4890-A8AA-705E18577B12}"/>
    <cellStyle name="Title 2 10 5 4 2" xfId="34283" xr:uid="{77C6684C-74B1-405C-AD16-5BBDE353EB8C}"/>
    <cellStyle name="Title 2 10 5 4 3" xfId="52199" xr:uid="{B503B776-70DF-4493-B314-1311EDC2AD16}"/>
    <cellStyle name="Title 2 10 5 5" xfId="34278" xr:uid="{84FF9208-2E39-46EB-960E-6169F96E549F}"/>
    <cellStyle name="Title 2 10 5 6" xfId="52194" xr:uid="{438F76A3-BEA0-4D08-B612-FF181D09EC5B}"/>
    <cellStyle name="Title 2 10 6" xfId="16395" xr:uid="{70442AB1-2195-4272-9244-80D5FA596D57}"/>
    <cellStyle name="Title 2 10 6 2" xfId="16396" xr:uid="{0A2778D6-D5A9-4ED8-BA74-AAAB55C9ADDE}"/>
    <cellStyle name="Title 2 10 6 2 2" xfId="34285" xr:uid="{5A90F528-C345-4355-BED8-8D26D3F7449D}"/>
    <cellStyle name="Title 2 10 6 2 3" xfId="52201" xr:uid="{63C65564-12DE-4FB0-B814-739C09677C03}"/>
    <cellStyle name="Title 2 10 6 3" xfId="34284" xr:uid="{684CA94A-6269-4A05-B547-EA7337C9CAD0}"/>
    <cellStyle name="Title 2 10 6 4" xfId="52200" xr:uid="{095BBDA1-264B-41B2-BD42-42F705E1B3AD}"/>
    <cellStyle name="Title 2 10 7" xfId="16397" xr:uid="{FF2486DB-3987-4B62-B97B-1331963D721C}"/>
    <cellStyle name="Title 2 10 7 2" xfId="16398" xr:uid="{99E92980-0CC7-4224-96BE-EC05DFAD9954}"/>
    <cellStyle name="Title 2 10 7 2 2" xfId="34287" xr:uid="{1364BCFB-90BF-4292-8634-D3134BD5BB4E}"/>
    <cellStyle name="Title 2 10 7 2 3" xfId="52203" xr:uid="{B58A686E-EBE2-444E-BD66-B9C6B53DB600}"/>
    <cellStyle name="Title 2 10 7 3" xfId="34286" xr:uid="{8793678A-317D-406F-ADCE-9460CFB3F1DB}"/>
    <cellStyle name="Title 2 10 7 4" xfId="52202" xr:uid="{47157425-770E-4364-805D-F92084740F3B}"/>
    <cellStyle name="Title 2 10 8" xfId="16399" xr:uid="{7D9BD0D8-0A64-4A06-A6FF-64E3113F3304}"/>
    <cellStyle name="Title 2 10 8 2" xfId="16400" xr:uid="{C4DAF8EA-191F-426B-A71F-22C26DF7C3DA}"/>
    <cellStyle name="Title 2 10 8 2 2" xfId="34289" xr:uid="{58F0A411-84DF-44F7-9168-97DA328DE345}"/>
    <cellStyle name="Title 2 10 8 2 3" xfId="52205" xr:uid="{E7201B85-6F6C-4D50-ABBE-5F5ACF24D366}"/>
    <cellStyle name="Title 2 10 8 3" xfId="34288" xr:uid="{9F058D72-C613-42ED-808E-C97A90C12496}"/>
    <cellStyle name="Title 2 10 8 4" xfId="52204" xr:uid="{6A226FC3-7CA9-4FA4-8A33-0FD9683AF28D}"/>
    <cellStyle name="Title 2 10 9" xfId="16401" xr:uid="{B996068B-FDA8-4DD5-BB8B-A300381DB90E}"/>
    <cellStyle name="Title 2 10 9 2" xfId="34290" xr:uid="{683B57EE-1ED5-4F84-B3F6-D84DAF350D2A}"/>
    <cellStyle name="Title 2 10 9 3" xfId="52206" xr:uid="{B12DCE31-EC50-4246-BD74-1ECBBB9583CF}"/>
    <cellStyle name="Title 2 11" xfId="16402" xr:uid="{9423CF4F-4AA1-4512-A463-F3BFA6EED024}"/>
    <cellStyle name="Title 2 11 10" xfId="16403" xr:uid="{ADDC32DC-DBC3-486E-B639-7317211A66FA}"/>
    <cellStyle name="Title 2 11 10 2" xfId="34292" xr:uid="{A902127E-C5F5-490C-81E5-2079A0BB530A}"/>
    <cellStyle name="Title 2 11 10 3" xfId="52208" xr:uid="{132BA68F-F058-4A66-B3C3-527CF48F4F7F}"/>
    <cellStyle name="Title 2 11 11" xfId="34291" xr:uid="{59D312F2-E7AA-4712-933D-73203778DEAA}"/>
    <cellStyle name="Title 2 11 12" xfId="52207" xr:uid="{D4B88FAE-8B2B-4728-A170-DD1393090479}"/>
    <cellStyle name="Title 2 11 2" xfId="16404" xr:uid="{1D7D6145-819A-4DF9-A6DC-8347239DE6F9}"/>
    <cellStyle name="Title 2 11 2 2" xfId="16405" xr:uid="{67E0407F-A04B-4A18-B1F5-E22FEFC063D1}"/>
    <cellStyle name="Title 2 11 2 2 2" xfId="16406" xr:uid="{3CC458AE-6C40-4D77-AE10-54C33E701F3B}"/>
    <cellStyle name="Title 2 11 2 2 2 2" xfId="34295" xr:uid="{2F0DE35F-537D-4A7B-AF6A-F6E887D15CEC}"/>
    <cellStyle name="Title 2 11 2 2 2 3" xfId="52211" xr:uid="{A2CAEE25-F885-4ED4-A0CD-E3E424908A47}"/>
    <cellStyle name="Title 2 11 2 2 3" xfId="34294" xr:uid="{CA372742-6A35-4597-A1DB-E582B46F73B4}"/>
    <cellStyle name="Title 2 11 2 2 4" xfId="52210" xr:uid="{50A0CA63-938D-4F5D-9A14-8E70FA9A9CED}"/>
    <cellStyle name="Title 2 11 2 3" xfId="16407" xr:uid="{3A1062D1-39A8-411D-90F2-668B0D04FA86}"/>
    <cellStyle name="Title 2 11 2 3 2" xfId="16408" xr:uid="{45A5FB49-393F-43E6-9B89-51C8C65D7545}"/>
    <cellStyle name="Title 2 11 2 3 2 2" xfId="34297" xr:uid="{888921B5-E3F7-4B90-A075-3C7755D6FE60}"/>
    <cellStyle name="Title 2 11 2 3 2 3" xfId="52213" xr:uid="{BAEAA857-FF18-4001-BCE0-CFDD49D14DDD}"/>
    <cellStyle name="Title 2 11 2 3 3" xfId="34296" xr:uid="{42CB4807-5F22-4699-8CBC-F92118382A58}"/>
    <cellStyle name="Title 2 11 2 3 4" xfId="52212" xr:uid="{998BA107-9643-41B1-AD14-E767CB089739}"/>
    <cellStyle name="Title 2 11 2 4" xfId="16409" xr:uid="{DF7F22E7-BBD6-45E3-ABD9-7EE09F38723E}"/>
    <cellStyle name="Title 2 11 2 4 2" xfId="34298" xr:uid="{D0F49F5F-2081-42BD-848C-D42EA42567EE}"/>
    <cellStyle name="Title 2 11 2 4 3" xfId="52214" xr:uid="{9DFA7187-25AF-498C-BDC3-558FA61F3B06}"/>
    <cellStyle name="Title 2 11 2 5" xfId="34293" xr:uid="{761B9331-5959-4C69-87C2-4532C2DC0EC4}"/>
    <cellStyle name="Title 2 11 2 6" xfId="52209" xr:uid="{63FB5CFA-ACA5-4495-B00A-609F5E1AFE98}"/>
    <cellStyle name="Title 2 11 3" xfId="16410" xr:uid="{4FD0E640-5594-4AC7-9610-B4890053A801}"/>
    <cellStyle name="Title 2 11 3 2" xfId="16411" xr:uid="{E75FB4FB-83DE-4224-8C94-FBC28EC01957}"/>
    <cellStyle name="Title 2 11 3 2 2" xfId="16412" xr:uid="{2707FF8B-5853-42F2-8589-D7B8C4101EE2}"/>
    <cellStyle name="Title 2 11 3 2 2 2" xfId="34301" xr:uid="{77B224C7-5055-46BE-B219-27862551BDB1}"/>
    <cellStyle name="Title 2 11 3 2 2 3" xfId="52217" xr:uid="{1E20813F-D1FE-435A-BDA0-B007C5EC3FF8}"/>
    <cellStyle name="Title 2 11 3 2 3" xfId="34300" xr:uid="{A0079CBF-32D0-40FC-B880-3F94818670FC}"/>
    <cellStyle name="Title 2 11 3 2 4" xfId="52216" xr:uid="{3A2776EE-C3CC-4724-984F-B4BEC3798D73}"/>
    <cellStyle name="Title 2 11 3 3" xfId="16413" xr:uid="{BD352F3E-ED16-4E09-ADF9-B8D055D46688}"/>
    <cellStyle name="Title 2 11 3 3 2" xfId="16414" xr:uid="{93CFEF15-2ADF-4E1C-BF96-6D49697E6F95}"/>
    <cellStyle name="Title 2 11 3 3 2 2" xfId="34303" xr:uid="{05491BEE-9515-47E2-8EBB-EE50C62E2F6A}"/>
    <cellStyle name="Title 2 11 3 3 2 3" xfId="52219" xr:uid="{290700A0-93CC-4A5F-926C-1F9836CB8BB3}"/>
    <cellStyle name="Title 2 11 3 3 3" xfId="34302" xr:uid="{17496E65-1286-434F-9E18-7008DB4B53BD}"/>
    <cellStyle name="Title 2 11 3 3 4" xfId="52218" xr:uid="{1B70DC2A-3FF8-4483-9AF6-0E84C1E22A4C}"/>
    <cellStyle name="Title 2 11 3 4" xfId="16415" xr:uid="{C2EB980E-98F3-4139-97FA-688AAF33F3DD}"/>
    <cellStyle name="Title 2 11 3 4 2" xfId="34304" xr:uid="{289C8F79-9861-418E-B0A2-D29385387B1B}"/>
    <cellStyle name="Title 2 11 3 4 3" xfId="52220" xr:uid="{CA91D64D-2F18-4DE1-A455-2BB9A2BF3AF9}"/>
    <cellStyle name="Title 2 11 3 5" xfId="34299" xr:uid="{844BF978-E0E7-457E-A9E9-AF3AB56FA315}"/>
    <cellStyle name="Title 2 11 3 6" xfId="52215" xr:uid="{3FC2777A-04F8-4D89-BD54-DF54D6A66450}"/>
    <cellStyle name="Title 2 11 4" xfId="16416" xr:uid="{23802BF3-8C67-459E-9556-B2A5BC14657E}"/>
    <cellStyle name="Title 2 11 4 2" xfId="16417" xr:uid="{340955C2-3995-43E0-94DE-732DDD7364FF}"/>
    <cellStyle name="Title 2 11 4 2 2" xfId="16418" xr:uid="{32684240-6B90-422B-82F5-7F7086A89184}"/>
    <cellStyle name="Title 2 11 4 2 2 2" xfId="34307" xr:uid="{0A5206C8-2372-493E-B8B8-786673C4E6B0}"/>
    <cellStyle name="Title 2 11 4 2 2 3" xfId="52223" xr:uid="{D59E2323-0539-4C13-897C-83C403F54B69}"/>
    <cellStyle name="Title 2 11 4 2 3" xfId="34306" xr:uid="{CAB63668-17C4-4948-B24D-DA08745C560B}"/>
    <cellStyle name="Title 2 11 4 2 4" xfId="52222" xr:uid="{8C877C6B-8816-430D-9BAB-161196615F10}"/>
    <cellStyle name="Title 2 11 4 3" xfId="16419" xr:uid="{D7A25926-9DE3-4954-8856-8EF99518ACD8}"/>
    <cellStyle name="Title 2 11 4 3 2" xfId="16420" xr:uid="{4B37919E-7365-4B6C-B77A-DAF48950C119}"/>
    <cellStyle name="Title 2 11 4 3 2 2" xfId="34309" xr:uid="{9CB5E79A-360E-44FB-AAA2-AC74B9DFFE3C}"/>
    <cellStyle name="Title 2 11 4 3 2 3" xfId="52225" xr:uid="{C073B5F0-E0A5-4E56-A179-83AC291F9543}"/>
    <cellStyle name="Title 2 11 4 3 3" xfId="34308" xr:uid="{D2223039-5DCE-48B5-9FA8-4815800E4F11}"/>
    <cellStyle name="Title 2 11 4 3 4" xfId="52224" xr:uid="{ECAC9C9D-C6D7-442C-B5E8-6D6CB8A64F77}"/>
    <cellStyle name="Title 2 11 4 4" xfId="16421" xr:uid="{6EF6979A-DFB0-48D3-9642-8A8611641B00}"/>
    <cellStyle name="Title 2 11 4 4 2" xfId="16422" xr:uid="{90C99BA1-285B-4382-B833-75E0FF8A66C7}"/>
    <cellStyle name="Title 2 11 4 4 2 2" xfId="34311" xr:uid="{6A0201FC-C2E6-49C8-A2E8-6DED57133A74}"/>
    <cellStyle name="Title 2 11 4 4 2 3" xfId="52227" xr:uid="{62938E40-548A-4B65-A6F5-6B80E65E8E95}"/>
    <cellStyle name="Title 2 11 4 4 3" xfId="34310" xr:uid="{4B2FDC52-9854-484D-ABB4-FD2F1D934099}"/>
    <cellStyle name="Title 2 11 4 4 4" xfId="52226" xr:uid="{DD176AF5-5257-4A16-8F67-9DF878312149}"/>
    <cellStyle name="Title 2 11 4 5" xfId="16423" xr:uid="{DE934A98-5D51-4679-8321-41CEEBF57944}"/>
    <cellStyle name="Title 2 11 4 5 2" xfId="34312" xr:uid="{59D411DA-980E-4BEC-8458-4D5532D14BD3}"/>
    <cellStyle name="Title 2 11 4 5 3" xfId="52228" xr:uid="{9134AC2B-0922-467F-BC6F-8EBBE0E04465}"/>
    <cellStyle name="Title 2 11 4 6" xfId="34305" xr:uid="{80AC9D6A-5301-4F66-9349-2C829F8A2C0F}"/>
    <cellStyle name="Title 2 11 4 7" xfId="52221" xr:uid="{5DA54DF8-8ABF-4A03-8882-0211F4F7EED9}"/>
    <cellStyle name="Title 2 11 5" xfId="16424" xr:uid="{0784F2B6-46AB-4368-A0F5-464E83C1B91D}"/>
    <cellStyle name="Title 2 11 5 2" xfId="16425" xr:uid="{0AD116CC-9D44-45A2-90B7-B8D1298DEF28}"/>
    <cellStyle name="Title 2 11 5 2 2" xfId="16426" xr:uid="{89207DC9-823B-41F1-A669-D371EF6D3B18}"/>
    <cellStyle name="Title 2 11 5 2 2 2" xfId="34315" xr:uid="{EE809A43-454E-49A7-86F2-184CAB75F83E}"/>
    <cellStyle name="Title 2 11 5 2 2 3" xfId="52231" xr:uid="{D26CBFB7-62EA-4588-ABF2-086B578BA940}"/>
    <cellStyle name="Title 2 11 5 2 3" xfId="34314" xr:uid="{E54CB227-E5D0-4007-ABDB-1D041375475D}"/>
    <cellStyle name="Title 2 11 5 2 4" xfId="52230" xr:uid="{54F69D82-2257-4751-8FB0-ED383A50879E}"/>
    <cellStyle name="Title 2 11 5 3" xfId="16427" xr:uid="{C1D85193-C122-4669-BC42-FECB0017F4D4}"/>
    <cellStyle name="Title 2 11 5 3 2" xfId="16428" xr:uid="{F4D15631-1F33-453D-9B7E-22E8EC15207A}"/>
    <cellStyle name="Title 2 11 5 3 2 2" xfId="34317" xr:uid="{BE07EEEA-E9FB-4182-8953-821EF08314C8}"/>
    <cellStyle name="Title 2 11 5 3 2 3" xfId="52233" xr:uid="{C93D0B05-3605-48C4-BBAE-B132A4EA9FD5}"/>
    <cellStyle name="Title 2 11 5 3 3" xfId="34316" xr:uid="{392B9A1A-66B2-406E-A882-FDC5C2157773}"/>
    <cellStyle name="Title 2 11 5 3 4" xfId="52232" xr:uid="{B609AC6A-D61E-4BA5-A3F6-B832D61C5E90}"/>
    <cellStyle name="Title 2 11 5 4" xfId="16429" xr:uid="{65E6B6A0-85C9-434A-889D-0351D7A05A9E}"/>
    <cellStyle name="Title 2 11 5 4 2" xfId="34318" xr:uid="{D821D794-6B51-473E-A01E-6147C4CE0C34}"/>
    <cellStyle name="Title 2 11 5 4 3" xfId="52234" xr:uid="{2C363B2D-0DC5-4068-993C-BEFD50188C89}"/>
    <cellStyle name="Title 2 11 5 5" xfId="34313" xr:uid="{6C7D43AB-04FB-434A-920A-CE7ED8E7908E}"/>
    <cellStyle name="Title 2 11 5 6" xfId="52229" xr:uid="{FB2BEB32-C653-4874-A507-E511A2B08534}"/>
    <cellStyle name="Title 2 11 6" xfId="16430" xr:uid="{2539D7DF-7B68-409D-966B-F037541D4EAD}"/>
    <cellStyle name="Title 2 11 6 2" xfId="16431" xr:uid="{E94E22AC-B1FC-45A5-A529-E2FC24B7A0BD}"/>
    <cellStyle name="Title 2 11 6 2 2" xfId="34320" xr:uid="{27874F32-9206-4A31-9574-552B1AD0676E}"/>
    <cellStyle name="Title 2 11 6 2 3" xfId="52236" xr:uid="{CBAD3B48-8E84-4D36-9F49-55F18080D71C}"/>
    <cellStyle name="Title 2 11 6 3" xfId="34319" xr:uid="{28D9829D-20E2-4C78-B6A8-A5D082A6F6B3}"/>
    <cellStyle name="Title 2 11 6 4" xfId="52235" xr:uid="{475DF93F-29CA-4016-A1C1-AB29C98DBA23}"/>
    <cellStyle name="Title 2 11 7" xfId="16432" xr:uid="{8AABED83-7DBF-4975-8E59-6F8B015853AB}"/>
    <cellStyle name="Title 2 11 7 2" xfId="16433" xr:uid="{0925AAB5-1396-449A-B0A6-813C9339A285}"/>
    <cellStyle name="Title 2 11 7 2 2" xfId="34322" xr:uid="{D9F7D357-1433-409E-A0C2-D7F56E4263D3}"/>
    <cellStyle name="Title 2 11 7 2 3" xfId="52238" xr:uid="{978225CA-9DF4-4F37-93D1-9C7F5CE972E2}"/>
    <cellStyle name="Title 2 11 7 3" xfId="34321" xr:uid="{F963C5AF-7A63-4407-B987-D8FB042FF21B}"/>
    <cellStyle name="Title 2 11 7 4" xfId="52237" xr:uid="{81BE1B90-0607-4920-8312-7352754AEFF1}"/>
    <cellStyle name="Title 2 11 8" xfId="16434" xr:uid="{99B1F277-86CB-4844-A151-0E44E3634603}"/>
    <cellStyle name="Title 2 11 8 2" xfId="16435" xr:uid="{CE836F81-05F5-4AA2-B65F-9F241E276A7B}"/>
    <cellStyle name="Title 2 11 8 2 2" xfId="34324" xr:uid="{32EA780F-6109-48C1-AFBE-847AFF2E4971}"/>
    <cellStyle name="Title 2 11 8 2 3" xfId="52240" xr:uid="{6255FC8A-7B8B-4F2B-A9EA-8B6B7B20FBC4}"/>
    <cellStyle name="Title 2 11 8 3" xfId="34323" xr:uid="{7187DE48-4446-4BDA-80C9-F725A81933F3}"/>
    <cellStyle name="Title 2 11 8 4" xfId="52239" xr:uid="{D14B2E76-0A6A-4C78-B6B9-51C5972FEEA3}"/>
    <cellStyle name="Title 2 11 9" xfId="16436" xr:uid="{E51BD43D-43F7-4632-95C2-EDE04A063579}"/>
    <cellStyle name="Title 2 11 9 2" xfId="34325" xr:uid="{0447078F-8B0B-42B7-BA25-C30F5E09E353}"/>
    <cellStyle name="Title 2 11 9 3" xfId="52241" xr:uid="{F0C0C567-D6ED-4696-85D5-B94A8552C03C}"/>
    <cellStyle name="Title 2 12" xfId="16437" xr:uid="{47A1639A-D921-48E7-AF56-FCAAA38986F7}"/>
    <cellStyle name="Title 2 12 2" xfId="16438" xr:uid="{93A85D44-1058-47C8-864E-057645E19A1D}"/>
    <cellStyle name="Title 2 12 2 2" xfId="16439" xr:uid="{1124036E-8265-40C6-B14D-09A8A6D8D25F}"/>
    <cellStyle name="Title 2 12 2 2 2" xfId="34328" xr:uid="{A41BDBD8-8E6F-4F3A-BF27-E4F16365A241}"/>
    <cellStyle name="Title 2 12 2 2 3" xfId="52244" xr:uid="{B9C48DBE-E5A7-44EC-B9F0-9AA9C83FA6CE}"/>
    <cellStyle name="Title 2 12 2 3" xfId="34327" xr:uid="{AE7B8BE5-2564-4598-B871-07BAA8A99851}"/>
    <cellStyle name="Title 2 12 2 4" xfId="52243" xr:uid="{654D7E31-A589-4862-A837-A600844B38A2}"/>
    <cellStyle name="Title 2 12 3" xfId="16440" xr:uid="{557BC09D-B4BA-4A18-AF44-DE873A86543E}"/>
    <cellStyle name="Title 2 12 3 2" xfId="16441" xr:uid="{CBBB90B4-B8D0-47E6-8C11-134F7C1E5003}"/>
    <cellStyle name="Title 2 12 3 2 2" xfId="34330" xr:uid="{2247EAEC-5484-42DB-BC50-7A4EEB735B77}"/>
    <cellStyle name="Title 2 12 3 2 3" xfId="52246" xr:uid="{4265B19D-6FDC-40D6-A8EB-1158F7D8AA8B}"/>
    <cellStyle name="Title 2 12 3 3" xfId="34329" xr:uid="{9B6E0E6E-96F4-456B-98E3-27F1B88E584B}"/>
    <cellStyle name="Title 2 12 3 4" xfId="52245" xr:uid="{9113E3FB-12FA-4388-8046-BD36B003BB99}"/>
    <cellStyle name="Title 2 12 4" xfId="16442" xr:uid="{3A98A8A2-29F1-4EFD-BD7C-DED34A79B808}"/>
    <cellStyle name="Title 2 12 4 2" xfId="34331" xr:uid="{EBF00F70-A186-46A4-8BFD-276672B1DE33}"/>
    <cellStyle name="Title 2 12 4 3" xfId="52247" xr:uid="{D9DFC3C6-C902-49D8-B9CF-0F4306FD8152}"/>
    <cellStyle name="Title 2 12 5" xfId="16443" xr:uid="{D4A33D11-7B3C-4416-AC55-E324BB2EBC80}"/>
    <cellStyle name="Title 2 12 5 2" xfId="34332" xr:uid="{AB85EA56-907E-44CD-B132-2C665F4078B2}"/>
    <cellStyle name="Title 2 12 5 3" xfId="52248" xr:uid="{C9DC7705-C704-4D60-9A04-9E6426A9EB23}"/>
    <cellStyle name="Title 2 12 6" xfId="34326" xr:uid="{295E1087-0279-493A-8AB1-EF7439EC3C9C}"/>
    <cellStyle name="Title 2 12 7" xfId="52242" xr:uid="{A9BE9086-45C3-4E90-85B5-D6509BC799F7}"/>
    <cellStyle name="Title 2 13" xfId="16444" xr:uid="{5CE309D4-0C22-4478-9A7E-01FB50B11F7A}"/>
    <cellStyle name="Title 2 13 2" xfId="16445" xr:uid="{E0B2FF3E-31D1-41A3-AE22-408627FC1177}"/>
    <cellStyle name="Title 2 13 2 2" xfId="16446" xr:uid="{56303790-C359-46EA-B743-418E645F55DD}"/>
    <cellStyle name="Title 2 13 2 2 2" xfId="34335" xr:uid="{D7EB2300-8350-4950-B6DD-71F890FBE20D}"/>
    <cellStyle name="Title 2 13 2 2 3" xfId="52251" xr:uid="{D754B568-A802-4B9C-A090-433DFB238641}"/>
    <cellStyle name="Title 2 13 2 3" xfId="34334" xr:uid="{0247275E-8541-422D-9E0C-1D2F1BE3BD4B}"/>
    <cellStyle name="Title 2 13 2 4" xfId="52250" xr:uid="{A66741F3-3304-42DD-8193-EF2C48D06E38}"/>
    <cellStyle name="Title 2 13 3" xfId="16447" xr:uid="{E3FDCFE3-3E11-4E25-A771-F536166D8BA1}"/>
    <cellStyle name="Title 2 13 3 2" xfId="16448" xr:uid="{11914423-03C8-4F4E-AA0C-A18176D3A149}"/>
    <cellStyle name="Title 2 13 3 2 2" xfId="34337" xr:uid="{E4A0059B-A6CC-4E8E-8E37-F88A733AFF09}"/>
    <cellStyle name="Title 2 13 3 2 3" xfId="52253" xr:uid="{990FFC91-9C9F-4509-A94B-5787A9D3BBD0}"/>
    <cellStyle name="Title 2 13 3 3" xfId="34336" xr:uid="{81F2675A-B303-48D1-A638-D52BBE9A35EF}"/>
    <cellStyle name="Title 2 13 3 4" xfId="52252" xr:uid="{8D871356-780E-41DD-A865-C1767A5379EA}"/>
    <cellStyle name="Title 2 13 4" xfId="16449" xr:uid="{BB2D21D4-F886-45F8-89E5-3F41311BADAB}"/>
    <cellStyle name="Title 2 13 4 2" xfId="34338" xr:uid="{E80ADBFA-6ADC-4B6A-8F2C-2AE279D27E1D}"/>
    <cellStyle name="Title 2 13 4 3" xfId="52254" xr:uid="{765EF65A-4D83-47AB-B6B0-224A42F65C87}"/>
    <cellStyle name="Title 2 13 5" xfId="34333" xr:uid="{8772B255-1E29-485C-A353-25E1D478BD2D}"/>
    <cellStyle name="Title 2 13 6" xfId="52249" xr:uid="{BE9CD27F-5D1C-43A6-9700-1D4353D9F10E}"/>
    <cellStyle name="Title 2 14" xfId="16450" xr:uid="{E4F0F627-B534-490B-A4DB-0841ED163469}"/>
    <cellStyle name="Title 2 14 2" xfId="16451" xr:uid="{A6A03FB4-BCE1-4C85-A789-021A2C1A08C8}"/>
    <cellStyle name="Title 2 14 2 2" xfId="16452" xr:uid="{A5A030D0-C37A-4D19-BC56-F3ED8B0F6DAA}"/>
    <cellStyle name="Title 2 14 2 2 2" xfId="34341" xr:uid="{622A82D7-7749-4BA9-A645-6EAD7811258E}"/>
    <cellStyle name="Title 2 14 2 2 3" xfId="52257" xr:uid="{E35BAECF-0AA7-4905-AC65-F9CD6A843BEF}"/>
    <cellStyle name="Title 2 14 2 3" xfId="34340" xr:uid="{2C41E249-AFAC-4A4B-9432-14D4D63186E6}"/>
    <cellStyle name="Title 2 14 2 4" xfId="52256" xr:uid="{A09838EE-5568-4DF5-A85B-39AB8A7AD3AB}"/>
    <cellStyle name="Title 2 14 3" xfId="16453" xr:uid="{CF071E7E-B698-440F-A12D-7E3F2E7D57D4}"/>
    <cellStyle name="Title 2 14 3 2" xfId="16454" xr:uid="{320BE62D-0513-4F2E-A0F7-68EC6FA1A9CB}"/>
    <cellStyle name="Title 2 14 3 2 2" xfId="34343" xr:uid="{88D8124A-A7A5-4394-BB5C-768BB20560BC}"/>
    <cellStyle name="Title 2 14 3 2 3" xfId="52259" xr:uid="{240BA399-3DDE-44C9-B9FF-2BA38FA14CEA}"/>
    <cellStyle name="Title 2 14 3 3" xfId="34342" xr:uid="{7EEBC14C-BC23-410A-BDF4-9E6421F946A1}"/>
    <cellStyle name="Title 2 14 3 4" xfId="52258" xr:uid="{210E3E7A-ABF7-4804-95A2-6513C965051C}"/>
    <cellStyle name="Title 2 14 4" xfId="16455" xr:uid="{E718B037-CDC7-4289-99C7-7E319DFB875B}"/>
    <cellStyle name="Title 2 14 4 2" xfId="34344" xr:uid="{6BB0C604-B7A3-4CA5-95E9-98696444AC64}"/>
    <cellStyle name="Title 2 14 4 3" xfId="52260" xr:uid="{1B09D41F-AFBC-48D0-9E28-CCA1FDDE037A}"/>
    <cellStyle name="Title 2 14 5" xfId="34339" xr:uid="{A74628AC-D130-415B-BD3D-16000C5309D3}"/>
    <cellStyle name="Title 2 14 6" xfId="52255" xr:uid="{FE561AB7-9FAC-4D35-AD67-FDE8B70C90D4}"/>
    <cellStyle name="Title 2 15" xfId="16456" xr:uid="{D07856E1-0FA6-4515-91E2-DAC8C1C2287B}"/>
    <cellStyle name="Title 2 15 2" xfId="16457" xr:uid="{8F579F85-ED1E-4E49-B9A5-32A4FA450D43}"/>
    <cellStyle name="Title 2 15 2 2" xfId="16458" xr:uid="{FF1C4D3A-2DE7-4AD8-AEFA-94ADEB361FE1}"/>
    <cellStyle name="Title 2 15 2 2 2" xfId="34347" xr:uid="{7773D17B-CC72-4C96-AE85-6A166C0AB228}"/>
    <cellStyle name="Title 2 15 2 2 3" xfId="52263" xr:uid="{EAEAA7F4-73D9-4A05-B271-850C669DBC02}"/>
    <cellStyle name="Title 2 15 2 3" xfId="34346" xr:uid="{9EEDE73D-03B4-4076-B58A-F237CB3FF38F}"/>
    <cellStyle name="Title 2 15 2 4" xfId="52262" xr:uid="{1683A7B8-F5AA-4C7D-AFAA-F856D046EE7F}"/>
    <cellStyle name="Title 2 15 3" xfId="16459" xr:uid="{EFB9A722-6A29-4326-A49E-9571B9BEBC8D}"/>
    <cellStyle name="Title 2 15 3 2" xfId="16460" xr:uid="{5719DB76-CF18-402D-9BFA-0835695BAFB0}"/>
    <cellStyle name="Title 2 15 3 2 2" xfId="34349" xr:uid="{9C747CBB-F048-4F4A-A997-54253BACF8D1}"/>
    <cellStyle name="Title 2 15 3 2 3" xfId="52265" xr:uid="{D3838D54-7B9B-4651-9BC1-524C60BC7720}"/>
    <cellStyle name="Title 2 15 3 3" xfId="34348" xr:uid="{E2750F4B-3EAC-4B68-BF50-480B43E52CFB}"/>
    <cellStyle name="Title 2 15 3 4" xfId="52264" xr:uid="{393CB8BE-8A5B-4FF3-ABEC-534EBE99F0B1}"/>
    <cellStyle name="Title 2 15 4" xfId="16461" xr:uid="{22A8FBE7-DF39-46D0-8C50-BBF6713EBBA5}"/>
    <cellStyle name="Title 2 15 4 2" xfId="16462" xr:uid="{C34FAFC2-3DBD-4531-A9AB-A1B70B675AD4}"/>
    <cellStyle name="Title 2 15 4 2 2" xfId="34351" xr:uid="{92A32C19-90AD-4730-B1D7-A4BE013CBFDD}"/>
    <cellStyle name="Title 2 15 4 2 3" xfId="52267" xr:uid="{7EDB2E60-8C09-4651-A3B4-0A6F23707460}"/>
    <cellStyle name="Title 2 15 4 3" xfId="34350" xr:uid="{D09CFB82-99DF-4B99-A0BB-6DF9AA15E011}"/>
    <cellStyle name="Title 2 15 4 4" xfId="52266" xr:uid="{593ADBB9-57A9-4492-8710-4E62B548CC63}"/>
    <cellStyle name="Title 2 15 5" xfId="16463" xr:uid="{B12C0A40-F572-47D9-AECA-E0CEA2A8A6E3}"/>
    <cellStyle name="Title 2 15 5 2" xfId="34352" xr:uid="{F2EF950F-D432-4B59-AAEF-3E1CBAF3B813}"/>
    <cellStyle name="Title 2 15 5 3" xfId="52268" xr:uid="{650D2B64-6B9B-4A12-A64A-790EA4053674}"/>
    <cellStyle name="Title 2 15 6" xfId="34345" xr:uid="{0F0BBD21-26F6-4D66-A3E8-B9E610E6B4C6}"/>
    <cellStyle name="Title 2 15 7" xfId="52261" xr:uid="{4B3F3F84-B882-4543-9A94-44A275FA0263}"/>
    <cellStyle name="Title 2 16" xfId="16464" xr:uid="{76030F2E-334A-493F-9164-2B55E712A5BE}"/>
    <cellStyle name="Title 2 16 2" xfId="16465" xr:uid="{FBB99FA8-657A-4F8F-A77D-64340A96F108}"/>
    <cellStyle name="Title 2 16 2 2" xfId="16466" xr:uid="{CF7A9643-E58C-43AB-8610-26D8D3D589F6}"/>
    <cellStyle name="Title 2 16 2 2 2" xfId="34355" xr:uid="{7888F09C-E4B1-4935-879E-63DA2346D876}"/>
    <cellStyle name="Title 2 16 2 2 3" xfId="52271" xr:uid="{1F4A20BD-3482-47F1-BE4F-BBAFB1E6E831}"/>
    <cellStyle name="Title 2 16 2 3" xfId="34354" xr:uid="{0D59D9EA-86E8-4435-A527-D21D3CE5215C}"/>
    <cellStyle name="Title 2 16 2 4" xfId="52270" xr:uid="{8E67378E-5299-4B08-B33B-DAE01D1B3274}"/>
    <cellStyle name="Title 2 16 3" xfId="16467" xr:uid="{12EBCA0D-4C11-41EF-B770-A90313878E43}"/>
    <cellStyle name="Title 2 16 3 2" xfId="16468" xr:uid="{DFC52547-101D-4E10-9E17-4EC0C49DDF57}"/>
    <cellStyle name="Title 2 16 3 2 2" xfId="34357" xr:uid="{8805E6C9-29D4-4F59-84A5-698D59AA20B5}"/>
    <cellStyle name="Title 2 16 3 2 3" xfId="52273" xr:uid="{CECD2477-68C6-4F62-B446-018C7B8C01A0}"/>
    <cellStyle name="Title 2 16 3 3" xfId="34356" xr:uid="{7A342A6B-3D2F-41E3-BE2A-9E91F3351620}"/>
    <cellStyle name="Title 2 16 3 4" xfId="52272" xr:uid="{87EDA54E-93AA-4D06-8C96-FB5003D943EE}"/>
    <cellStyle name="Title 2 16 4" xfId="16469" xr:uid="{A2C4B3D3-47F8-47B0-A12C-77A036FE7015}"/>
    <cellStyle name="Title 2 16 4 2" xfId="34358" xr:uid="{83FD9542-07FB-4972-A345-CE96A2BFA9C3}"/>
    <cellStyle name="Title 2 16 4 3" xfId="52274" xr:uid="{27FFAC8C-1B23-4DD1-AC94-9D0F014C2CFB}"/>
    <cellStyle name="Title 2 16 5" xfId="34353" xr:uid="{1483482E-18EF-4609-AD97-C22C19304FE8}"/>
    <cellStyle name="Title 2 16 6" xfId="52269" xr:uid="{104F3501-67CC-4BF0-AA9E-9591A64653CE}"/>
    <cellStyle name="Title 2 17" xfId="16470" xr:uid="{7370EA35-AA7E-43E3-BC21-5E43F46DCDF5}"/>
    <cellStyle name="Title 2 17 2" xfId="16471" xr:uid="{F738E5E5-8955-4798-9593-889577104142}"/>
    <cellStyle name="Title 2 17 2 2" xfId="34360" xr:uid="{424C57C3-8013-468B-AF34-3E9E7CF77AB3}"/>
    <cellStyle name="Title 2 17 2 3" xfId="52276" xr:uid="{9833421F-3740-4F02-813B-91FD85E032BE}"/>
    <cellStyle name="Title 2 17 3" xfId="34359" xr:uid="{62A90CEC-D78D-4FA4-B02F-160565828F78}"/>
    <cellStyle name="Title 2 17 4" xfId="52275" xr:uid="{BF1DB39A-0ADA-4819-9905-4916B9C3A4E5}"/>
    <cellStyle name="Title 2 18" xfId="16472" xr:uid="{5ABC463B-6CF1-4620-86A5-7D8BB6AA2BCA}"/>
    <cellStyle name="Title 2 18 2" xfId="16473" xr:uid="{F6DB71E2-DC54-4992-BB4A-FD9EEA0C089E}"/>
    <cellStyle name="Title 2 18 2 2" xfId="34362" xr:uid="{3808AC3B-F791-4E1F-B362-836360A8D8AA}"/>
    <cellStyle name="Title 2 18 2 3" xfId="52278" xr:uid="{C2DE1507-F24E-4FF1-9754-078D47461F2E}"/>
    <cellStyle name="Title 2 18 3" xfId="34361" xr:uid="{374F23DE-7803-46AE-A2DA-A679AABA5529}"/>
    <cellStyle name="Title 2 18 4" xfId="52277" xr:uid="{6F6410F7-E9B9-41B4-8D1C-D1D1C636398B}"/>
    <cellStyle name="Title 2 19" xfId="16474" xr:uid="{B206E5EE-0816-4E85-BA78-EAC23A5FC95D}"/>
    <cellStyle name="Title 2 19 2" xfId="16475" xr:uid="{CFB174B1-E5E7-4CB5-B36E-8E66431FBA25}"/>
    <cellStyle name="Title 2 19 2 2" xfId="34364" xr:uid="{ED830D43-DBA0-448C-9A27-028A74EA7D88}"/>
    <cellStyle name="Title 2 19 2 3" xfId="52280" xr:uid="{EC74C3AF-7DA7-443A-ADDC-8414BC570919}"/>
    <cellStyle name="Title 2 19 3" xfId="34363" xr:uid="{FA5D2A31-05A6-42E7-84EF-09B019FF13D2}"/>
    <cellStyle name="Title 2 19 4" xfId="52279" xr:uid="{4046F893-4281-4CB4-8026-1B646235C16C}"/>
    <cellStyle name="Title 2 2" xfId="5246" xr:uid="{C5C2E0CA-CDC1-4AE0-90E0-8B706ADE47E3}"/>
    <cellStyle name="Title 2 2 10" xfId="16477" xr:uid="{3A5B72D6-0546-4620-83EA-E36819945872}"/>
    <cellStyle name="Title 2 2 10 2" xfId="34366" xr:uid="{844B145E-C84A-40B3-BFF7-23C14704BF78}"/>
    <cellStyle name="Title 2 2 10 3" xfId="52282" xr:uid="{00A8945E-7697-4587-8174-3082A1AA95D4}"/>
    <cellStyle name="Title 2 2 11" xfId="16476" xr:uid="{9C263DB4-4AA6-47CC-992E-54E5790E1D85}"/>
    <cellStyle name="Title 2 2 11 2" xfId="34365" xr:uid="{EF8DE298-6021-480A-B59F-8FA39346BDFD}"/>
    <cellStyle name="Title 2 2 11 3" xfId="52281" xr:uid="{8A866868-B79A-458F-B638-4AE45655BCB7}"/>
    <cellStyle name="Title 2 2 2" xfId="16478" xr:uid="{8ADCEAA6-5E6A-48D2-9E47-49146EC60B8C}"/>
    <cellStyle name="Title 2 2 2 2" xfId="16479" xr:uid="{7295BA8A-82BE-42A3-9DDD-1E8DB668B3E1}"/>
    <cellStyle name="Title 2 2 2 2 2" xfId="16480" xr:uid="{1A3A4AEE-9DA6-4C8C-BFBE-BD5C9F5A4C21}"/>
    <cellStyle name="Title 2 2 2 2 2 2" xfId="34369" xr:uid="{3843C511-5C2F-4C03-B652-2296C12044A5}"/>
    <cellStyle name="Title 2 2 2 2 2 3" xfId="52285" xr:uid="{8936C060-A39C-4978-9130-F9DAAA8ACC86}"/>
    <cellStyle name="Title 2 2 2 2 3" xfId="34368" xr:uid="{8D70DD6F-89C6-47B8-8E1F-333D182CECEE}"/>
    <cellStyle name="Title 2 2 2 2 4" xfId="52284" xr:uid="{D2F9ED22-2526-45C5-89B8-CF26F903EE57}"/>
    <cellStyle name="Title 2 2 2 3" xfId="16481" xr:uid="{322AE726-0853-4A93-9E99-1C2D2B329B7D}"/>
    <cellStyle name="Title 2 2 2 3 2" xfId="16482" xr:uid="{17940288-9C3D-49F5-AADC-C468D3A7FBA5}"/>
    <cellStyle name="Title 2 2 2 3 2 2" xfId="34371" xr:uid="{012F430A-71DC-4166-A449-28F1CC271105}"/>
    <cellStyle name="Title 2 2 2 3 2 3" xfId="52287" xr:uid="{F6B0B94D-EFA9-41EB-AADB-8E430135C945}"/>
    <cellStyle name="Title 2 2 2 3 3" xfId="34370" xr:uid="{7BC1DBF4-1757-49DF-BE64-8EA0FB62E44A}"/>
    <cellStyle name="Title 2 2 2 3 4" xfId="52286" xr:uid="{B82B5D9D-4E34-4536-87B8-934C77C8F9FC}"/>
    <cellStyle name="Title 2 2 2 4" xfId="16483" xr:uid="{50FDD364-C5A6-4F95-939E-977C7195FE73}"/>
    <cellStyle name="Title 2 2 2 4 2" xfId="34372" xr:uid="{E50DB068-E138-4A9F-A1AF-CE479A4A775D}"/>
    <cellStyle name="Title 2 2 2 4 3" xfId="52288" xr:uid="{0B2D2B2A-AF66-47AE-A890-626582B3E6F5}"/>
    <cellStyle name="Title 2 2 2 5" xfId="34367" xr:uid="{2AD0136C-F11B-4831-8549-ACAAB941C42E}"/>
    <cellStyle name="Title 2 2 2 6" xfId="52283" xr:uid="{D7765BA5-A51D-4645-88FB-2054759E13FB}"/>
    <cellStyle name="Title 2 2 3" xfId="16484" xr:uid="{6FD55CDE-0BC5-4D27-9A40-478D1D17A2ED}"/>
    <cellStyle name="Title 2 2 3 2" xfId="16485" xr:uid="{2BF5E530-D903-435F-A918-786B340CFBBA}"/>
    <cellStyle name="Title 2 2 3 2 2" xfId="16486" xr:uid="{23208F85-8D00-4768-A8EA-18064CFC54C2}"/>
    <cellStyle name="Title 2 2 3 2 2 2" xfId="34375" xr:uid="{A5FA6410-C99A-40CC-B9EA-8A45C7BA3504}"/>
    <cellStyle name="Title 2 2 3 2 2 3" xfId="52291" xr:uid="{2F3FE4E2-A4E9-4394-88E5-AD2571AD35AD}"/>
    <cellStyle name="Title 2 2 3 2 3" xfId="34374" xr:uid="{0A09E57F-AA32-4D90-BF00-7CFFA62283BE}"/>
    <cellStyle name="Title 2 2 3 2 4" xfId="52290" xr:uid="{AC991D47-0D8B-448C-90AC-1568F9F1B2EB}"/>
    <cellStyle name="Title 2 2 3 3" xfId="16487" xr:uid="{B550BFFF-ACDF-4036-95A1-BB8AB5243485}"/>
    <cellStyle name="Title 2 2 3 3 2" xfId="16488" xr:uid="{04B22115-5D01-4E4B-83FA-AE0374E368CA}"/>
    <cellStyle name="Title 2 2 3 3 2 2" xfId="34377" xr:uid="{5E9FEA74-01BF-4D5C-9F75-1877A318CEFB}"/>
    <cellStyle name="Title 2 2 3 3 2 3" xfId="52293" xr:uid="{1787029A-7E5C-4102-8AB5-085C5335C508}"/>
    <cellStyle name="Title 2 2 3 3 3" xfId="34376" xr:uid="{4DAA1949-2E37-450A-88A8-DBAAF2E1724C}"/>
    <cellStyle name="Title 2 2 3 3 4" xfId="52292" xr:uid="{F726E8B8-46C7-4A56-BBA5-2D0C5376499A}"/>
    <cellStyle name="Title 2 2 3 4" xfId="16489" xr:uid="{B957A576-5233-48FE-8BDF-86414A656E9F}"/>
    <cellStyle name="Title 2 2 3 4 2" xfId="34378" xr:uid="{D99F06CE-B766-4148-9EFE-3D90A3CF32E1}"/>
    <cellStyle name="Title 2 2 3 4 3" xfId="52294" xr:uid="{5C07535E-929A-46EF-A71C-93AEF165C087}"/>
    <cellStyle name="Title 2 2 3 5" xfId="34373" xr:uid="{618518C2-25C3-4761-B59D-0A83AF26B253}"/>
    <cellStyle name="Title 2 2 3 6" xfId="52289" xr:uid="{D3CBE2C0-615F-4127-A5A7-3E94532B7704}"/>
    <cellStyle name="Title 2 2 4" xfId="16490" xr:uid="{4FE421F5-58A2-4AE0-BA89-B82D2CF1CD82}"/>
    <cellStyle name="Title 2 2 4 2" xfId="16491" xr:uid="{7EDC85BE-2CAE-4522-8516-CEF66F948A98}"/>
    <cellStyle name="Title 2 2 4 2 2" xfId="16492" xr:uid="{CD8206BE-BA9A-4EFF-9D4E-C557995F9373}"/>
    <cellStyle name="Title 2 2 4 2 2 2" xfId="34381" xr:uid="{211FBDA6-1C3A-467F-852E-7E0B4E82BAF9}"/>
    <cellStyle name="Title 2 2 4 2 2 3" xfId="52297" xr:uid="{5AA3F49A-AF87-4737-B074-A292AEAFE5CC}"/>
    <cellStyle name="Title 2 2 4 2 3" xfId="34380" xr:uid="{17180CC4-655B-4FEB-BD40-05198A4DE4C3}"/>
    <cellStyle name="Title 2 2 4 2 4" xfId="52296" xr:uid="{912960C3-22EC-4DD7-9E3D-92BC5B2FF939}"/>
    <cellStyle name="Title 2 2 4 3" xfId="16493" xr:uid="{990540C1-B8DD-4F20-9BE8-26ED838372F3}"/>
    <cellStyle name="Title 2 2 4 3 2" xfId="16494" xr:uid="{2A5D5530-9E05-484A-BFCF-69A1875033B2}"/>
    <cellStyle name="Title 2 2 4 3 2 2" xfId="34383" xr:uid="{480B8356-5396-4715-8AE1-56E3702D6118}"/>
    <cellStyle name="Title 2 2 4 3 2 3" xfId="52299" xr:uid="{0FCACA92-7A4B-472B-8927-D6BD1F7E87B7}"/>
    <cellStyle name="Title 2 2 4 3 3" xfId="34382" xr:uid="{0786E09B-509E-4E67-ADDD-D5243B91E38E}"/>
    <cellStyle name="Title 2 2 4 3 4" xfId="52298" xr:uid="{3DB6CB87-A7E7-42FA-8F7C-C2D336A37955}"/>
    <cellStyle name="Title 2 2 4 4" xfId="16495" xr:uid="{044C0B7A-BC91-4777-AD6E-08A1FA92B30A}"/>
    <cellStyle name="Title 2 2 4 4 2" xfId="16496" xr:uid="{4B86E87D-DC4E-4621-8E79-59672C2607BB}"/>
    <cellStyle name="Title 2 2 4 4 2 2" xfId="34385" xr:uid="{67459457-2AFA-4AA1-A0D2-6C3CE6CFA378}"/>
    <cellStyle name="Title 2 2 4 4 2 3" xfId="52301" xr:uid="{14F15E24-D29C-475B-9A70-6B470CB721C2}"/>
    <cellStyle name="Title 2 2 4 4 3" xfId="34384" xr:uid="{4B13E37C-6244-415F-A2BC-0D32D0DF14ED}"/>
    <cellStyle name="Title 2 2 4 4 4" xfId="52300" xr:uid="{FF58F708-7A08-414D-BE2E-2DD6DD7FEDBA}"/>
    <cellStyle name="Title 2 2 4 5" xfId="16497" xr:uid="{812FA045-43B6-400E-96F7-9D39FF36354D}"/>
    <cellStyle name="Title 2 2 4 5 2" xfId="34386" xr:uid="{DA6418AA-8000-40D2-B746-E92D857A68A8}"/>
    <cellStyle name="Title 2 2 4 5 3" xfId="52302" xr:uid="{773C195B-3813-49CC-B79C-B9C14901081D}"/>
    <cellStyle name="Title 2 2 4 6" xfId="34379" xr:uid="{9A52BFE9-8A5B-4AB1-82B8-767A02BCF18E}"/>
    <cellStyle name="Title 2 2 4 7" xfId="52295" xr:uid="{28A7F63A-703A-4474-A486-E91EB53E4C98}"/>
    <cellStyle name="Title 2 2 5" xfId="16498" xr:uid="{DD2AFBBC-BC2D-4319-B4AF-49D1561AD77E}"/>
    <cellStyle name="Title 2 2 5 2" xfId="16499" xr:uid="{C47C5394-3FB2-438F-8C23-6F7EFB40057A}"/>
    <cellStyle name="Title 2 2 5 2 2" xfId="16500" xr:uid="{512A83F2-080B-42D6-8ED4-26FD6C7CF634}"/>
    <cellStyle name="Title 2 2 5 2 2 2" xfId="34389" xr:uid="{6813ACD1-DED6-4CB5-A080-3D2B207DE673}"/>
    <cellStyle name="Title 2 2 5 2 2 3" xfId="52305" xr:uid="{721667B6-ECF2-48D3-B44F-29E4D223C2EF}"/>
    <cellStyle name="Title 2 2 5 2 3" xfId="34388" xr:uid="{39EE24DA-6225-444C-9A3B-0A3B616D30F1}"/>
    <cellStyle name="Title 2 2 5 2 4" xfId="52304" xr:uid="{5D5DA13D-80B1-4124-822F-3FDFA1FF62BA}"/>
    <cellStyle name="Title 2 2 5 3" xfId="16501" xr:uid="{F52D9AEE-F900-46F5-AC07-433378AFC777}"/>
    <cellStyle name="Title 2 2 5 3 2" xfId="16502" xr:uid="{7A66A56E-5268-4306-9915-9B0C85972F8C}"/>
    <cellStyle name="Title 2 2 5 3 2 2" xfId="34391" xr:uid="{865CF821-0B48-402A-A217-AB70DFC1C060}"/>
    <cellStyle name="Title 2 2 5 3 2 3" xfId="52307" xr:uid="{8AF4EED4-D7BA-4768-98D0-09A11B8CA405}"/>
    <cellStyle name="Title 2 2 5 3 3" xfId="34390" xr:uid="{C03C223F-763D-401A-933C-5E89227AD6D8}"/>
    <cellStyle name="Title 2 2 5 3 4" xfId="52306" xr:uid="{451603CB-CCFD-4681-9DAD-D64FE0A561A4}"/>
    <cellStyle name="Title 2 2 5 4" xfId="16503" xr:uid="{577D42FC-09C3-4714-99F6-1AD6EC3ABAD2}"/>
    <cellStyle name="Title 2 2 5 4 2" xfId="34392" xr:uid="{1310EA38-1BC4-4BF3-95FD-63E31C4008AA}"/>
    <cellStyle name="Title 2 2 5 4 3" xfId="52308" xr:uid="{20412A2A-41E1-4871-8625-51CE4545B417}"/>
    <cellStyle name="Title 2 2 5 5" xfId="34387" xr:uid="{63D3B463-5C2A-4033-BA2E-E9CBD8040A97}"/>
    <cellStyle name="Title 2 2 5 6" xfId="52303" xr:uid="{11468560-39D1-44BC-B50C-F5C86B12A206}"/>
    <cellStyle name="Title 2 2 6" xfId="16504" xr:uid="{13C87969-D48F-4116-B0D2-D66D6F5680D9}"/>
    <cellStyle name="Title 2 2 6 2" xfId="16505" xr:uid="{184C455E-4736-4A8E-9CC6-FAAC3622D5CC}"/>
    <cellStyle name="Title 2 2 6 2 2" xfId="34394" xr:uid="{732FB35B-C6EA-4246-9555-18175E3527BB}"/>
    <cellStyle name="Title 2 2 6 2 3" xfId="52310" xr:uid="{69B58C00-82A9-45FE-A374-E6F4F6B4CA54}"/>
    <cellStyle name="Title 2 2 6 3" xfId="34393" xr:uid="{85A4FFE1-9803-422E-A777-43C30ED57909}"/>
    <cellStyle name="Title 2 2 6 4" xfId="52309" xr:uid="{DD37CE42-A7C5-4301-B1DA-129B3FD9791C}"/>
    <cellStyle name="Title 2 2 7" xfId="16506" xr:uid="{7D5909EA-D716-4511-996D-3EB204E501E5}"/>
    <cellStyle name="Title 2 2 7 2" xfId="16507" xr:uid="{52D62A03-1646-420F-8C8E-B4572EF9801E}"/>
    <cellStyle name="Title 2 2 7 2 2" xfId="34396" xr:uid="{2504D03D-1EC9-4A6C-BD71-5C4C94C83021}"/>
    <cellStyle name="Title 2 2 7 2 3" xfId="52312" xr:uid="{1A4A3924-D76F-4596-A851-7CEFAD02F418}"/>
    <cellStyle name="Title 2 2 7 3" xfId="34395" xr:uid="{A4C7B981-1847-4576-97A1-6B174E06E1C8}"/>
    <cellStyle name="Title 2 2 7 4" xfId="52311" xr:uid="{1B17D6E7-CE55-4A06-9FF4-6C9E73F81B94}"/>
    <cellStyle name="Title 2 2 8" xfId="16508" xr:uid="{9D10B961-44BF-491C-A504-9F9716170C17}"/>
    <cellStyle name="Title 2 2 8 2" xfId="16509" xr:uid="{52E09A53-9DE8-4901-8C3C-88ABD4C82E8C}"/>
    <cellStyle name="Title 2 2 8 2 2" xfId="34398" xr:uid="{D1BE2B25-DA9A-481D-ADDC-4FF43D69F7C7}"/>
    <cellStyle name="Title 2 2 8 2 3" xfId="52314" xr:uid="{5B446FEC-AACA-4BFE-9572-6F501CB413EE}"/>
    <cellStyle name="Title 2 2 8 3" xfId="34397" xr:uid="{45D68ABA-DD19-4031-87E6-6A01C9738D66}"/>
    <cellStyle name="Title 2 2 8 4" xfId="52313" xr:uid="{AA3C401D-B6DB-495B-A140-920DD983EDF2}"/>
    <cellStyle name="Title 2 2 9" xfId="16510" xr:uid="{DDB49804-5F58-46BD-95A1-D0382F8EED88}"/>
    <cellStyle name="Title 2 2 9 2" xfId="34399" xr:uid="{234826DE-A6D5-43BE-8BF8-A381718C257A}"/>
    <cellStyle name="Title 2 2 9 3" xfId="52315" xr:uid="{711A27E7-7A44-4FA5-9408-5B2EEC933718}"/>
    <cellStyle name="Title 2 20" xfId="16511" xr:uid="{C39742AF-22DB-4BAB-A571-1C6F868D5D96}"/>
    <cellStyle name="Title 2 20 2" xfId="34400" xr:uid="{82A528DF-BCA2-4166-A22F-45C839BF610E}"/>
    <cellStyle name="Title 2 20 3" xfId="52316" xr:uid="{8312F1AB-2E9A-4041-BDF4-451525A1B024}"/>
    <cellStyle name="Title 2 21" xfId="16512" xr:uid="{AABADCBF-9C31-415C-860A-E0326EA2933A}"/>
    <cellStyle name="Title 2 21 2" xfId="34401" xr:uid="{A149D6E7-8212-4537-96D7-3F8E5C6574FC}"/>
    <cellStyle name="Title 2 21 3" xfId="52317" xr:uid="{621CB3C1-44AD-48F2-B944-F6A833BFA605}"/>
    <cellStyle name="Title 2 22" xfId="16366" xr:uid="{64B089D8-56E8-4C4D-BBD9-8B4452225AB6}"/>
    <cellStyle name="Title 2 22 2" xfId="34255" xr:uid="{873DD7F0-A2FB-496A-B96A-12CFAEB5F5A2}"/>
    <cellStyle name="Title 2 22 3" xfId="52171" xr:uid="{C62C7B7A-68DB-4E12-9FB9-095D482072F3}"/>
    <cellStyle name="Title 2 3" xfId="5247" xr:uid="{DC844838-91CC-4235-96E2-DFA51208D103}"/>
    <cellStyle name="Title 2 3 10" xfId="16514" xr:uid="{51C70FCF-C38E-42BE-8CA0-CF890FD83B9A}"/>
    <cellStyle name="Title 2 3 10 2" xfId="34403" xr:uid="{1981157F-E4F6-4F9D-8866-5140388DB6BA}"/>
    <cellStyle name="Title 2 3 10 3" xfId="52319" xr:uid="{A6B20801-2B58-4F02-8C6F-49DCB7127E4C}"/>
    <cellStyle name="Title 2 3 11" xfId="16513" xr:uid="{5BC785BD-080F-4098-B988-0C177F05F395}"/>
    <cellStyle name="Title 2 3 11 2" xfId="34402" xr:uid="{D35D0F9F-E3AC-410F-B0DB-CED18EC26B55}"/>
    <cellStyle name="Title 2 3 11 3" xfId="52318" xr:uid="{EA84C50B-FA59-4F08-9344-5270E13328B5}"/>
    <cellStyle name="Title 2 3 2" xfId="16515" xr:uid="{B3C0A85C-58FD-4FAD-A768-0E67C5447A3E}"/>
    <cellStyle name="Title 2 3 2 2" xfId="16516" xr:uid="{B737FF3B-604A-4136-87FA-A57B52BE6DC1}"/>
    <cellStyle name="Title 2 3 2 2 2" xfId="16517" xr:uid="{2DBB7104-00A8-4F0B-84D7-F82EEBDC5035}"/>
    <cellStyle name="Title 2 3 2 2 2 2" xfId="34406" xr:uid="{34D52CE1-CC86-422D-AFF5-6BB626502BC8}"/>
    <cellStyle name="Title 2 3 2 2 2 3" xfId="52322" xr:uid="{1C954E1B-B2AD-4525-B743-0A29B2F0DB35}"/>
    <cellStyle name="Title 2 3 2 2 3" xfId="34405" xr:uid="{4FC86988-D569-4E2D-B02A-0858DBBC4285}"/>
    <cellStyle name="Title 2 3 2 2 4" xfId="52321" xr:uid="{5142B2B4-18B6-43A9-8245-90B3FFF21F1E}"/>
    <cellStyle name="Title 2 3 2 3" xfId="16518" xr:uid="{3FB8171A-CA6E-4D8B-9484-79B82428BF92}"/>
    <cellStyle name="Title 2 3 2 3 2" xfId="16519" xr:uid="{94E5EBE8-B981-4A50-B721-3C29C3CBAD18}"/>
    <cellStyle name="Title 2 3 2 3 2 2" xfId="34408" xr:uid="{700747BE-800A-422A-A585-C3E1EDBC84DC}"/>
    <cellStyle name="Title 2 3 2 3 2 3" xfId="52324" xr:uid="{A16B44DE-C166-4853-9C8D-DD7EC741C47E}"/>
    <cellStyle name="Title 2 3 2 3 3" xfId="34407" xr:uid="{B11982E9-3FB5-4380-A4DB-6A343AEA10FB}"/>
    <cellStyle name="Title 2 3 2 3 4" xfId="52323" xr:uid="{FFBDDE42-936C-4838-B3C3-644314339258}"/>
    <cellStyle name="Title 2 3 2 4" xfId="16520" xr:uid="{9690CD88-F6D6-4358-B929-7D236F17CF0B}"/>
    <cellStyle name="Title 2 3 2 4 2" xfId="34409" xr:uid="{D6A1D898-06C0-480A-BEAA-CBD217FABBFD}"/>
    <cellStyle name="Title 2 3 2 4 3" xfId="52325" xr:uid="{99954F81-D2B9-4BAB-9F31-820A090C59E9}"/>
    <cellStyle name="Title 2 3 2 5" xfId="34404" xr:uid="{950631A2-BD15-4AA1-BFF1-6C88DFE65C02}"/>
    <cellStyle name="Title 2 3 2 6" xfId="52320" xr:uid="{B4879B52-7885-4F62-81C2-427A5FA53346}"/>
    <cellStyle name="Title 2 3 3" xfId="16521" xr:uid="{CAB5C354-D4E2-4FE4-B302-BCFA82EA1E0D}"/>
    <cellStyle name="Title 2 3 3 2" xfId="16522" xr:uid="{0B57C1EF-E6BA-4137-8C73-F4FDF50E4F7F}"/>
    <cellStyle name="Title 2 3 3 2 2" xfId="16523" xr:uid="{62787D1E-4535-46F4-B0C3-EC94B507E362}"/>
    <cellStyle name="Title 2 3 3 2 2 2" xfId="34412" xr:uid="{B1904D3C-2F17-4CB1-93A8-BAE9A082C0B8}"/>
    <cellStyle name="Title 2 3 3 2 2 3" xfId="52328" xr:uid="{31032224-5C2C-4CA8-917B-3EF022CCB3FB}"/>
    <cellStyle name="Title 2 3 3 2 3" xfId="34411" xr:uid="{34FD1D5C-E9B0-4252-9B80-E6D1C14A64F5}"/>
    <cellStyle name="Title 2 3 3 2 4" xfId="52327" xr:uid="{F79F2587-A1B6-42AE-BE2A-E9EC185E2220}"/>
    <cellStyle name="Title 2 3 3 3" xfId="16524" xr:uid="{8BE51E9A-62AE-4CF7-A0A3-175A92E9E939}"/>
    <cellStyle name="Title 2 3 3 3 2" xfId="16525" xr:uid="{7213AF4B-4491-4564-965A-29BA6030D06A}"/>
    <cellStyle name="Title 2 3 3 3 2 2" xfId="34414" xr:uid="{34D65A81-AFFF-4279-B2D0-5F0F47C9F4D4}"/>
    <cellStyle name="Title 2 3 3 3 2 3" xfId="52330" xr:uid="{DF4FBA9E-68A7-4F1B-879C-261A8C23E92E}"/>
    <cellStyle name="Title 2 3 3 3 3" xfId="34413" xr:uid="{60CC99C1-8A1B-45C5-B1A0-60C653E2FEA5}"/>
    <cellStyle name="Title 2 3 3 3 4" xfId="52329" xr:uid="{B83B0B6F-A265-4A76-9ED5-C3973C2A834B}"/>
    <cellStyle name="Title 2 3 3 4" xfId="16526" xr:uid="{4772E182-E26E-4741-AD59-99F104B5663F}"/>
    <cellStyle name="Title 2 3 3 4 2" xfId="34415" xr:uid="{4218982E-0239-471C-9290-EB96E38B54B6}"/>
    <cellStyle name="Title 2 3 3 4 3" xfId="52331" xr:uid="{B472EC25-5A1D-4CFC-A707-1DBDE08AE9FB}"/>
    <cellStyle name="Title 2 3 3 5" xfId="34410" xr:uid="{FBC2634A-92EB-4A67-B94D-54E63FBD152D}"/>
    <cellStyle name="Title 2 3 3 6" xfId="52326" xr:uid="{750AFAA1-9A60-47A4-990E-2811FF390D8B}"/>
    <cellStyle name="Title 2 3 4" xfId="16527" xr:uid="{CAB16E7C-A633-49A8-BEB1-69F7C15BC219}"/>
    <cellStyle name="Title 2 3 4 2" xfId="16528" xr:uid="{E6C0BA7B-11CB-4E07-BE2D-1C100EE7D545}"/>
    <cellStyle name="Title 2 3 4 2 2" xfId="16529" xr:uid="{44BE735E-AEA7-4E51-8C4C-DD2B06D1AA47}"/>
    <cellStyle name="Title 2 3 4 2 2 2" xfId="34418" xr:uid="{C225014B-95EE-44C4-872F-9DF56364DB26}"/>
    <cellStyle name="Title 2 3 4 2 2 3" xfId="52334" xr:uid="{38FFAEF6-FE31-4DF8-A1A1-A22456D7FFD0}"/>
    <cellStyle name="Title 2 3 4 2 3" xfId="34417" xr:uid="{EDA7B86D-5839-4BE1-9610-589F39EA08C7}"/>
    <cellStyle name="Title 2 3 4 2 4" xfId="52333" xr:uid="{6D744527-3F38-4934-B1FD-D8BE8A29809F}"/>
    <cellStyle name="Title 2 3 4 3" xfId="16530" xr:uid="{7EE8D588-7C71-4D7F-92E9-BB4F68747691}"/>
    <cellStyle name="Title 2 3 4 3 2" xfId="16531" xr:uid="{C6B3CE60-79BB-4E93-8B52-8259A0A0A513}"/>
    <cellStyle name="Title 2 3 4 3 2 2" xfId="34420" xr:uid="{22B1A08A-8395-4FF0-AE41-A71E587A166D}"/>
    <cellStyle name="Title 2 3 4 3 2 3" xfId="52336" xr:uid="{3DB1DD0F-B6DB-4414-9F73-7960D7FF8B90}"/>
    <cellStyle name="Title 2 3 4 3 3" xfId="34419" xr:uid="{CAEF6015-6421-4A97-8A15-35042DFC6F8A}"/>
    <cellStyle name="Title 2 3 4 3 4" xfId="52335" xr:uid="{218EBDAA-857A-4FB5-A98F-6C0B3067309E}"/>
    <cellStyle name="Title 2 3 4 4" xfId="16532" xr:uid="{B2E9BDB8-0A41-48A4-A4AB-E60B5638DED3}"/>
    <cellStyle name="Title 2 3 4 4 2" xfId="16533" xr:uid="{566AC926-55A7-4178-B7AC-B04E921C0CFA}"/>
    <cellStyle name="Title 2 3 4 4 2 2" xfId="34422" xr:uid="{F747E179-DFB1-40BB-9783-1FFFD8F0336C}"/>
    <cellStyle name="Title 2 3 4 4 2 3" xfId="52338" xr:uid="{AA5F0B43-AC02-4113-9F04-6E4A73196953}"/>
    <cellStyle name="Title 2 3 4 4 3" xfId="34421" xr:uid="{21182971-373B-4D28-A248-34E601A5C30D}"/>
    <cellStyle name="Title 2 3 4 4 4" xfId="52337" xr:uid="{B3F4C91C-5BA6-4C28-8EDF-66280F129553}"/>
    <cellStyle name="Title 2 3 4 5" xfId="16534" xr:uid="{A507AF7D-E2BD-473F-B0CE-B3C0D96F51D1}"/>
    <cellStyle name="Title 2 3 4 5 2" xfId="34423" xr:uid="{C5B2764F-A07F-4130-98CB-8598B54DF162}"/>
    <cellStyle name="Title 2 3 4 5 3" xfId="52339" xr:uid="{7857E3A2-55DC-4999-B1C0-24825AD1CE53}"/>
    <cellStyle name="Title 2 3 4 6" xfId="34416" xr:uid="{A24A2794-C252-4C8F-807A-C50D2151AE46}"/>
    <cellStyle name="Title 2 3 4 7" xfId="52332" xr:uid="{3F19C743-405C-4A4C-B8D5-FAB8B1CB4D8C}"/>
    <cellStyle name="Title 2 3 5" xfId="16535" xr:uid="{83149231-CF6B-43F8-B3E4-6F230320CA8D}"/>
    <cellStyle name="Title 2 3 5 2" xfId="16536" xr:uid="{A30CC65A-5AEB-4CE8-A905-FAF4C06617FA}"/>
    <cellStyle name="Title 2 3 5 2 2" xfId="16537" xr:uid="{D5CCD313-BB91-4A2A-865B-3312818E4CA2}"/>
    <cellStyle name="Title 2 3 5 2 2 2" xfId="34426" xr:uid="{1B77CFBA-0778-467F-9F62-63D40D7E6B22}"/>
    <cellStyle name="Title 2 3 5 2 2 3" xfId="52342" xr:uid="{7B6A27B6-BB15-4DDB-806D-196E37C3DF91}"/>
    <cellStyle name="Title 2 3 5 2 3" xfId="34425" xr:uid="{3B0FE722-982C-4A9F-A7E9-ABFC5FE498D8}"/>
    <cellStyle name="Title 2 3 5 2 4" xfId="52341" xr:uid="{0305BBC7-5223-4B30-A962-FBFDB7200382}"/>
    <cellStyle name="Title 2 3 5 3" xfId="16538" xr:uid="{D01C53AE-069D-4116-9C30-152B58E0A073}"/>
    <cellStyle name="Title 2 3 5 3 2" xfId="16539" xr:uid="{C66CBB4F-8A00-47F8-8199-94B99E282D2E}"/>
    <cellStyle name="Title 2 3 5 3 2 2" xfId="34428" xr:uid="{ED68FFF6-E727-4B34-BDB5-A27E360E59C5}"/>
    <cellStyle name="Title 2 3 5 3 2 3" xfId="52344" xr:uid="{3DCB2D7A-8943-4863-8449-E13373B4C800}"/>
    <cellStyle name="Title 2 3 5 3 3" xfId="34427" xr:uid="{F20BFE67-6914-460D-9DAA-EF429281DC9A}"/>
    <cellStyle name="Title 2 3 5 3 4" xfId="52343" xr:uid="{2A78377B-9E63-49C4-ABE2-3661B0E068FE}"/>
    <cellStyle name="Title 2 3 5 4" xfId="16540" xr:uid="{318404C6-5A84-4279-962F-4D1A24E4044F}"/>
    <cellStyle name="Title 2 3 5 4 2" xfId="34429" xr:uid="{225EE67E-B04F-401F-8845-9D15CD44EC10}"/>
    <cellStyle name="Title 2 3 5 4 3" xfId="52345" xr:uid="{9D9929E7-D543-4BA0-B5A7-31A4AAF00836}"/>
    <cellStyle name="Title 2 3 5 5" xfId="34424" xr:uid="{EE5B62FD-C60E-44E2-A4B5-641242829ED8}"/>
    <cellStyle name="Title 2 3 5 6" xfId="52340" xr:uid="{9C00765F-2FD6-434E-902C-836DE48FA0E8}"/>
    <cellStyle name="Title 2 3 6" xfId="16541" xr:uid="{BE5BE9A3-4A2E-4AE0-A655-36FA9C7C7B61}"/>
    <cellStyle name="Title 2 3 6 2" xfId="16542" xr:uid="{299D74EF-B6AF-4B1C-969A-5B2F9F9BA65F}"/>
    <cellStyle name="Title 2 3 6 2 2" xfId="34431" xr:uid="{48559D46-929D-4260-9D2D-1CED7DF9C537}"/>
    <cellStyle name="Title 2 3 6 2 3" xfId="52347" xr:uid="{F5CC9BA4-6224-44BA-BFFF-A77B1AC3FD08}"/>
    <cellStyle name="Title 2 3 6 3" xfId="34430" xr:uid="{F74D6799-F479-4DB6-BA93-001897354973}"/>
    <cellStyle name="Title 2 3 6 4" xfId="52346" xr:uid="{C08667F8-92FC-4A1D-B2F5-C657DC34232B}"/>
    <cellStyle name="Title 2 3 7" xfId="16543" xr:uid="{B48F0BB6-06C4-430A-BCCB-2C9CBA629809}"/>
    <cellStyle name="Title 2 3 7 2" xfId="16544" xr:uid="{B74BCD04-FF21-4EB8-AEF4-70189E732442}"/>
    <cellStyle name="Title 2 3 7 2 2" xfId="34433" xr:uid="{FF266DB8-DC16-4D6F-BD91-3A0D1E8A25BB}"/>
    <cellStyle name="Title 2 3 7 2 3" xfId="52349" xr:uid="{ED7F6B8A-E2CE-45D9-A5A3-3E0939203BD7}"/>
    <cellStyle name="Title 2 3 7 3" xfId="34432" xr:uid="{D5862B17-3803-4E67-8E52-19BD09D901C6}"/>
    <cellStyle name="Title 2 3 7 4" xfId="52348" xr:uid="{FFE310BA-B9D1-4F6C-B3DC-F49A2FD9E56C}"/>
    <cellStyle name="Title 2 3 8" xfId="16545" xr:uid="{69F72D16-7CCD-49B3-AF4F-23F3FE5ED35D}"/>
    <cellStyle name="Title 2 3 8 2" xfId="16546" xr:uid="{EC74F02F-ED29-4CD5-BFEA-3FDEFD0D20AB}"/>
    <cellStyle name="Title 2 3 8 2 2" xfId="34435" xr:uid="{AFFAA94C-3BB1-4333-81FE-DAC83397B1B4}"/>
    <cellStyle name="Title 2 3 8 2 3" xfId="52351" xr:uid="{2331F809-A6B8-458F-8B64-74AEF68E71EC}"/>
    <cellStyle name="Title 2 3 8 3" xfId="34434" xr:uid="{1B6534AA-37EC-41CB-A20E-937B5379FF3F}"/>
    <cellStyle name="Title 2 3 8 4" xfId="52350" xr:uid="{1011FE35-2FCF-4C79-9604-14877BB7142C}"/>
    <cellStyle name="Title 2 3 9" xfId="16547" xr:uid="{29BEB87F-10AE-49FD-9580-58FC23FBD5F8}"/>
    <cellStyle name="Title 2 3 9 2" xfId="34436" xr:uid="{92841E95-5ACE-4EA5-BBD6-FEBE7A6FFD3A}"/>
    <cellStyle name="Title 2 3 9 3" xfId="52352" xr:uid="{2392BBA1-2C77-4A3F-B021-0579E3C448CD}"/>
    <cellStyle name="Title 2 4" xfId="5248" xr:uid="{40036FB4-963A-4D62-8E5D-C5D0CF35F485}"/>
    <cellStyle name="Title 2 4 10" xfId="16549" xr:uid="{B9BC3BC5-466C-418A-9A52-69D7921691FD}"/>
    <cellStyle name="Title 2 4 10 2" xfId="34438" xr:uid="{B0DF3F8F-0DAB-421A-83D0-C7CC9CC19F98}"/>
    <cellStyle name="Title 2 4 10 3" xfId="52354" xr:uid="{7BC29A44-8CC2-495F-B4DE-71884F220534}"/>
    <cellStyle name="Title 2 4 11" xfId="16548" xr:uid="{04C8E4CF-5BB6-4BFE-95F8-91A30297F3DE}"/>
    <cellStyle name="Title 2 4 11 2" xfId="34437" xr:uid="{5AD975E6-3B2D-4822-A962-AF65F84DECBA}"/>
    <cellStyle name="Title 2 4 11 3" xfId="52353" xr:uid="{EBD472F2-C88D-4F59-B305-E0C11D27D7A6}"/>
    <cellStyle name="Title 2 4 2" xfId="16550" xr:uid="{F81F959B-B93B-4E2A-94A7-A994BA147D3F}"/>
    <cellStyle name="Title 2 4 2 2" xfId="16551" xr:uid="{60FF7D9D-A858-46D6-B4E0-ABF1EFFA7F5E}"/>
    <cellStyle name="Title 2 4 2 2 2" xfId="16552" xr:uid="{D702B3C0-E79F-4C10-A59A-F43CFF069C97}"/>
    <cellStyle name="Title 2 4 2 2 2 2" xfId="34441" xr:uid="{FD1B4ED9-CE3C-407A-B408-B9DB3A90E1FF}"/>
    <cellStyle name="Title 2 4 2 2 2 3" xfId="52357" xr:uid="{0AA5C933-1E9E-4DBC-99F8-36F6FBE70095}"/>
    <cellStyle name="Title 2 4 2 2 3" xfId="34440" xr:uid="{D14408A9-4104-4053-8051-38C43B9DF809}"/>
    <cellStyle name="Title 2 4 2 2 4" xfId="52356" xr:uid="{454F4407-C010-45B2-991F-838C1129CB5B}"/>
    <cellStyle name="Title 2 4 2 3" xfId="16553" xr:uid="{08F55538-78D4-4ADB-A1BB-024DA5FC88CB}"/>
    <cellStyle name="Title 2 4 2 3 2" xfId="16554" xr:uid="{1A38AD5B-6BFD-4123-A038-EBEB75DE453D}"/>
    <cellStyle name="Title 2 4 2 3 2 2" xfId="34443" xr:uid="{845E06EC-BF2F-4E3C-AD06-A6093D778557}"/>
    <cellStyle name="Title 2 4 2 3 2 3" xfId="52359" xr:uid="{7C22BF8E-F441-4D4A-A86B-87C2E81E0C92}"/>
    <cellStyle name="Title 2 4 2 3 3" xfId="34442" xr:uid="{FAAFF2D6-D085-4ECC-A2AF-1DCD308A3EA8}"/>
    <cellStyle name="Title 2 4 2 3 4" xfId="52358" xr:uid="{6C48AD4B-3160-4E68-B243-291E0D003757}"/>
    <cellStyle name="Title 2 4 2 4" xfId="16555" xr:uid="{9C4B6CC6-79B8-4F84-80CF-117B99C3E976}"/>
    <cellStyle name="Title 2 4 2 4 2" xfId="34444" xr:uid="{B991F6BE-B941-4216-A5E2-AE077F11A128}"/>
    <cellStyle name="Title 2 4 2 4 3" xfId="52360" xr:uid="{24A97C26-C8C9-487B-A893-86C2BADFEC7F}"/>
    <cellStyle name="Title 2 4 2 5" xfId="34439" xr:uid="{F9F21E79-5542-4392-9966-5351D4090828}"/>
    <cellStyle name="Title 2 4 2 6" xfId="52355" xr:uid="{A6AD3A57-7922-4AD6-8F15-049EC5CAEBE0}"/>
    <cellStyle name="Title 2 4 3" xfId="16556" xr:uid="{098A4507-3B33-44D9-96FA-6BCE862E3F23}"/>
    <cellStyle name="Title 2 4 3 2" xfId="16557" xr:uid="{2418AFB7-CCC2-4B5A-AA69-58489D10184D}"/>
    <cellStyle name="Title 2 4 3 2 2" xfId="16558" xr:uid="{A27A7A48-08F3-4BDE-AF2D-94D86EB74120}"/>
    <cellStyle name="Title 2 4 3 2 2 2" xfId="34447" xr:uid="{71EA7D40-45C5-483B-B344-00164A88858A}"/>
    <cellStyle name="Title 2 4 3 2 2 3" xfId="52363" xr:uid="{F1A0BF1A-D82B-4DF3-B277-D70677992ABE}"/>
    <cellStyle name="Title 2 4 3 2 3" xfId="34446" xr:uid="{7BA8F6C3-A9C0-4B76-9A98-5E1A7210BD97}"/>
    <cellStyle name="Title 2 4 3 2 4" xfId="52362" xr:uid="{944F363A-F9EC-4732-8D29-8BADDFCD66C6}"/>
    <cellStyle name="Title 2 4 3 3" xfId="16559" xr:uid="{DFCE22FE-262F-41A8-AB83-050149C9BEA0}"/>
    <cellStyle name="Title 2 4 3 3 2" xfId="16560" xr:uid="{5058AEA9-3A24-41E8-93C9-C89481A32062}"/>
    <cellStyle name="Title 2 4 3 3 2 2" xfId="34449" xr:uid="{40D50081-2E2A-43B7-9FBE-9F1314E5CD1E}"/>
    <cellStyle name="Title 2 4 3 3 2 3" xfId="52365" xr:uid="{142CE0A2-2BA7-4C76-B45F-D161917302C3}"/>
    <cellStyle name="Title 2 4 3 3 3" xfId="34448" xr:uid="{BD290AF0-498F-4E9D-BCD4-FE4582B74493}"/>
    <cellStyle name="Title 2 4 3 3 4" xfId="52364" xr:uid="{CDF87768-680B-41C3-9D9F-5BB40FDDC745}"/>
    <cellStyle name="Title 2 4 3 4" xfId="16561" xr:uid="{ECE6A536-433A-44E4-B39A-51BE2AEC3090}"/>
    <cellStyle name="Title 2 4 3 4 2" xfId="34450" xr:uid="{E3773F69-9DB5-45C2-BAD5-6E6E2F645601}"/>
    <cellStyle name="Title 2 4 3 4 3" xfId="52366" xr:uid="{A04664C2-0F3C-4975-83D5-A2FC8FFD6242}"/>
    <cellStyle name="Title 2 4 3 5" xfId="34445" xr:uid="{29773088-6191-4632-951B-918A9F2A5DEF}"/>
    <cellStyle name="Title 2 4 3 6" xfId="52361" xr:uid="{BC310A89-F7AE-421B-922A-34010E06E494}"/>
    <cellStyle name="Title 2 4 4" xfId="16562" xr:uid="{A9B7EBE0-BC3F-433A-8602-ECEB1725D16E}"/>
    <cellStyle name="Title 2 4 4 2" xfId="16563" xr:uid="{EDFC0C35-6108-43BC-8FBC-AA0AADDC30A1}"/>
    <cellStyle name="Title 2 4 4 2 2" xfId="16564" xr:uid="{253CC1BA-DCB6-4EED-81C9-09831325896D}"/>
    <cellStyle name="Title 2 4 4 2 2 2" xfId="34453" xr:uid="{C68EE88C-F34B-43A6-A594-0B2AEB376503}"/>
    <cellStyle name="Title 2 4 4 2 2 3" xfId="52369" xr:uid="{1F3DDA95-56B6-4966-9DB9-D9BCF5BE3642}"/>
    <cellStyle name="Title 2 4 4 2 3" xfId="34452" xr:uid="{E9440467-54AF-42B2-AFF4-04D58AC68993}"/>
    <cellStyle name="Title 2 4 4 2 4" xfId="52368" xr:uid="{0A017260-75E8-4445-BE10-A1E7198C648D}"/>
    <cellStyle name="Title 2 4 4 3" xfId="16565" xr:uid="{12AE651F-DF06-4AB4-A17F-B959F796AA99}"/>
    <cellStyle name="Title 2 4 4 3 2" xfId="16566" xr:uid="{26896BC4-1A9F-4E7B-9FAD-B58E64DBE40B}"/>
    <cellStyle name="Title 2 4 4 3 2 2" xfId="34455" xr:uid="{E7AC28A0-5E04-430A-AE61-D694AE7CD8B7}"/>
    <cellStyle name="Title 2 4 4 3 2 3" xfId="52371" xr:uid="{FC42119C-7EB3-429A-B836-D4B5F7BC548A}"/>
    <cellStyle name="Title 2 4 4 3 3" xfId="34454" xr:uid="{B0B666A1-6D9F-4D27-A9A3-C50778322EF7}"/>
    <cellStyle name="Title 2 4 4 3 4" xfId="52370" xr:uid="{449C45A6-C58C-4A64-B5D3-E3376816BD11}"/>
    <cellStyle name="Title 2 4 4 4" xfId="16567" xr:uid="{C3BD03CD-C717-4A38-BC49-67E581908066}"/>
    <cellStyle name="Title 2 4 4 4 2" xfId="16568" xr:uid="{351E181B-5D80-454E-ABB9-5DFC9C9B5061}"/>
    <cellStyle name="Title 2 4 4 4 2 2" xfId="34457" xr:uid="{B3E2163E-6EB2-49F3-8C2B-83590D07FE97}"/>
    <cellStyle name="Title 2 4 4 4 2 3" xfId="52373" xr:uid="{21B86FFE-7B08-4206-B2D9-506267A33907}"/>
    <cellStyle name="Title 2 4 4 4 3" xfId="34456" xr:uid="{40CE3EC9-0EBE-4CCB-A4E8-3126F38C4D0F}"/>
    <cellStyle name="Title 2 4 4 4 4" xfId="52372" xr:uid="{A4D45C7E-C459-446E-801A-D7C915044F46}"/>
    <cellStyle name="Title 2 4 4 5" xfId="16569" xr:uid="{D111013C-3442-4B7C-A1C3-2536C2808D78}"/>
    <cellStyle name="Title 2 4 4 5 2" xfId="34458" xr:uid="{45A487BB-CCEB-4DD0-9A8F-4AA1CC3810A4}"/>
    <cellStyle name="Title 2 4 4 5 3" xfId="52374" xr:uid="{1C0C3DDB-4B98-4F7E-AC19-C13C7C093A2B}"/>
    <cellStyle name="Title 2 4 4 6" xfId="34451" xr:uid="{95D2F033-EFC1-445B-8BA5-757AAB24319D}"/>
    <cellStyle name="Title 2 4 4 7" xfId="52367" xr:uid="{B109D1EC-21F8-429A-BE1B-99F5CDFD126D}"/>
    <cellStyle name="Title 2 4 5" xfId="16570" xr:uid="{FE26A8C7-6ED3-4FEC-899B-81D7F247A366}"/>
    <cellStyle name="Title 2 4 5 2" xfId="16571" xr:uid="{AAEC4343-88E3-4830-8361-65205C1CD4B3}"/>
    <cellStyle name="Title 2 4 5 2 2" xfId="16572" xr:uid="{7C10B33F-5E7F-4EE4-AE60-4FD94B039C1C}"/>
    <cellStyle name="Title 2 4 5 2 2 2" xfId="34461" xr:uid="{A749CE22-4FBD-4561-BCE2-3AC71D69C7C0}"/>
    <cellStyle name="Title 2 4 5 2 2 3" xfId="52377" xr:uid="{A4D6628A-8701-4605-883E-001B89B4B2A8}"/>
    <cellStyle name="Title 2 4 5 2 3" xfId="34460" xr:uid="{D847F72A-05D7-472E-9BD5-3E3572997935}"/>
    <cellStyle name="Title 2 4 5 2 4" xfId="52376" xr:uid="{86B9F4F3-A987-4422-9FE6-251F0AA048D5}"/>
    <cellStyle name="Title 2 4 5 3" xfId="16573" xr:uid="{F7C747DE-2BB3-4BF9-8986-FA28D7C68681}"/>
    <cellStyle name="Title 2 4 5 3 2" xfId="16574" xr:uid="{9DC39AF0-C193-4E34-A601-D8CB976ED7D0}"/>
    <cellStyle name="Title 2 4 5 3 2 2" xfId="34463" xr:uid="{2F59B1B6-E1F0-480D-98C0-AAE7444BA204}"/>
    <cellStyle name="Title 2 4 5 3 2 3" xfId="52379" xr:uid="{94EB938C-54C7-4D0E-A526-EC598F91DBE1}"/>
    <cellStyle name="Title 2 4 5 3 3" xfId="34462" xr:uid="{2B08C767-CEC0-411C-9A73-CF4ADA83F42D}"/>
    <cellStyle name="Title 2 4 5 3 4" xfId="52378" xr:uid="{709F3560-1215-4358-913A-696D8476356F}"/>
    <cellStyle name="Title 2 4 5 4" xfId="16575" xr:uid="{9477879C-3237-4D4F-BBAF-8119C368B799}"/>
    <cellStyle name="Title 2 4 5 4 2" xfId="34464" xr:uid="{3D7FD8B2-DAC1-4019-AC16-37A614836E8B}"/>
    <cellStyle name="Title 2 4 5 4 3" xfId="52380" xr:uid="{6092F3A2-FD06-403E-A2E4-26949946A7A6}"/>
    <cellStyle name="Title 2 4 5 5" xfId="34459" xr:uid="{038247BC-3560-435C-9C1C-A0DECEE2B6D2}"/>
    <cellStyle name="Title 2 4 5 6" xfId="52375" xr:uid="{2F42DF01-7323-4872-B019-C9D3F713DEB7}"/>
    <cellStyle name="Title 2 4 6" xfId="16576" xr:uid="{C0AA918D-11C3-4905-ABD5-E30C132E6F0B}"/>
    <cellStyle name="Title 2 4 6 2" xfId="16577" xr:uid="{5EA50447-FCDD-4E89-8C7D-8F19138D6FC9}"/>
    <cellStyle name="Title 2 4 6 2 2" xfId="34466" xr:uid="{2DC0E628-1062-4253-B542-EDEA36A67D45}"/>
    <cellStyle name="Title 2 4 6 2 3" xfId="52382" xr:uid="{29EE0E1B-C87F-4F10-83D4-1BB537913E2E}"/>
    <cellStyle name="Title 2 4 6 3" xfId="34465" xr:uid="{B4EFD047-1992-473D-8D2B-D6233E5F699A}"/>
    <cellStyle name="Title 2 4 6 4" xfId="52381" xr:uid="{F873BFD9-C9EA-4319-87E3-0E15A11D5CC7}"/>
    <cellStyle name="Title 2 4 7" xfId="16578" xr:uid="{53F5993E-5AB3-49D9-A2A4-D753D53A442B}"/>
    <cellStyle name="Title 2 4 7 2" xfId="16579" xr:uid="{2F81B96E-B4F0-4379-A075-0FA171CF51C1}"/>
    <cellStyle name="Title 2 4 7 2 2" xfId="34468" xr:uid="{9CC7C88D-44E0-40C8-99F0-DEE1AB56B4F9}"/>
    <cellStyle name="Title 2 4 7 2 3" xfId="52384" xr:uid="{B39FFADE-70C7-4774-8AF5-935E4BE6F784}"/>
    <cellStyle name="Title 2 4 7 3" xfId="34467" xr:uid="{F9F56847-C809-42E3-A96D-9AAFAAF02BE2}"/>
    <cellStyle name="Title 2 4 7 4" xfId="52383" xr:uid="{02E64B1E-2DD9-4681-89AA-8AE720DE5349}"/>
    <cellStyle name="Title 2 4 8" xfId="16580" xr:uid="{F3D6ECF2-55C0-4E07-B156-2573D59CA24E}"/>
    <cellStyle name="Title 2 4 8 2" xfId="16581" xr:uid="{BD7865E3-9581-4574-850D-5D45E0659F50}"/>
    <cellStyle name="Title 2 4 8 2 2" xfId="34470" xr:uid="{7A7919E1-70F4-4EFD-915D-EEFFABA0C771}"/>
    <cellStyle name="Title 2 4 8 2 3" xfId="52386" xr:uid="{3675EE5E-B554-408E-80BB-C7A6B2953D2F}"/>
    <cellStyle name="Title 2 4 8 3" xfId="34469" xr:uid="{469199D3-0D4C-4550-BE44-028BC76987EB}"/>
    <cellStyle name="Title 2 4 8 4" xfId="52385" xr:uid="{5AD05D95-B338-438B-8ECA-AAE05B8E6F13}"/>
    <cellStyle name="Title 2 4 9" xfId="16582" xr:uid="{4A1FE290-6F03-4B8D-A602-0260F8A3E14D}"/>
    <cellStyle name="Title 2 4 9 2" xfId="34471" xr:uid="{A5E17307-1E02-41C1-B698-981D70515FA1}"/>
    <cellStyle name="Title 2 4 9 3" xfId="52387" xr:uid="{683F17B2-00F6-40E2-A1E1-D9F9C00FFC7D}"/>
    <cellStyle name="Title 2 5" xfId="5249" xr:uid="{0631F18C-D823-4E98-B9AA-A6813454C451}"/>
    <cellStyle name="Title 2 5 10" xfId="16584" xr:uid="{8C540A8A-68AB-4AD8-9AA1-C2D8C35F610A}"/>
    <cellStyle name="Title 2 5 10 2" xfId="34473" xr:uid="{9671FBB9-67FB-4480-9972-057FFABFFD8A}"/>
    <cellStyle name="Title 2 5 10 3" xfId="52389" xr:uid="{AF4EF6A6-F910-471C-8C21-546ED2A8BA9E}"/>
    <cellStyle name="Title 2 5 11" xfId="16583" xr:uid="{F7E7A46B-1ED1-4898-BBA9-B791FE888D7C}"/>
    <cellStyle name="Title 2 5 11 2" xfId="34472" xr:uid="{5DE2F803-8C48-4704-9C60-EC5A7367AA7E}"/>
    <cellStyle name="Title 2 5 11 3" xfId="52388" xr:uid="{52362F31-62F2-4E1D-A691-9696868E7B00}"/>
    <cellStyle name="Title 2 5 2" xfId="16585" xr:uid="{5CB36CCB-29C2-4314-882A-522254026B09}"/>
    <cellStyle name="Title 2 5 2 2" xfId="16586" xr:uid="{9BC0D6EF-1393-4674-AA37-8BD093A7FE13}"/>
    <cellStyle name="Title 2 5 2 2 2" xfId="16587" xr:uid="{39EE712A-C229-4B76-85D1-5BAA254E51EB}"/>
    <cellStyle name="Title 2 5 2 2 2 2" xfId="34476" xr:uid="{35C4B0E2-0D04-4A90-B284-B24ED4519E34}"/>
    <cellStyle name="Title 2 5 2 2 2 3" xfId="52392" xr:uid="{25CFBF13-808D-4ACA-BB9E-36873BB039EA}"/>
    <cellStyle name="Title 2 5 2 2 3" xfId="34475" xr:uid="{76D37A3F-AF11-446F-BEA5-C495C4CA247F}"/>
    <cellStyle name="Title 2 5 2 2 4" xfId="52391" xr:uid="{605539EA-95C3-4E21-82D1-500E7F6128CC}"/>
    <cellStyle name="Title 2 5 2 3" xfId="16588" xr:uid="{FFB01550-B3C2-4C2C-9269-0D03CE4CB6DA}"/>
    <cellStyle name="Title 2 5 2 3 2" xfId="16589" xr:uid="{7A325CEB-7349-453A-807A-855E91F4F041}"/>
    <cellStyle name="Title 2 5 2 3 2 2" xfId="34478" xr:uid="{9B38AA54-405A-487C-A6B0-44BF4879EBAF}"/>
    <cellStyle name="Title 2 5 2 3 2 3" xfId="52394" xr:uid="{20EA7F48-CD8A-4A0E-9D0A-1FA2D27FC546}"/>
    <cellStyle name="Title 2 5 2 3 3" xfId="34477" xr:uid="{3E1AEED5-0969-474D-A1E9-418B749A6C99}"/>
    <cellStyle name="Title 2 5 2 3 4" xfId="52393" xr:uid="{5690B4CD-E38C-43DD-BD31-F33AB5CA1D94}"/>
    <cellStyle name="Title 2 5 2 4" xfId="16590" xr:uid="{4C27B258-1B7B-4B97-B724-1E65A62520D3}"/>
    <cellStyle name="Title 2 5 2 4 2" xfId="34479" xr:uid="{ADC906EE-2F16-4DD4-9536-ACCE33CF1E25}"/>
    <cellStyle name="Title 2 5 2 4 3" xfId="52395" xr:uid="{6355BB8A-16BE-4B70-A7CE-B3A190B6DDBB}"/>
    <cellStyle name="Title 2 5 2 5" xfId="34474" xr:uid="{002BEB2D-D862-45B4-9F02-F2EF6AB9504E}"/>
    <cellStyle name="Title 2 5 2 6" xfId="52390" xr:uid="{73283768-6C4C-4CE6-AEC5-DE6AB3D8A919}"/>
    <cellStyle name="Title 2 5 3" xfId="16591" xr:uid="{B3601CC3-E347-4DB9-BB4A-BCA116450005}"/>
    <cellStyle name="Title 2 5 3 2" xfId="16592" xr:uid="{57B7AE6D-7178-47F5-85D4-1BB4D83D4346}"/>
    <cellStyle name="Title 2 5 3 2 2" xfId="16593" xr:uid="{5B7523BB-DC8C-4B20-A6D9-9CDB73FE71C6}"/>
    <cellStyle name="Title 2 5 3 2 2 2" xfId="34482" xr:uid="{21FD232C-CCCB-4E36-A9E1-E13E8FDD0C89}"/>
    <cellStyle name="Title 2 5 3 2 2 3" xfId="52398" xr:uid="{1C8015B6-A721-441C-938F-81B2B9628068}"/>
    <cellStyle name="Title 2 5 3 2 3" xfId="34481" xr:uid="{0165A97A-6D9A-4A56-BFA5-92946B0E239C}"/>
    <cellStyle name="Title 2 5 3 2 4" xfId="52397" xr:uid="{37F15B9F-917F-4567-81A9-C3BD5F80921A}"/>
    <cellStyle name="Title 2 5 3 3" xfId="16594" xr:uid="{EAF6E922-1C5D-48E9-8886-3E49BC148BE9}"/>
    <cellStyle name="Title 2 5 3 3 2" xfId="16595" xr:uid="{8EDC0F50-4A3B-4F63-8A36-E59143D693EB}"/>
    <cellStyle name="Title 2 5 3 3 2 2" xfId="34484" xr:uid="{529E1EFD-285E-41FC-94D2-C73A0954CEC8}"/>
    <cellStyle name="Title 2 5 3 3 2 3" xfId="52400" xr:uid="{EDD5DB99-D1A4-4530-AC15-0BDC60255095}"/>
    <cellStyle name="Title 2 5 3 3 3" xfId="34483" xr:uid="{D719E71D-B865-4909-9991-9AA85F599527}"/>
    <cellStyle name="Title 2 5 3 3 4" xfId="52399" xr:uid="{129E5026-CBC3-475A-98FD-E30C3DE75B6C}"/>
    <cellStyle name="Title 2 5 3 4" xfId="16596" xr:uid="{5F3CDBF4-2EFB-4D4C-8EBB-2DED14D8C2E1}"/>
    <cellStyle name="Title 2 5 3 4 2" xfId="34485" xr:uid="{A5B9CF0F-6E80-4EBD-ACD1-CBFA5924DDC5}"/>
    <cellStyle name="Title 2 5 3 4 3" xfId="52401" xr:uid="{31AE4E03-800A-4685-84D2-70EFAB2CCC51}"/>
    <cellStyle name="Title 2 5 3 5" xfId="34480" xr:uid="{51CCCC9C-B5AC-4E2E-AB7E-08FCB2A2D723}"/>
    <cellStyle name="Title 2 5 3 6" xfId="52396" xr:uid="{8BC1D819-49BB-4183-9158-84A56C8DF674}"/>
    <cellStyle name="Title 2 5 4" xfId="16597" xr:uid="{FC954CE0-A965-471B-AEB0-C02297285BA0}"/>
    <cellStyle name="Title 2 5 4 2" xfId="16598" xr:uid="{D119F146-7D23-43FE-8AB4-D074F19899FC}"/>
    <cellStyle name="Title 2 5 4 2 2" xfId="16599" xr:uid="{724B92E5-F47D-47C7-902A-5A1145A745CE}"/>
    <cellStyle name="Title 2 5 4 2 2 2" xfId="34488" xr:uid="{FC675729-356D-41FB-B98E-B3FA9FBBBB07}"/>
    <cellStyle name="Title 2 5 4 2 2 3" xfId="52404" xr:uid="{4EFAAD1D-D9E8-4490-A021-9E0EEF479A9D}"/>
    <cellStyle name="Title 2 5 4 2 3" xfId="34487" xr:uid="{E7D40667-D70F-449B-93A3-A8760DB88F5D}"/>
    <cellStyle name="Title 2 5 4 2 4" xfId="52403" xr:uid="{E70FC052-EC2A-4D4E-BC26-64FD135353D0}"/>
    <cellStyle name="Title 2 5 4 3" xfId="16600" xr:uid="{FA936775-1FCB-44A6-B8BF-1C927A1B9EE2}"/>
    <cellStyle name="Title 2 5 4 3 2" xfId="16601" xr:uid="{BDFFEEA3-2D47-4320-956E-117F997EC92B}"/>
    <cellStyle name="Title 2 5 4 3 2 2" xfId="34490" xr:uid="{D8D29E1E-1D74-4065-80B5-EC4FDAEEBC5D}"/>
    <cellStyle name="Title 2 5 4 3 2 3" xfId="52406" xr:uid="{701781E6-AD62-46CC-8900-D0520594F460}"/>
    <cellStyle name="Title 2 5 4 3 3" xfId="34489" xr:uid="{0F834682-A6D7-4E8B-93D4-E796BAA68125}"/>
    <cellStyle name="Title 2 5 4 3 4" xfId="52405" xr:uid="{3733E4A1-7708-4418-96D7-54EC0EEAD12A}"/>
    <cellStyle name="Title 2 5 4 4" xfId="16602" xr:uid="{F303CFFF-C293-4AE0-86C9-AA3E7F64C9BC}"/>
    <cellStyle name="Title 2 5 4 4 2" xfId="16603" xr:uid="{A2F1E4DE-F51A-4FCA-863D-61A13140BFFF}"/>
    <cellStyle name="Title 2 5 4 4 2 2" xfId="34492" xr:uid="{A049DC96-4BC8-43ED-907B-67B71391DAA3}"/>
    <cellStyle name="Title 2 5 4 4 2 3" xfId="52408" xr:uid="{07D8C570-133E-448A-A4AD-924444D9437C}"/>
    <cellStyle name="Title 2 5 4 4 3" xfId="34491" xr:uid="{DE4F9E6F-BA93-4E2A-AFDA-B924CDE0D9D5}"/>
    <cellStyle name="Title 2 5 4 4 4" xfId="52407" xr:uid="{F6576B73-5375-44CC-AD20-D39017DBC246}"/>
    <cellStyle name="Title 2 5 4 5" xfId="16604" xr:uid="{33CB6D04-EB67-41F8-8F59-E732CC07025C}"/>
    <cellStyle name="Title 2 5 4 5 2" xfId="34493" xr:uid="{8F5E26BF-1127-4669-8C1E-4F6B4537AA9C}"/>
    <cellStyle name="Title 2 5 4 5 3" xfId="52409" xr:uid="{A9FB0FE0-A5C8-43EE-949E-49F94D070385}"/>
    <cellStyle name="Title 2 5 4 6" xfId="34486" xr:uid="{BFED2065-4FB6-46E9-BA72-C96CD9A0C8BD}"/>
    <cellStyle name="Title 2 5 4 7" xfId="52402" xr:uid="{BF53D6EF-778D-4725-A27E-CC36C9FC324D}"/>
    <cellStyle name="Title 2 5 5" xfId="16605" xr:uid="{2C9F24F7-8953-454D-9BCA-DB3A0DFB81B9}"/>
    <cellStyle name="Title 2 5 5 2" xfId="16606" xr:uid="{468D48CB-3C94-45D3-BE58-78221E13DEBF}"/>
    <cellStyle name="Title 2 5 5 2 2" xfId="16607" xr:uid="{5A97BBE0-8A20-4071-A3CF-4B97D98A80A7}"/>
    <cellStyle name="Title 2 5 5 2 2 2" xfId="34496" xr:uid="{E1BE8238-84FC-4CD1-ABB4-AC996428D3FD}"/>
    <cellStyle name="Title 2 5 5 2 2 3" xfId="52412" xr:uid="{1321A85E-49DC-468F-90B5-0C34E54CEA50}"/>
    <cellStyle name="Title 2 5 5 2 3" xfId="34495" xr:uid="{9B6E1240-0E4A-4AF1-A3A8-34B64D4B77B9}"/>
    <cellStyle name="Title 2 5 5 2 4" xfId="52411" xr:uid="{FFEAA98E-7872-4FB5-8BB4-03D2152B8649}"/>
    <cellStyle name="Title 2 5 5 3" xfId="16608" xr:uid="{7985A0E1-BAD0-4C85-B38C-AF14189013E2}"/>
    <cellStyle name="Title 2 5 5 3 2" xfId="16609" xr:uid="{510E31E6-12E3-47E2-98A0-CAF7539B41D9}"/>
    <cellStyle name="Title 2 5 5 3 2 2" xfId="34498" xr:uid="{8824FA06-68EA-4E39-840B-CB9ECA5BCFD9}"/>
    <cellStyle name="Title 2 5 5 3 2 3" xfId="52414" xr:uid="{8BB9BF38-C075-41A4-8153-90E083F869D0}"/>
    <cellStyle name="Title 2 5 5 3 3" xfId="34497" xr:uid="{845FAD03-EB55-43CA-BAFE-412826DF5E5C}"/>
    <cellStyle name="Title 2 5 5 3 4" xfId="52413" xr:uid="{DEBA3851-4292-45D6-BF00-980BD32A6565}"/>
    <cellStyle name="Title 2 5 5 4" xfId="16610" xr:uid="{58DD7365-7F54-40D7-84C8-45D994522DD8}"/>
    <cellStyle name="Title 2 5 5 4 2" xfId="34499" xr:uid="{E3FD651C-C069-456A-9D72-E7B6711B1964}"/>
    <cellStyle name="Title 2 5 5 4 3" xfId="52415" xr:uid="{68470DBB-C839-4BD1-8669-EB0674293A32}"/>
    <cellStyle name="Title 2 5 5 5" xfId="34494" xr:uid="{8CDBDF03-5080-451C-AA19-DFCC2E5F07D6}"/>
    <cellStyle name="Title 2 5 5 6" xfId="52410" xr:uid="{3D085555-BBB8-43E0-A668-A71B470017C5}"/>
    <cellStyle name="Title 2 5 6" xfId="16611" xr:uid="{DD1CE479-FB4A-40A7-8C92-4A757DDB1762}"/>
    <cellStyle name="Title 2 5 6 2" xfId="16612" xr:uid="{1374629E-75F0-4D6E-9FDF-0902AFEF5409}"/>
    <cellStyle name="Title 2 5 6 2 2" xfId="34501" xr:uid="{5013A817-D38C-4EC4-93F7-7CC3FABB1641}"/>
    <cellStyle name="Title 2 5 6 2 3" xfId="52417" xr:uid="{7BF6FA14-62C7-427D-929B-5640B475E45E}"/>
    <cellStyle name="Title 2 5 6 3" xfId="34500" xr:uid="{991586FB-561A-45B9-A572-42D7E013C4F1}"/>
    <cellStyle name="Title 2 5 6 4" xfId="52416" xr:uid="{B6CCB4B3-FCB6-43B0-A751-601EE8A4439F}"/>
    <cellStyle name="Title 2 5 7" xfId="16613" xr:uid="{661683D4-A6F1-408B-8841-AA5563AF81A0}"/>
    <cellStyle name="Title 2 5 7 2" xfId="16614" xr:uid="{7015F5E4-4BD1-4079-AABF-4CEE13043E95}"/>
    <cellStyle name="Title 2 5 7 2 2" xfId="34503" xr:uid="{B6DCA58C-850F-4C35-9FEA-2BD00F82473D}"/>
    <cellStyle name="Title 2 5 7 2 3" xfId="52419" xr:uid="{B72E80B7-15FA-4464-929A-B0C14A12ECD3}"/>
    <cellStyle name="Title 2 5 7 3" xfId="34502" xr:uid="{4DD5D2AC-528D-424A-82EF-C936891F65F3}"/>
    <cellStyle name="Title 2 5 7 4" xfId="52418" xr:uid="{4CD3C4DE-EF06-4C0D-9E5C-CF45311D0412}"/>
    <cellStyle name="Title 2 5 8" xfId="16615" xr:uid="{A0DBBB61-92FD-419D-85F1-6654075E2E71}"/>
    <cellStyle name="Title 2 5 8 2" xfId="16616" xr:uid="{3E945106-D96B-4D01-B03B-9E2E6435440C}"/>
    <cellStyle name="Title 2 5 8 2 2" xfId="34505" xr:uid="{3288FA28-E901-4773-90DF-DB87EF4F031A}"/>
    <cellStyle name="Title 2 5 8 2 3" xfId="52421" xr:uid="{24A554B4-F5FB-4C3C-87DD-F0800C5E51A0}"/>
    <cellStyle name="Title 2 5 8 3" xfId="34504" xr:uid="{040F74C6-BC14-48DD-8DA9-A06090DE4853}"/>
    <cellStyle name="Title 2 5 8 4" xfId="52420" xr:uid="{2B12873E-894C-40ED-9205-2ACD9A6F0DA3}"/>
    <cellStyle name="Title 2 5 9" xfId="16617" xr:uid="{BD37EDAF-64CB-4C11-898C-EC0FC28E179C}"/>
    <cellStyle name="Title 2 5 9 2" xfId="34506" xr:uid="{5A9EC48A-3D76-4E7A-94AA-FBC0817EF46B}"/>
    <cellStyle name="Title 2 5 9 3" xfId="52422" xr:uid="{06DBE612-7095-4A09-AC4B-44B2D602988C}"/>
    <cellStyle name="Title 2 6" xfId="5250" xr:uid="{733089BC-F5E4-47CE-9B14-4A9006DE47F5}"/>
    <cellStyle name="Title 2 6 10" xfId="16619" xr:uid="{8554C871-4C57-4E82-9824-EF29EC174F81}"/>
    <cellStyle name="Title 2 6 10 2" xfId="34508" xr:uid="{0DED1820-4D0E-496D-829F-E5F6018B50B2}"/>
    <cellStyle name="Title 2 6 10 3" xfId="52424" xr:uid="{A6276C42-7F32-4CC8-90E4-BDFB6CF8D981}"/>
    <cellStyle name="Title 2 6 11" xfId="16618" xr:uid="{60F39963-C080-41FF-AE97-60D7C6ACE901}"/>
    <cellStyle name="Title 2 6 11 2" xfId="34507" xr:uid="{54FD20AD-8312-4C6A-818A-35B7F1A1D19A}"/>
    <cellStyle name="Title 2 6 11 3" xfId="52423" xr:uid="{5BD94C30-C581-47D4-961F-AD1BB69C618B}"/>
    <cellStyle name="Title 2 6 2" xfId="16620" xr:uid="{77370CEE-F028-4FA4-B9DD-11D71B7679DE}"/>
    <cellStyle name="Title 2 6 2 2" xfId="16621" xr:uid="{F6BE15EC-A29B-429B-B836-FA7D6216AE2F}"/>
    <cellStyle name="Title 2 6 2 2 2" xfId="16622" xr:uid="{33EA3CC8-A42D-4491-87D7-87731B4561D3}"/>
    <cellStyle name="Title 2 6 2 2 2 2" xfId="34511" xr:uid="{B666C427-1828-46C7-8FF1-39C9610E8CA3}"/>
    <cellStyle name="Title 2 6 2 2 2 3" xfId="52427" xr:uid="{8C23A747-F349-4BCF-AAAB-DABB09555EB4}"/>
    <cellStyle name="Title 2 6 2 2 3" xfId="34510" xr:uid="{D6A06077-F7DB-4E13-A802-F40583B37D83}"/>
    <cellStyle name="Title 2 6 2 2 4" xfId="52426" xr:uid="{BC3ED881-72CF-4DCD-A44C-7699CD1DD74F}"/>
    <cellStyle name="Title 2 6 2 3" xfId="16623" xr:uid="{40FEFFAC-4123-4BDF-8672-4EA1937C3242}"/>
    <cellStyle name="Title 2 6 2 3 2" xfId="16624" xr:uid="{7581E466-0E11-489E-B55A-835A5209BE85}"/>
    <cellStyle name="Title 2 6 2 3 2 2" xfId="34513" xr:uid="{DCCDB810-3EE1-47D6-9E19-F9A8111CBD96}"/>
    <cellStyle name="Title 2 6 2 3 2 3" xfId="52429" xr:uid="{25FF394A-3BAC-49B5-94E9-A6535418532A}"/>
    <cellStyle name="Title 2 6 2 3 3" xfId="34512" xr:uid="{3D57C4B8-764A-41C5-BAF6-12EF55BEDED0}"/>
    <cellStyle name="Title 2 6 2 3 4" xfId="52428" xr:uid="{83983522-457F-4177-8ACA-185CB050FC9D}"/>
    <cellStyle name="Title 2 6 2 4" xfId="16625" xr:uid="{C8BDBAC3-4B0C-486D-A617-D143129101C3}"/>
    <cellStyle name="Title 2 6 2 4 2" xfId="34514" xr:uid="{13B6B285-AA8A-4FAE-9EC6-06512D0D57DF}"/>
    <cellStyle name="Title 2 6 2 4 3" xfId="52430" xr:uid="{B83FF5F4-D2C7-4580-879E-E154AB335B79}"/>
    <cellStyle name="Title 2 6 2 5" xfId="34509" xr:uid="{1DBC52C5-2903-487E-8675-783AE10BF6F4}"/>
    <cellStyle name="Title 2 6 2 6" xfId="52425" xr:uid="{3CAF690E-5AFB-4D2B-8DB5-3DDA918E7B37}"/>
    <cellStyle name="Title 2 6 3" xfId="16626" xr:uid="{F5F08B91-BD78-4DED-B315-630230BED436}"/>
    <cellStyle name="Title 2 6 3 2" xfId="16627" xr:uid="{851BC041-1385-410F-B785-9F9789B861DE}"/>
    <cellStyle name="Title 2 6 3 2 2" xfId="16628" xr:uid="{6C120C2E-5BFC-45E0-8364-0DE8C6830CC8}"/>
    <cellStyle name="Title 2 6 3 2 2 2" xfId="34517" xr:uid="{49BD1ED7-BF09-41FC-9C76-B307A503ED60}"/>
    <cellStyle name="Title 2 6 3 2 2 3" xfId="52433" xr:uid="{44D30C20-D5DE-46E8-8E07-A5EB732804E8}"/>
    <cellStyle name="Title 2 6 3 2 3" xfId="34516" xr:uid="{FC72521F-528C-45F7-96CD-7DDE32C8119E}"/>
    <cellStyle name="Title 2 6 3 2 4" xfId="52432" xr:uid="{B001C738-4EFB-4D2D-B50B-B2505CCAB681}"/>
    <cellStyle name="Title 2 6 3 3" xfId="16629" xr:uid="{760DF069-7617-4E0A-9A13-F36774D4E079}"/>
    <cellStyle name="Title 2 6 3 3 2" xfId="16630" xr:uid="{6CD6AA4D-631B-48DC-B1A7-160938E55F3B}"/>
    <cellStyle name="Title 2 6 3 3 2 2" xfId="34519" xr:uid="{522DC2F6-6BD4-4F3E-92C2-31F72271FD8C}"/>
    <cellStyle name="Title 2 6 3 3 2 3" xfId="52435" xr:uid="{C9DE534E-D8E0-4136-AF57-8FB487B9FE1F}"/>
    <cellStyle name="Title 2 6 3 3 3" xfId="34518" xr:uid="{BF0FE82A-E4CE-4D1A-B51E-9EA3567CB4AC}"/>
    <cellStyle name="Title 2 6 3 3 4" xfId="52434" xr:uid="{15C2ED58-4D02-4B78-B214-23AC317BB64D}"/>
    <cellStyle name="Title 2 6 3 4" xfId="16631" xr:uid="{BA8EAA88-6C82-4CEB-B98D-AF273E4CEB4D}"/>
    <cellStyle name="Title 2 6 3 4 2" xfId="34520" xr:uid="{E77D5E35-3900-46F7-8803-79199A59F3E9}"/>
    <cellStyle name="Title 2 6 3 4 3" xfId="52436" xr:uid="{3E48BF0F-7F68-496A-8F08-761343B0197C}"/>
    <cellStyle name="Title 2 6 3 5" xfId="34515" xr:uid="{128D0A84-AB99-473C-995B-8024B6D24974}"/>
    <cellStyle name="Title 2 6 3 6" xfId="52431" xr:uid="{E2A6F4ED-175A-4695-9DB8-B3E7A1C7385D}"/>
    <cellStyle name="Title 2 6 4" xfId="16632" xr:uid="{5F6B2666-D489-42C7-AAD7-0A5069D0216B}"/>
    <cellStyle name="Title 2 6 4 2" xfId="16633" xr:uid="{13A45092-BF8C-4819-A43C-E18213AFD334}"/>
    <cellStyle name="Title 2 6 4 2 2" xfId="16634" xr:uid="{47644B00-67E7-4FBC-8CD3-D4525F4A22CD}"/>
    <cellStyle name="Title 2 6 4 2 2 2" xfId="34523" xr:uid="{7516F336-FCE8-4CB1-A05E-6E1F69165B78}"/>
    <cellStyle name="Title 2 6 4 2 2 3" xfId="52439" xr:uid="{7A88AD5A-8D1D-4607-8163-E57997F10E19}"/>
    <cellStyle name="Title 2 6 4 2 3" xfId="34522" xr:uid="{85DD7AA1-E8C0-4772-99FE-CB8166D74B27}"/>
    <cellStyle name="Title 2 6 4 2 4" xfId="52438" xr:uid="{F1E2A84A-B189-4C20-AAB7-BAA272E470C5}"/>
    <cellStyle name="Title 2 6 4 3" xfId="16635" xr:uid="{7B2B4566-1961-477A-89F3-9A55F79C6A75}"/>
    <cellStyle name="Title 2 6 4 3 2" xfId="16636" xr:uid="{089C73DB-629A-4DFA-B482-A4F87035355F}"/>
    <cellStyle name="Title 2 6 4 3 2 2" xfId="34525" xr:uid="{2590643C-0BAD-4E18-86BE-00333EE4A389}"/>
    <cellStyle name="Title 2 6 4 3 2 3" xfId="52441" xr:uid="{B45B24C7-0C64-4161-B545-E4B63ECAEA46}"/>
    <cellStyle name="Title 2 6 4 3 3" xfId="34524" xr:uid="{AA992EFD-2405-4491-BA83-275A47C97093}"/>
    <cellStyle name="Title 2 6 4 3 4" xfId="52440" xr:uid="{FA90C3D7-ECFD-49D3-B750-2B8570B50C06}"/>
    <cellStyle name="Title 2 6 4 4" xfId="16637" xr:uid="{2713D34B-268D-4F7F-85EE-E98A49C1B219}"/>
    <cellStyle name="Title 2 6 4 4 2" xfId="16638" xr:uid="{608B28E3-3398-4CD7-967A-83DD25272667}"/>
    <cellStyle name="Title 2 6 4 4 2 2" xfId="34527" xr:uid="{1010C865-73DE-4C70-84AF-0E9320594DA6}"/>
    <cellStyle name="Title 2 6 4 4 2 3" xfId="52443" xr:uid="{327C179C-36E0-4B0A-8DAF-3C252E4581A4}"/>
    <cellStyle name="Title 2 6 4 4 3" xfId="34526" xr:uid="{3A7DD798-62AC-4723-98CB-A3C7B9030E52}"/>
    <cellStyle name="Title 2 6 4 4 4" xfId="52442" xr:uid="{288D457B-018F-4B27-BD46-0B1386E0BEED}"/>
    <cellStyle name="Title 2 6 4 5" xfId="16639" xr:uid="{0AA57AC7-9F1A-42E5-B1EF-805F1AB24DA1}"/>
    <cellStyle name="Title 2 6 4 5 2" xfId="34528" xr:uid="{E6A33B77-F26D-4708-9B1F-8FA69B0ADD43}"/>
    <cellStyle name="Title 2 6 4 5 3" xfId="52444" xr:uid="{702908D6-C606-41F0-9A45-AEC84EDC3051}"/>
    <cellStyle name="Title 2 6 4 6" xfId="34521" xr:uid="{0D6CE38C-3828-46C4-822A-093590C57B28}"/>
    <cellStyle name="Title 2 6 4 7" xfId="52437" xr:uid="{DB67195E-3A43-469C-9DCD-08E2196E1D13}"/>
    <cellStyle name="Title 2 6 5" xfId="16640" xr:uid="{A90C7B1C-29FF-41B6-AEED-F8BABBA192C4}"/>
    <cellStyle name="Title 2 6 5 2" xfId="16641" xr:uid="{37B8513B-C5E5-4D97-B0DB-FED91F071FB7}"/>
    <cellStyle name="Title 2 6 5 2 2" xfId="16642" xr:uid="{DDF14AB7-A810-4C40-8B93-7AF5ABCDE735}"/>
    <cellStyle name="Title 2 6 5 2 2 2" xfId="34531" xr:uid="{AF15B3BA-7F82-4DBF-8E13-750C1D55440C}"/>
    <cellStyle name="Title 2 6 5 2 2 3" xfId="52447" xr:uid="{C2F17D8F-FF7D-4C6B-8DE2-271DEEF31787}"/>
    <cellStyle name="Title 2 6 5 2 3" xfId="34530" xr:uid="{8A601E67-BF14-4FC4-8039-1552E0657EE5}"/>
    <cellStyle name="Title 2 6 5 2 4" xfId="52446" xr:uid="{A1A8D5C3-519F-4D79-9AAE-D34B57B42266}"/>
    <cellStyle name="Title 2 6 5 3" xfId="16643" xr:uid="{E375D534-A50F-4BCC-AFB9-21F0BB38BEC0}"/>
    <cellStyle name="Title 2 6 5 3 2" xfId="16644" xr:uid="{0EC39648-94E6-4BD9-BF61-3FDF15550C85}"/>
    <cellStyle name="Title 2 6 5 3 2 2" xfId="34533" xr:uid="{1FB404BC-C0BD-42AA-9909-496C58A9FF8A}"/>
    <cellStyle name="Title 2 6 5 3 2 3" xfId="52449" xr:uid="{DC8D71FB-E536-47BA-9C9D-C1FB2496D6F1}"/>
    <cellStyle name="Title 2 6 5 3 3" xfId="34532" xr:uid="{8E3859C5-D257-4EED-B140-657609FDA449}"/>
    <cellStyle name="Title 2 6 5 3 4" xfId="52448" xr:uid="{3BE3D551-9E57-44BB-8FD5-14B257461D94}"/>
    <cellStyle name="Title 2 6 5 4" xfId="16645" xr:uid="{32F2BF93-96E4-4034-9B3C-A377934F3607}"/>
    <cellStyle name="Title 2 6 5 4 2" xfId="34534" xr:uid="{A4BC5EED-242E-4924-BADE-15B166A4F4E4}"/>
    <cellStyle name="Title 2 6 5 4 3" xfId="52450" xr:uid="{080542E1-6947-4A5E-8A43-D6D1A9993235}"/>
    <cellStyle name="Title 2 6 5 5" xfId="34529" xr:uid="{FD8F7727-F92A-40E1-96B7-0CB81538B0FF}"/>
    <cellStyle name="Title 2 6 5 6" xfId="52445" xr:uid="{CA6E89CC-93BD-4DBA-9C91-8EEED337A39F}"/>
    <cellStyle name="Title 2 6 6" xfId="16646" xr:uid="{ED7EC552-824F-4D5D-8165-A56ED16B9F28}"/>
    <cellStyle name="Title 2 6 6 2" xfId="16647" xr:uid="{071E4926-1C3B-42EE-AD13-CCCDAA8794C0}"/>
    <cellStyle name="Title 2 6 6 2 2" xfId="34536" xr:uid="{544533D4-3FC7-44FA-970D-D6621A7756C7}"/>
    <cellStyle name="Title 2 6 6 2 3" xfId="52452" xr:uid="{10F8EB23-74BD-4FDB-B79B-4C50346EC713}"/>
    <cellStyle name="Title 2 6 6 3" xfId="34535" xr:uid="{39908255-A06D-475B-9EBD-16A1E5C0C052}"/>
    <cellStyle name="Title 2 6 6 4" xfId="52451" xr:uid="{874E4908-167D-4AB0-8152-A5676082DC12}"/>
    <cellStyle name="Title 2 6 7" xfId="16648" xr:uid="{9DAC95D1-357F-4585-9919-99BE8E78FDA4}"/>
    <cellStyle name="Title 2 6 7 2" xfId="16649" xr:uid="{DCF19F88-FFDF-4366-9496-4C2FD8F6D63B}"/>
    <cellStyle name="Title 2 6 7 2 2" xfId="34538" xr:uid="{92A6F380-6E62-42D6-9283-0989F2834BD8}"/>
    <cellStyle name="Title 2 6 7 2 3" xfId="52454" xr:uid="{2C3F6230-CC2D-4603-BDED-25D84468C488}"/>
    <cellStyle name="Title 2 6 7 3" xfId="34537" xr:uid="{834EF300-094F-4D2D-AFE2-EF10D3B29B23}"/>
    <cellStyle name="Title 2 6 7 4" xfId="52453" xr:uid="{7C8F26C2-4F9A-4CB4-925B-19A5588E1473}"/>
    <cellStyle name="Title 2 6 8" xfId="16650" xr:uid="{B51AA07B-E6DC-47AF-BA6E-672A78F04BE1}"/>
    <cellStyle name="Title 2 6 8 2" xfId="16651" xr:uid="{4C05F3AF-A43E-4019-B023-9408E83B234D}"/>
    <cellStyle name="Title 2 6 8 2 2" xfId="34540" xr:uid="{700F60B8-9CB1-4807-B578-0FAFB89A75F1}"/>
    <cellStyle name="Title 2 6 8 2 3" xfId="52456" xr:uid="{C57209D9-90B2-4EDD-B372-C727ED21C901}"/>
    <cellStyle name="Title 2 6 8 3" xfId="34539" xr:uid="{8F7DBDE3-AC43-45C3-BBA9-D32CBF35DA4E}"/>
    <cellStyle name="Title 2 6 8 4" xfId="52455" xr:uid="{C0D52D1F-592A-4405-933F-806255A9FA4B}"/>
    <cellStyle name="Title 2 6 9" xfId="16652" xr:uid="{68551BCA-6141-427C-AE35-9A909DD457EB}"/>
    <cellStyle name="Title 2 6 9 2" xfId="34541" xr:uid="{CD937E2E-DEA5-46D1-9E68-97B7C9198275}"/>
    <cellStyle name="Title 2 6 9 3" xfId="52457" xr:uid="{6F1B6F76-87DE-4757-BCCB-E6523D6D5E5D}"/>
    <cellStyle name="Title 2 7" xfId="5251" xr:uid="{224CDEE9-4571-41B8-A26D-1EEBE968EDD4}"/>
    <cellStyle name="Title 2 7 10" xfId="16654" xr:uid="{8E49FD3A-62F3-440E-86F8-636029BF4DC0}"/>
    <cellStyle name="Title 2 7 10 2" xfId="34543" xr:uid="{BF17CD59-9E89-4066-A868-EAFACE77C482}"/>
    <cellStyle name="Title 2 7 10 3" xfId="52459" xr:uid="{06EF3F2E-CE49-451E-B3F8-6902F03EE8D0}"/>
    <cellStyle name="Title 2 7 11" xfId="16653" xr:uid="{1C0D64F1-2556-40D1-B7F2-479112D3BF77}"/>
    <cellStyle name="Title 2 7 11 2" xfId="34542" xr:uid="{F230ACAD-BD37-4134-8A87-5BFE6F7D2167}"/>
    <cellStyle name="Title 2 7 11 3" xfId="52458" xr:uid="{F988B407-0059-4557-9A1F-0F8EA2F3846B}"/>
    <cellStyle name="Title 2 7 2" xfId="16655" xr:uid="{7A718B9A-C5B1-4C9E-8C50-A0CCDACDDBE0}"/>
    <cellStyle name="Title 2 7 2 2" xfId="16656" xr:uid="{18D9EAB0-05BE-4488-8C36-4C02AE57AE28}"/>
    <cellStyle name="Title 2 7 2 2 2" xfId="16657" xr:uid="{9B3C42F2-477F-4CA6-B179-81A43991B56C}"/>
    <cellStyle name="Title 2 7 2 2 2 2" xfId="34546" xr:uid="{7BBC5C80-2D55-4B68-9500-F552C1637062}"/>
    <cellStyle name="Title 2 7 2 2 2 3" xfId="52462" xr:uid="{1D199558-F5E5-4E50-9BD1-6C6B2095F444}"/>
    <cellStyle name="Title 2 7 2 2 3" xfId="34545" xr:uid="{9EE4D8A6-BAB6-4BAC-9D2F-FB9B4469F9D6}"/>
    <cellStyle name="Title 2 7 2 2 4" xfId="52461" xr:uid="{637518E8-0AAA-46A1-A4E3-84F409668E0E}"/>
    <cellStyle name="Title 2 7 2 3" xfId="16658" xr:uid="{6B93E66D-3C85-413C-A981-549F403220DE}"/>
    <cellStyle name="Title 2 7 2 3 2" xfId="16659" xr:uid="{8F424FA8-AFB0-4319-ABD7-2F409AD888BB}"/>
    <cellStyle name="Title 2 7 2 3 2 2" xfId="34548" xr:uid="{CA133583-06C9-430B-BD79-32AC331387EF}"/>
    <cellStyle name="Title 2 7 2 3 2 3" xfId="52464" xr:uid="{60E7B5E5-6CAA-4575-BE4F-E045A7F7C89F}"/>
    <cellStyle name="Title 2 7 2 3 3" xfId="34547" xr:uid="{6C59332F-3ABA-40B1-A8B0-2552F9F41A1F}"/>
    <cellStyle name="Title 2 7 2 3 4" xfId="52463" xr:uid="{91DBCD00-A443-4508-9037-CB78635920A4}"/>
    <cellStyle name="Title 2 7 2 4" xfId="16660" xr:uid="{744F5F81-67EB-4CB0-A9D3-F78A5B0DE1D8}"/>
    <cellStyle name="Title 2 7 2 4 2" xfId="34549" xr:uid="{1AB6205D-0549-48E2-AFB7-A8FEAE9B347C}"/>
    <cellStyle name="Title 2 7 2 4 3" xfId="52465" xr:uid="{42B32BB7-46AC-4BB2-AC1F-01655ED0D060}"/>
    <cellStyle name="Title 2 7 2 5" xfId="34544" xr:uid="{D48590DC-25D6-46E8-A9C1-DEA487858308}"/>
    <cellStyle name="Title 2 7 2 6" xfId="52460" xr:uid="{8684AE8F-52D4-407B-BF49-16DA6B06121A}"/>
    <cellStyle name="Title 2 7 3" xfId="16661" xr:uid="{2E9E9650-432B-4601-9318-2805A2A7C35B}"/>
    <cellStyle name="Title 2 7 3 2" xfId="16662" xr:uid="{C24E0EFA-C574-4E51-BAA1-D15A0BCF5E70}"/>
    <cellStyle name="Title 2 7 3 2 2" xfId="16663" xr:uid="{7053686B-60C6-4F66-AECF-BD7D31C41612}"/>
    <cellStyle name="Title 2 7 3 2 2 2" xfId="34552" xr:uid="{F744BFBE-5734-42B5-BB3F-F83DB51CC174}"/>
    <cellStyle name="Title 2 7 3 2 2 3" xfId="52468" xr:uid="{CE825107-001B-4161-8C20-598397028C3A}"/>
    <cellStyle name="Title 2 7 3 2 3" xfId="34551" xr:uid="{2F3C09CF-DA2C-4360-A1EF-FA4CA5D35D67}"/>
    <cellStyle name="Title 2 7 3 2 4" xfId="52467" xr:uid="{A4080CF8-9333-4603-9165-FB254BB57FDC}"/>
    <cellStyle name="Title 2 7 3 3" xfId="16664" xr:uid="{D0EB0785-06A3-4076-A7B4-65538839EE2B}"/>
    <cellStyle name="Title 2 7 3 3 2" xfId="16665" xr:uid="{6D0272FC-864D-4B1C-B37D-292B98B135D7}"/>
    <cellStyle name="Title 2 7 3 3 2 2" xfId="34554" xr:uid="{A7B72627-86FC-4408-9D08-7DD9AE454749}"/>
    <cellStyle name="Title 2 7 3 3 2 3" xfId="52470" xr:uid="{7A9DC5F0-1773-4E7F-8E0F-3985412DCCC5}"/>
    <cellStyle name="Title 2 7 3 3 3" xfId="34553" xr:uid="{90903D60-A9AA-4E3F-A8A1-0199B8C03379}"/>
    <cellStyle name="Title 2 7 3 3 4" xfId="52469" xr:uid="{8D22FA97-5EA2-448F-A2A9-35CC35F9CD58}"/>
    <cellStyle name="Title 2 7 3 4" xfId="16666" xr:uid="{B9122498-4DBF-4347-81FB-EE3CF5F41370}"/>
    <cellStyle name="Title 2 7 3 4 2" xfId="34555" xr:uid="{CAA899D7-DA41-43F9-BBEF-62301BD1939A}"/>
    <cellStyle name="Title 2 7 3 4 3" xfId="52471" xr:uid="{44DD6A19-5FA7-4ECA-8167-61F5BDD7B9E3}"/>
    <cellStyle name="Title 2 7 3 5" xfId="34550" xr:uid="{A4E9A20F-86A4-4D15-9160-2F3C2C2233CC}"/>
    <cellStyle name="Title 2 7 3 6" xfId="52466" xr:uid="{5FA5F1CF-BDE6-429A-834B-4F2668813447}"/>
    <cellStyle name="Title 2 7 4" xfId="16667" xr:uid="{73BB4A17-C794-4C06-932C-1B6BE389DB59}"/>
    <cellStyle name="Title 2 7 4 2" xfId="16668" xr:uid="{DEB1490F-24E8-4606-9CE0-B623EC15761A}"/>
    <cellStyle name="Title 2 7 4 2 2" xfId="16669" xr:uid="{27D8E9A0-E0DB-4973-ABF9-79D5C5626255}"/>
    <cellStyle name="Title 2 7 4 2 2 2" xfId="34558" xr:uid="{10D514A6-F932-4579-9593-DDE8B168F72D}"/>
    <cellStyle name="Title 2 7 4 2 2 3" xfId="52474" xr:uid="{A897D764-F2CB-4A7F-809E-444BFFDD9CD8}"/>
    <cellStyle name="Title 2 7 4 2 3" xfId="34557" xr:uid="{98A55082-BC59-408A-BB0A-5F8DE46BBB4D}"/>
    <cellStyle name="Title 2 7 4 2 4" xfId="52473" xr:uid="{424E3D3A-3270-47FC-B32B-E9C415CD6114}"/>
    <cellStyle name="Title 2 7 4 3" xfId="16670" xr:uid="{8000FBDA-D712-4888-82F9-4AB2F4B0D72A}"/>
    <cellStyle name="Title 2 7 4 3 2" xfId="16671" xr:uid="{7D3FC423-9EED-48CA-84B6-FFE482386F2A}"/>
    <cellStyle name="Title 2 7 4 3 2 2" xfId="34560" xr:uid="{4A587313-530E-4527-A904-4B89A8AC267F}"/>
    <cellStyle name="Title 2 7 4 3 2 3" xfId="52476" xr:uid="{9B96934D-6FE4-4996-9799-12F73BC45819}"/>
    <cellStyle name="Title 2 7 4 3 3" xfId="34559" xr:uid="{3BB2DC1B-7D55-4099-A393-C4F5810F87BB}"/>
    <cellStyle name="Title 2 7 4 3 4" xfId="52475" xr:uid="{042A4533-2350-47E5-B748-4E27D1ED475E}"/>
    <cellStyle name="Title 2 7 4 4" xfId="16672" xr:uid="{A0C630EB-00F0-4A18-9798-0DA18DCFFF96}"/>
    <cellStyle name="Title 2 7 4 4 2" xfId="16673" xr:uid="{CF2A1C61-B28C-4973-BA83-C474CD06D47C}"/>
    <cellStyle name="Title 2 7 4 4 2 2" xfId="34562" xr:uid="{288B927C-2C5C-41B6-BD09-9F810545116A}"/>
    <cellStyle name="Title 2 7 4 4 2 3" xfId="52478" xr:uid="{8B30E6FE-59C3-413D-8002-6A50CEB9DB07}"/>
    <cellStyle name="Title 2 7 4 4 3" xfId="34561" xr:uid="{E2DA7328-AD09-4C46-96E1-6284A8EBC3E6}"/>
    <cellStyle name="Title 2 7 4 4 4" xfId="52477" xr:uid="{A9AB8299-48A2-4C20-AF03-B71FFA033429}"/>
    <cellStyle name="Title 2 7 4 5" xfId="16674" xr:uid="{0EB92468-6301-4F10-B2C8-9DD2B09E5731}"/>
    <cellStyle name="Title 2 7 4 5 2" xfId="34563" xr:uid="{04AC4400-276C-4B05-B0BD-8F994FE4004F}"/>
    <cellStyle name="Title 2 7 4 5 3" xfId="52479" xr:uid="{13A9835D-FACD-483E-A577-8734D0BC38E4}"/>
    <cellStyle name="Title 2 7 4 6" xfId="34556" xr:uid="{07062430-8F52-468D-B6CF-75F9CA5F6619}"/>
    <cellStyle name="Title 2 7 4 7" xfId="52472" xr:uid="{A4B919D4-20D4-4678-BECD-8DDE7AB3CB94}"/>
    <cellStyle name="Title 2 7 5" xfId="16675" xr:uid="{866C0B8C-CE25-485E-9FD0-7F20F49EB336}"/>
    <cellStyle name="Title 2 7 5 2" xfId="16676" xr:uid="{57C209D9-89E1-4CCD-B642-5B4C8BF9C75B}"/>
    <cellStyle name="Title 2 7 5 2 2" xfId="16677" xr:uid="{69F578C2-9BE5-4D2A-8ECE-04C3F37E38D5}"/>
    <cellStyle name="Title 2 7 5 2 2 2" xfId="34566" xr:uid="{31048096-50D2-4085-A127-C9EF543175AB}"/>
    <cellStyle name="Title 2 7 5 2 2 3" xfId="52482" xr:uid="{7120EC3E-9656-4F35-962E-CB191023F840}"/>
    <cellStyle name="Title 2 7 5 2 3" xfId="34565" xr:uid="{EE222890-E39B-47C0-AE84-C181DFD3C59D}"/>
    <cellStyle name="Title 2 7 5 2 4" xfId="52481" xr:uid="{3F2B6D76-AAA5-4A0D-9489-35B3E66A328F}"/>
    <cellStyle name="Title 2 7 5 3" xfId="16678" xr:uid="{4A4B764C-F8E3-4626-BC83-23AD9718A3CB}"/>
    <cellStyle name="Title 2 7 5 3 2" xfId="16679" xr:uid="{F76A43A3-35C1-44ED-8017-6E6D7CF0619A}"/>
    <cellStyle name="Title 2 7 5 3 2 2" xfId="34568" xr:uid="{2214981B-01BB-48FC-923F-FC042EEFAD50}"/>
    <cellStyle name="Title 2 7 5 3 2 3" xfId="52484" xr:uid="{13299F1F-4EA3-4333-AC51-C4FE079181B8}"/>
    <cellStyle name="Title 2 7 5 3 3" xfId="34567" xr:uid="{5529A4C2-9232-46C0-BF94-2F2FD64D060B}"/>
    <cellStyle name="Title 2 7 5 3 4" xfId="52483" xr:uid="{C9D67BBC-C76C-4702-933E-7C21C7FB165B}"/>
    <cellStyle name="Title 2 7 5 4" xfId="16680" xr:uid="{BEDCE950-9583-422B-855B-F7C60A4E1118}"/>
    <cellStyle name="Title 2 7 5 4 2" xfId="34569" xr:uid="{D84DE10F-32D2-4F61-B14C-885694EB360A}"/>
    <cellStyle name="Title 2 7 5 4 3" xfId="52485" xr:uid="{C00EB0DD-BA44-4CF0-8ABD-908C64C26C1D}"/>
    <cellStyle name="Title 2 7 5 5" xfId="34564" xr:uid="{B3288710-07A2-4DDE-BFD5-C91D06A268B6}"/>
    <cellStyle name="Title 2 7 5 6" xfId="52480" xr:uid="{ECBBAE72-9D08-44FD-8E8F-8F328EF9C689}"/>
    <cellStyle name="Title 2 7 6" xfId="16681" xr:uid="{23E708CB-A6FE-4FD8-BEE3-EDFBC1BE69EF}"/>
    <cellStyle name="Title 2 7 6 2" xfId="16682" xr:uid="{843CB922-3DE8-424C-BDF7-AA39809265D8}"/>
    <cellStyle name="Title 2 7 6 2 2" xfId="34571" xr:uid="{3E05DB6E-C6E8-4314-A4D6-12910C5F6011}"/>
    <cellStyle name="Title 2 7 6 2 3" xfId="52487" xr:uid="{AACA50A1-F243-48B9-92BD-EE21C83DFFB3}"/>
    <cellStyle name="Title 2 7 6 3" xfId="34570" xr:uid="{F5C0C0C6-7166-4EEB-9795-7D35A19A1C4F}"/>
    <cellStyle name="Title 2 7 6 4" xfId="52486" xr:uid="{9C1977C3-B675-43CE-AFE8-771ED55DDAC7}"/>
    <cellStyle name="Title 2 7 7" xfId="16683" xr:uid="{C984F1BB-C296-4ECB-A399-466B611A3AB3}"/>
    <cellStyle name="Title 2 7 7 2" xfId="16684" xr:uid="{04B7D992-8CC5-4BFC-AAF0-57E0BF70E6B5}"/>
    <cellStyle name="Title 2 7 7 2 2" xfId="34573" xr:uid="{D8BD638C-A350-49F3-A7B0-02564D73049B}"/>
    <cellStyle name="Title 2 7 7 2 3" xfId="52489" xr:uid="{C3A20E39-C1C0-4093-97F1-1CAA728C2652}"/>
    <cellStyle name="Title 2 7 7 3" xfId="34572" xr:uid="{6B5000C0-5EC6-4187-9FB7-9519FC79EA42}"/>
    <cellStyle name="Title 2 7 7 4" xfId="52488" xr:uid="{F66412F5-3033-4442-9312-43FCE92E8A3C}"/>
    <cellStyle name="Title 2 7 8" xfId="16685" xr:uid="{36578451-DFC6-4110-BA3A-47526FFBD962}"/>
    <cellStyle name="Title 2 7 8 2" xfId="16686" xr:uid="{ED65DC32-98DE-43EF-952F-B6B2FC2EF05C}"/>
    <cellStyle name="Title 2 7 8 2 2" xfId="34575" xr:uid="{EA1B0B35-769E-45BD-A84F-45F934A9A1E0}"/>
    <cellStyle name="Title 2 7 8 2 3" xfId="52491" xr:uid="{F056D7E3-2E19-4A53-A970-3A40AAEF5DE9}"/>
    <cellStyle name="Title 2 7 8 3" xfId="34574" xr:uid="{E50D1F5B-AFDD-4977-847B-54D3398F4424}"/>
    <cellStyle name="Title 2 7 8 4" xfId="52490" xr:uid="{0BF13508-2C20-4980-823B-F2CDDC408858}"/>
    <cellStyle name="Title 2 7 9" xfId="16687" xr:uid="{3BE4058B-4910-4CC4-824D-595C54CE1B9C}"/>
    <cellStyle name="Title 2 7 9 2" xfId="34576" xr:uid="{BFAF0834-B1D4-4360-82C6-2D805C7A5459}"/>
    <cellStyle name="Title 2 7 9 3" xfId="52492" xr:uid="{4CF28411-5B83-43BB-AACF-B3E531C3EA28}"/>
    <cellStyle name="Title 2 8" xfId="5252" xr:uid="{3FE8ECAF-283C-401D-828E-57E2D7227B6C}"/>
    <cellStyle name="Title 2 8 10" xfId="16689" xr:uid="{B4E98E6B-C48C-4344-AFF8-51C3AF785DD1}"/>
    <cellStyle name="Title 2 8 10 2" xfId="34578" xr:uid="{4573EC39-0E0A-4798-96E8-257C576ACA9D}"/>
    <cellStyle name="Title 2 8 10 3" xfId="52494" xr:uid="{C1445061-84D8-4BFC-96A6-C302643A3842}"/>
    <cellStyle name="Title 2 8 11" xfId="16688" xr:uid="{769C5733-B27C-4E20-9320-02D49D4B2D31}"/>
    <cellStyle name="Title 2 8 11 2" xfId="34577" xr:uid="{AF750371-0D0D-4CC7-A6E1-5B2630438BCF}"/>
    <cellStyle name="Title 2 8 11 3" xfId="52493" xr:uid="{CB1FB122-B14F-4670-AEE2-750400B79BB7}"/>
    <cellStyle name="Title 2 8 2" xfId="16690" xr:uid="{455EF3C7-9CB8-4193-8F75-EB3E2BE55B51}"/>
    <cellStyle name="Title 2 8 2 2" xfId="16691" xr:uid="{0053B28B-58FD-4A70-B4AE-7DB16064B20A}"/>
    <cellStyle name="Title 2 8 2 2 2" xfId="16692" xr:uid="{6F18BF6F-70CC-4158-AAD5-32F69941CE34}"/>
    <cellStyle name="Title 2 8 2 2 2 2" xfId="34581" xr:uid="{A3C4E435-BEE4-402F-95B7-9836ECAAA9A2}"/>
    <cellStyle name="Title 2 8 2 2 2 3" xfId="52497" xr:uid="{36F875B4-E3FF-46C8-B1F5-6577EADD5436}"/>
    <cellStyle name="Title 2 8 2 2 3" xfId="34580" xr:uid="{AF3F1E01-3195-4533-8A1B-03C96CE5B7FA}"/>
    <cellStyle name="Title 2 8 2 2 4" xfId="52496" xr:uid="{8EFB6D13-8E46-4555-B026-25086407DF66}"/>
    <cellStyle name="Title 2 8 2 3" xfId="16693" xr:uid="{AEAF54CB-B881-4D54-AC16-C24D7EB3AFAA}"/>
    <cellStyle name="Title 2 8 2 3 2" xfId="16694" xr:uid="{9336B5DC-2C51-440F-8800-123EEB0D6A06}"/>
    <cellStyle name="Title 2 8 2 3 2 2" xfId="34583" xr:uid="{B24F9FCC-065C-4C3B-B39A-1D5CCFB8CE6D}"/>
    <cellStyle name="Title 2 8 2 3 2 3" xfId="52499" xr:uid="{90AC926D-7481-4A6A-911E-FB6582192EDC}"/>
    <cellStyle name="Title 2 8 2 3 3" xfId="34582" xr:uid="{9F11FFCD-E4F5-4176-A47B-A4A18C2C90FF}"/>
    <cellStyle name="Title 2 8 2 3 4" xfId="52498" xr:uid="{7A7BF3B3-3F9A-4583-A2E3-33A4C54163F5}"/>
    <cellStyle name="Title 2 8 2 4" xfId="16695" xr:uid="{DD2C0968-268B-4355-81F9-196FBF6C02D5}"/>
    <cellStyle name="Title 2 8 2 4 2" xfId="34584" xr:uid="{1B0F84AD-2719-4CA5-8394-C813B0F8CFAA}"/>
    <cellStyle name="Title 2 8 2 4 3" xfId="52500" xr:uid="{E09DE177-FDEB-4091-B77A-C23D11385EB0}"/>
    <cellStyle name="Title 2 8 2 5" xfId="34579" xr:uid="{1AFF9EFC-74C3-4670-B1BC-720471D0244A}"/>
    <cellStyle name="Title 2 8 2 6" xfId="52495" xr:uid="{8E5CEC81-8223-4FFD-A19C-20FE92878D2B}"/>
    <cellStyle name="Title 2 8 3" xfId="16696" xr:uid="{1B77986A-5739-487A-BFD7-55E5579FADBB}"/>
    <cellStyle name="Title 2 8 3 2" xfId="16697" xr:uid="{4CCC941F-845B-470A-84C5-FF304C43D7A5}"/>
    <cellStyle name="Title 2 8 3 2 2" xfId="16698" xr:uid="{D707778D-C0A3-4B3B-AFE5-043379B39090}"/>
    <cellStyle name="Title 2 8 3 2 2 2" xfId="34587" xr:uid="{00D13734-988E-4F51-A71E-3E8AD6B72D49}"/>
    <cellStyle name="Title 2 8 3 2 2 3" xfId="52503" xr:uid="{E35F3E58-17C5-4885-A3F9-72BA50DA14AD}"/>
    <cellStyle name="Title 2 8 3 2 3" xfId="34586" xr:uid="{7127EAE1-0C13-41B3-9AB4-9107A7570F29}"/>
    <cellStyle name="Title 2 8 3 2 4" xfId="52502" xr:uid="{DE2B3323-4491-4C4A-9BB0-ED2190D2FF8C}"/>
    <cellStyle name="Title 2 8 3 3" xfId="16699" xr:uid="{F2F36E77-0A58-4767-BAF8-B5C6088687AD}"/>
    <cellStyle name="Title 2 8 3 3 2" xfId="16700" xr:uid="{D242F692-F6EB-422B-A824-E376D4EC989E}"/>
    <cellStyle name="Title 2 8 3 3 2 2" xfId="34589" xr:uid="{4538836A-9D1A-4E72-B295-8CD15249F355}"/>
    <cellStyle name="Title 2 8 3 3 2 3" xfId="52505" xr:uid="{F6F4C27A-63D5-4E2E-B6CC-E9349CC2D6AE}"/>
    <cellStyle name="Title 2 8 3 3 3" xfId="34588" xr:uid="{BB256272-3275-41C9-9D2B-FAC121A18D0D}"/>
    <cellStyle name="Title 2 8 3 3 4" xfId="52504" xr:uid="{C7ECB2CE-96C5-429B-BE24-0DA49AA8E8EB}"/>
    <cellStyle name="Title 2 8 3 4" xfId="16701" xr:uid="{7886CA53-1B60-4059-A2D7-BFC6C4830278}"/>
    <cellStyle name="Title 2 8 3 4 2" xfId="34590" xr:uid="{41701B66-E302-4D87-BD4D-46D88345E09C}"/>
    <cellStyle name="Title 2 8 3 4 3" xfId="52506" xr:uid="{721759BF-F9F9-44F0-A636-20D2300A24B4}"/>
    <cellStyle name="Title 2 8 3 5" xfId="34585" xr:uid="{C13413AD-84C3-4B36-A962-F69622FE08D5}"/>
    <cellStyle name="Title 2 8 3 6" xfId="52501" xr:uid="{55203AB7-DF1E-49D6-894B-41ADA7070EAA}"/>
    <cellStyle name="Title 2 8 4" xfId="16702" xr:uid="{E901FB58-E571-4F52-BAE4-E3FA7F7DC89F}"/>
    <cellStyle name="Title 2 8 4 2" xfId="16703" xr:uid="{16E855A2-1EE2-46B2-B895-4078710113F9}"/>
    <cellStyle name="Title 2 8 4 2 2" xfId="16704" xr:uid="{B0B541AC-C651-4612-A314-2A18A8F7B15D}"/>
    <cellStyle name="Title 2 8 4 2 2 2" xfId="34593" xr:uid="{0D13959F-A7BC-4B3E-B231-2EB8301A494F}"/>
    <cellStyle name="Title 2 8 4 2 2 3" xfId="52509" xr:uid="{4F7C2074-9797-4142-9402-CC06042DC6E8}"/>
    <cellStyle name="Title 2 8 4 2 3" xfId="34592" xr:uid="{5D9223ED-05DF-4EC6-922C-26C3D23749D7}"/>
    <cellStyle name="Title 2 8 4 2 4" xfId="52508" xr:uid="{B8E927EE-6049-4077-847A-B6806155193E}"/>
    <cellStyle name="Title 2 8 4 3" xfId="16705" xr:uid="{9DB071BD-E0F1-4ECF-B701-DB875F54FBD4}"/>
    <cellStyle name="Title 2 8 4 3 2" xfId="16706" xr:uid="{F00F3E6C-41D9-44BE-8447-D82634038D83}"/>
    <cellStyle name="Title 2 8 4 3 2 2" xfId="34595" xr:uid="{61CCEB21-2AE9-4D4E-9DF1-9358D9C6835D}"/>
    <cellStyle name="Title 2 8 4 3 2 3" xfId="52511" xr:uid="{884458DE-B5D3-49AE-9570-55FBB2BCBBB9}"/>
    <cellStyle name="Title 2 8 4 3 3" xfId="34594" xr:uid="{FCCBC0A4-6E81-47A4-A6AC-F4E7792B518A}"/>
    <cellStyle name="Title 2 8 4 3 4" xfId="52510" xr:uid="{9AA51EFA-0DE2-4AF7-B404-8EDF8C6812F9}"/>
    <cellStyle name="Title 2 8 4 4" xfId="16707" xr:uid="{91840E6F-EB4F-4ADD-9168-F62E7159D3D0}"/>
    <cellStyle name="Title 2 8 4 4 2" xfId="16708" xr:uid="{037D6EF2-BBD6-46CC-ADE2-DA2715347A29}"/>
    <cellStyle name="Title 2 8 4 4 2 2" xfId="34597" xr:uid="{3316DCE6-B75D-4560-B86C-4C12B9AC5061}"/>
    <cellStyle name="Title 2 8 4 4 2 3" xfId="52513" xr:uid="{E411D218-96B9-4DC8-AD5A-BB837221F9D0}"/>
    <cellStyle name="Title 2 8 4 4 3" xfId="34596" xr:uid="{47EBCBA8-EDEC-412F-AADA-4933AF1E0B2F}"/>
    <cellStyle name="Title 2 8 4 4 4" xfId="52512" xr:uid="{BE33DDB9-70FD-4372-8AD3-651C12EEFE4F}"/>
    <cellStyle name="Title 2 8 4 5" xfId="16709" xr:uid="{6A4ECEED-87A6-47A8-9C5A-5476DE9C5818}"/>
    <cellStyle name="Title 2 8 4 5 2" xfId="34598" xr:uid="{977DBE00-2981-4DC5-BDDF-DD82E8D2CEFA}"/>
    <cellStyle name="Title 2 8 4 5 3" xfId="52514" xr:uid="{B9F74A2C-A0D8-432A-A6B2-FA946CB6EE9E}"/>
    <cellStyle name="Title 2 8 4 6" xfId="34591" xr:uid="{251B6C42-5FB8-401B-9962-D3216A2F14F8}"/>
    <cellStyle name="Title 2 8 4 7" xfId="52507" xr:uid="{7E9B1D7A-19E4-4135-9889-B53B91EAB72B}"/>
    <cellStyle name="Title 2 8 5" xfId="16710" xr:uid="{D31FD281-0622-46F2-B58C-E025562DD7F7}"/>
    <cellStyle name="Title 2 8 5 2" xfId="16711" xr:uid="{14B3337D-BF02-46E8-985C-524535EA5C1A}"/>
    <cellStyle name="Title 2 8 5 2 2" xfId="16712" xr:uid="{AE6665AE-A8BF-46FB-8659-0024586F817B}"/>
    <cellStyle name="Title 2 8 5 2 2 2" xfId="34601" xr:uid="{2ACDFE79-A2F4-4A44-8EDD-7AABB188D971}"/>
    <cellStyle name="Title 2 8 5 2 2 3" xfId="52517" xr:uid="{8C331FB8-870B-428C-881F-79A59A1FCFA9}"/>
    <cellStyle name="Title 2 8 5 2 3" xfId="34600" xr:uid="{E657C60F-B5DA-4392-B285-A2F6B091BC4A}"/>
    <cellStyle name="Title 2 8 5 2 4" xfId="52516" xr:uid="{9C37FAFA-D6C9-4608-BFC6-9D753AF7C73F}"/>
    <cellStyle name="Title 2 8 5 3" xfId="16713" xr:uid="{13B449AF-B56F-4A34-AC8F-BF4E67D1F9A9}"/>
    <cellStyle name="Title 2 8 5 3 2" xfId="16714" xr:uid="{5749B139-4554-495B-8D0B-0BE4F56FF2D5}"/>
    <cellStyle name="Title 2 8 5 3 2 2" xfId="34603" xr:uid="{EB2B00DF-2D54-403B-B8BF-C2774D6BD801}"/>
    <cellStyle name="Title 2 8 5 3 2 3" xfId="52519" xr:uid="{58CE9DC3-127B-4249-890D-28C53DBBBF14}"/>
    <cellStyle name="Title 2 8 5 3 3" xfId="34602" xr:uid="{FEF6DBFE-1078-4862-9F6A-5B2914A0E742}"/>
    <cellStyle name="Title 2 8 5 3 4" xfId="52518" xr:uid="{126F5050-CDD0-44A3-99CC-09160849D442}"/>
    <cellStyle name="Title 2 8 5 4" xfId="16715" xr:uid="{E471CD7C-FBB2-487E-9FC6-BE5DCEAA6BB2}"/>
    <cellStyle name="Title 2 8 5 4 2" xfId="34604" xr:uid="{109AC2ED-4527-4B52-82BE-5E70BB582987}"/>
    <cellStyle name="Title 2 8 5 4 3" xfId="52520" xr:uid="{DD8B4676-C63E-47A8-B10F-24E1DB206873}"/>
    <cellStyle name="Title 2 8 5 5" xfId="34599" xr:uid="{4791E12D-88ED-4A75-874A-99B87D4F0E40}"/>
    <cellStyle name="Title 2 8 5 6" xfId="52515" xr:uid="{07159B6F-B35C-4310-A81F-838B4E34C2A1}"/>
    <cellStyle name="Title 2 8 6" xfId="16716" xr:uid="{C8A6E64B-08E5-4A21-9C48-8341B59411AA}"/>
    <cellStyle name="Title 2 8 6 2" xfId="16717" xr:uid="{25EEEB82-3E39-4BBF-B58C-85DD9BD37410}"/>
    <cellStyle name="Title 2 8 6 2 2" xfId="34606" xr:uid="{391C1CDA-303D-4498-B4C8-240891F9D7AC}"/>
    <cellStyle name="Title 2 8 6 2 3" xfId="52522" xr:uid="{AF596D8C-E53D-4663-8F5B-AF805DDF697C}"/>
    <cellStyle name="Title 2 8 6 3" xfId="34605" xr:uid="{493DB136-C1C2-4C4B-A7DD-37347F79E850}"/>
    <cellStyle name="Title 2 8 6 4" xfId="52521" xr:uid="{9964D404-9457-4042-9F46-EA93E2CEC666}"/>
    <cellStyle name="Title 2 8 7" xfId="16718" xr:uid="{D074A7CB-7A8A-4758-92C9-338FFF1952D4}"/>
    <cellStyle name="Title 2 8 7 2" xfId="16719" xr:uid="{5C85AD91-D9D7-4209-80C3-ACF2BA8E1C2E}"/>
    <cellStyle name="Title 2 8 7 2 2" xfId="34608" xr:uid="{5FC08F00-4036-434D-997C-DDC7CF98662F}"/>
    <cellStyle name="Title 2 8 7 2 3" xfId="52524" xr:uid="{C24D9314-4F81-4A55-9846-347764B73059}"/>
    <cellStyle name="Title 2 8 7 3" xfId="34607" xr:uid="{C928B9D9-18F1-4354-8DC0-D3698C7618A6}"/>
    <cellStyle name="Title 2 8 7 4" xfId="52523" xr:uid="{28912D94-CFFE-4552-AB5E-8017C34803F5}"/>
    <cellStyle name="Title 2 8 8" xfId="16720" xr:uid="{79E6CC50-1198-435F-80B3-DCF06CCD76E4}"/>
    <cellStyle name="Title 2 8 8 2" xfId="16721" xr:uid="{F19795FB-6E54-416F-B2BA-3AE27C2EC22B}"/>
    <cellStyle name="Title 2 8 8 2 2" xfId="34610" xr:uid="{03BAF09A-195F-46A4-AA6B-65881EC429BE}"/>
    <cellStyle name="Title 2 8 8 2 3" xfId="52526" xr:uid="{505AACD7-10C2-484C-84D3-160A1FF3023F}"/>
    <cellStyle name="Title 2 8 8 3" xfId="34609" xr:uid="{3F25F2E3-5FB3-486B-AA99-C5CA60109D2F}"/>
    <cellStyle name="Title 2 8 8 4" xfId="52525" xr:uid="{A2145B94-6BA5-4CC2-9A59-9F6A5414E29D}"/>
    <cellStyle name="Title 2 8 9" xfId="16722" xr:uid="{FE330BF3-31E5-48F9-A35E-1CBD8C1DC557}"/>
    <cellStyle name="Title 2 8 9 2" xfId="34611" xr:uid="{5203B70A-FB0C-4D55-A1A3-81B05253F15E}"/>
    <cellStyle name="Title 2 8 9 3" xfId="52527" xr:uid="{CA07DB36-41FF-46F5-9CFA-8659C12E1E1F}"/>
    <cellStyle name="Title 2 9" xfId="5253" xr:uid="{47128FD7-7E4F-4413-B352-DFA66BB9F681}"/>
    <cellStyle name="Title 2 9 10" xfId="16724" xr:uid="{50782453-248C-492F-9BDA-05D2DA919AF0}"/>
    <cellStyle name="Title 2 9 10 2" xfId="34613" xr:uid="{3AAAB842-860F-45F0-B4BE-C7450B4B95BF}"/>
    <cellStyle name="Title 2 9 10 3" xfId="52529" xr:uid="{17F8D069-1A90-4DD7-88C1-AA1D6D258D9F}"/>
    <cellStyle name="Title 2 9 11" xfId="16723" xr:uid="{9911E35C-6F76-4C39-B3AE-4334DE780C6F}"/>
    <cellStyle name="Title 2 9 11 2" xfId="34612" xr:uid="{48A158A0-5EF0-4CE7-A20A-76B434FFCA0B}"/>
    <cellStyle name="Title 2 9 11 3" xfId="52528" xr:uid="{8CA7A32E-A77C-4596-B50C-1E952A43D7DE}"/>
    <cellStyle name="Title 2 9 2" xfId="16725" xr:uid="{D1ECDBCE-0A59-419E-8788-9CACCDF549B3}"/>
    <cellStyle name="Title 2 9 2 2" xfId="16726" xr:uid="{BA8AB4C9-B869-40CF-A191-2A8195CEF373}"/>
    <cellStyle name="Title 2 9 2 2 2" xfId="16727" xr:uid="{F7EC5F58-590E-4C3D-96D8-8888F8640967}"/>
    <cellStyle name="Title 2 9 2 2 2 2" xfId="34616" xr:uid="{F57583D2-D409-4D62-8AE0-5C854422A294}"/>
    <cellStyle name="Title 2 9 2 2 2 3" xfId="52532" xr:uid="{3BEDFBBD-64EF-47C6-9253-7EAFBC346981}"/>
    <cellStyle name="Title 2 9 2 2 3" xfId="34615" xr:uid="{1B1633BB-97B7-4DE1-885A-20E0D16FAB2E}"/>
    <cellStyle name="Title 2 9 2 2 4" xfId="52531" xr:uid="{5C512FAA-A820-40F7-8701-3965B36DE05E}"/>
    <cellStyle name="Title 2 9 2 3" xfId="16728" xr:uid="{C8E9014F-5BA7-4EF1-9550-B4FCDD25CA28}"/>
    <cellStyle name="Title 2 9 2 3 2" xfId="16729" xr:uid="{6DCBF6E4-409C-40FA-9836-FE55014BC0C5}"/>
    <cellStyle name="Title 2 9 2 3 2 2" xfId="34618" xr:uid="{062507A0-85DF-4A35-8FF5-A22B2017C1FA}"/>
    <cellStyle name="Title 2 9 2 3 2 3" xfId="52534" xr:uid="{DC23555A-1A96-42FC-B159-AB3FCB748017}"/>
    <cellStyle name="Title 2 9 2 3 3" xfId="34617" xr:uid="{E3DF2383-1EF5-4CC7-9390-F0CE172FE452}"/>
    <cellStyle name="Title 2 9 2 3 4" xfId="52533" xr:uid="{8BDF84D8-77B5-422F-BF08-A8D97DF3F545}"/>
    <cellStyle name="Title 2 9 2 4" xfId="16730" xr:uid="{3DFB193A-6E60-4108-AA0D-08591314F6E9}"/>
    <cellStyle name="Title 2 9 2 4 2" xfId="34619" xr:uid="{1012B0A3-C40E-4322-BD35-C96D3F805EAE}"/>
    <cellStyle name="Title 2 9 2 4 3" xfId="52535" xr:uid="{A861CEE1-5F6D-4F1F-A40D-BB6F08FF48C4}"/>
    <cellStyle name="Title 2 9 2 5" xfId="34614" xr:uid="{B39792A6-49FB-47FB-8BB2-D42EC8120564}"/>
    <cellStyle name="Title 2 9 2 6" xfId="52530" xr:uid="{C8A3BC98-E569-4E36-9597-E18F390FEBBE}"/>
    <cellStyle name="Title 2 9 3" xfId="16731" xr:uid="{79CE8AF7-A90B-4969-A231-1423F2C5B634}"/>
    <cellStyle name="Title 2 9 3 2" xfId="16732" xr:uid="{165C3E5C-4C02-44B5-85F1-897922FC8FDC}"/>
    <cellStyle name="Title 2 9 3 2 2" xfId="16733" xr:uid="{36764BA5-03FF-4971-86A8-8C89D0A76FEA}"/>
    <cellStyle name="Title 2 9 3 2 2 2" xfId="34622" xr:uid="{62186616-E428-40D9-AD79-6269826300DC}"/>
    <cellStyle name="Title 2 9 3 2 2 3" xfId="52538" xr:uid="{7BD8A954-59AF-464F-9EDD-2896723F13E1}"/>
    <cellStyle name="Title 2 9 3 2 3" xfId="34621" xr:uid="{B5915376-1259-4173-BD34-310B68BA5E59}"/>
    <cellStyle name="Title 2 9 3 2 4" xfId="52537" xr:uid="{4E91D4A3-8DA0-4AAB-963C-C4FC675867BB}"/>
    <cellStyle name="Title 2 9 3 3" xfId="16734" xr:uid="{CBD35B60-D3BB-423D-BC79-6F4F576896D5}"/>
    <cellStyle name="Title 2 9 3 3 2" xfId="16735" xr:uid="{09E56AA5-D04D-4FBF-862A-DC447B6D27DD}"/>
    <cellStyle name="Title 2 9 3 3 2 2" xfId="34624" xr:uid="{C538F39B-0CDE-4553-89F8-DC99DD882B0A}"/>
    <cellStyle name="Title 2 9 3 3 2 3" xfId="52540" xr:uid="{A045ACC7-2080-4556-97BD-D161D9F65A6C}"/>
    <cellStyle name="Title 2 9 3 3 3" xfId="34623" xr:uid="{CB07FD45-AD9E-4FEC-A14A-379648129766}"/>
    <cellStyle name="Title 2 9 3 3 4" xfId="52539" xr:uid="{A5C92F87-7511-48D6-B860-52A758B7D969}"/>
    <cellStyle name="Title 2 9 3 4" xfId="16736" xr:uid="{17D5239C-C3FD-42B4-BFAC-1037EC10F085}"/>
    <cellStyle name="Title 2 9 3 4 2" xfId="34625" xr:uid="{893AEDED-93E0-4EE1-9215-701F702CB6A7}"/>
    <cellStyle name="Title 2 9 3 4 3" xfId="52541" xr:uid="{69D5EF5A-4DA4-4DEA-AF29-12E44D65872D}"/>
    <cellStyle name="Title 2 9 3 5" xfId="34620" xr:uid="{26B8F3C9-CE55-4E02-ADA8-1E35057B0D13}"/>
    <cellStyle name="Title 2 9 3 6" xfId="52536" xr:uid="{7746E334-F149-4FD4-A608-1B95FBEDB630}"/>
    <cellStyle name="Title 2 9 4" xfId="16737" xr:uid="{EF860E94-A6B4-437B-9481-C08CF50943F2}"/>
    <cellStyle name="Title 2 9 4 2" xfId="16738" xr:uid="{31E12D0F-E538-4D9D-9008-9D0222B9F07E}"/>
    <cellStyle name="Title 2 9 4 2 2" xfId="16739" xr:uid="{A3547588-38CF-410A-8E71-62B95A7B1EFD}"/>
    <cellStyle name="Title 2 9 4 2 2 2" xfId="34628" xr:uid="{D26A1D14-5E60-453B-B6C3-FF6D1C7FBF6A}"/>
    <cellStyle name="Title 2 9 4 2 2 3" xfId="52544" xr:uid="{2F581C83-D3D8-453E-A2A4-03E336CB473A}"/>
    <cellStyle name="Title 2 9 4 2 3" xfId="34627" xr:uid="{AFDCAA3D-2EEE-44FB-8D16-E9BAE4D4ED26}"/>
    <cellStyle name="Title 2 9 4 2 4" xfId="52543" xr:uid="{BBF6B7CD-D0DB-48EE-B99A-450F7454B8BE}"/>
    <cellStyle name="Title 2 9 4 3" xfId="16740" xr:uid="{89E7F893-26A1-4B40-A1A7-5E7CF3F0949C}"/>
    <cellStyle name="Title 2 9 4 3 2" xfId="16741" xr:uid="{F3B0860F-C7A0-450C-8809-E44F0631CF11}"/>
    <cellStyle name="Title 2 9 4 3 2 2" xfId="34630" xr:uid="{ADBC2F29-9DE1-41B9-AE81-F3129EC215CD}"/>
    <cellStyle name="Title 2 9 4 3 2 3" xfId="52546" xr:uid="{164816CD-A7B2-493F-A456-C16FDFB90427}"/>
    <cellStyle name="Title 2 9 4 3 3" xfId="34629" xr:uid="{DF66130D-77CE-496C-BC65-6130D40AE86A}"/>
    <cellStyle name="Title 2 9 4 3 4" xfId="52545" xr:uid="{F34B9B56-88A9-4790-BD7E-5DE418C3AD8E}"/>
    <cellStyle name="Title 2 9 4 4" xfId="16742" xr:uid="{A9B1E193-90A5-4F77-911E-F85F59B922D1}"/>
    <cellStyle name="Title 2 9 4 4 2" xfId="16743" xr:uid="{6798E853-0090-4C5B-9671-EDEA0FC0BD87}"/>
    <cellStyle name="Title 2 9 4 4 2 2" xfId="34632" xr:uid="{0652FC13-4EAC-405B-9203-C7108CD72A3F}"/>
    <cellStyle name="Title 2 9 4 4 2 3" xfId="52548" xr:uid="{C2D351A0-DBA3-4EB0-8751-4C138A0AAF0D}"/>
    <cellStyle name="Title 2 9 4 4 3" xfId="34631" xr:uid="{42D85169-6268-43E5-A52D-FBF7ABB979BD}"/>
    <cellStyle name="Title 2 9 4 4 4" xfId="52547" xr:uid="{E6FAA2CB-BD20-4242-80C1-C0633EDA64E1}"/>
    <cellStyle name="Title 2 9 4 5" xfId="16744" xr:uid="{4AA5D59B-E52C-4699-937B-E352CB985749}"/>
    <cellStyle name="Title 2 9 4 5 2" xfId="34633" xr:uid="{1030A669-C131-4505-AC96-ACFE03C7F5D3}"/>
    <cellStyle name="Title 2 9 4 5 3" xfId="52549" xr:uid="{098A311F-6F97-4AB8-B59A-8BBF3BBCD0D0}"/>
    <cellStyle name="Title 2 9 4 6" xfId="34626" xr:uid="{71287ACD-8618-43B0-954C-6B1EE55A1043}"/>
    <cellStyle name="Title 2 9 4 7" xfId="52542" xr:uid="{82A8B088-D925-4FD7-A5F2-E58885419705}"/>
    <cellStyle name="Title 2 9 5" xfId="16745" xr:uid="{699372B0-EBD5-4865-A274-0EC3932D9C3C}"/>
    <cellStyle name="Title 2 9 5 2" xfId="16746" xr:uid="{50570A37-4C7B-4796-8800-87A007580F12}"/>
    <cellStyle name="Title 2 9 5 2 2" xfId="16747" xr:uid="{4E37DE9C-3CAA-4C55-BAC9-DB0B8094E862}"/>
    <cellStyle name="Title 2 9 5 2 2 2" xfId="34636" xr:uid="{185A7337-37E4-4DF5-9284-E3DD3F8C0730}"/>
    <cellStyle name="Title 2 9 5 2 2 3" xfId="52552" xr:uid="{5030CD09-5D1E-4388-A4FB-64644F81D7FC}"/>
    <cellStyle name="Title 2 9 5 2 3" xfId="34635" xr:uid="{769EBB4E-CA0D-4FC9-A165-5412F8E8F596}"/>
    <cellStyle name="Title 2 9 5 2 4" xfId="52551" xr:uid="{4C5A4EAB-A474-47DF-A445-A7E0C73BF05F}"/>
    <cellStyle name="Title 2 9 5 3" xfId="16748" xr:uid="{A52AEB27-FBDC-4C84-8F65-4F4668D13D5B}"/>
    <cellStyle name="Title 2 9 5 3 2" xfId="16749" xr:uid="{8281B9FB-A804-4B37-A14A-13B4A6194EB3}"/>
    <cellStyle name="Title 2 9 5 3 2 2" xfId="34638" xr:uid="{0B0FA4CE-9B6B-435E-9F83-8D4E2D081128}"/>
    <cellStyle name="Title 2 9 5 3 2 3" xfId="52554" xr:uid="{4E65215F-B126-4586-B45D-6B65C656C1DB}"/>
    <cellStyle name="Title 2 9 5 3 3" xfId="34637" xr:uid="{84C121FC-71AB-446C-A63B-DFAC732A9F40}"/>
    <cellStyle name="Title 2 9 5 3 4" xfId="52553" xr:uid="{1D97DDAD-81C0-43DD-9D7D-FE56B0807A6A}"/>
    <cellStyle name="Title 2 9 5 4" xfId="16750" xr:uid="{5806C2B8-E91B-475C-8859-062B7071A315}"/>
    <cellStyle name="Title 2 9 5 4 2" xfId="34639" xr:uid="{D917260F-B064-4335-B97A-5CE5F4574030}"/>
    <cellStyle name="Title 2 9 5 4 3" xfId="52555" xr:uid="{43321B7F-6038-46A4-BE9F-2E5C03CE1DB7}"/>
    <cellStyle name="Title 2 9 5 5" xfId="34634" xr:uid="{AA6CF016-539D-4EAD-97DC-06A5D5602B29}"/>
    <cellStyle name="Title 2 9 5 6" xfId="52550" xr:uid="{CF68B7F2-75B7-470A-93E0-53BF683973CD}"/>
    <cellStyle name="Title 2 9 6" xfId="16751" xr:uid="{403AF148-FA39-47B4-8063-2FFD8DD2274A}"/>
    <cellStyle name="Title 2 9 6 2" xfId="16752" xr:uid="{AFB647D0-732E-404A-B1D5-DE41876CDB39}"/>
    <cellStyle name="Title 2 9 6 2 2" xfId="34641" xr:uid="{8713778D-0832-42C5-9185-AAC1620D3875}"/>
    <cellStyle name="Title 2 9 6 2 3" xfId="52557" xr:uid="{4524E746-9965-4CA1-A319-C9A7035E1E90}"/>
    <cellStyle name="Title 2 9 6 3" xfId="34640" xr:uid="{FEE24C8F-8056-44B0-B296-4B07D14F45EF}"/>
    <cellStyle name="Title 2 9 6 4" xfId="52556" xr:uid="{1FDAAE94-7FB2-424D-89C1-E7A8121ED459}"/>
    <cellStyle name="Title 2 9 7" xfId="16753" xr:uid="{9B548E57-B18E-4D16-B87C-AA48504BF6B3}"/>
    <cellStyle name="Title 2 9 7 2" xfId="16754" xr:uid="{C94AC3B7-C199-40A3-811E-7DFE0687A3A2}"/>
    <cellStyle name="Title 2 9 7 2 2" xfId="34643" xr:uid="{39FEC2EF-CFC1-4FFE-9E8D-A7381F4A62C3}"/>
    <cellStyle name="Title 2 9 7 2 3" xfId="52559" xr:uid="{37907919-DFE4-4701-8125-5AE3E9F5280E}"/>
    <cellStyle name="Title 2 9 7 3" xfId="34642" xr:uid="{78D0E57C-EC41-4101-8259-431088639FAC}"/>
    <cellStyle name="Title 2 9 7 4" xfId="52558" xr:uid="{2543C804-829B-42DA-AA1D-6D9E1EA3CEBF}"/>
    <cellStyle name="Title 2 9 8" xfId="16755" xr:uid="{E578DAAC-38F6-46DD-A695-C66DA6FE54D1}"/>
    <cellStyle name="Title 2 9 8 2" xfId="16756" xr:uid="{58F6A924-22FA-4110-8915-7ED90D908C8A}"/>
    <cellStyle name="Title 2 9 8 2 2" xfId="34645" xr:uid="{8FD9FF02-9735-458D-8664-55D8CA0425B0}"/>
    <cellStyle name="Title 2 9 8 2 3" xfId="52561" xr:uid="{8C8D68F5-EE2A-4402-B3A5-9C35671C213E}"/>
    <cellStyle name="Title 2 9 8 3" xfId="34644" xr:uid="{95F1E20B-8ED1-4E42-9F8D-D49F17790E86}"/>
    <cellStyle name="Title 2 9 8 4" xfId="52560" xr:uid="{A7C82660-6380-4717-8BDB-856E78BD5F8A}"/>
    <cellStyle name="Title 2 9 9" xfId="16757" xr:uid="{6CEC1877-AD5C-459E-B19E-402F4CAAF34A}"/>
    <cellStyle name="Title 2 9 9 2" xfId="34646" xr:uid="{E9DDECDB-28BC-4A3F-94F6-279CF0AECE9B}"/>
    <cellStyle name="Title 2 9 9 3" xfId="52562" xr:uid="{DD9946B9-B430-484F-BC1D-818F747E6D3C}"/>
    <cellStyle name="Title 20" xfId="3728" xr:uid="{D479EE65-F215-41BF-9A4E-BE6532D86FF7}"/>
    <cellStyle name="Title 20 10" xfId="16759" xr:uid="{33B5967D-D200-4684-829C-388B5BCF99AE}"/>
    <cellStyle name="Title 20 10 2" xfId="34648" xr:uid="{942A223C-4890-489D-955B-CE7EE0FF34C2}"/>
    <cellStyle name="Title 20 10 3" xfId="52564" xr:uid="{28A91C7E-4722-4BFE-8370-D77D99DF1A5D}"/>
    <cellStyle name="Title 20 11" xfId="16760" xr:uid="{C74B279A-E45E-4184-A47E-E1E508A81488}"/>
    <cellStyle name="Title 20 11 2" xfId="34649" xr:uid="{C046B8B8-6CF2-4997-848C-960A17080343}"/>
    <cellStyle name="Title 20 11 3" xfId="52565" xr:uid="{A6F19F3A-C457-4F4B-9798-D03A671897DE}"/>
    <cellStyle name="Title 20 12" xfId="16758" xr:uid="{A015DFC9-849E-4180-B461-E3826C636204}"/>
    <cellStyle name="Title 20 12 2" xfId="34647" xr:uid="{82AC062F-E4A1-4145-981D-C4AED9C6470E}"/>
    <cellStyle name="Title 20 12 3" xfId="52563" xr:uid="{BC307B95-8F19-421C-A72C-A3BF391F7C90}"/>
    <cellStyle name="Title 20 2" xfId="16761" xr:uid="{FE849BD5-E8DC-4D5D-9F5B-BEC7F75A4EB2}"/>
    <cellStyle name="Title 20 2 2" xfId="16762" xr:uid="{57FA46E8-60E8-4BD1-B370-C1D3B4F85697}"/>
    <cellStyle name="Title 20 2 2 2" xfId="16763" xr:uid="{21010CC8-1D4A-4FD7-AD9E-EC033C8B44F5}"/>
    <cellStyle name="Title 20 2 2 2 2" xfId="34652" xr:uid="{CE9644A0-E602-42AB-9B50-CB0305018018}"/>
    <cellStyle name="Title 20 2 2 2 3" xfId="52568" xr:uid="{A828BF81-F984-4AFD-BF8C-3424191B1F00}"/>
    <cellStyle name="Title 20 2 2 3" xfId="34651" xr:uid="{E121D86A-4847-431D-9FBE-63D5D879FDF9}"/>
    <cellStyle name="Title 20 2 2 4" xfId="52567" xr:uid="{F833C2B2-DE57-42FB-8656-C0DB39906CC9}"/>
    <cellStyle name="Title 20 2 3" xfId="16764" xr:uid="{79E9F76A-562E-4CFF-9A05-64B16C569FD2}"/>
    <cellStyle name="Title 20 2 3 2" xfId="16765" xr:uid="{7B72E73A-F7D0-41B8-8366-3BFB388BAD33}"/>
    <cellStyle name="Title 20 2 3 2 2" xfId="34654" xr:uid="{27EF7626-836B-4FA1-B227-C48449B94F0F}"/>
    <cellStyle name="Title 20 2 3 2 3" xfId="52570" xr:uid="{7662FBE9-FD13-43DF-BF41-021927757D47}"/>
    <cellStyle name="Title 20 2 3 3" xfId="34653" xr:uid="{715BF864-A92D-48A5-A8E0-2AA32DB5543C}"/>
    <cellStyle name="Title 20 2 3 4" xfId="52569" xr:uid="{4D7EB3E0-2F9A-4B51-9818-C970B140E7AD}"/>
    <cellStyle name="Title 20 2 4" xfId="16766" xr:uid="{EC1FC816-C764-490E-9C30-3BA85B7FDA18}"/>
    <cellStyle name="Title 20 2 4 2" xfId="34655" xr:uid="{98FAED11-C3A8-404D-8174-670C9BD909A9}"/>
    <cellStyle name="Title 20 2 4 3" xfId="52571" xr:uid="{FBA20A98-95F9-44B0-BF66-3A30B0C191C4}"/>
    <cellStyle name="Title 20 2 5" xfId="16767" xr:uid="{DC4AE618-4842-4A66-82BC-24EE26FBB19A}"/>
    <cellStyle name="Title 20 2 5 2" xfId="34656" xr:uid="{731D70D9-3299-40D8-AFDC-158AEC38A597}"/>
    <cellStyle name="Title 20 2 5 3" xfId="52572" xr:uid="{9993E73B-3D66-4478-B266-4EDE9F7EACA2}"/>
    <cellStyle name="Title 20 2 6" xfId="34650" xr:uid="{33678B9F-2AED-46DD-84F4-8F64BBF603BA}"/>
    <cellStyle name="Title 20 2 7" xfId="52566" xr:uid="{70E7D01F-BD41-4287-9C25-F4A50EDBC65B}"/>
    <cellStyle name="Title 20 3" xfId="16768" xr:uid="{3961B3A4-8CDC-4E11-8C0D-2695DD759036}"/>
    <cellStyle name="Title 20 3 2" xfId="16769" xr:uid="{B76878ED-C29E-4D5F-A551-B8165E8E6218}"/>
    <cellStyle name="Title 20 3 2 2" xfId="16770" xr:uid="{F27154EB-9B4E-487A-8017-1E33BC73E0F6}"/>
    <cellStyle name="Title 20 3 2 2 2" xfId="34659" xr:uid="{0C6601D2-C495-4E52-8E57-BB7C0B36A538}"/>
    <cellStyle name="Title 20 3 2 2 3" xfId="52575" xr:uid="{8552C6FC-013A-464B-8C10-51D41A7E448A}"/>
    <cellStyle name="Title 20 3 2 3" xfId="34658" xr:uid="{5E1D42C3-E1EE-4C0F-94D2-491A4E21E6F2}"/>
    <cellStyle name="Title 20 3 2 4" xfId="52574" xr:uid="{488F7EBE-CB30-4A52-864A-56D1A85ECC80}"/>
    <cellStyle name="Title 20 3 3" xfId="16771" xr:uid="{BCF3AFF5-939D-4F28-9C37-7CAF315D366F}"/>
    <cellStyle name="Title 20 3 3 2" xfId="16772" xr:uid="{72315E19-B16E-4CD3-9947-80E8E5DB201F}"/>
    <cellStyle name="Title 20 3 3 2 2" xfId="34661" xr:uid="{EE753FB1-304A-4E21-BAB9-4A5DEC7767E9}"/>
    <cellStyle name="Title 20 3 3 2 3" xfId="52577" xr:uid="{4AE4082C-A37C-47C1-AE4A-C64889756471}"/>
    <cellStyle name="Title 20 3 3 3" xfId="34660" xr:uid="{FE8C515C-B53A-42C1-9625-1301DDFFE46F}"/>
    <cellStyle name="Title 20 3 3 4" xfId="52576" xr:uid="{ABE4C13A-E1C9-44AE-8325-7F516DCBE543}"/>
    <cellStyle name="Title 20 3 4" xfId="16773" xr:uid="{BD2EAD58-E5FC-4D13-B457-93C9E31C3B03}"/>
    <cellStyle name="Title 20 3 4 2" xfId="34662" xr:uid="{E80F8DA1-B1F1-4C63-B228-9C965F774855}"/>
    <cellStyle name="Title 20 3 4 3" xfId="52578" xr:uid="{B806C620-7101-4321-8749-D5DECF26AF78}"/>
    <cellStyle name="Title 20 3 5" xfId="34657" xr:uid="{CB804063-C0D1-431D-86A8-9944A70CAB2C}"/>
    <cellStyle name="Title 20 3 6" xfId="52573" xr:uid="{A633AC5F-E3E8-4861-B75D-6CBA7C401A61}"/>
    <cellStyle name="Title 20 4" xfId="16774" xr:uid="{F4EDFCE1-D568-43EE-BB1C-27B17A730133}"/>
    <cellStyle name="Title 20 4 2" xfId="16775" xr:uid="{F257648D-5C9A-4559-A760-655B000947DD}"/>
    <cellStyle name="Title 20 4 2 2" xfId="16776" xr:uid="{A2716D42-ED42-4009-BDD3-06B8D2BA9198}"/>
    <cellStyle name="Title 20 4 2 2 2" xfId="34665" xr:uid="{423129B1-92C2-4D2A-A46E-87C9951923BB}"/>
    <cellStyle name="Title 20 4 2 2 3" xfId="52581" xr:uid="{5850B2E0-D90C-4CCF-8520-D1AD7016E249}"/>
    <cellStyle name="Title 20 4 2 3" xfId="34664" xr:uid="{45CB4305-79DC-4D2B-BEB2-01F34712F316}"/>
    <cellStyle name="Title 20 4 2 4" xfId="52580" xr:uid="{CE7FEA40-4F23-4A33-AE86-A4C3A825B888}"/>
    <cellStyle name="Title 20 4 3" xfId="16777" xr:uid="{CB351721-8B1C-4647-9697-494E68045E68}"/>
    <cellStyle name="Title 20 4 3 2" xfId="16778" xr:uid="{E8FCCB16-A9FB-44F0-9DA0-055458541B8B}"/>
    <cellStyle name="Title 20 4 3 2 2" xfId="34667" xr:uid="{50918251-BA91-4F1A-8C61-2EC18F4ACE96}"/>
    <cellStyle name="Title 20 4 3 2 3" xfId="52583" xr:uid="{8C39F484-7745-4EC2-B0C7-C0C6A60A65EC}"/>
    <cellStyle name="Title 20 4 3 3" xfId="34666" xr:uid="{6336C58C-D6E8-4CD9-9BCF-2B1B5099AFDC}"/>
    <cellStyle name="Title 20 4 3 4" xfId="52582" xr:uid="{8840FE31-005B-4581-B2C2-0625B05C59E7}"/>
    <cellStyle name="Title 20 4 4" xfId="16779" xr:uid="{C39E620E-A5E5-485B-9C52-946FCF94273A}"/>
    <cellStyle name="Title 20 4 4 2" xfId="34668" xr:uid="{8A068970-D20B-48CE-ABCF-4287363F843A}"/>
    <cellStyle name="Title 20 4 4 3" xfId="52584" xr:uid="{2F3C942C-7603-4E11-9AD8-FDF1FB197D60}"/>
    <cellStyle name="Title 20 4 5" xfId="34663" xr:uid="{5CBFCD26-A30E-43A6-AAF7-BC76B3F5E09E}"/>
    <cellStyle name="Title 20 4 6" xfId="52579" xr:uid="{712B93FB-B65C-4011-9F80-2C9A25413AEE}"/>
    <cellStyle name="Title 20 5" xfId="16780" xr:uid="{A0EEE404-47FF-454E-A017-292EF4F6A34A}"/>
    <cellStyle name="Title 20 5 2" xfId="16781" xr:uid="{90498D80-FF17-49FD-BD5C-B90AA46A6819}"/>
    <cellStyle name="Title 20 5 2 2" xfId="16782" xr:uid="{D41DDA41-D88C-45D9-B398-6DA35439CEAA}"/>
    <cellStyle name="Title 20 5 2 2 2" xfId="34671" xr:uid="{A37AA478-558B-48FD-8762-849A834F5DCD}"/>
    <cellStyle name="Title 20 5 2 2 3" xfId="52587" xr:uid="{D77F563C-F626-4489-8292-24079CED21B5}"/>
    <cellStyle name="Title 20 5 2 3" xfId="34670" xr:uid="{3E264D06-2B5F-4356-B111-D842011DAB2E}"/>
    <cellStyle name="Title 20 5 2 4" xfId="52586" xr:uid="{034BC104-69EB-44D8-9129-31D52EE3502D}"/>
    <cellStyle name="Title 20 5 3" xfId="16783" xr:uid="{1525FA92-4560-4DBE-BE1F-F544CF584A52}"/>
    <cellStyle name="Title 20 5 3 2" xfId="16784" xr:uid="{CDA02491-A8C5-47F4-A384-B63D74FCAADF}"/>
    <cellStyle name="Title 20 5 3 2 2" xfId="34673" xr:uid="{AE981E72-1A39-49EB-BEE0-A741980078B6}"/>
    <cellStyle name="Title 20 5 3 2 3" xfId="52589" xr:uid="{0EF2B9E6-D6E4-4742-853D-E7AE328A5D38}"/>
    <cellStyle name="Title 20 5 3 3" xfId="34672" xr:uid="{E45F97A7-4BFB-4F88-83DA-48D62E77EFCF}"/>
    <cellStyle name="Title 20 5 3 4" xfId="52588" xr:uid="{2D336A0C-11EA-4ACB-B190-4EE96FF45296}"/>
    <cellStyle name="Title 20 5 4" xfId="16785" xr:uid="{D56265AC-7413-4CBF-BF10-55D789B45F1E}"/>
    <cellStyle name="Title 20 5 4 2" xfId="16786" xr:uid="{27E80E44-9D28-4874-9671-C9C26424257D}"/>
    <cellStyle name="Title 20 5 4 2 2" xfId="34675" xr:uid="{B2345A91-69C9-4E76-85A6-FB03C49BA531}"/>
    <cellStyle name="Title 20 5 4 2 3" xfId="52591" xr:uid="{05D579EA-F566-4BE9-8E38-03C7B2273456}"/>
    <cellStyle name="Title 20 5 4 3" xfId="34674" xr:uid="{0B5C2E43-6510-41B7-A183-C102BED8DACC}"/>
    <cellStyle name="Title 20 5 4 4" xfId="52590" xr:uid="{3BFD7196-BA02-40BE-87E7-D262909A66E6}"/>
    <cellStyle name="Title 20 5 5" xfId="16787" xr:uid="{69ECFCD8-6C44-409A-982A-5150EFE1069A}"/>
    <cellStyle name="Title 20 5 5 2" xfId="34676" xr:uid="{F136FB5A-4213-4CB2-A1A3-519A66434B54}"/>
    <cellStyle name="Title 20 5 5 3" xfId="52592" xr:uid="{42B3144C-F108-46AF-8151-9976C74E8F8A}"/>
    <cellStyle name="Title 20 5 6" xfId="34669" xr:uid="{F70263E2-9A08-4C6F-AB39-8EEF80D65B7A}"/>
    <cellStyle name="Title 20 5 7" xfId="52585" xr:uid="{6CBDEDCE-DE3E-4EC1-87F9-DBD5EF9D5449}"/>
    <cellStyle name="Title 20 6" xfId="16788" xr:uid="{91932253-30CF-4985-874A-B41112A0EC11}"/>
    <cellStyle name="Title 20 6 2" xfId="16789" xr:uid="{4B79649D-399A-4C1D-B3C8-85492849E87C}"/>
    <cellStyle name="Title 20 6 2 2" xfId="16790" xr:uid="{DC0D9556-FEFF-403A-A5E5-F373124F78DF}"/>
    <cellStyle name="Title 20 6 2 2 2" xfId="34679" xr:uid="{B37E7CD8-60D8-4202-A411-867DFB7B22DF}"/>
    <cellStyle name="Title 20 6 2 2 3" xfId="52595" xr:uid="{8B8C062D-D6C8-4A05-B330-1E4D7B2554F7}"/>
    <cellStyle name="Title 20 6 2 3" xfId="34678" xr:uid="{232EB1A9-23C1-423B-9233-DB55B5B5188A}"/>
    <cellStyle name="Title 20 6 2 4" xfId="52594" xr:uid="{62B4C5CE-E78D-4293-96E2-4C0C5064FBB5}"/>
    <cellStyle name="Title 20 6 3" xfId="16791" xr:uid="{519F8D96-FCC0-4662-B630-18A68722A51E}"/>
    <cellStyle name="Title 20 6 3 2" xfId="16792" xr:uid="{54176366-F7EE-4AE4-8F30-0AEF09A59CFD}"/>
    <cellStyle name="Title 20 6 3 2 2" xfId="34681" xr:uid="{9811A8C0-D5F9-4B5F-82E8-7370F13D09C4}"/>
    <cellStyle name="Title 20 6 3 2 3" xfId="52597" xr:uid="{35827630-D53F-45C1-A202-3C29338DEC5F}"/>
    <cellStyle name="Title 20 6 3 3" xfId="34680" xr:uid="{EF3523BC-AE09-4A6F-9C1B-19866ADFEC9C}"/>
    <cellStyle name="Title 20 6 3 4" xfId="52596" xr:uid="{8109337A-097F-4D0D-AC1E-63037C3A58AA}"/>
    <cellStyle name="Title 20 6 4" xfId="16793" xr:uid="{39B330FB-C555-4791-86AA-E81B7A51FDBE}"/>
    <cellStyle name="Title 20 6 4 2" xfId="34682" xr:uid="{D3095F1C-BBF7-46DB-88AA-CAA8C7883AE2}"/>
    <cellStyle name="Title 20 6 4 3" xfId="52598" xr:uid="{58ECDCEA-C2AB-47F6-BB27-622574535DBB}"/>
    <cellStyle name="Title 20 6 5" xfId="34677" xr:uid="{6EF737DF-4EDA-473E-B4C9-576443C4173C}"/>
    <cellStyle name="Title 20 6 6" xfId="52593" xr:uid="{4ED70745-E355-46ED-8D01-E0C2EE40DB9E}"/>
    <cellStyle name="Title 20 7" xfId="16794" xr:uid="{3DED2358-F1DE-4056-A74C-54C58DF713C7}"/>
    <cellStyle name="Title 20 7 2" xfId="16795" xr:uid="{5498AB60-44E9-49AB-A494-A2C8E1F35F02}"/>
    <cellStyle name="Title 20 7 2 2" xfId="34684" xr:uid="{E39F2956-607D-47EC-B0E3-91DB39800F08}"/>
    <cellStyle name="Title 20 7 2 3" xfId="52600" xr:uid="{4840E16B-4B7D-4D67-A027-36B1270EBFDC}"/>
    <cellStyle name="Title 20 7 3" xfId="34683" xr:uid="{C3707956-95C9-4242-BCE4-76D14EB2019D}"/>
    <cellStyle name="Title 20 7 4" xfId="52599" xr:uid="{D519C261-FBB6-44CB-9305-E4D0375F3F2E}"/>
    <cellStyle name="Title 20 8" xfId="16796" xr:uid="{59517A74-FE5D-4942-89AD-33F79D01091E}"/>
    <cellStyle name="Title 20 8 2" xfId="16797" xr:uid="{F302142B-5EF6-4447-A7A2-D713955CE4D2}"/>
    <cellStyle name="Title 20 8 2 2" xfId="34686" xr:uid="{F70463CE-D2BD-40E9-B7AB-4C17B44FA0AA}"/>
    <cellStyle name="Title 20 8 2 3" xfId="52602" xr:uid="{0C10BA56-B141-4641-82E6-343B38E838AB}"/>
    <cellStyle name="Title 20 8 3" xfId="34685" xr:uid="{0D1018C4-D3CB-45D7-A293-F3CDC12B6212}"/>
    <cellStyle name="Title 20 8 4" xfId="52601" xr:uid="{8F90A00C-7931-4CFC-9DF8-385D430510A4}"/>
    <cellStyle name="Title 20 9" xfId="16798" xr:uid="{CD41EB50-D04E-4380-B675-AF3226CD99BD}"/>
    <cellStyle name="Title 20 9 2" xfId="16799" xr:uid="{422080C2-C8B7-410D-80A2-3A417D8E656A}"/>
    <cellStyle name="Title 20 9 2 2" xfId="34688" xr:uid="{53F770EE-0D81-4B8A-874A-4B5A09D57B9C}"/>
    <cellStyle name="Title 20 9 2 3" xfId="52604" xr:uid="{26D30942-A67F-4450-9F68-5F2F33F39EEF}"/>
    <cellStyle name="Title 20 9 3" xfId="34687" xr:uid="{D115F31F-F960-4104-8F84-912C326DE067}"/>
    <cellStyle name="Title 20 9 4" xfId="52603" xr:uid="{EE4E93BC-3159-4727-B16F-6208F23C929E}"/>
    <cellStyle name="Title 21" xfId="3729" xr:uid="{2120381A-2180-4541-BCA3-2FD839E33547}"/>
    <cellStyle name="Title 21 10" xfId="16801" xr:uid="{C8C24BBE-A9B0-470C-8D3C-A80470A05956}"/>
    <cellStyle name="Title 21 10 2" xfId="34690" xr:uid="{72636EEE-6C02-49DE-9372-CADD2B9AD97F}"/>
    <cellStyle name="Title 21 10 3" xfId="52606" xr:uid="{1F0700D9-C9F8-497B-89F4-900AA050C569}"/>
    <cellStyle name="Title 21 11" xfId="16802" xr:uid="{62493220-CC1D-40DC-8AA2-E73AB9857CA2}"/>
    <cellStyle name="Title 21 11 2" xfId="34691" xr:uid="{10DE132F-7A20-41D7-BEDC-653E292A54B2}"/>
    <cellStyle name="Title 21 11 3" xfId="52607" xr:uid="{4BF312AC-1BEF-4501-B4D3-5B90215F4E72}"/>
    <cellStyle name="Title 21 12" xfId="16800" xr:uid="{2EE578A3-B649-46C2-9D48-8D19471AC509}"/>
    <cellStyle name="Title 21 12 2" xfId="34689" xr:uid="{619B5495-0DBE-4C6B-9C4E-AF881B6C8830}"/>
    <cellStyle name="Title 21 12 3" xfId="52605" xr:uid="{6E6491D1-6E01-49C4-9773-899D46B6508B}"/>
    <cellStyle name="Title 21 2" xfId="16803" xr:uid="{47333DD5-B92D-40DA-9862-5567E0610A89}"/>
    <cellStyle name="Title 21 2 2" xfId="16804" xr:uid="{5B4CB924-F952-4113-84B8-D20727DC7E18}"/>
    <cellStyle name="Title 21 2 2 2" xfId="16805" xr:uid="{9B9A61DC-80D1-4D9C-B26D-6BA95925B6DF}"/>
    <cellStyle name="Title 21 2 2 2 2" xfId="34694" xr:uid="{74F16775-1CB2-40B5-960E-6D995EEB3D95}"/>
    <cellStyle name="Title 21 2 2 2 3" xfId="52610" xr:uid="{8245DBEA-F68E-473F-879F-5AD2EF261174}"/>
    <cellStyle name="Title 21 2 2 3" xfId="34693" xr:uid="{EB2CE203-4AEF-41F6-AB5E-B6516934C471}"/>
    <cellStyle name="Title 21 2 2 4" xfId="52609" xr:uid="{4D7F3FA4-7177-4398-B825-7E2AE609BDD9}"/>
    <cellStyle name="Title 21 2 3" xfId="16806" xr:uid="{452AFA5E-2803-4E24-9391-D86C9601DBDC}"/>
    <cellStyle name="Title 21 2 3 2" xfId="16807" xr:uid="{BC3AD151-E46B-4478-A079-9179A615776E}"/>
    <cellStyle name="Title 21 2 3 2 2" xfId="34696" xr:uid="{05207DC1-E4E1-4EDD-BAD1-2FCA07B6A037}"/>
    <cellStyle name="Title 21 2 3 2 3" xfId="52612" xr:uid="{CCFF7A4E-6A4B-405C-AE04-4717D52D830E}"/>
    <cellStyle name="Title 21 2 3 3" xfId="34695" xr:uid="{E0B2E403-CE22-4E8A-8F55-C3ED9323BE1C}"/>
    <cellStyle name="Title 21 2 3 4" xfId="52611" xr:uid="{2C0F66D4-638E-4E1C-AEC1-A9B91CA06615}"/>
    <cellStyle name="Title 21 2 4" xfId="16808" xr:uid="{2F443400-A1F5-43F7-A2F6-F5929F19333D}"/>
    <cellStyle name="Title 21 2 4 2" xfId="34697" xr:uid="{16B86DD9-4796-4882-87D1-9B6F0F924465}"/>
    <cellStyle name="Title 21 2 4 3" xfId="52613" xr:uid="{F063B6E6-911F-44C7-9A53-2249FE7EE376}"/>
    <cellStyle name="Title 21 2 5" xfId="16809" xr:uid="{81F48DF4-B5F3-401C-873F-7A920FC312E8}"/>
    <cellStyle name="Title 21 2 5 2" xfId="34698" xr:uid="{C0551E25-8368-4532-9678-7ABCC9C8DA5F}"/>
    <cellStyle name="Title 21 2 5 3" xfId="52614" xr:uid="{7493C6B5-F540-4194-B7BD-E8430A4C97A1}"/>
    <cellStyle name="Title 21 2 6" xfId="34692" xr:uid="{F911F1B0-7CE8-4773-8CEE-0B42E98731F9}"/>
    <cellStyle name="Title 21 2 7" xfId="52608" xr:uid="{4DA4DA2B-E2FC-4A2C-9B32-6BA8A6844CF1}"/>
    <cellStyle name="Title 21 3" xfId="16810" xr:uid="{36B660D7-EFD8-40BF-B129-682C096E11A5}"/>
    <cellStyle name="Title 21 3 2" xfId="16811" xr:uid="{20F18FDC-B89E-4CB1-B199-78CE98C92907}"/>
    <cellStyle name="Title 21 3 2 2" xfId="16812" xr:uid="{838F6BD5-2B11-40B6-BE74-12F3845BE2ED}"/>
    <cellStyle name="Title 21 3 2 2 2" xfId="34701" xr:uid="{5A257723-5322-4006-94D8-1433429235A4}"/>
    <cellStyle name="Title 21 3 2 2 3" xfId="52617" xr:uid="{456A5E1F-EEAE-4CD7-AF45-7DAAAD78852C}"/>
    <cellStyle name="Title 21 3 2 3" xfId="34700" xr:uid="{7397478A-A6D0-4846-89B2-CDD770EEDE55}"/>
    <cellStyle name="Title 21 3 2 4" xfId="52616" xr:uid="{363B16C1-4399-411E-92EF-96E4D58FE835}"/>
    <cellStyle name="Title 21 3 3" xfId="16813" xr:uid="{9316F80B-A2C9-4474-B649-FC58DA0271AE}"/>
    <cellStyle name="Title 21 3 3 2" xfId="16814" xr:uid="{9799396A-052F-4DB1-9909-028E7FA9F8B8}"/>
    <cellStyle name="Title 21 3 3 2 2" xfId="34703" xr:uid="{7E3F5725-B541-44C6-8A67-C0175306E3D3}"/>
    <cellStyle name="Title 21 3 3 2 3" xfId="52619" xr:uid="{59251909-D7C0-4DF4-9591-27FFA6D82F98}"/>
    <cellStyle name="Title 21 3 3 3" xfId="34702" xr:uid="{3BAE860D-3A4B-4652-845B-BB1183CD02AD}"/>
    <cellStyle name="Title 21 3 3 4" xfId="52618" xr:uid="{C13E3409-B108-4D19-BED4-2D4317565DD1}"/>
    <cellStyle name="Title 21 3 4" xfId="16815" xr:uid="{1472D3DD-298C-494B-8AD3-F5B4D510A025}"/>
    <cellStyle name="Title 21 3 4 2" xfId="34704" xr:uid="{67FAE4EB-9184-49DE-A222-4C3C821422A4}"/>
    <cellStyle name="Title 21 3 4 3" xfId="52620" xr:uid="{91FE541E-47B3-415E-BA95-2D6267CFBC23}"/>
    <cellStyle name="Title 21 3 5" xfId="34699" xr:uid="{03EF10C2-6930-4611-BC80-2A2DA4894863}"/>
    <cellStyle name="Title 21 3 6" xfId="52615" xr:uid="{97A6C72E-B18D-463F-8F2B-ED7AFE5BCF80}"/>
    <cellStyle name="Title 21 4" xfId="16816" xr:uid="{E2978188-EE46-45B6-892B-D63D5F6569C9}"/>
    <cellStyle name="Title 21 4 2" xfId="16817" xr:uid="{F7210797-9555-4EA5-99EE-E0DFBC25AD0B}"/>
    <cellStyle name="Title 21 4 2 2" xfId="16818" xr:uid="{7101605E-07DA-430C-8156-64E5FE275F2E}"/>
    <cellStyle name="Title 21 4 2 2 2" xfId="34707" xr:uid="{FF9CB853-4850-4E9B-86E4-E9FA695A9A1F}"/>
    <cellStyle name="Title 21 4 2 2 3" xfId="52623" xr:uid="{D944EBB0-B735-4E08-8EE2-7F038BA5E963}"/>
    <cellStyle name="Title 21 4 2 3" xfId="34706" xr:uid="{3A839F06-47CC-4455-84F9-016C506F780D}"/>
    <cellStyle name="Title 21 4 2 4" xfId="52622" xr:uid="{183B4812-D22F-44F1-BA02-7DC21A790E6D}"/>
    <cellStyle name="Title 21 4 3" xfId="16819" xr:uid="{CF753767-F905-4798-9F18-61F26490680F}"/>
    <cellStyle name="Title 21 4 3 2" xfId="16820" xr:uid="{B7F004EB-8C65-44E0-8695-39A8C9C34115}"/>
    <cellStyle name="Title 21 4 3 2 2" xfId="34709" xr:uid="{A22CF073-C7B6-4F72-982A-A50EB2081A78}"/>
    <cellStyle name="Title 21 4 3 2 3" xfId="52625" xr:uid="{CF163A8F-49FB-4DFA-A760-9184AC5CAB6E}"/>
    <cellStyle name="Title 21 4 3 3" xfId="34708" xr:uid="{4079C00D-0DBB-4985-8AA2-AC866F8B10F6}"/>
    <cellStyle name="Title 21 4 3 4" xfId="52624" xr:uid="{4C847656-0341-4E2A-B9BA-A14C333B28A9}"/>
    <cellStyle name="Title 21 4 4" xfId="16821" xr:uid="{6E612C96-1920-4816-A6BB-02ABE4394A0D}"/>
    <cellStyle name="Title 21 4 4 2" xfId="34710" xr:uid="{1DB6A01F-E6F8-4DAA-9831-B42CEAF02418}"/>
    <cellStyle name="Title 21 4 4 3" xfId="52626" xr:uid="{F76B91D0-15C8-4521-AB9E-475F11C00DFF}"/>
    <cellStyle name="Title 21 4 5" xfId="34705" xr:uid="{6C180523-E437-4BFF-A4A5-4A7DA5F292E5}"/>
    <cellStyle name="Title 21 4 6" xfId="52621" xr:uid="{3611874B-9F2F-4550-9852-881906570836}"/>
    <cellStyle name="Title 21 5" xfId="16822" xr:uid="{E08DC611-BC97-43C7-A44D-7BE3F16A907F}"/>
    <cellStyle name="Title 21 5 2" xfId="16823" xr:uid="{8C6AD799-51EB-48ED-A5F8-86ECFA05D940}"/>
    <cellStyle name="Title 21 5 2 2" xfId="16824" xr:uid="{CC8DE6D7-3202-4E28-B607-F1901B7FB690}"/>
    <cellStyle name="Title 21 5 2 2 2" xfId="34713" xr:uid="{6E230C03-C0D1-487F-8D3D-8CED7669E42F}"/>
    <cellStyle name="Title 21 5 2 2 3" xfId="52629" xr:uid="{30A102FA-7490-4606-BA33-8B863844E747}"/>
    <cellStyle name="Title 21 5 2 3" xfId="34712" xr:uid="{023E1922-5A61-4F74-B127-3CE01649598F}"/>
    <cellStyle name="Title 21 5 2 4" xfId="52628" xr:uid="{86DE1B9A-5CBF-42BF-90FE-D43B2A3E3F97}"/>
    <cellStyle name="Title 21 5 3" xfId="16825" xr:uid="{CEF1B69A-C798-4813-A29F-3F4DF514FF63}"/>
    <cellStyle name="Title 21 5 3 2" xfId="16826" xr:uid="{B40DE574-A8DB-4A32-A949-5AF6F2E05C81}"/>
    <cellStyle name="Title 21 5 3 2 2" xfId="34715" xr:uid="{400A5B5E-405D-412D-AFC6-4B62880F14A7}"/>
    <cellStyle name="Title 21 5 3 2 3" xfId="52631" xr:uid="{94BE2DB3-2A29-4426-890E-D9FD2877E24D}"/>
    <cellStyle name="Title 21 5 3 3" xfId="34714" xr:uid="{18D50479-CD9D-4875-9F6E-E91F04175CC2}"/>
    <cellStyle name="Title 21 5 3 4" xfId="52630" xr:uid="{CCF709A2-3EB3-4354-B103-E281DF732A38}"/>
    <cellStyle name="Title 21 5 4" xfId="16827" xr:uid="{C6C50AF6-1B55-4E92-82B3-19C60E7D6502}"/>
    <cellStyle name="Title 21 5 4 2" xfId="16828" xr:uid="{8077E5B8-7D88-4519-B549-F67B0B0004A7}"/>
    <cellStyle name="Title 21 5 4 2 2" xfId="34717" xr:uid="{603E72E2-0637-4C9F-AF51-900EB19AC012}"/>
    <cellStyle name="Title 21 5 4 2 3" xfId="52633" xr:uid="{6C818F01-7F1D-4372-BD01-967CF86671E2}"/>
    <cellStyle name="Title 21 5 4 3" xfId="34716" xr:uid="{F6E203F0-0744-4EF2-BC6A-C9C972AE18E0}"/>
    <cellStyle name="Title 21 5 4 4" xfId="52632" xr:uid="{D0C4C38E-5382-49D3-8919-401D4C9ECA73}"/>
    <cellStyle name="Title 21 5 5" xfId="16829" xr:uid="{0E4B3370-4C53-427A-9E6A-5F9041595BF9}"/>
    <cellStyle name="Title 21 5 5 2" xfId="34718" xr:uid="{CAD91055-ADC8-4059-BAA0-CED7FA553BEA}"/>
    <cellStyle name="Title 21 5 5 3" xfId="52634" xr:uid="{B804C937-F9B8-4052-BEAF-71BAFF6EDF02}"/>
    <cellStyle name="Title 21 5 6" xfId="34711" xr:uid="{436010A0-903A-4AC8-9CE6-72C43E1A974A}"/>
    <cellStyle name="Title 21 5 7" xfId="52627" xr:uid="{675554FF-2ACA-45D8-847A-4251EDB2296A}"/>
    <cellStyle name="Title 21 6" xfId="16830" xr:uid="{595017B3-22D7-4088-BB18-7E934A40AB63}"/>
    <cellStyle name="Title 21 6 2" xfId="16831" xr:uid="{409F5298-24C5-4A14-8369-CC7AA223FB39}"/>
    <cellStyle name="Title 21 6 2 2" xfId="16832" xr:uid="{03BBCFC5-5CB6-4F55-8BD9-B31604846E9D}"/>
    <cellStyle name="Title 21 6 2 2 2" xfId="34721" xr:uid="{78DA8A9A-8483-43E2-B0EF-E965BA92D699}"/>
    <cellStyle name="Title 21 6 2 2 3" xfId="52637" xr:uid="{E9E7D428-475E-4745-A450-E60ADA86ACF3}"/>
    <cellStyle name="Title 21 6 2 3" xfId="34720" xr:uid="{1FD5E2D4-7E20-453A-A9A0-65E10B4848F8}"/>
    <cellStyle name="Title 21 6 2 4" xfId="52636" xr:uid="{205F85F4-9AE7-4E69-AEE7-0B4EB0092F24}"/>
    <cellStyle name="Title 21 6 3" xfId="16833" xr:uid="{2E9413D1-186A-40F2-875C-D3B32A049D2F}"/>
    <cellStyle name="Title 21 6 3 2" xfId="16834" xr:uid="{775D93D2-383E-4D43-8C87-3F54E40837D0}"/>
    <cellStyle name="Title 21 6 3 2 2" xfId="34723" xr:uid="{DBE0E152-407A-4FDF-A98C-17ADD25A9367}"/>
    <cellStyle name="Title 21 6 3 2 3" xfId="52639" xr:uid="{162D9FDD-20EE-4C4E-9760-6E3BA75ECD4F}"/>
    <cellStyle name="Title 21 6 3 3" xfId="34722" xr:uid="{90652B76-0564-4424-BB6D-B73AEFAEE998}"/>
    <cellStyle name="Title 21 6 3 4" xfId="52638" xr:uid="{40CA9D3D-BDFA-4C78-AEE4-4BFD285D3BF4}"/>
    <cellStyle name="Title 21 6 4" xfId="16835" xr:uid="{8F8BAF7F-35D8-4551-805A-5D0725C5CE45}"/>
    <cellStyle name="Title 21 6 4 2" xfId="34724" xr:uid="{144AF347-1485-4152-A008-9737FB32C10B}"/>
    <cellStyle name="Title 21 6 4 3" xfId="52640" xr:uid="{0C436632-0129-4F3D-B33A-7083A02A0304}"/>
    <cellStyle name="Title 21 6 5" xfId="34719" xr:uid="{C5BA76BC-2F2B-4F84-8F44-FB48692CE0E3}"/>
    <cellStyle name="Title 21 6 6" xfId="52635" xr:uid="{E8A3075D-F20D-4367-8EEF-59D6F6B84794}"/>
    <cellStyle name="Title 21 7" xfId="16836" xr:uid="{81F657B4-6860-4D9C-9B14-FE5E0F54F310}"/>
    <cellStyle name="Title 21 7 2" xfId="16837" xr:uid="{0F6C0903-B7D1-4238-A6B4-64CF8EDF0EA7}"/>
    <cellStyle name="Title 21 7 2 2" xfId="34726" xr:uid="{677BB85E-2BDC-43EB-B0E8-86E17373B13B}"/>
    <cellStyle name="Title 21 7 2 3" xfId="52642" xr:uid="{D5B95E22-EADC-459E-8E37-0540C22818B1}"/>
    <cellStyle name="Title 21 7 3" xfId="34725" xr:uid="{8D723FAB-8DBF-48D0-AE11-559F18C31A66}"/>
    <cellStyle name="Title 21 7 4" xfId="52641" xr:uid="{F93C0943-B789-4164-8013-EB48371B3B5B}"/>
    <cellStyle name="Title 21 8" xfId="16838" xr:uid="{174BB677-BEB0-4EC4-8246-69CB4AB71770}"/>
    <cellStyle name="Title 21 8 2" xfId="16839" xr:uid="{C98CC2DE-BE16-40A3-AD0A-A6F440858B9A}"/>
    <cellStyle name="Title 21 8 2 2" xfId="34728" xr:uid="{DACA8A2C-E74D-4AE6-BBC6-CEF0262545A5}"/>
    <cellStyle name="Title 21 8 2 3" xfId="52644" xr:uid="{A3522E53-A705-4245-AB16-9B9A1FB848D5}"/>
    <cellStyle name="Title 21 8 3" xfId="34727" xr:uid="{A41059BA-EFA6-42D9-8134-BE5AE58142D3}"/>
    <cellStyle name="Title 21 8 4" xfId="52643" xr:uid="{21F8A7E3-926E-418F-9BE2-EEFDE996C542}"/>
    <cellStyle name="Title 21 9" xfId="16840" xr:uid="{5088E8C8-B32F-4291-A4CB-753840472C23}"/>
    <cellStyle name="Title 21 9 2" xfId="16841" xr:uid="{D33ED9D0-5994-479F-9922-DFC8F764C703}"/>
    <cellStyle name="Title 21 9 2 2" xfId="34730" xr:uid="{29220C10-919E-44C8-A142-BDF00388476E}"/>
    <cellStyle name="Title 21 9 2 3" xfId="52646" xr:uid="{A990435B-0A94-4A20-96D5-BBE7ECD577B8}"/>
    <cellStyle name="Title 21 9 3" xfId="34729" xr:uid="{F38AC32D-9ED7-4208-A81F-B83FA3FDE6E7}"/>
    <cellStyle name="Title 21 9 4" xfId="52645" xr:uid="{1E1CF50B-C49D-43A2-8816-F7762FFF7967}"/>
    <cellStyle name="Title 22" xfId="3730" xr:uid="{1F5B53CA-9355-4625-A854-B731C99B4796}"/>
    <cellStyle name="Title 22 10" xfId="16843" xr:uid="{40502DBD-A85E-40A3-94D6-9B29B09772EF}"/>
    <cellStyle name="Title 22 10 2" xfId="34732" xr:uid="{66AE04DC-4BAE-471A-B464-80C0998A7AB0}"/>
    <cellStyle name="Title 22 10 3" xfId="52648" xr:uid="{541347B0-D89F-4835-8E5B-982567EBB118}"/>
    <cellStyle name="Title 22 11" xfId="16844" xr:uid="{5DA06474-B82C-4114-997D-F1735D4C6547}"/>
    <cellStyle name="Title 22 11 2" xfId="34733" xr:uid="{354AE361-2CAB-4CD5-9BF9-EC16F02677C0}"/>
    <cellStyle name="Title 22 11 3" xfId="52649" xr:uid="{126100EC-9286-4C2F-81D4-D86CCC32B90E}"/>
    <cellStyle name="Title 22 12" xfId="16842" xr:uid="{786C09F6-343C-4427-A433-2030CAA1A2C4}"/>
    <cellStyle name="Title 22 12 2" xfId="34731" xr:uid="{43F51411-1ECE-4BF2-AC68-7C30D3857CAC}"/>
    <cellStyle name="Title 22 12 3" xfId="52647" xr:uid="{70C41B00-0356-4463-BA45-ADCC32312800}"/>
    <cellStyle name="Title 22 2" xfId="16845" xr:uid="{0C731754-3313-4A84-9E93-C3132E1BD4AA}"/>
    <cellStyle name="Title 22 2 2" xfId="16846" xr:uid="{36BD7CDC-98FD-4221-8A62-B628A79ACC1B}"/>
    <cellStyle name="Title 22 2 2 2" xfId="16847" xr:uid="{60C0ECEE-9756-471D-8318-02806E8FC0EF}"/>
    <cellStyle name="Title 22 2 2 2 2" xfId="34736" xr:uid="{908A6B26-53DB-47CA-B789-253A3E2FB005}"/>
    <cellStyle name="Title 22 2 2 2 3" xfId="52652" xr:uid="{2578C85A-F3D5-4799-912D-D1FAA7DFEB69}"/>
    <cellStyle name="Title 22 2 2 3" xfId="34735" xr:uid="{CE5D700D-7048-4AEE-ABD0-4812CC385A0F}"/>
    <cellStyle name="Title 22 2 2 4" xfId="52651" xr:uid="{D05FD4DC-A890-44A8-B1C2-8C600E99C217}"/>
    <cellStyle name="Title 22 2 3" xfId="16848" xr:uid="{823445A3-321A-49F8-98F9-0FCEAE4C3FE2}"/>
    <cellStyle name="Title 22 2 3 2" xfId="16849" xr:uid="{F4E937F7-587D-4671-9590-B81D99505B89}"/>
    <cellStyle name="Title 22 2 3 2 2" xfId="34738" xr:uid="{03577FA9-F513-49C3-901C-4122460EEB18}"/>
    <cellStyle name="Title 22 2 3 2 3" xfId="52654" xr:uid="{A9C079EF-D0B0-411D-8A0F-5849227CC8CF}"/>
    <cellStyle name="Title 22 2 3 3" xfId="34737" xr:uid="{43924FA3-CA9E-4713-832F-FDFE21951F35}"/>
    <cellStyle name="Title 22 2 3 4" xfId="52653" xr:uid="{62F166E3-EB2C-4DE2-868C-38447FFA1D17}"/>
    <cellStyle name="Title 22 2 4" xfId="16850" xr:uid="{F618F98A-4869-43DB-9255-477A84A90F43}"/>
    <cellStyle name="Title 22 2 4 2" xfId="34739" xr:uid="{C8211835-32E9-4EAD-BFDB-24922A0CFC17}"/>
    <cellStyle name="Title 22 2 4 3" xfId="52655" xr:uid="{131F1A52-523B-4634-ABE0-C4EA3CB7B825}"/>
    <cellStyle name="Title 22 2 5" xfId="16851" xr:uid="{9F16522E-B868-4891-ACC7-5D16A9676EDE}"/>
    <cellStyle name="Title 22 2 5 2" xfId="34740" xr:uid="{5A31464A-5876-4286-A555-21CB05505A36}"/>
    <cellStyle name="Title 22 2 5 3" xfId="52656" xr:uid="{5D004354-4436-41AA-B4D5-B65AB41A2A8D}"/>
    <cellStyle name="Title 22 2 6" xfId="34734" xr:uid="{B9D2F93E-8407-424F-BBEF-191FE729E66B}"/>
    <cellStyle name="Title 22 2 7" xfId="52650" xr:uid="{CF0EB275-8232-49EE-B3AD-D61AAA8B5A6B}"/>
    <cellStyle name="Title 22 3" xfId="16852" xr:uid="{59122A6A-15CF-4845-B078-899ABFA3D3B1}"/>
    <cellStyle name="Title 22 3 2" xfId="16853" xr:uid="{8BAD41F6-A9A5-426A-BF34-D3230C050C5A}"/>
    <cellStyle name="Title 22 3 2 2" xfId="16854" xr:uid="{C2EAEE58-9ED9-4A1D-A08B-5D1481122E20}"/>
    <cellStyle name="Title 22 3 2 2 2" xfId="34743" xr:uid="{43F4B91E-A746-4272-AEDC-C055A6CBEE85}"/>
    <cellStyle name="Title 22 3 2 2 3" xfId="52659" xr:uid="{C72DCCED-7E98-4DA3-9C74-0BED156D4E12}"/>
    <cellStyle name="Title 22 3 2 3" xfId="34742" xr:uid="{90A149B9-F388-48AF-AD02-E55CD2AB3029}"/>
    <cellStyle name="Title 22 3 2 4" xfId="52658" xr:uid="{A89690A5-9FAD-49FD-9A26-F81CEC6F8DD1}"/>
    <cellStyle name="Title 22 3 3" xfId="16855" xr:uid="{A1669FFA-C622-4D6C-94AD-6D283E19274B}"/>
    <cellStyle name="Title 22 3 3 2" xfId="16856" xr:uid="{69CB3266-7B96-4C2F-9726-A05AB572B71B}"/>
    <cellStyle name="Title 22 3 3 2 2" xfId="34745" xr:uid="{73DD4B51-B7FA-4830-8556-A8F40A5E0D73}"/>
    <cellStyle name="Title 22 3 3 2 3" xfId="52661" xr:uid="{4D7FE80D-D2EE-4665-9D42-45429E519EAC}"/>
    <cellStyle name="Title 22 3 3 3" xfId="34744" xr:uid="{2A7C52AB-38E9-4803-9F27-07019BC5FC39}"/>
    <cellStyle name="Title 22 3 3 4" xfId="52660" xr:uid="{3AEC96B2-07F5-4A44-BCFE-ED9257859F78}"/>
    <cellStyle name="Title 22 3 4" xfId="16857" xr:uid="{557B044F-96EC-4209-A50B-74471E7B83FF}"/>
    <cellStyle name="Title 22 3 4 2" xfId="34746" xr:uid="{AA04108A-BB4E-4C94-9A63-C619CA1E2F98}"/>
    <cellStyle name="Title 22 3 4 3" xfId="52662" xr:uid="{039F5C7B-74DC-4AE5-B1E1-C63C063C559B}"/>
    <cellStyle name="Title 22 3 5" xfId="34741" xr:uid="{3550329B-1417-4BE5-A63B-3A6AEBDA382E}"/>
    <cellStyle name="Title 22 3 6" xfId="52657" xr:uid="{CD00AD74-1636-438F-A9CA-FF6CC987FB7F}"/>
    <cellStyle name="Title 22 4" xfId="16858" xr:uid="{DA547ACF-CD03-45AE-BBC8-F2B62B96A92A}"/>
    <cellStyle name="Title 22 4 2" xfId="16859" xr:uid="{AAFD086E-D6E4-45E0-BBE6-7CF208B03943}"/>
    <cellStyle name="Title 22 4 2 2" xfId="16860" xr:uid="{302090E7-EC0A-42A1-B43C-79B2A461BE01}"/>
    <cellStyle name="Title 22 4 2 2 2" xfId="34749" xr:uid="{7B98A875-45C4-41AB-B25E-79B631A42052}"/>
    <cellStyle name="Title 22 4 2 2 3" xfId="52665" xr:uid="{6137EBCA-E32A-41C0-BBF3-33FD12AA72B8}"/>
    <cellStyle name="Title 22 4 2 3" xfId="34748" xr:uid="{9206F90B-8474-4248-95F5-6F14A143EB06}"/>
    <cellStyle name="Title 22 4 2 4" xfId="52664" xr:uid="{7B95AE8A-3B50-459D-87C5-C900E946B383}"/>
    <cellStyle name="Title 22 4 3" xfId="16861" xr:uid="{A462EFB0-C2AF-49F6-9919-2E536FC9DFAB}"/>
    <cellStyle name="Title 22 4 3 2" xfId="16862" xr:uid="{E90F74D5-0D84-45AD-930A-43D5260907B5}"/>
    <cellStyle name="Title 22 4 3 2 2" xfId="34751" xr:uid="{1D251E6A-1E12-45F1-9AB7-0C547ED810EA}"/>
    <cellStyle name="Title 22 4 3 2 3" xfId="52667" xr:uid="{ABC7FBB4-0D14-4E8B-B48B-86AA651E160B}"/>
    <cellStyle name="Title 22 4 3 3" xfId="34750" xr:uid="{86EA512A-5C1B-469F-91B1-E6D8C5EA676E}"/>
    <cellStyle name="Title 22 4 3 4" xfId="52666" xr:uid="{2001DFB8-CFF0-4736-A142-DC260B969AB7}"/>
    <cellStyle name="Title 22 4 4" xfId="16863" xr:uid="{D173FFE2-4433-45E9-8883-698286278191}"/>
    <cellStyle name="Title 22 4 4 2" xfId="34752" xr:uid="{7D206D7E-C30F-4688-A5BA-03E4C7F8D4F3}"/>
    <cellStyle name="Title 22 4 4 3" xfId="52668" xr:uid="{85AB7138-A197-43E8-A956-71D8E73F5EB7}"/>
    <cellStyle name="Title 22 4 5" xfId="34747" xr:uid="{9A8B1FCB-59DD-414A-8524-C4A9D8066E9A}"/>
    <cellStyle name="Title 22 4 6" xfId="52663" xr:uid="{52CC6324-4907-4439-A1ED-AFDCCD3918D8}"/>
    <cellStyle name="Title 22 5" xfId="16864" xr:uid="{140491ED-C828-422D-AA97-E13C322F208C}"/>
    <cellStyle name="Title 22 5 2" xfId="16865" xr:uid="{3ECD63EE-D39B-409F-B82A-68A1AD04D56E}"/>
    <cellStyle name="Title 22 5 2 2" xfId="16866" xr:uid="{0B03747C-7E5D-4EF1-AF9C-9844192FD2D1}"/>
    <cellStyle name="Title 22 5 2 2 2" xfId="34755" xr:uid="{D794BAFA-BC60-4F71-9E14-73D4C14B4824}"/>
    <cellStyle name="Title 22 5 2 2 3" xfId="52671" xr:uid="{7BD558C2-1C29-4542-871D-63C131272039}"/>
    <cellStyle name="Title 22 5 2 3" xfId="34754" xr:uid="{0F6ADEE0-B8BD-4BD5-AEEB-A728CE5E4747}"/>
    <cellStyle name="Title 22 5 2 4" xfId="52670" xr:uid="{B5F4B32E-A8B2-482D-8380-45DB85265ECB}"/>
    <cellStyle name="Title 22 5 3" xfId="16867" xr:uid="{429AEE54-FDC7-4ADF-91A4-5E53F248EAA3}"/>
    <cellStyle name="Title 22 5 3 2" xfId="16868" xr:uid="{78C64162-56BA-460B-8754-E43E033C56C7}"/>
    <cellStyle name="Title 22 5 3 2 2" xfId="34757" xr:uid="{A4BD5563-F3C0-4AF8-AE7C-753BC3D06A46}"/>
    <cellStyle name="Title 22 5 3 2 3" xfId="52673" xr:uid="{D31606BE-50A4-400B-B339-0EA127BD7E5E}"/>
    <cellStyle name="Title 22 5 3 3" xfId="34756" xr:uid="{5B193B82-AB2F-42CD-AB9E-49C917416B64}"/>
    <cellStyle name="Title 22 5 3 4" xfId="52672" xr:uid="{76A06689-4E2E-434C-9E9F-E9AE6ABBE599}"/>
    <cellStyle name="Title 22 5 4" xfId="16869" xr:uid="{F8D47922-FDAA-4D86-BCD7-6EC0A1C2DAD0}"/>
    <cellStyle name="Title 22 5 4 2" xfId="16870" xr:uid="{AF087D88-5D72-4868-924A-2EBCED9188C2}"/>
    <cellStyle name="Title 22 5 4 2 2" xfId="34759" xr:uid="{DBACBCFF-4A3C-461B-BDF4-14FACAFF6316}"/>
    <cellStyle name="Title 22 5 4 2 3" xfId="52675" xr:uid="{469255C5-BB41-411F-BB1C-15DD493D0F11}"/>
    <cellStyle name="Title 22 5 4 3" xfId="34758" xr:uid="{2608189A-E8B2-4F19-BB13-2672CB2FDB6B}"/>
    <cellStyle name="Title 22 5 4 4" xfId="52674" xr:uid="{80FC0B37-0A93-48A0-9C5A-F9EC8F5F2C34}"/>
    <cellStyle name="Title 22 5 5" xfId="16871" xr:uid="{0201A96C-33C6-4ED6-9E6F-9AE004718D21}"/>
    <cellStyle name="Title 22 5 5 2" xfId="34760" xr:uid="{9BC50765-45F4-44D0-8A49-30C7C16E9D2F}"/>
    <cellStyle name="Title 22 5 5 3" xfId="52676" xr:uid="{BE42E8AC-A5B0-4AC4-9BBC-844BD6DD21C6}"/>
    <cellStyle name="Title 22 5 6" xfId="34753" xr:uid="{EF0A43C8-D157-424D-ABBE-4640F3605E95}"/>
    <cellStyle name="Title 22 5 7" xfId="52669" xr:uid="{99218D1E-F8D9-45F3-966C-F85D7F4674A2}"/>
    <cellStyle name="Title 22 6" xfId="16872" xr:uid="{C0D983FA-F9BE-4A66-8C90-3052EFF3F742}"/>
    <cellStyle name="Title 22 6 2" xfId="16873" xr:uid="{E0C08864-1F00-476D-9C1D-E57AA71BECF1}"/>
    <cellStyle name="Title 22 6 2 2" xfId="16874" xr:uid="{D14CD6FD-5897-42F6-A600-379A56848203}"/>
    <cellStyle name="Title 22 6 2 2 2" xfId="34763" xr:uid="{BC6E1981-83F4-4D35-B988-6108D5585497}"/>
    <cellStyle name="Title 22 6 2 2 3" xfId="52679" xr:uid="{BBC3E794-BC5C-46EC-A99D-127171825621}"/>
    <cellStyle name="Title 22 6 2 3" xfId="34762" xr:uid="{9D424CA1-D953-427A-A881-DDF4C14EE0F5}"/>
    <cellStyle name="Title 22 6 2 4" xfId="52678" xr:uid="{6B4F5356-3BEE-4C02-A6EE-F1C4392B1C35}"/>
    <cellStyle name="Title 22 6 3" xfId="16875" xr:uid="{6DD90F68-F42E-48C6-A778-6DA640977E38}"/>
    <cellStyle name="Title 22 6 3 2" xfId="16876" xr:uid="{94CDCD62-8ED6-4EF7-AC8C-6A8E19F1E959}"/>
    <cellStyle name="Title 22 6 3 2 2" xfId="34765" xr:uid="{5D6359D7-6D90-43DE-8F61-44A8A7F3D63A}"/>
    <cellStyle name="Title 22 6 3 2 3" xfId="52681" xr:uid="{876C577B-EA2F-4478-BE0E-505E78FAC7D4}"/>
    <cellStyle name="Title 22 6 3 3" xfId="34764" xr:uid="{BFA4FB40-56E7-4F32-97E6-06C431021426}"/>
    <cellStyle name="Title 22 6 3 4" xfId="52680" xr:uid="{B06E2F5E-45B3-40A2-8C94-ED8CA406DD28}"/>
    <cellStyle name="Title 22 6 4" xfId="16877" xr:uid="{5E9CD66B-4629-42A8-9CB6-4C8450987F7E}"/>
    <cellStyle name="Title 22 6 4 2" xfId="34766" xr:uid="{4ADB4C9A-84B7-4F09-833E-D0BD461F5958}"/>
    <cellStyle name="Title 22 6 4 3" xfId="52682" xr:uid="{CE14AD41-FCCC-4FD0-9161-9DE1C31CA5FF}"/>
    <cellStyle name="Title 22 6 5" xfId="34761" xr:uid="{2A35C5E8-D7CB-4A57-8F0F-1FB44A051B6A}"/>
    <cellStyle name="Title 22 6 6" xfId="52677" xr:uid="{B1CF6A3F-07F3-499E-B9E8-3CB185A06E5F}"/>
    <cellStyle name="Title 22 7" xfId="16878" xr:uid="{D857BE70-6975-4026-BBA0-10C09C0371AA}"/>
    <cellStyle name="Title 22 7 2" xfId="16879" xr:uid="{75A4B529-A4FA-469C-86D6-7BE867347978}"/>
    <cellStyle name="Title 22 7 2 2" xfId="34768" xr:uid="{DE07BFC9-FC51-4DD9-A760-409B6BF8A930}"/>
    <cellStyle name="Title 22 7 2 3" xfId="52684" xr:uid="{4BF64204-CFDC-4428-BB54-3C4B3D5355AB}"/>
    <cellStyle name="Title 22 7 3" xfId="34767" xr:uid="{95867E6C-5A98-4225-AEEA-2371D192CA90}"/>
    <cellStyle name="Title 22 7 4" xfId="52683" xr:uid="{E61980A7-0BA6-4EEF-BF8D-6C197913D00E}"/>
    <cellStyle name="Title 22 8" xfId="16880" xr:uid="{8259EB43-48AF-4521-AAE5-1C4F083DFC41}"/>
    <cellStyle name="Title 22 8 2" xfId="16881" xr:uid="{6D692854-4E45-4C6A-BFAA-79C0B7592435}"/>
    <cellStyle name="Title 22 8 2 2" xfId="34770" xr:uid="{F88A65F0-6919-4C82-9A7C-ECE2CE98E220}"/>
    <cellStyle name="Title 22 8 2 3" xfId="52686" xr:uid="{9C5B63FB-E355-43C9-AB57-D8672BA66C94}"/>
    <cellStyle name="Title 22 8 3" xfId="34769" xr:uid="{8384DA45-B6D2-4942-AA3F-C259A325F269}"/>
    <cellStyle name="Title 22 8 4" xfId="52685" xr:uid="{2019E1FE-1890-403A-B2BF-435FE722EB37}"/>
    <cellStyle name="Title 22 9" xfId="16882" xr:uid="{7DC90385-0C2B-474C-89A0-7432EA699033}"/>
    <cellStyle name="Title 22 9 2" xfId="16883" xr:uid="{94FA5A3B-D5A8-4C65-9B34-D9A46ADA7009}"/>
    <cellStyle name="Title 22 9 2 2" xfId="34772" xr:uid="{F9C18475-702B-41BF-8D67-2346C84B1B48}"/>
    <cellStyle name="Title 22 9 2 3" xfId="52688" xr:uid="{7B493DEA-7BCA-43A9-B9BD-ACA2933CF35E}"/>
    <cellStyle name="Title 22 9 3" xfId="34771" xr:uid="{691A1228-C49B-4D11-8AC6-B3A9BCA520E3}"/>
    <cellStyle name="Title 22 9 4" xfId="52687" xr:uid="{BD291141-45C0-4007-9608-4C274A87684D}"/>
    <cellStyle name="Title 23" xfId="3731" xr:uid="{0EB38ACF-7BE6-4908-971C-8DB55BF35A10}"/>
    <cellStyle name="Title 23 10" xfId="16885" xr:uid="{CCA36D18-904F-47B6-8F5A-B7E52A467F00}"/>
    <cellStyle name="Title 23 10 2" xfId="34774" xr:uid="{9436D134-551D-4094-B747-FECC8DEE6D65}"/>
    <cellStyle name="Title 23 10 3" xfId="52690" xr:uid="{5109FFBF-92CF-4B63-9183-2ACA4365F3F7}"/>
    <cellStyle name="Title 23 11" xfId="16886" xr:uid="{EF19309A-7F52-417C-812B-68150A42BA5A}"/>
    <cellStyle name="Title 23 11 2" xfId="34775" xr:uid="{F2C9A8CE-CC66-43F8-932E-544B4CF3938F}"/>
    <cellStyle name="Title 23 11 3" xfId="52691" xr:uid="{D30E0FD7-8808-43CC-86A8-323FBD463C21}"/>
    <cellStyle name="Title 23 12" xfId="16884" xr:uid="{FB433C3D-ABFA-4363-8523-433CCD411651}"/>
    <cellStyle name="Title 23 12 2" xfId="34773" xr:uid="{68E0EC5A-B1B4-4006-B052-AE9B371C73BC}"/>
    <cellStyle name="Title 23 12 3" xfId="52689" xr:uid="{8DC0DBDB-AC81-4E2B-A698-B8A67C883C7E}"/>
    <cellStyle name="Title 23 2" xfId="16887" xr:uid="{23E5F3D4-9086-404B-8397-C39BF2EB7DAB}"/>
    <cellStyle name="Title 23 2 2" xfId="16888" xr:uid="{496994B1-E6A8-4342-8893-83461EA9292B}"/>
    <cellStyle name="Title 23 2 2 2" xfId="16889" xr:uid="{CEFC65E4-B891-4C29-A8B7-797D95067B4B}"/>
    <cellStyle name="Title 23 2 2 2 2" xfId="34778" xr:uid="{03CBD386-7D72-4C58-B6B0-35F4782CA2B7}"/>
    <cellStyle name="Title 23 2 2 2 3" xfId="52694" xr:uid="{3BD2CE07-B268-48F5-AC86-FECF754C5650}"/>
    <cellStyle name="Title 23 2 2 3" xfId="34777" xr:uid="{CA092465-A226-475E-84C9-010056B82CA8}"/>
    <cellStyle name="Title 23 2 2 4" xfId="52693" xr:uid="{5CB1EB36-6ABB-41F3-A468-A36CD7682396}"/>
    <cellStyle name="Title 23 2 3" xfId="16890" xr:uid="{8B3BF53B-8240-45A3-94B2-A72DE84ACF85}"/>
    <cellStyle name="Title 23 2 3 2" xfId="16891" xr:uid="{25C2F715-A3DF-412C-A719-DD4E6339925A}"/>
    <cellStyle name="Title 23 2 3 2 2" xfId="34780" xr:uid="{CC64A5F5-9080-4BEC-AD60-9E032297CB9E}"/>
    <cellStyle name="Title 23 2 3 2 3" xfId="52696" xr:uid="{9FF7C4A7-DB8F-4F73-ABE8-8F77AFA9E2C5}"/>
    <cellStyle name="Title 23 2 3 3" xfId="34779" xr:uid="{88B7113C-6E5C-4A86-9D00-23037ED57205}"/>
    <cellStyle name="Title 23 2 3 4" xfId="52695" xr:uid="{0260F5EF-C2AA-4C5F-B460-CFD9367F9C1C}"/>
    <cellStyle name="Title 23 2 4" xfId="16892" xr:uid="{1E1418B9-F9A5-4BF5-A44F-17D62C2B4812}"/>
    <cellStyle name="Title 23 2 4 2" xfId="34781" xr:uid="{B0E68898-CEA0-4324-98F1-7FB99C6EDD2E}"/>
    <cellStyle name="Title 23 2 4 3" xfId="52697" xr:uid="{3F3F8608-5CFD-4884-80A8-24C049229850}"/>
    <cellStyle name="Title 23 2 5" xfId="16893" xr:uid="{CCB6C5DB-4E92-45E4-AC3F-2E62C777FAEE}"/>
    <cellStyle name="Title 23 2 5 2" xfId="34782" xr:uid="{BF03E7FE-737A-4EBC-BD99-B72C8F3C2D97}"/>
    <cellStyle name="Title 23 2 5 3" xfId="52698" xr:uid="{F51C5F72-1A20-4DD2-A365-6B5B9B479854}"/>
    <cellStyle name="Title 23 2 6" xfId="34776" xr:uid="{3AE77358-5013-41FA-8E9A-89E2F2359A15}"/>
    <cellStyle name="Title 23 2 7" xfId="52692" xr:uid="{680A6073-7694-400F-813A-F34960F519C7}"/>
    <cellStyle name="Title 23 3" xfId="16894" xr:uid="{D193E2B0-CBBE-40F2-9383-C261966F8C4C}"/>
    <cellStyle name="Title 23 3 2" xfId="16895" xr:uid="{96F4302A-4106-47E8-87B4-29C192DF08D2}"/>
    <cellStyle name="Title 23 3 2 2" xfId="16896" xr:uid="{F7540FD5-6B61-435F-85DD-86A9283991CD}"/>
    <cellStyle name="Title 23 3 2 2 2" xfId="34785" xr:uid="{965EA41D-B342-404A-918C-9B3708F5976C}"/>
    <cellStyle name="Title 23 3 2 2 3" xfId="52701" xr:uid="{7744E40F-B1A3-4731-8C69-C8DDE8EDFACE}"/>
    <cellStyle name="Title 23 3 2 3" xfId="34784" xr:uid="{E9F2AADB-EEF6-4C7B-BFDB-6DFE823D774D}"/>
    <cellStyle name="Title 23 3 2 4" xfId="52700" xr:uid="{F55D286B-6CA6-4A5A-A21B-EB18834B89AC}"/>
    <cellStyle name="Title 23 3 3" xfId="16897" xr:uid="{E6A79B92-C2B5-45E8-851F-FE49AEBB58B8}"/>
    <cellStyle name="Title 23 3 3 2" xfId="16898" xr:uid="{B66749BE-B512-4C8B-A605-DB0DF13AA259}"/>
    <cellStyle name="Title 23 3 3 2 2" xfId="34787" xr:uid="{6D501548-5F33-41C3-B515-A19C20321162}"/>
    <cellStyle name="Title 23 3 3 2 3" xfId="52703" xr:uid="{76269706-89F5-4FDC-935A-31E0581142C7}"/>
    <cellStyle name="Title 23 3 3 3" xfId="34786" xr:uid="{FF91725B-B879-446C-B18B-4FB1DAA4B891}"/>
    <cellStyle name="Title 23 3 3 4" xfId="52702" xr:uid="{CE94021C-13E8-4638-8C79-3E46433096E3}"/>
    <cellStyle name="Title 23 3 4" xfId="16899" xr:uid="{FB9CE627-4159-49AC-B3D4-4B0EE98AE231}"/>
    <cellStyle name="Title 23 3 4 2" xfId="34788" xr:uid="{1019FF2A-2852-4C48-8EB0-05CB977DA4AF}"/>
    <cellStyle name="Title 23 3 4 3" xfId="52704" xr:uid="{8A1E4ED0-592F-4A97-8763-9C7927DBCE38}"/>
    <cellStyle name="Title 23 3 5" xfId="34783" xr:uid="{C450FD16-05AB-4DBD-9AE7-139B9F6C1C0E}"/>
    <cellStyle name="Title 23 3 6" xfId="52699" xr:uid="{9F7300C4-DD61-4A4D-AF10-5D9E2027D0AA}"/>
    <cellStyle name="Title 23 4" xfId="16900" xr:uid="{254A23B8-3257-4DE1-B8C5-D81F7FF66D70}"/>
    <cellStyle name="Title 23 4 2" xfId="16901" xr:uid="{08B4A660-A355-4103-B104-B81FCE0E66FA}"/>
    <cellStyle name="Title 23 4 2 2" xfId="16902" xr:uid="{C245DC65-5095-4F1E-B1A0-EAC85881A0DD}"/>
    <cellStyle name="Title 23 4 2 2 2" xfId="34791" xr:uid="{C815D77F-6367-4497-8E01-254B3BA6C137}"/>
    <cellStyle name="Title 23 4 2 2 3" xfId="52707" xr:uid="{AA3F6E09-1595-4488-B9E6-23DA480BB810}"/>
    <cellStyle name="Title 23 4 2 3" xfId="34790" xr:uid="{06D8B351-C071-4DD9-8F73-61A723D756DD}"/>
    <cellStyle name="Title 23 4 2 4" xfId="52706" xr:uid="{EBB423CB-A886-4C34-9E48-A1C450FF097E}"/>
    <cellStyle name="Title 23 4 3" xfId="16903" xr:uid="{077A0DDA-BB93-4E58-B893-7CC6A9502703}"/>
    <cellStyle name="Title 23 4 3 2" xfId="16904" xr:uid="{715E3B36-4BC4-4936-8F7D-6C12612FFE06}"/>
    <cellStyle name="Title 23 4 3 2 2" xfId="34793" xr:uid="{3757DE16-34C8-4622-9E18-A867782D717D}"/>
    <cellStyle name="Title 23 4 3 2 3" xfId="52709" xr:uid="{07B72EA0-83A0-450A-BF22-243385BBD8B1}"/>
    <cellStyle name="Title 23 4 3 3" xfId="34792" xr:uid="{9A817BAB-5170-427D-BF24-31A52DA4412F}"/>
    <cellStyle name="Title 23 4 3 4" xfId="52708" xr:uid="{8A11AC87-D017-479C-9B67-669D3CB6C4CA}"/>
    <cellStyle name="Title 23 4 4" xfId="16905" xr:uid="{9EE5E8EF-C729-4D4D-AC87-381880B2ADAC}"/>
    <cellStyle name="Title 23 4 4 2" xfId="34794" xr:uid="{44540EC6-923C-4C6D-893D-EB6BB8C06889}"/>
    <cellStyle name="Title 23 4 4 3" xfId="52710" xr:uid="{46F704A7-A778-4404-91CA-9F382F96DEA9}"/>
    <cellStyle name="Title 23 4 5" xfId="34789" xr:uid="{B5CA7389-BB31-40DF-9358-6A88D690A1AC}"/>
    <cellStyle name="Title 23 4 6" xfId="52705" xr:uid="{0500915A-F223-49BD-BF1F-35FA52CD098A}"/>
    <cellStyle name="Title 23 5" xfId="16906" xr:uid="{97512ADF-ED92-49D4-8B3A-7938F8BC6AB7}"/>
    <cellStyle name="Title 23 5 2" xfId="16907" xr:uid="{F3D200CD-423F-4099-AB86-0B499CD48162}"/>
    <cellStyle name="Title 23 5 2 2" xfId="16908" xr:uid="{D070BA9F-1278-403A-8429-A0CFA7C5A45D}"/>
    <cellStyle name="Title 23 5 2 2 2" xfId="34797" xr:uid="{956B5C77-2A73-4562-BE44-829F70B927E7}"/>
    <cellStyle name="Title 23 5 2 2 3" xfId="52713" xr:uid="{370F5F25-CDED-4B9A-84E2-2FBE60CF994C}"/>
    <cellStyle name="Title 23 5 2 3" xfId="34796" xr:uid="{E5DF153A-FF80-401A-9A1F-F20C390CCC24}"/>
    <cellStyle name="Title 23 5 2 4" xfId="52712" xr:uid="{3A0F2F49-9B38-476F-831E-C2D2A5E5490B}"/>
    <cellStyle name="Title 23 5 3" xfId="16909" xr:uid="{989166A4-7A83-425D-A511-C95EE779B9A8}"/>
    <cellStyle name="Title 23 5 3 2" xfId="16910" xr:uid="{A1DEB138-6593-4BBE-A796-162FF2A9C16A}"/>
    <cellStyle name="Title 23 5 3 2 2" xfId="34799" xr:uid="{48FA6DFD-FA8A-4E4E-867E-52068B03E83A}"/>
    <cellStyle name="Title 23 5 3 2 3" xfId="52715" xr:uid="{8715ECDF-4D90-46AE-BC7F-CB9A1F527F26}"/>
    <cellStyle name="Title 23 5 3 3" xfId="34798" xr:uid="{3211B3F8-E909-4DD5-B736-6E9330F4D61B}"/>
    <cellStyle name="Title 23 5 3 4" xfId="52714" xr:uid="{C96E5E3B-AC88-4541-ABE4-4E6F62CE9CB0}"/>
    <cellStyle name="Title 23 5 4" xfId="16911" xr:uid="{8916F8E6-6AE2-4DE8-AE3C-D4435D946637}"/>
    <cellStyle name="Title 23 5 4 2" xfId="16912" xr:uid="{1202586B-9C12-4D62-A552-DE75ED68C3E7}"/>
    <cellStyle name="Title 23 5 4 2 2" xfId="34801" xr:uid="{B7345FF5-C436-448F-A98E-98D9AAD10117}"/>
    <cellStyle name="Title 23 5 4 2 3" xfId="52717" xr:uid="{3BD13B88-FF03-4A51-8540-DFD7C7709A83}"/>
    <cellStyle name="Title 23 5 4 3" xfId="34800" xr:uid="{1AC5A677-5D72-4ED2-8351-28FD333393B4}"/>
    <cellStyle name="Title 23 5 4 4" xfId="52716" xr:uid="{31832F48-9BD1-447B-8D93-2CBE617465E0}"/>
    <cellStyle name="Title 23 5 5" xfId="16913" xr:uid="{A42570AD-39E3-4B0C-8F23-6334189157E3}"/>
    <cellStyle name="Title 23 5 5 2" xfId="34802" xr:uid="{858421F3-A70E-42BA-8219-55F6A0EAE5F7}"/>
    <cellStyle name="Title 23 5 5 3" xfId="52718" xr:uid="{1F5919D5-D434-4233-A38E-B3E7AE3A5A35}"/>
    <cellStyle name="Title 23 5 6" xfId="34795" xr:uid="{D7DEF4DF-0314-40B3-9EBD-19763B0E6FDA}"/>
    <cellStyle name="Title 23 5 7" xfId="52711" xr:uid="{06EB4B86-CA52-46E2-98EE-9629864D5F1A}"/>
    <cellStyle name="Title 23 6" xfId="16914" xr:uid="{41C2BE24-562B-4747-9C79-2FFD240874B0}"/>
    <cellStyle name="Title 23 6 2" xfId="16915" xr:uid="{BBE37BEA-26A7-4400-B02B-32EAE75DFF65}"/>
    <cellStyle name="Title 23 6 2 2" xfId="16916" xr:uid="{43953953-8421-4D3E-B741-A335C95236E8}"/>
    <cellStyle name="Title 23 6 2 2 2" xfId="34805" xr:uid="{946A9823-D7FA-4718-98EB-319D53EBCFA1}"/>
    <cellStyle name="Title 23 6 2 2 3" xfId="52721" xr:uid="{82A55BEE-517B-4B5D-983F-0725E0A17F87}"/>
    <cellStyle name="Title 23 6 2 3" xfId="34804" xr:uid="{BCD50537-9523-4C98-8513-A855AD3159D1}"/>
    <cellStyle name="Title 23 6 2 4" xfId="52720" xr:uid="{E1E33651-7FEF-4EE2-8861-45A8C584A001}"/>
    <cellStyle name="Title 23 6 3" xfId="16917" xr:uid="{E8855E4A-D382-49CA-A021-A1ACE6A79D07}"/>
    <cellStyle name="Title 23 6 3 2" xfId="16918" xr:uid="{51014EB4-92AE-4F13-8258-A13020541ED0}"/>
    <cellStyle name="Title 23 6 3 2 2" xfId="34807" xr:uid="{FE80660F-8E9D-417D-8B1E-078F6A688C6D}"/>
    <cellStyle name="Title 23 6 3 2 3" xfId="52723" xr:uid="{5DDBB6FC-B0AE-4912-8374-56FAA6037C05}"/>
    <cellStyle name="Title 23 6 3 3" xfId="34806" xr:uid="{72977F43-B8B1-4BAB-86ED-6FB2449E5764}"/>
    <cellStyle name="Title 23 6 3 4" xfId="52722" xr:uid="{1826EB15-9B98-4985-A531-4954737612ED}"/>
    <cellStyle name="Title 23 6 4" xfId="16919" xr:uid="{12B2528E-3DDC-40EB-A3A4-0DFD72C27083}"/>
    <cellStyle name="Title 23 6 4 2" xfId="34808" xr:uid="{3B714527-AD53-44EB-81B0-325C25328522}"/>
    <cellStyle name="Title 23 6 4 3" xfId="52724" xr:uid="{9848E2EB-9EA2-484A-9FFD-89B2052D3698}"/>
    <cellStyle name="Title 23 6 5" xfId="34803" xr:uid="{94F4D537-5A19-4E62-B2AD-F1E68D1ACC9F}"/>
    <cellStyle name="Title 23 6 6" xfId="52719" xr:uid="{9C1EF4B9-DA13-4704-93E4-EB2F4C66F1CB}"/>
    <cellStyle name="Title 23 7" xfId="16920" xr:uid="{B11DD0BB-0D1B-425A-A559-0C31B61AC789}"/>
    <cellStyle name="Title 23 7 2" xfId="16921" xr:uid="{31CA9CD8-1A8F-4C85-80C4-AA03BF93DF08}"/>
    <cellStyle name="Title 23 7 2 2" xfId="34810" xr:uid="{B5D1A811-CE75-442C-8FB2-3206505A2442}"/>
    <cellStyle name="Title 23 7 2 3" xfId="52726" xr:uid="{87062C92-AD24-43F3-8889-561C9B2369AE}"/>
    <cellStyle name="Title 23 7 3" xfId="34809" xr:uid="{9F483F88-44A0-4773-95D7-FC889CBC034B}"/>
    <cellStyle name="Title 23 7 4" xfId="52725" xr:uid="{875FA7C4-6E3F-4F42-ACAC-C35A4EDB71CA}"/>
    <cellStyle name="Title 23 8" xfId="16922" xr:uid="{240EEC31-00E6-4FCE-B627-46B4D959C713}"/>
    <cellStyle name="Title 23 8 2" xfId="16923" xr:uid="{0824A01C-C023-408B-9D29-0EE915B29BE0}"/>
    <cellStyle name="Title 23 8 2 2" xfId="34812" xr:uid="{C41C3C09-C57E-47B0-B434-19279577779C}"/>
    <cellStyle name="Title 23 8 2 3" xfId="52728" xr:uid="{0BEA0F92-F10D-46A1-985A-E0A65E5EE494}"/>
    <cellStyle name="Title 23 8 3" xfId="34811" xr:uid="{2F5BFD89-8BB0-42B6-A4C9-D0539D3FF094}"/>
    <cellStyle name="Title 23 8 4" xfId="52727" xr:uid="{740D80CF-FC2A-4F25-A6BF-E849AD298D9C}"/>
    <cellStyle name="Title 23 9" xfId="16924" xr:uid="{118D1DCE-7AFD-4622-A6F7-4169876E3824}"/>
    <cellStyle name="Title 23 9 2" xfId="16925" xr:uid="{EBB6F69D-06E0-4B27-968E-75ECFBADCDFF}"/>
    <cellStyle name="Title 23 9 2 2" xfId="34814" xr:uid="{6F0A3EF7-7AF5-4CFF-8240-EED1628ABC90}"/>
    <cellStyle name="Title 23 9 2 3" xfId="52730" xr:uid="{67B20CF3-FDEB-4006-98C5-93C53E7AB227}"/>
    <cellStyle name="Title 23 9 3" xfId="34813" xr:uid="{9773F87E-6E9C-495F-B9C4-C4293B152746}"/>
    <cellStyle name="Title 23 9 4" xfId="52729" xr:uid="{9C2F5EE9-99F4-41D0-BBF7-C8434E19E198}"/>
    <cellStyle name="Title 24" xfId="3732" xr:uid="{36432614-BA5C-4448-B6F9-400F1ED8DE88}"/>
    <cellStyle name="Title 24 10" xfId="16927" xr:uid="{E3C763FB-2FB6-44CB-8317-E318253B350A}"/>
    <cellStyle name="Title 24 10 2" xfId="34816" xr:uid="{D206583F-C2EB-4E26-B753-AB22916F00CC}"/>
    <cellStyle name="Title 24 10 3" xfId="52732" xr:uid="{81F1F7D2-AA87-4C34-9187-88499FC7BCCF}"/>
    <cellStyle name="Title 24 11" xfId="16928" xr:uid="{CAA7C97F-9300-4722-95D3-59CEBFBA041B}"/>
    <cellStyle name="Title 24 11 2" xfId="34817" xr:uid="{CB6F522F-3FD8-48CF-A17A-990873CA936F}"/>
    <cellStyle name="Title 24 11 3" xfId="52733" xr:uid="{90E93735-5EEC-41E4-9859-ADA022C0E350}"/>
    <cellStyle name="Title 24 12" xfId="16926" xr:uid="{724CA9B3-3058-4EE6-9A61-4E0BD93A07F2}"/>
    <cellStyle name="Title 24 12 2" xfId="34815" xr:uid="{D03DFD58-DF78-4487-BAB3-E4F4D9C400F8}"/>
    <cellStyle name="Title 24 12 3" xfId="52731" xr:uid="{78C9EC8C-9FCD-46A3-8171-D1D0F1015414}"/>
    <cellStyle name="Title 24 2" xfId="16929" xr:uid="{5F0BA3BF-6F3D-4CC0-AFC6-B717EC8F935D}"/>
    <cellStyle name="Title 24 2 2" xfId="16930" xr:uid="{AD60FFB1-1D67-4BBC-9D56-FF92E1F850E0}"/>
    <cellStyle name="Title 24 2 2 2" xfId="16931" xr:uid="{635657F1-A41B-46F0-9D06-6CBCEBD15BB8}"/>
    <cellStyle name="Title 24 2 2 2 2" xfId="34820" xr:uid="{8A5A140E-C552-4719-8875-AE8526C5A7E2}"/>
    <cellStyle name="Title 24 2 2 2 3" xfId="52736" xr:uid="{3AB29FA0-58DB-4086-AA00-CFF29233E1EE}"/>
    <cellStyle name="Title 24 2 2 3" xfId="34819" xr:uid="{BDEF146A-B328-4053-B58E-F650769158B7}"/>
    <cellStyle name="Title 24 2 2 4" xfId="52735" xr:uid="{DB0688B4-5F27-43B9-94C9-5A5EC2921EA5}"/>
    <cellStyle name="Title 24 2 3" xfId="16932" xr:uid="{AE2B471A-640D-462A-8D25-AD4EDD6CEED8}"/>
    <cellStyle name="Title 24 2 3 2" xfId="16933" xr:uid="{9F5549BD-D559-4C51-884F-174651AF4025}"/>
    <cellStyle name="Title 24 2 3 2 2" xfId="34822" xr:uid="{1733D14A-D92A-45F4-B5AB-56C58541F595}"/>
    <cellStyle name="Title 24 2 3 2 3" xfId="52738" xr:uid="{5DC0D345-BFCB-413E-83F4-C72EC8E3C6F8}"/>
    <cellStyle name="Title 24 2 3 3" xfId="34821" xr:uid="{2287385F-D4D9-43A1-A8D7-B2D0F40CB80E}"/>
    <cellStyle name="Title 24 2 3 4" xfId="52737" xr:uid="{FEF92126-B8F8-4F67-9737-3BE01BFB4F2B}"/>
    <cellStyle name="Title 24 2 4" xfId="16934" xr:uid="{6AF97C21-36CA-490E-A742-427642B8665C}"/>
    <cellStyle name="Title 24 2 4 2" xfId="34823" xr:uid="{287D16AF-6F1F-418C-AC7A-F4D995B856EE}"/>
    <cellStyle name="Title 24 2 4 3" xfId="52739" xr:uid="{68F31351-DE7A-4FFA-8425-E42803D523E1}"/>
    <cellStyle name="Title 24 2 5" xfId="16935" xr:uid="{E91A6B91-8C77-4A27-9D43-561D5D1FD776}"/>
    <cellStyle name="Title 24 2 5 2" xfId="34824" xr:uid="{B4492136-7FCC-4CA0-8A37-F11AEA70AD8E}"/>
    <cellStyle name="Title 24 2 5 3" xfId="52740" xr:uid="{0E82E288-E0FE-4A04-803D-83ADB3C68E26}"/>
    <cellStyle name="Title 24 2 6" xfId="34818" xr:uid="{47CE33B7-D6C3-4462-872B-B900243379D3}"/>
    <cellStyle name="Title 24 2 7" xfId="52734" xr:uid="{F3E84B15-B76C-4BD7-B54B-AB690E2DFA1A}"/>
    <cellStyle name="Title 24 3" xfId="16936" xr:uid="{870D0F9B-7398-4BC0-A38D-1864DCE73545}"/>
    <cellStyle name="Title 24 3 2" xfId="16937" xr:uid="{5A04E30C-E6CA-4279-8139-F2F27F717D58}"/>
    <cellStyle name="Title 24 3 2 2" xfId="16938" xr:uid="{F6D3FB31-86D7-40F8-ACC9-C00EAFD9F73A}"/>
    <cellStyle name="Title 24 3 2 2 2" xfId="34827" xr:uid="{8CC89351-8E9A-4CCA-9163-87F279682546}"/>
    <cellStyle name="Title 24 3 2 2 3" xfId="52743" xr:uid="{9E4C550D-08C7-4E7F-B718-A449605A086D}"/>
    <cellStyle name="Title 24 3 2 3" xfId="34826" xr:uid="{82675EF5-EF46-413C-AAD9-45ACEC0DFD76}"/>
    <cellStyle name="Title 24 3 2 4" xfId="52742" xr:uid="{8A32C089-E503-4404-9D96-AF02FE2E0DA4}"/>
    <cellStyle name="Title 24 3 3" xfId="16939" xr:uid="{C9E5FA18-1E4F-4C31-A45B-D57E62D59987}"/>
    <cellStyle name="Title 24 3 3 2" xfId="16940" xr:uid="{C7F6CFD9-F53D-4AB7-B0BA-C122F9817E85}"/>
    <cellStyle name="Title 24 3 3 2 2" xfId="34829" xr:uid="{D62E3730-1D67-41C7-8416-A78FD05A6ED0}"/>
    <cellStyle name="Title 24 3 3 2 3" xfId="52745" xr:uid="{F2156A45-E445-42C9-8629-C35F5A12C467}"/>
    <cellStyle name="Title 24 3 3 3" xfId="34828" xr:uid="{94670B73-037A-4657-B49F-8EEDCBF5FE1C}"/>
    <cellStyle name="Title 24 3 3 4" xfId="52744" xr:uid="{905E9549-50C7-4AD2-A320-8387D5FBB689}"/>
    <cellStyle name="Title 24 3 4" xfId="16941" xr:uid="{E2F5286A-9A8C-428C-AF5A-53CD83A21256}"/>
    <cellStyle name="Title 24 3 4 2" xfId="34830" xr:uid="{6A8C7C5C-1FF1-4995-A33F-94445ABD57E3}"/>
    <cellStyle name="Title 24 3 4 3" xfId="52746" xr:uid="{86D5C8D5-2998-42D2-A8C4-67CFC6A07475}"/>
    <cellStyle name="Title 24 3 5" xfId="34825" xr:uid="{B7101F69-46A8-42B2-8DEF-ED9B90B41E93}"/>
    <cellStyle name="Title 24 3 6" xfId="52741" xr:uid="{22374728-DA14-4B00-A360-458F3230A1D6}"/>
    <cellStyle name="Title 24 4" xfId="16942" xr:uid="{AE7D6F81-0740-48C5-A32C-0A67EC9513CA}"/>
    <cellStyle name="Title 24 4 2" xfId="16943" xr:uid="{A897EA83-2BE3-4EB5-9B1D-05DAE3B3E3D7}"/>
    <cellStyle name="Title 24 4 2 2" xfId="16944" xr:uid="{DFE9E943-7329-49C6-9A5F-8DC59BBB0D74}"/>
    <cellStyle name="Title 24 4 2 2 2" xfId="34833" xr:uid="{F9E80747-4DFE-4E48-84D1-29F9EA1312A6}"/>
    <cellStyle name="Title 24 4 2 2 3" xfId="52749" xr:uid="{33A4E5F8-7A2A-4F33-A0CB-4B3AE4D70FE8}"/>
    <cellStyle name="Title 24 4 2 3" xfId="34832" xr:uid="{62D985C6-9E41-45E3-8C4C-1557D5A6C92B}"/>
    <cellStyle name="Title 24 4 2 4" xfId="52748" xr:uid="{1CEC58C8-B8CC-4364-A081-41D83B658D62}"/>
    <cellStyle name="Title 24 4 3" xfId="16945" xr:uid="{80D52A5C-2521-43D2-8684-4C0E18CE30FF}"/>
    <cellStyle name="Title 24 4 3 2" xfId="16946" xr:uid="{82F9902E-867D-458C-86F6-E4D084E828D3}"/>
    <cellStyle name="Title 24 4 3 2 2" xfId="34835" xr:uid="{EDA4495C-057F-45F1-B891-4384E22490B5}"/>
    <cellStyle name="Title 24 4 3 2 3" xfId="52751" xr:uid="{42D8263B-B5CD-4C56-BB55-51BB56574BD0}"/>
    <cellStyle name="Title 24 4 3 3" xfId="34834" xr:uid="{97468C84-8109-488F-8FA2-5B42B1E257A2}"/>
    <cellStyle name="Title 24 4 3 4" xfId="52750" xr:uid="{1BDC8BD1-0640-4AEC-AD42-B138134D8FFE}"/>
    <cellStyle name="Title 24 4 4" xfId="16947" xr:uid="{08D839C6-FF58-4F54-8FAB-342EBECFD706}"/>
    <cellStyle name="Title 24 4 4 2" xfId="34836" xr:uid="{3801C03E-ED82-46E6-BD94-5501CAC128E9}"/>
    <cellStyle name="Title 24 4 4 3" xfId="52752" xr:uid="{4DA3AF64-9060-4295-B5A4-64FA48EF9F46}"/>
    <cellStyle name="Title 24 4 5" xfId="34831" xr:uid="{4739EF1E-A7E3-4A31-BD91-560AEC0B87A2}"/>
    <cellStyle name="Title 24 4 6" xfId="52747" xr:uid="{E42A31FC-0956-47C8-8174-A0BED37E5C3A}"/>
    <cellStyle name="Title 24 5" xfId="16948" xr:uid="{E43DD896-11F6-4398-B66D-06C56D523ABC}"/>
    <cellStyle name="Title 24 5 2" xfId="16949" xr:uid="{16C5508B-C26D-4DBA-AB52-CA969D912CBB}"/>
    <cellStyle name="Title 24 5 2 2" xfId="16950" xr:uid="{E146924E-4ECB-49AC-9304-54D6EDC232B8}"/>
    <cellStyle name="Title 24 5 2 2 2" xfId="34839" xr:uid="{FE3BE7DB-9E6B-4FBC-9E7A-E71C4405888E}"/>
    <cellStyle name="Title 24 5 2 2 3" xfId="52755" xr:uid="{9E744498-EEF5-42D9-A38B-6841FA5CE460}"/>
    <cellStyle name="Title 24 5 2 3" xfId="34838" xr:uid="{9DED0CAF-DC0D-44BC-9CF6-8C0E6161E72B}"/>
    <cellStyle name="Title 24 5 2 4" xfId="52754" xr:uid="{B195EEBD-FCEE-426F-A40A-696C196B4858}"/>
    <cellStyle name="Title 24 5 3" xfId="16951" xr:uid="{320239CE-DE8E-4108-95B8-00F497BDD3D3}"/>
    <cellStyle name="Title 24 5 3 2" xfId="16952" xr:uid="{6E963A40-7529-4873-B9D6-354B81E4EAEF}"/>
    <cellStyle name="Title 24 5 3 2 2" xfId="34841" xr:uid="{7DEB955E-E9DF-4031-A570-7E4E1DD5F6ED}"/>
    <cellStyle name="Title 24 5 3 2 3" xfId="52757" xr:uid="{089B72FA-F7C6-449C-9C75-0113A17FA71E}"/>
    <cellStyle name="Title 24 5 3 3" xfId="34840" xr:uid="{29756984-1D1A-4775-9C12-68A2FF7FFEBC}"/>
    <cellStyle name="Title 24 5 3 4" xfId="52756" xr:uid="{5BC1FF68-BA93-4516-8E67-5C5ACF41E7B4}"/>
    <cellStyle name="Title 24 5 4" xfId="16953" xr:uid="{3FA2C50F-DFD7-4663-8AC4-FE7108C888CE}"/>
    <cellStyle name="Title 24 5 4 2" xfId="16954" xr:uid="{266876B2-B04D-4E96-BD8B-5EE895CCCE13}"/>
    <cellStyle name="Title 24 5 4 2 2" xfId="34843" xr:uid="{7E4DF443-7C9A-45E8-994F-8B352C9312A2}"/>
    <cellStyle name="Title 24 5 4 2 3" xfId="52759" xr:uid="{3DE98024-7865-4B0A-AD2F-E38F5C2DF8E4}"/>
    <cellStyle name="Title 24 5 4 3" xfId="34842" xr:uid="{F6879518-0F45-4819-925C-42EC357FCE57}"/>
    <cellStyle name="Title 24 5 4 4" xfId="52758" xr:uid="{7CD54DA6-2758-42EB-BEEA-3C7C5F4C082A}"/>
    <cellStyle name="Title 24 5 5" xfId="16955" xr:uid="{2C09F081-339E-49D0-A75C-BCA6F95C082E}"/>
    <cellStyle name="Title 24 5 5 2" xfId="34844" xr:uid="{72B0CEA0-1163-4D55-B309-B2EBAE09A116}"/>
    <cellStyle name="Title 24 5 5 3" xfId="52760" xr:uid="{5A308B79-3FBE-4F23-B222-FE9E09FFFF5E}"/>
    <cellStyle name="Title 24 5 6" xfId="34837" xr:uid="{5A88B37B-2640-45AD-956D-5E3AE69F3479}"/>
    <cellStyle name="Title 24 5 7" xfId="52753" xr:uid="{478B5CFB-B38E-4A59-A827-6437FA9EC645}"/>
    <cellStyle name="Title 24 6" xfId="16956" xr:uid="{F7C3BBC5-3BCB-464F-8DFD-D5FD421FDC03}"/>
    <cellStyle name="Title 24 6 2" xfId="16957" xr:uid="{518C183A-AC38-4544-8F71-D50FB509A955}"/>
    <cellStyle name="Title 24 6 2 2" xfId="16958" xr:uid="{3C219477-0BB9-4980-98AE-91EE9A321B5D}"/>
    <cellStyle name="Title 24 6 2 2 2" xfId="34847" xr:uid="{BFAFBB1A-D209-4760-B34C-50FABDE8447B}"/>
    <cellStyle name="Title 24 6 2 2 3" xfId="52763" xr:uid="{3B208EC5-264C-4913-BE63-AF49EB26B82F}"/>
    <cellStyle name="Title 24 6 2 3" xfId="34846" xr:uid="{F9D9B9C6-0CB8-4C86-8182-EC1D1B8D7432}"/>
    <cellStyle name="Title 24 6 2 4" xfId="52762" xr:uid="{40A40628-494A-41F4-84F1-12D194976D1C}"/>
    <cellStyle name="Title 24 6 3" xfId="16959" xr:uid="{EA99D382-2852-46B7-A766-3FE6DB398BD4}"/>
    <cellStyle name="Title 24 6 3 2" xfId="16960" xr:uid="{3711FA72-3E56-4B97-8B37-900D88962336}"/>
    <cellStyle name="Title 24 6 3 2 2" xfId="34849" xr:uid="{A01F4EC5-75F0-4379-B345-84FE33543262}"/>
    <cellStyle name="Title 24 6 3 2 3" xfId="52765" xr:uid="{922D3EA1-AA11-4B10-8E3E-A39258148166}"/>
    <cellStyle name="Title 24 6 3 3" xfId="34848" xr:uid="{2F508A2E-4744-40EC-8B19-861385F64937}"/>
    <cellStyle name="Title 24 6 3 4" xfId="52764" xr:uid="{39F099A3-FF83-4E89-82C9-D32447ED9368}"/>
    <cellStyle name="Title 24 6 4" xfId="16961" xr:uid="{839907A6-64DD-49E8-B700-37305CC3527F}"/>
    <cellStyle name="Title 24 6 4 2" xfId="34850" xr:uid="{4BD74F98-DA3A-4FAA-AA5B-DCB4325C8265}"/>
    <cellStyle name="Title 24 6 4 3" xfId="52766" xr:uid="{B51A9239-4491-4181-AFFD-575AF8C41055}"/>
    <cellStyle name="Title 24 6 5" xfId="34845" xr:uid="{A5BD281B-B535-485E-86E4-E11EE8FFBC75}"/>
    <cellStyle name="Title 24 6 6" xfId="52761" xr:uid="{0A7B7F4B-A520-4C90-84DE-05D987EB76A4}"/>
    <cellStyle name="Title 24 7" xfId="16962" xr:uid="{4D9E8617-81EC-49BB-96C7-DDF7C4C17854}"/>
    <cellStyle name="Title 24 7 2" xfId="16963" xr:uid="{4D463D00-3E2C-4B04-8883-FA8CEF327BAA}"/>
    <cellStyle name="Title 24 7 2 2" xfId="34852" xr:uid="{B90A2709-2CF0-490E-A4CF-A058018E1306}"/>
    <cellStyle name="Title 24 7 2 3" xfId="52768" xr:uid="{1F13C156-B0AB-4EEF-B752-87FD97B5CBFB}"/>
    <cellStyle name="Title 24 7 3" xfId="34851" xr:uid="{FCE5B26D-F811-4DA9-A3F9-7CB7FDF013FD}"/>
    <cellStyle name="Title 24 7 4" xfId="52767" xr:uid="{B9587875-1510-4A11-81AE-7F0688F88396}"/>
    <cellStyle name="Title 24 8" xfId="16964" xr:uid="{573485EC-BC64-4808-9EED-3AADB59DB6C2}"/>
    <cellStyle name="Title 24 8 2" xfId="16965" xr:uid="{68EAF70C-F527-4B03-A179-6081FC61A582}"/>
    <cellStyle name="Title 24 8 2 2" xfId="34854" xr:uid="{3B237181-90D7-4307-AB1D-A2C2811DC6AA}"/>
    <cellStyle name="Title 24 8 2 3" xfId="52770" xr:uid="{45CF7350-6BFD-4330-802E-709EC23B5EB6}"/>
    <cellStyle name="Title 24 8 3" xfId="34853" xr:uid="{9277BCC8-D480-4B35-B3CC-3D13E241BF11}"/>
    <cellStyle name="Title 24 8 4" xfId="52769" xr:uid="{5F042E66-9E4A-44DB-A96E-D5246DDA98F4}"/>
    <cellStyle name="Title 24 9" xfId="16966" xr:uid="{ED1DE8C8-5E5A-4DA1-B310-06BAFBDA354D}"/>
    <cellStyle name="Title 24 9 2" xfId="16967" xr:uid="{9890DEB9-48CC-4E69-B631-D629227B0C0D}"/>
    <cellStyle name="Title 24 9 2 2" xfId="34856" xr:uid="{68B07973-2D4D-471F-9D3F-13DA190FAEE2}"/>
    <cellStyle name="Title 24 9 2 3" xfId="52772" xr:uid="{2C3106CE-5934-44E1-878B-9B44EBFABE24}"/>
    <cellStyle name="Title 24 9 3" xfId="34855" xr:uid="{F516D366-B891-4591-8A99-6A5728B8E99A}"/>
    <cellStyle name="Title 24 9 4" xfId="52771" xr:uid="{2A9C6F3E-573E-4B3D-923C-714A3E8F5FCF}"/>
    <cellStyle name="Title 25" xfId="3733" xr:uid="{B7703261-4114-4588-8408-2E522BFF2CB6}"/>
    <cellStyle name="Title 25 10" xfId="16969" xr:uid="{3995BE8F-FD92-4FD9-8B4B-65953F3D6ED0}"/>
    <cellStyle name="Title 25 10 2" xfId="34858" xr:uid="{91C67DF5-4A0C-4783-8E8E-D427F77E959A}"/>
    <cellStyle name="Title 25 10 3" xfId="52774" xr:uid="{62F05EC8-39FF-43E1-A23C-E505808765B8}"/>
    <cellStyle name="Title 25 11" xfId="16970" xr:uid="{C3F35750-016F-45E0-AC79-11BC98458700}"/>
    <cellStyle name="Title 25 11 2" xfId="34859" xr:uid="{9D9A9A83-6336-4B37-BBA3-96BA156B94F0}"/>
    <cellStyle name="Title 25 11 3" xfId="52775" xr:uid="{F1DA5AC6-E75A-49F4-93F5-BCCAB1634229}"/>
    <cellStyle name="Title 25 12" xfId="16968" xr:uid="{425C1DC1-41B3-4685-8587-077988CC0542}"/>
    <cellStyle name="Title 25 12 2" xfId="34857" xr:uid="{AA79208C-C5D7-4927-B07F-4B9263F01FA8}"/>
    <cellStyle name="Title 25 12 3" xfId="52773" xr:uid="{C63B7779-C111-4FA3-99ED-752D1C52EBBB}"/>
    <cellStyle name="Title 25 2" xfId="16971" xr:uid="{6BA7D0CD-D9F6-4111-83E5-41F836A95112}"/>
    <cellStyle name="Title 25 2 2" xfId="16972" xr:uid="{1A5AC64E-4AAF-4F16-A9AA-2043260F5137}"/>
    <cellStyle name="Title 25 2 2 2" xfId="16973" xr:uid="{3A8AB639-768C-49DF-8B5E-1D9BADD935EF}"/>
    <cellStyle name="Title 25 2 2 2 2" xfId="34862" xr:uid="{30380957-3810-49B4-BD63-C106FC3B7F49}"/>
    <cellStyle name="Title 25 2 2 2 3" xfId="52778" xr:uid="{3634AE6A-C998-4D52-A88E-F362D4677530}"/>
    <cellStyle name="Title 25 2 2 3" xfId="34861" xr:uid="{1B0E9C69-FE0A-4498-90D3-CA08E241FC57}"/>
    <cellStyle name="Title 25 2 2 4" xfId="52777" xr:uid="{F0ACAB60-2AEB-44CA-B641-DC9E078209DE}"/>
    <cellStyle name="Title 25 2 3" xfId="16974" xr:uid="{5AF227BE-9CC4-4781-B577-29EE2A084B32}"/>
    <cellStyle name="Title 25 2 3 2" xfId="16975" xr:uid="{3FE6CAEC-8D0D-45CA-A35B-CD0F15EAB034}"/>
    <cellStyle name="Title 25 2 3 2 2" xfId="34864" xr:uid="{E737F9DB-3867-442C-82DC-50AEF5522E7F}"/>
    <cellStyle name="Title 25 2 3 2 3" xfId="52780" xr:uid="{7FA33139-0FB3-49AD-8303-BF5E7FE09D8C}"/>
    <cellStyle name="Title 25 2 3 3" xfId="34863" xr:uid="{9AFB2004-A75E-4C31-843A-A512E0416634}"/>
    <cellStyle name="Title 25 2 3 4" xfId="52779" xr:uid="{E5D85AF9-D542-458E-A236-2E621547256D}"/>
    <cellStyle name="Title 25 2 4" xfId="16976" xr:uid="{176A3155-E83D-4E5B-B613-475E89C28CFB}"/>
    <cellStyle name="Title 25 2 4 2" xfId="34865" xr:uid="{FAE7112F-8AE8-4FF1-AE89-0AACE51BAD6D}"/>
    <cellStyle name="Title 25 2 4 3" xfId="52781" xr:uid="{5FB569B8-08F9-4391-AF42-439647676217}"/>
    <cellStyle name="Title 25 2 5" xfId="16977" xr:uid="{25D6088B-6038-4CA8-8A77-BD38C157AFE5}"/>
    <cellStyle name="Title 25 2 5 2" xfId="34866" xr:uid="{C14708B7-002D-4FB1-BB18-C6DC77CC7F75}"/>
    <cellStyle name="Title 25 2 5 3" xfId="52782" xr:uid="{B068B87B-BECB-4FAE-81C9-BF6E6D68B171}"/>
    <cellStyle name="Title 25 2 6" xfId="34860" xr:uid="{232C2003-BBDD-4779-A578-518E4A53DDA0}"/>
    <cellStyle name="Title 25 2 7" xfId="52776" xr:uid="{7E3C8801-065A-41C3-8E0C-41F7A1705AB3}"/>
    <cellStyle name="Title 25 3" xfId="16978" xr:uid="{E62A53F7-D748-43B8-BBCA-21548C99DB80}"/>
    <cellStyle name="Title 25 3 2" xfId="16979" xr:uid="{73109EEC-AF06-4DAA-8C24-FB71F40CA180}"/>
    <cellStyle name="Title 25 3 2 2" xfId="16980" xr:uid="{1AB51497-26E2-46D8-80B3-746A4DE19777}"/>
    <cellStyle name="Title 25 3 2 2 2" xfId="34869" xr:uid="{543BBE83-64DA-4D89-A503-AF68E57284BE}"/>
    <cellStyle name="Title 25 3 2 2 3" xfId="52785" xr:uid="{E777AD2E-0522-45E4-A9A7-E0B2FE5B2291}"/>
    <cellStyle name="Title 25 3 2 3" xfId="34868" xr:uid="{9F53A8A3-538E-4A43-8C8B-848F178AE74E}"/>
    <cellStyle name="Title 25 3 2 4" xfId="52784" xr:uid="{A0C276F2-7D16-4A72-A594-9DE537B378FA}"/>
    <cellStyle name="Title 25 3 3" xfId="16981" xr:uid="{1B921FAD-7CD4-4B38-9873-3821A078F868}"/>
    <cellStyle name="Title 25 3 3 2" xfId="16982" xr:uid="{02E4F370-23F7-452D-BC48-1D8C2032FC5A}"/>
    <cellStyle name="Title 25 3 3 2 2" xfId="34871" xr:uid="{3521E2B5-D21C-442A-ABBD-AAC0C2292FB9}"/>
    <cellStyle name="Title 25 3 3 2 3" xfId="52787" xr:uid="{83B5F0C6-E882-49BD-B005-559F6D1B4C36}"/>
    <cellStyle name="Title 25 3 3 3" xfId="34870" xr:uid="{44711C21-5939-42F3-8BF8-D9F9BB4D2A49}"/>
    <cellStyle name="Title 25 3 3 4" xfId="52786" xr:uid="{95FA3B10-EC34-4555-9728-1E3E288934E7}"/>
    <cellStyle name="Title 25 3 4" xfId="16983" xr:uid="{1C3D540B-9901-4B38-87ED-A389A558465D}"/>
    <cellStyle name="Title 25 3 4 2" xfId="34872" xr:uid="{537D68A3-D294-4500-918C-097EF689181C}"/>
    <cellStyle name="Title 25 3 4 3" xfId="52788" xr:uid="{57A87EDD-1DB3-4441-8EEB-2E3C49D54CD1}"/>
    <cellStyle name="Title 25 3 5" xfId="34867" xr:uid="{0D06480E-47C5-4296-8A46-9E7A12D03731}"/>
    <cellStyle name="Title 25 3 6" xfId="52783" xr:uid="{19241E14-0EFF-4161-8101-10F3991F3675}"/>
    <cellStyle name="Title 25 4" xfId="16984" xr:uid="{D4E783BB-97AF-4C9C-BEDB-0A6842256814}"/>
    <cellStyle name="Title 25 4 2" xfId="16985" xr:uid="{C73F8AE8-800D-4AB6-8A01-1C468309774C}"/>
    <cellStyle name="Title 25 4 2 2" xfId="16986" xr:uid="{E074B119-34A3-42F3-A963-80C57CE70A5F}"/>
    <cellStyle name="Title 25 4 2 2 2" xfId="34875" xr:uid="{382D0F2B-01D0-4D58-9AFE-37F56347DACA}"/>
    <cellStyle name="Title 25 4 2 2 3" xfId="52791" xr:uid="{C7B6BEB6-16C6-475D-8765-C448DCBB25CF}"/>
    <cellStyle name="Title 25 4 2 3" xfId="34874" xr:uid="{6522C70A-F1D1-4AF4-A5D3-B1C404B3E1E9}"/>
    <cellStyle name="Title 25 4 2 4" xfId="52790" xr:uid="{BCAEB295-3D7F-4865-8E5D-9D757EC44E4D}"/>
    <cellStyle name="Title 25 4 3" xfId="16987" xr:uid="{1221D794-7CB7-41B6-AA5B-9759754201D6}"/>
    <cellStyle name="Title 25 4 3 2" xfId="16988" xr:uid="{92AA8E35-97AA-4A45-9843-9B856D49F778}"/>
    <cellStyle name="Title 25 4 3 2 2" xfId="34877" xr:uid="{B6D19490-7E3D-4FAA-969E-9A29B25D6C9E}"/>
    <cellStyle name="Title 25 4 3 2 3" xfId="52793" xr:uid="{3E5CDED4-2316-442A-9200-520BA76459A5}"/>
    <cellStyle name="Title 25 4 3 3" xfId="34876" xr:uid="{60EAE5C1-17DB-4F2D-994E-719A2C452EF2}"/>
    <cellStyle name="Title 25 4 3 4" xfId="52792" xr:uid="{BA6FEBEC-4B45-472C-AF0D-A77F15242BAE}"/>
    <cellStyle name="Title 25 4 4" xfId="16989" xr:uid="{863E7BD6-2B7E-4D14-ACE4-6ABB3D9577E6}"/>
    <cellStyle name="Title 25 4 4 2" xfId="34878" xr:uid="{D1BCDA15-77F4-48CC-884D-9FF616DA2447}"/>
    <cellStyle name="Title 25 4 4 3" xfId="52794" xr:uid="{C84A472C-44AD-4818-AD73-32476E204404}"/>
    <cellStyle name="Title 25 4 5" xfId="34873" xr:uid="{C52B82B0-168A-4AFE-B6D0-10D985968F82}"/>
    <cellStyle name="Title 25 4 6" xfId="52789" xr:uid="{086A24FC-E146-458C-B3A6-6B5BDB844C74}"/>
    <cellStyle name="Title 25 5" xfId="16990" xr:uid="{1359ED9D-C4BB-4FCF-99FD-176EDB69A4F7}"/>
    <cellStyle name="Title 25 5 2" xfId="16991" xr:uid="{3A72AD09-81BD-436D-8B78-A3757829948C}"/>
    <cellStyle name="Title 25 5 2 2" xfId="16992" xr:uid="{BFD399A3-CC65-41D6-9B42-54D0D3E65E6F}"/>
    <cellStyle name="Title 25 5 2 2 2" xfId="34881" xr:uid="{01342683-D9A6-4495-B98E-50FAB4B7BB87}"/>
    <cellStyle name="Title 25 5 2 2 3" xfId="52797" xr:uid="{B6438E53-B0F6-472D-BE78-1D002336E870}"/>
    <cellStyle name="Title 25 5 2 3" xfId="34880" xr:uid="{8517C83E-0874-41EA-BA2A-78B63AB71596}"/>
    <cellStyle name="Title 25 5 2 4" xfId="52796" xr:uid="{CD8012A4-CE42-4476-BD48-9870A8845504}"/>
    <cellStyle name="Title 25 5 3" xfId="16993" xr:uid="{C19A73C0-9242-4771-A997-E64E10FF96A1}"/>
    <cellStyle name="Title 25 5 3 2" xfId="16994" xr:uid="{3A65140E-81CF-4C4C-9FB9-D48921CE3412}"/>
    <cellStyle name="Title 25 5 3 2 2" xfId="34883" xr:uid="{6132148F-C94D-4706-BF9F-C0C04656FB14}"/>
    <cellStyle name="Title 25 5 3 2 3" xfId="52799" xr:uid="{26E11BE4-FD22-4488-9040-1DDA13D78B7C}"/>
    <cellStyle name="Title 25 5 3 3" xfId="34882" xr:uid="{B0D7D54F-3ADD-4740-9E50-C0DC946FCB33}"/>
    <cellStyle name="Title 25 5 3 4" xfId="52798" xr:uid="{80E6C823-5404-4298-B9E8-9C04B65B6A47}"/>
    <cellStyle name="Title 25 5 4" xfId="16995" xr:uid="{B9E95A82-9404-41D8-B1A8-7233CCD516AC}"/>
    <cellStyle name="Title 25 5 4 2" xfId="16996" xr:uid="{2B9010B8-4F9B-4F13-9DBE-17A51FE3C1D7}"/>
    <cellStyle name="Title 25 5 4 2 2" xfId="34885" xr:uid="{EBB68572-C2EB-447C-8DEA-7EE31EFB57AC}"/>
    <cellStyle name="Title 25 5 4 2 3" xfId="52801" xr:uid="{48E49EA4-448B-40D1-9989-DE61842BBB74}"/>
    <cellStyle name="Title 25 5 4 3" xfId="34884" xr:uid="{A819F9C8-9D57-41CA-8F6C-4B764801E59D}"/>
    <cellStyle name="Title 25 5 4 4" xfId="52800" xr:uid="{029E469F-7F78-46AF-A989-A033F6692CEC}"/>
    <cellStyle name="Title 25 5 5" xfId="16997" xr:uid="{9724A39C-022C-4A73-8E3E-A32BFD7C69E8}"/>
    <cellStyle name="Title 25 5 5 2" xfId="34886" xr:uid="{C509998E-200C-4E08-9C6E-C6D08F02B1C1}"/>
    <cellStyle name="Title 25 5 5 3" xfId="52802" xr:uid="{59C1F9BD-3025-4F0F-ABF7-1B03E2C42198}"/>
    <cellStyle name="Title 25 5 6" xfId="34879" xr:uid="{8E594A7A-4BDA-4909-B809-1922BA11BB1D}"/>
    <cellStyle name="Title 25 5 7" xfId="52795" xr:uid="{16D187A4-6D9F-4C25-90B2-4AFA21DC0FBE}"/>
    <cellStyle name="Title 25 6" xfId="16998" xr:uid="{7DFEA24B-3761-4083-99A2-0AA2232C308B}"/>
    <cellStyle name="Title 25 6 2" xfId="16999" xr:uid="{DCD22C21-BA00-43D7-8EF1-360176C68FD7}"/>
    <cellStyle name="Title 25 6 2 2" xfId="17000" xr:uid="{D8AC8C22-EAE1-426C-B210-3D8C15AC1078}"/>
    <cellStyle name="Title 25 6 2 2 2" xfId="34889" xr:uid="{0016B0C1-ABB3-47C8-8CC8-64675C20CD3A}"/>
    <cellStyle name="Title 25 6 2 2 3" xfId="52805" xr:uid="{BF3D51BC-7DB8-425E-9955-2BADE2580ADB}"/>
    <cellStyle name="Title 25 6 2 3" xfId="34888" xr:uid="{3E87391E-6AD1-4FE7-A5F3-5FCFC20BAA4E}"/>
    <cellStyle name="Title 25 6 2 4" xfId="52804" xr:uid="{A37FF444-2F2D-48D6-84B0-E0A398853A8A}"/>
    <cellStyle name="Title 25 6 3" xfId="17001" xr:uid="{D7DD2384-C3E3-4832-8B4C-CDF39AC620DE}"/>
    <cellStyle name="Title 25 6 3 2" xfId="17002" xr:uid="{0AFBB877-8E76-464E-866A-5F44E9B14FC6}"/>
    <cellStyle name="Title 25 6 3 2 2" xfId="34891" xr:uid="{A8DFC413-8DBA-45F2-BC46-B81EE8DC3E72}"/>
    <cellStyle name="Title 25 6 3 2 3" xfId="52807" xr:uid="{74B4AEC7-4478-40ED-95D8-4211B7EE884F}"/>
    <cellStyle name="Title 25 6 3 3" xfId="34890" xr:uid="{3C72AE3F-4A07-4FD3-AE48-8DA1F901F81F}"/>
    <cellStyle name="Title 25 6 3 4" xfId="52806" xr:uid="{282142FC-C4DE-49B2-B324-410624FAA389}"/>
    <cellStyle name="Title 25 6 4" xfId="17003" xr:uid="{3EC1D7A9-62EA-4BF3-AD3F-C0135BB162A7}"/>
    <cellStyle name="Title 25 6 4 2" xfId="34892" xr:uid="{4F134BEF-BFF1-43D2-9A5C-CEFBF71037AA}"/>
    <cellStyle name="Title 25 6 4 3" xfId="52808" xr:uid="{ACD0EB66-564C-48CB-A153-7D28E4FD8C18}"/>
    <cellStyle name="Title 25 6 5" xfId="34887" xr:uid="{126C43B0-2C10-4B2C-931D-6B54C715AFED}"/>
    <cellStyle name="Title 25 6 6" xfId="52803" xr:uid="{8B96A67F-195E-45A9-B989-CCAB307F829A}"/>
    <cellStyle name="Title 25 7" xfId="17004" xr:uid="{2EBE2826-1F84-4D55-991D-17088F743483}"/>
    <cellStyle name="Title 25 7 2" xfId="17005" xr:uid="{D44DB98F-C726-47C9-AD9A-EE52A464F388}"/>
    <cellStyle name="Title 25 7 2 2" xfId="34894" xr:uid="{394DDC0C-71C5-4A54-ADBA-FE7464DE7643}"/>
    <cellStyle name="Title 25 7 2 3" xfId="52810" xr:uid="{F26AC4FD-537A-4C29-8813-2ED883D95D3D}"/>
    <cellStyle name="Title 25 7 3" xfId="34893" xr:uid="{27403E75-DE21-4AE9-9937-DBC96AF5637E}"/>
    <cellStyle name="Title 25 7 4" xfId="52809" xr:uid="{C29D6378-177F-4BF9-94B6-7BE67C949780}"/>
    <cellStyle name="Title 25 8" xfId="17006" xr:uid="{327FC423-9480-4738-B338-E6C180C150A4}"/>
    <cellStyle name="Title 25 8 2" xfId="17007" xr:uid="{DEDD6B7C-5B2A-4A0B-8106-84B9CC629C4E}"/>
    <cellStyle name="Title 25 8 2 2" xfId="34896" xr:uid="{178FFBEE-1B58-49F1-A632-2579A913B6EA}"/>
    <cellStyle name="Title 25 8 2 3" xfId="52812" xr:uid="{B0CEE794-6918-43C0-AD02-8AD778511F05}"/>
    <cellStyle name="Title 25 8 3" xfId="34895" xr:uid="{82B6F895-3E13-45CD-8186-76BF90E4FF75}"/>
    <cellStyle name="Title 25 8 4" xfId="52811" xr:uid="{6EDF1BCC-C834-4275-9721-884DB285AB0C}"/>
    <cellStyle name="Title 25 9" xfId="17008" xr:uid="{A8398E72-E62E-4CB4-BE35-3A41C3F118B3}"/>
    <cellStyle name="Title 25 9 2" xfId="17009" xr:uid="{ADB95BE0-3ED1-4F49-BBFC-8397B6786620}"/>
    <cellStyle name="Title 25 9 2 2" xfId="34898" xr:uid="{1B80942A-2F07-4851-8673-7656AB394954}"/>
    <cellStyle name="Title 25 9 2 3" xfId="52814" xr:uid="{0B5691DD-FC97-4AF9-9148-5FC399A2F144}"/>
    <cellStyle name="Title 25 9 3" xfId="34897" xr:uid="{16C7F98F-9C25-44AF-8129-C81DF945464F}"/>
    <cellStyle name="Title 25 9 4" xfId="52813" xr:uid="{396D0C28-EC08-43BC-A8DD-2E26307A7629}"/>
    <cellStyle name="Title 26" xfId="3734" xr:uid="{CDC12DED-0E79-41B1-8C0D-6CD7FC3B3922}"/>
    <cellStyle name="Title 26 10" xfId="17011" xr:uid="{2362A41B-7725-4F5E-8BDF-22B8567C50D3}"/>
    <cellStyle name="Title 26 10 2" xfId="34900" xr:uid="{C7844377-2B79-4C6B-8988-3B841CFB14EB}"/>
    <cellStyle name="Title 26 10 3" xfId="52816" xr:uid="{573552FB-DC6A-412F-BF64-178DB0EAB454}"/>
    <cellStyle name="Title 26 11" xfId="17012" xr:uid="{BAE92676-C876-49FE-BE9D-43CB7BA1DE7A}"/>
    <cellStyle name="Title 26 11 2" xfId="34901" xr:uid="{A87A509F-E5D0-4049-9718-72FB612363B6}"/>
    <cellStyle name="Title 26 11 3" xfId="52817" xr:uid="{6F853BF3-9ED6-4FB0-AFE6-5CF1F83DCBF8}"/>
    <cellStyle name="Title 26 12" xfId="17010" xr:uid="{7FDB87A2-BD66-42C3-A958-BD62C934FFFB}"/>
    <cellStyle name="Title 26 12 2" xfId="34899" xr:uid="{4F6BF33B-0571-4DE9-B1FD-AE92897B32E7}"/>
    <cellStyle name="Title 26 12 3" xfId="52815" xr:uid="{22EDDA40-3A7D-412F-9D51-C1C9E271827B}"/>
    <cellStyle name="Title 26 2" xfId="17013" xr:uid="{07D39E9A-7D5B-40A2-A408-E27B892937F3}"/>
    <cellStyle name="Title 26 2 2" xfId="17014" xr:uid="{85184E68-02A4-43E0-A134-E4BBAEA7DC03}"/>
    <cellStyle name="Title 26 2 2 2" xfId="17015" xr:uid="{9E5493AE-EB70-401A-9429-4BE1E0DD22FD}"/>
    <cellStyle name="Title 26 2 2 2 2" xfId="34904" xr:uid="{B99C3512-FC74-456F-89FD-A8031C321D52}"/>
    <cellStyle name="Title 26 2 2 2 3" xfId="52820" xr:uid="{315439AB-87DF-4A7D-92A8-62F4FF19D390}"/>
    <cellStyle name="Title 26 2 2 3" xfId="34903" xr:uid="{473EF120-4742-48C9-905E-E7BCCF5F6E80}"/>
    <cellStyle name="Title 26 2 2 4" xfId="52819" xr:uid="{D31D7DD8-18AA-4086-B468-C78DF50016D6}"/>
    <cellStyle name="Title 26 2 3" xfId="17016" xr:uid="{C80C4F0E-BC07-463D-BB0D-2843C9F256BF}"/>
    <cellStyle name="Title 26 2 3 2" xfId="17017" xr:uid="{08F360F2-5145-4166-B894-714F8E083F2F}"/>
    <cellStyle name="Title 26 2 3 2 2" xfId="34906" xr:uid="{6DFCF5CF-B0AD-46EB-B209-7F47AEADC0C2}"/>
    <cellStyle name="Title 26 2 3 2 3" xfId="52822" xr:uid="{451A39BD-4245-4CBB-A26C-473191548A9E}"/>
    <cellStyle name="Title 26 2 3 3" xfId="34905" xr:uid="{F85E6FAA-4C4F-4600-8AC9-E2C1BA398D67}"/>
    <cellStyle name="Title 26 2 3 4" xfId="52821" xr:uid="{1651A60B-82CF-4BC9-9DD1-B9A4AA4BC3B8}"/>
    <cellStyle name="Title 26 2 4" xfId="17018" xr:uid="{25CB5056-F666-4B70-A55C-9898F710EDFA}"/>
    <cellStyle name="Title 26 2 4 2" xfId="34907" xr:uid="{FC8852E1-4773-4037-8672-5EBBB26091A7}"/>
    <cellStyle name="Title 26 2 4 3" xfId="52823" xr:uid="{9EE699E9-F8ED-45CC-8F8E-F07697C00326}"/>
    <cellStyle name="Title 26 2 5" xfId="17019" xr:uid="{B72ECD58-AF45-4969-803D-122D00AAF3FF}"/>
    <cellStyle name="Title 26 2 5 2" xfId="34908" xr:uid="{7A87595A-B2DE-4542-A448-1DEEF5EFE33C}"/>
    <cellStyle name="Title 26 2 5 3" xfId="52824" xr:uid="{6DB10960-2F71-4583-8D1B-2F81B03A6B99}"/>
    <cellStyle name="Title 26 2 6" xfId="34902" xr:uid="{B3B5D43E-675D-4ED4-B971-D24FA0CE26C4}"/>
    <cellStyle name="Title 26 2 7" xfId="52818" xr:uid="{5596A53B-2C55-49D0-BAF7-D9FAAA7AB886}"/>
    <cellStyle name="Title 26 3" xfId="17020" xr:uid="{53E8B2FB-D04D-4A22-A39D-7B475F3B669D}"/>
    <cellStyle name="Title 26 3 2" xfId="17021" xr:uid="{6965FDBC-7A95-411C-9D7B-8D5DE177A85B}"/>
    <cellStyle name="Title 26 3 2 2" xfId="17022" xr:uid="{E2E712A3-9F78-469D-9B6A-262A7471F99B}"/>
    <cellStyle name="Title 26 3 2 2 2" xfId="34911" xr:uid="{F14229E6-7F7E-441C-8FC8-3A40F324C149}"/>
    <cellStyle name="Title 26 3 2 2 3" xfId="52827" xr:uid="{C573AC9A-6D5F-400C-8699-0BF94D8F3585}"/>
    <cellStyle name="Title 26 3 2 3" xfId="34910" xr:uid="{867EA19C-3EDB-4A6C-8958-9C630DD4F5A6}"/>
    <cellStyle name="Title 26 3 2 4" xfId="52826" xr:uid="{398120DF-4EF8-4CC8-892E-EF2CE83418A5}"/>
    <cellStyle name="Title 26 3 3" xfId="17023" xr:uid="{C6E6F289-0437-4FB7-A807-9251C90553C1}"/>
    <cellStyle name="Title 26 3 3 2" xfId="17024" xr:uid="{CA38D4A9-1D7C-4D56-8C48-0F6BF7A7744D}"/>
    <cellStyle name="Title 26 3 3 2 2" xfId="34913" xr:uid="{5317AE01-6DA5-4F0B-BBBA-378BC5F29E5A}"/>
    <cellStyle name="Title 26 3 3 2 3" xfId="52829" xr:uid="{9470DD2D-9A4C-433F-82CD-0CB8750388C5}"/>
    <cellStyle name="Title 26 3 3 3" xfId="34912" xr:uid="{A6601125-98FE-40C6-B69D-7BE19E7C457D}"/>
    <cellStyle name="Title 26 3 3 4" xfId="52828" xr:uid="{4D3918A7-CCC2-4F94-ACB3-FC9ACAD5A98F}"/>
    <cellStyle name="Title 26 3 4" xfId="17025" xr:uid="{825D78CF-EDA0-4221-9B72-FC1F9DC2AFBA}"/>
    <cellStyle name="Title 26 3 4 2" xfId="34914" xr:uid="{0B9FAB25-51DE-470A-948E-BEEABB571699}"/>
    <cellStyle name="Title 26 3 4 3" xfId="52830" xr:uid="{5C974C1D-DB12-457D-B50A-221ACE18AD35}"/>
    <cellStyle name="Title 26 3 5" xfId="34909" xr:uid="{3849D89D-6002-479E-9863-C8E41962BD21}"/>
    <cellStyle name="Title 26 3 6" xfId="52825" xr:uid="{FF964F5E-1F8B-4AB0-B83F-5FDD6C375AA9}"/>
    <cellStyle name="Title 26 4" xfId="17026" xr:uid="{01E209E7-C036-4FE5-95A8-FE23D961D2FF}"/>
    <cellStyle name="Title 26 4 2" xfId="17027" xr:uid="{4CB5146F-6CE6-4598-9E27-425B8CE689F2}"/>
    <cellStyle name="Title 26 4 2 2" xfId="17028" xr:uid="{ABFFC070-D45E-4E97-9160-FACFF3C2CD01}"/>
    <cellStyle name="Title 26 4 2 2 2" xfId="34917" xr:uid="{4BB49BD9-E792-4AA0-BAA0-A680E25988E7}"/>
    <cellStyle name="Title 26 4 2 2 3" xfId="52833" xr:uid="{86BD7FEB-EFCF-4EA5-B808-190AB29E4EB1}"/>
    <cellStyle name="Title 26 4 2 3" xfId="34916" xr:uid="{485DFE96-2AC9-458C-B808-4F133F047EAF}"/>
    <cellStyle name="Title 26 4 2 4" xfId="52832" xr:uid="{34326CF9-8835-4C5A-9C6D-5506FA8F42C2}"/>
    <cellStyle name="Title 26 4 3" xfId="17029" xr:uid="{24B2C55D-710A-4A23-92C0-8E60F286460E}"/>
    <cellStyle name="Title 26 4 3 2" xfId="17030" xr:uid="{2F490CB9-38C0-40FC-B42C-88F0B4F9327C}"/>
    <cellStyle name="Title 26 4 3 2 2" xfId="34919" xr:uid="{ED927619-827F-4538-BEF4-69C644B3761D}"/>
    <cellStyle name="Title 26 4 3 2 3" xfId="52835" xr:uid="{C856E646-C7EA-4C11-98D3-6205A28EE345}"/>
    <cellStyle name="Title 26 4 3 3" xfId="34918" xr:uid="{456983E4-35D4-4BB0-A5E7-0C689BA66FE4}"/>
    <cellStyle name="Title 26 4 3 4" xfId="52834" xr:uid="{22E543B6-B28B-4FFC-8E7D-1339D5C04AA2}"/>
    <cellStyle name="Title 26 4 4" xfId="17031" xr:uid="{0757091F-1365-4824-92F7-B46A8CB85FEF}"/>
    <cellStyle name="Title 26 4 4 2" xfId="34920" xr:uid="{A6A855B3-45B6-423B-AF63-28AD6F2B83AF}"/>
    <cellStyle name="Title 26 4 4 3" xfId="52836" xr:uid="{979C8B95-9E3D-4E04-BD3A-848E1921BB43}"/>
    <cellStyle name="Title 26 4 5" xfId="34915" xr:uid="{7300DF6B-92AF-4747-9718-3BA208BA5035}"/>
    <cellStyle name="Title 26 4 6" xfId="52831" xr:uid="{609263E3-8AE0-465C-89CA-A6EF6408BF82}"/>
    <cellStyle name="Title 26 5" xfId="17032" xr:uid="{3BC174F2-89C3-4CB1-8182-524547E753F3}"/>
    <cellStyle name="Title 26 5 2" xfId="17033" xr:uid="{7EDC1399-C245-4D4D-9171-0C1E9C6AD9A5}"/>
    <cellStyle name="Title 26 5 2 2" xfId="17034" xr:uid="{6AC631E3-9CEF-45BB-BD21-CAC1C0B03BE4}"/>
    <cellStyle name="Title 26 5 2 2 2" xfId="34923" xr:uid="{3ECC9714-4755-4068-90C8-CB77CF797527}"/>
    <cellStyle name="Title 26 5 2 2 3" xfId="52839" xr:uid="{630D197D-5D50-4725-891E-BADDB87C44B8}"/>
    <cellStyle name="Title 26 5 2 3" xfId="34922" xr:uid="{2A003E3A-E11F-4E06-8B6A-5F8667CABC9A}"/>
    <cellStyle name="Title 26 5 2 4" xfId="52838" xr:uid="{1E117F49-4A53-49BB-8E09-75AD806EB693}"/>
    <cellStyle name="Title 26 5 3" xfId="17035" xr:uid="{0FE17BD6-2D80-48CE-B6A1-26C38BEE856E}"/>
    <cellStyle name="Title 26 5 3 2" xfId="17036" xr:uid="{0A61A21F-6B3D-4046-9FE6-BD7848C8CE9E}"/>
    <cellStyle name="Title 26 5 3 2 2" xfId="34925" xr:uid="{E8F674E0-EBEF-4B5E-8991-1994F9BEFE55}"/>
    <cellStyle name="Title 26 5 3 2 3" xfId="52841" xr:uid="{CA11B487-DD46-42DD-A3CC-167F641B494C}"/>
    <cellStyle name="Title 26 5 3 3" xfId="34924" xr:uid="{D2FC3F76-C817-475D-B4A3-1B9249C46220}"/>
    <cellStyle name="Title 26 5 3 4" xfId="52840" xr:uid="{4A6AE471-921F-46B5-9564-DD5BFA61782C}"/>
    <cellStyle name="Title 26 5 4" xfId="17037" xr:uid="{0F48F557-DDC7-4C71-9DC9-1698947A0653}"/>
    <cellStyle name="Title 26 5 4 2" xfId="17038" xr:uid="{082DBB66-D7B3-4179-858C-4B87B5DA22F6}"/>
    <cellStyle name="Title 26 5 4 2 2" xfId="34927" xr:uid="{268205E1-E7A1-43CC-9F3C-5312A78E6727}"/>
    <cellStyle name="Title 26 5 4 2 3" xfId="52843" xr:uid="{A5A999BF-2B6D-4DB5-BC29-378EDB0C1091}"/>
    <cellStyle name="Title 26 5 4 3" xfId="34926" xr:uid="{68F5A740-652A-4180-A81D-2FFCD9052194}"/>
    <cellStyle name="Title 26 5 4 4" xfId="52842" xr:uid="{71EDD639-3A27-41CE-A9F2-3F7BF72D0E9E}"/>
    <cellStyle name="Title 26 5 5" xfId="17039" xr:uid="{EA671EEA-DB6F-4461-8A52-A344F87DA57E}"/>
    <cellStyle name="Title 26 5 5 2" xfId="34928" xr:uid="{E899D04E-7E2A-4999-A484-DACA3D816C72}"/>
    <cellStyle name="Title 26 5 5 3" xfId="52844" xr:uid="{284B3C0E-2D4C-4513-ACE8-3E4738EFE47F}"/>
    <cellStyle name="Title 26 5 6" xfId="34921" xr:uid="{5CB19AA4-3D4D-4C07-8DAB-080FF1EA5F80}"/>
    <cellStyle name="Title 26 5 7" xfId="52837" xr:uid="{35B6790F-5BA6-4274-94DF-DA4D6237B74D}"/>
    <cellStyle name="Title 26 6" xfId="17040" xr:uid="{06317647-4270-45F9-A099-67E3B5F64E14}"/>
    <cellStyle name="Title 26 6 2" xfId="17041" xr:uid="{DFD8B4BB-3BB9-4D50-AE7A-4604AD764D74}"/>
    <cellStyle name="Title 26 6 2 2" xfId="17042" xr:uid="{191B2EA1-7D91-455A-B0FE-9A88BA722CD6}"/>
    <cellStyle name="Title 26 6 2 2 2" xfId="34931" xr:uid="{615CD474-5164-45F4-B1FE-313A3D5BA82B}"/>
    <cellStyle name="Title 26 6 2 2 3" xfId="52847" xr:uid="{F19691D8-AB61-45AC-B92D-F8018371E95F}"/>
    <cellStyle name="Title 26 6 2 3" xfId="34930" xr:uid="{3DDC84C8-ED84-477A-B640-6F4B44C29E74}"/>
    <cellStyle name="Title 26 6 2 4" xfId="52846" xr:uid="{CB135C25-1B32-453C-AC8A-A8A46BF04450}"/>
    <cellStyle name="Title 26 6 3" xfId="17043" xr:uid="{941F4729-1155-4F67-8F84-1896C02E5F13}"/>
    <cellStyle name="Title 26 6 3 2" xfId="17044" xr:uid="{004DBE87-A59A-482C-8DD2-D894031F7362}"/>
    <cellStyle name="Title 26 6 3 2 2" xfId="34933" xr:uid="{650B6318-9FA2-4C7A-AB9D-D4784C53182F}"/>
    <cellStyle name="Title 26 6 3 2 3" xfId="52849" xr:uid="{50930755-FC4A-4570-A306-752879EE5AE9}"/>
    <cellStyle name="Title 26 6 3 3" xfId="34932" xr:uid="{3205D4D8-B8AB-4CD4-8B6F-C75A7CC61F8D}"/>
    <cellStyle name="Title 26 6 3 4" xfId="52848" xr:uid="{CB91B286-D43E-435D-8D4E-67450778D97B}"/>
    <cellStyle name="Title 26 6 4" xfId="17045" xr:uid="{C0BE2215-EC28-4C17-BE80-C2FF35E97C4E}"/>
    <cellStyle name="Title 26 6 4 2" xfId="34934" xr:uid="{469ED0E3-21ED-45FD-B462-F53A2D81253F}"/>
    <cellStyle name="Title 26 6 4 3" xfId="52850" xr:uid="{331CF7B5-C48A-4313-A87C-FA0CBBF862AF}"/>
    <cellStyle name="Title 26 6 5" xfId="34929" xr:uid="{779E3DB0-07BF-488D-B764-930984F56BC9}"/>
    <cellStyle name="Title 26 6 6" xfId="52845" xr:uid="{29CD5FF5-ADD2-411F-84A0-4F207FF2CF3B}"/>
    <cellStyle name="Title 26 7" xfId="17046" xr:uid="{331E18EA-A661-44E2-9E33-EEE34D21518B}"/>
    <cellStyle name="Title 26 7 2" xfId="17047" xr:uid="{7031470D-9B25-4CE1-A439-A35DA96A2A76}"/>
    <cellStyle name="Title 26 7 2 2" xfId="34936" xr:uid="{AA3A95C4-541D-4C99-B55C-F1012215812E}"/>
    <cellStyle name="Title 26 7 2 3" xfId="52852" xr:uid="{2D8E7F26-2B89-4DBA-8DD2-D6F9A79EC27E}"/>
    <cellStyle name="Title 26 7 3" xfId="34935" xr:uid="{53232009-DA2C-4E62-81FD-6D8E27210C40}"/>
    <cellStyle name="Title 26 7 4" xfId="52851" xr:uid="{0140F9F2-D1C1-4274-A1D1-710B1AF57FB6}"/>
    <cellStyle name="Title 26 8" xfId="17048" xr:uid="{EA6B846C-DA63-4892-A456-EB84EB9C5C1D}"/>
    <cellStyle name="Title 26 8 2" xfId="17049" xr:uid="{CC829EC1-2101-4E96-B52B-562FE1557719}"/>
    <cellStyle name="Title 26 8 2 2" xfId="34938" xr:uid="{74432DCF-BD34-41F9-B885-A83154772FDD}"/>
    <cellStyle name="Title 26 8 2 3" xfId="52854" xr:uid="{C27C5817-DBE0-44AD-805E-0CCABEF01C45}"/>
    <cellStyle name="Title 26 8 3" xfId="34937" xr:uid="{3B3F3FD3-EA0C-45CB-B250-E68A37508B2C}"/>
    <cellStyle name="Title 26 8 4" xfId="52853" xr:uid="{312DB5D4-BB41-4A7D-82C0-82E770274B05}"/>
    <cellStyle name="Title 26 9" xfId="17050" xr:uid="{9247A2A9-A41D-403B-A3BE-E15BAF347A63}"/>
    <cellStyle name="Title 26 9 2" xfId="17051" xr:uid="{84BF7DFC-1AD9-4124-A87D-CE65CAFCB070}"/>
    <cellStyle name="Title 26 9 2 2" xfId="34940" xr:uid="{57EF9BA3-880E-4CD6-8E22-67E7B7AF9D62}"/>
    <cellStyle name="Title 26 9 2 3" xfId="52856" xr:uid="{8663AE23-5B61-4A3E-97CF-3A7AD4AE5B07}"/>
    <cellStyle name="Title 26 9 3" xfId="34939" xr:uid="{97E8CF76-E656-4938-8CC4-B714B32F5EF9}"/>
    <cellStyle name="Title 26 9 4" xfId="52855" xr:uid="{02FB5D4F-2870-4D10-941C-3B3058CE6D5B}"/>
    <cellStyle name="Title 27" xfId="3735" xr:uid="{5DB11919-0238-4B5C-B98F-B172D300F035}"/>
    <cellStyle name="Title 27 10" xfId="17053" xr:uid="{145039A7-A02E-4070-9831-24A173CAE117}"/>
    <cellStyle name="Title 27 10 2" xfId="34942" xr:uid="{EB464939-47F7-4A8A-AC3B-E4994B921233}"/>
    <cellStyle name="Title 27 10 3" xfId="52858" xr:uid="{76A940D3-D6A9-4BA3-B251-37801F30CB5B}"/>
    <cellStyle name="Title 27 11" xfId="17054" xr:uid="{4337FFFC-934B-40A6-A8F6-AB5136D75E10}"/>
    <cellStyle name="Title 27 11 2" xfId="34943" xr:uid="{E39D8671-4643-407F-9C9F-1F2EBD1B9F6B}"/>
    <cellStyle name="Title 27 11 3" xfId="52859" xr:uid="{1AF229A0-89FF-4552-A242-D44EEEB33688}"/>
    <cellStyle name="Title 27 12" xfId="17052" xr:uid="{20B60F06-606D-44DC-A8C9-DA46CF86B040}"/>
    <cellStyle name="Title 27 12 2" xfId="34941" xr:uid="{E36DEAD0-5DF6-4934-B31F-ACF9825268EA}"/>
    <cellStyle name="Title 27 12 3" xfId="52857" xr:uid="{D5FC37D2-5587-4F35-AF62-E735D7EA2E6F}"/>
    <cellStyle name="Title 27 2" xfId="17055" xr:uid="{153F40E6-CEF7-4BC9-A686-4B2EE0A47BBD}"/>
    <cellStyle name="Title 27 2 2" xfId="17056" xr:uid="{8B76DDD2-55E9-4EBF-BA0F-36CCA5CC6137}"/>
    <cellStyle name="Title 27 2 2 2" xfId="17057" xr:uid="{4F736838-A789-4F32-9455-06C3F11835C4}"/>
    <cellStyle name="Title 27 2 2 2 2" xfId="34946" xr:uid="{D6F3EE07-092E-48B2-BF69-8AF7738A5AFC}"/>
    <cellStyle name="Title 27 2 2 2 3" xfId="52862" xr:uid="{22509199-1766-4F3B-92F1-52746196D3CD}"/>
    <cellStyle name="Title 27 2 2 3" xfId="34945" xr:uid="{FA1CBFDB-2C8F-4E94-9E33-536D66DE94E2}"/>
    <cellStyle name="Title 27 2 2 4" xfId="52861" xr:uid="{AFF0CE98-59B5-45C6-A1C2-9469CB9EFB2E}"/>
    <cellStyle name="Title 27 2 3" xfId="17058" xr:uid="{802690AE-96FE-4BF5-AD72-576A7CA0643D}"/>
    <cellStyle name="Title 27 2 3 2" xfId="17059" xr:uid="{D4EF9F1F-048B-4EF6-B1C1-42C59E76BB2D}"/>
    <cellStyle name="Title 27 2 3 2 2" xfId="34948" xr:uid="{481140D4-B361-4CB6-8642-DF092158DE8A}"/>
    <cellStyle name="Title 27 2 3 2 3" xfId="52864" xr:uid="{A7E700A8-102E-4486-B1F2-6D6340EFBD25}"/>
    <cellStyle name="Title 27 2 3 3" xfId="34947" xr:uid="{99183F6B-5534-40A5-9CE3-94960DDCCCBA}"/>
    <cellStyle name="Title 27 2 3 4" xfId="52863" xr:uid="{E87D3713-3E33-44EA-9204-365ED978AD1B}"/>
    <cellStyle name="Title 27 2 4" xfId="17060" xr:uid="{B6425D1B-D260-4CD0-9FEF-CDAC341042A2}"/>
    <cellStyle name="Title 27 2 4 2" xfId="34949" xr:uid="{28E5F921-C856-4A09-B3EF-2BF68B84CC63}"/>
    <cellStyle name="Title 27 2 4 3" xfId="52865" xr:uid="{C5727EEC-7AD4-4963-8F2B-CFB2EC76ADF2}"/>
    <cellStyle name="Title 27 2 5" xfId="17061" xr:uid="{DF346603-BEC3-4225-9265-4BC2D4094FB0}"/>
    <cellStyle name="Title 27 2 5 2" xfId="34950" xr:uid="{F7098F9F-36AF-41D5-9019-087C016E9EAB}"/>
    <cellStyle name="Title 27 2 5 3" xfId="52866" xr:uid="{EA7F37AD-80E4-4024-857B-D9F4276EEFF8}"/>
    <cellStyle name="Title 27 2 6" xfId="34944" xr:uid="{A08482D9-D2E0-4FFA-9B5D-0D9A6EC90E95}"/>
    <cellStyle name="Title 27 2 7" xfId="52860" xr:uid="{C73E9519-D3CD-4F29-B71A-991901FCB3FA}"/>
    <cellStyle name="Title 27 3" xfId="17062" xr:uid="{0A22346F-B536-4A2F-BAD0-9F60C224F7CF}"/>
    <cellStyle name="Title 27 3 2" xfId="17063" xr:uid="{33209802-3C07-41EC-BAD4-5BA9326D568B}"/>
    <cellStyle name="Title 27 3 2 2" xfId="17064" xr:uid="{62D9283A-C9B9-4C11-A9A7-191427D8B76D}"/>
    <cellStyle name="Title 27 3 2 2 2" xfId="34953" xr:uid="{5BF4AFDC-2BCC-4208-B2CF-4E6EC87D7257}"/>
    <cellStyle name="Title 27 3 2 2 3" xfId="52869" xr:uid="{66160B30-0634-43A0-8568-A0154D8B8528}"/>
    <cellStyle name="Title 27 3 2 3" xfId="34952" xr:uid="{32CE42AC-68D7-474E-9599-7FC89AD3451F}"/>
    <cellStyle name="Title 27 3 2 4" xfId="52868" xr:uid="{DD457D4D-319F-4C99-90F4-ED189EA20900}"/>
    <cellStyle name="Title 27 3 3" xfId="17065" xr:uid="{901EA413-846E-4E9C-8B4B-401D4AF5C4FC}"/>
    <cellStyle name="Title 27 3 3 2" xfId="17066" xr:uid="{3ABA9468-3BDF-4330-8B5E-65F3C1A62510}"/>
    <cellStyle name="Title 27 3 3 2 2" xfId="34955" xr:uid="{EF484CEE-47E8-4B85-9F3B-36E75FC8D2C7}"/>
    <cellStyle name="Title 27 3 3 2 3" xfId="52871" xr:uid="{237B909E-7412-4700-B3EC-63A60F4D4D72}"/>
    <cellStyle name="Title 27 3 3 3" xfId="34954" xr:uid="{924AA287-C445-4397-8842-DB73A3E43FDC}"/>
    <cellStyle name="Title 27 3 3 4" xfId="52870" xr:uid="{BB2E4DCE-1D96-4892-A6E0-BC70FA9258C4}"/>
    <cellStyle name="Title 27 3 4" xfId="17067" xr:uid="{257FEAFE-15B9-44FB-9AC4-CDBD3E0A8A42}"/>
    <cellStyle name="Title 27 3 4 2" xfId="34956" xr:uid="{257F1987-BD16-484B-9628-A0EAC7688ADC}"/>
    <cellStyle name="Title 27 3 4 3" xfId="52872" xr:uid="{B8520980-CD1C-462A-9FE9-11D599997484}"/>
    <cellStyle name="Title 27 3 5" xfId="34951" xr:uid="{A7CA957D-672A-4901-A4D4-0D77B0DB596B}"/>
    <cellStyle name="Title 27 3 6" xfId="52867" xr:uid="{CFE0A389-2716-4ADE-A7B1-FF5AE5B3518E}"/>
    <cellStyle name="Title 27 4" xfId="17068" xr:uid="{4E32F179-96A9-449C-9DD0-9446DF4BEC4D}"/>
    <cellStyle name="Title 27 4 2" xfId="17069" xr:uid="{400B5F66-25B1-49CA-A3D2-D6B23F2AEF72}"/>
    <cellStyle name="Title 27 4 2 2" xfId="17070" xr:uid="{40353A54-3944-4BFC-9E1F-8383DD03590B}"/>
    <cellStyle name="Title 27 4 2 2 2" xfId="34959" xr:uid="{B0373C2C-B66E-4F91-88A4-54E800079CB5}"/>
    <cellStyle name="Title 27 4 2 2 3" xfId="52875" xr:uid="{6471D386-9F12-4596-A70C-96DEAC3AC496}"/>
    <cellStyle name="Title 27 4 2 3" xfId="34958" xr:uid="{12112CA1-228B-4FC0-B98D-BC23298BC4AA}"/>
    <cellStyle name="Title 27 4 2 4" xfId="52874" xr:uid="{4416E600-E7D7-4910-924C-1083D45D323F}"/>
    <cellStyle name="Title 27 4 3" xfId="17071" xr:uid="{5E8FDBF6-6191-4168-84D0-E10CA49B1263}"/>
    <cellStyle name="Title 27 4 3 2" xfId="17072" xr:uid="{5C4B7A6D-9478-4611-8334-D1DBF728CA51}"/>
    <cellStyle name="Title 27 4 3 2 2" xfId="34961" xr:uid="{9EFD755B-5C3F-4817-A13B-5BD1B00FCBAD}"/>
    <cellStyle name="Title 27 4 3 2 3" xfId="52877" xr:uid="{925FA67C-7651-45D6-BB40-0B711FB32FA1}"/>
    <cellStyle name="Title 27 4 3 3" xfId="34960" xr:uid="{7D1B3AB4-9F3C-498C-8ABD-47EFBD04561C}"/>
    <cellStyle name="Title 27 4 3 4" xfId="52876" xr:uid="{2F47473D-D6F1-4F0A-8464-0F6FC3093E90}"/>
    <cellStyle name="Title 27 4 4" xfId="17073" xr:uid="{023D1793-C9A6-40F4-A076-23435AFA5037}"/>
    <cellStyle name="Title 27 4 4 2" xfId="34962" xr:uid="{47360777-7B59-4FC3-AD9B-4CA8CDA58EE5}"/>
    <cellStyle name="Title 27 4 4 3" xfId="52878" xr:uid="{9DE8BFBE-0C3D-4381-B569-BA624CC46B32}"/>
    <cellStyle name="Title 27 4 5" xfId="34957" xr:uid="{4A8E50E1-6DD8-42AB-BE80-2BD684F362AA}"/>
    <cellStyle name="Title 27 4 6" xfId="52873" xr:uid="{78B40AA5-E1BB-463A-81B3-BCAE56E43360}"/>
    <cellStyle name="Title 27 5" xfId="17074" xr:uid="{BC43D636-16F1-4426-972D-C66AD314095E}"/>
    <cellStyle name="Title 27 5 2" xfId="17075" xr:uid="{6256007D-5FDE-4046-A948-9AE517D81292}"/>
    <cellStyle name="Title 27 5 2 2" xfId="17076" xr:uid="{9D6FEB7B-FBFD-499A-AE73-F049F7E02D77}"/>
    <cellStyle name="Title 27 5 2 2 2" xfId="34965" xr:uid="{4BEDABE4-8C79-4D07-95A6-7F0C6759D870}"/>
    <cellStyle name="Title 27 5 2 2 3" xfId="52881" xr:uid="{6EB131A6-1A12-4762-A0E3-81A23BC58C5E}"/>
    <cellStyle name="Title 27 5 2 3" xfId="34964" xr:uid="{E5F65763-BC8E-4653-9E1A-42ABC5905545}"/>
    <cellStyle name="Title 27 5 2 4" xfId="52880" xr:uid="{DAACAE8B-6518-4165-8510-39F6482F14DC}"/>
    <cellStyle name="Title 27 5 3" xfId="17077" xr:uid="{09468321-90A5-4567-8161-EF0CECB36495}"/>
    <cellStyle name="Title 27 5 3 2" xfId="17078" xr:uid="{585A6806-48D2-4788-B3F7-E31C780DB19C}"/>
    <cellStyle name="Title 27 5 3 2 2" xfId="34967" xr:uid="{5284C307-48D4-40C4-9241-473D7B7FFFAD}"/>
    <cellStyle name="Title 27 5 3 2 3" xfId="52883" xr:uid="{DA752BF8-7789-4824-8332-C20235040291}"/>
    <cellStyle name="Title 27 5 3 3" xfId="34966" xr:uid="{151A6D51-CE3A-4E97-B8B7-C3C5A1A103DC}"/>
    <cellStyle name="Title 27 5 3 4" xfId="52882" xr:uid="{635BAFD4-7238-4BE8-A708-38C5334EA256}"/>
    <cellStyle name="Title 27 5 4" xfId="17079" xr:uid="{76B4F9DC-247C-4879-89E7-FD47EE436797}"/>
    <cellStyle name="Title 27 5 4 2" xfId="17080" xr:uid="{C58BD3B4-5CE3-4246-A96A-4F3F8FCCF057}"/>
    <cellStyle name="Title 27 5 4 2 2" xfId="34969" xr:uid="{EB8B4058-55C7-4CE9-A8A9-23384FB4E22B}"/>
    <cellStyle name="Title 27 5 4 2 3" xfId="52885" xr:uid="{7641D726-C366-4322-919A-C495BFD5F370}"/>
    <cellStyle name="Title 27 5 4 3" xfId="34968" xr:uid="{DD791A0C-D815-4F2A-8B42-B53FC23D6D4A}"/>
    <cellStyle name="Title 27 5 4 4" xfId="52884" xr:uid="{AB02E9A9-A03D-4D58-AC8B-3243D7B19595}"/>
    <cellStyle name="Title 27 5 5" xfId="17081" xr:uid="{A456C46B-91D7-4C61-B081-0A99653D088C}"/>
    <cellStyle name="Title 27 5 5 2" xfId="34970" xr:uid="{69675738-7FFB-4EEC-9017-190FB0BFC6E9}"/>
    <cellStyle name="Title 27 5 5 3" xfId="52886" xr:uid="{35D9F46A-9041-49E6-BB5C-97066BD4FA32}"/>
    <cellStyle name="Title 27 5 6" xfId="34963" xr:uid="{FEB6641B-0C8E-4D94-B567-62353CA05C21}"/>
    <cellStyle name="Title 27 5 7" xfId="52879" xr:uid="{786F7274-ECF2-4E57-B9EA-4377A6D3F690}"/>
    <cellStyle name="Title 27 6" xfId="17082" xr:uid="{8394C3EA-9334-4BB4-B7A2-86DBA9EFE5E0}"/>
    <cellStyle name="Title 27 6 2" xfId="17083" xr:uid="{E2A7A50F-CB13-4C53-B35C-C16794FA37C4}"/>
    <cellStyle name="Title 27 6 2 2" xfId="17084" xr:uid="{A5BD2234-0B42-46BD-8BEB-F37DBC32F091}"/>
    <cellStyle name="Title 27 6 2 2 2" xfId="34973" xr:uid="{39690F3F-0D85-49D0-9F65-031B6B504DA7}"/>
    <cellStyle name="Title 27 6 2 2 3" xfId="52889" xr:uid="{03800378-6DD4-48E2-97D2-D67594496141}"/>
    <cellStyle name="Title 27 6 2 3" xfId="34972" xr:uid="{5258424D-52B3-4AC5-B642-FD3A54DBC23C}"/>
    <cellStyle name="Title 27 6 2 4" xfId="52888" xr:uid="{BAB230F8-401E-4D74-934A-A5F619AC0E2D}"/>
    <cellStyle name="Title 27 6 3" xfId="17085" xr:uid="{BAEC46CD-6792-4062-84EC-19C18DFE2E93}"/>
    <cellStyle name="Title 27 6 3 2" xfId="17086" xr:uid="{E0BBC618-3BAB-43B4-93F9-E061993CA6A1}"/>
    <cellStyle name="Title 27 6 3 2 2" xfId="34975" xr:uid="{A25FB693-87B7-41A4-9AB2-491E0901B03A}"/>
    <cellStyle name="Title 27 6 3 2 3" xfId="52891" xr:uid="{C9756EEC-69C7-4CC8-A988-AC3DE92CAB50}"/>
    <cellStyle name="Title 27 6 3 3" xfId="34974" xr:uid="{58B132E8-C615-405E-B7C9-3F33A6424C13}"/>
    <cellStyle name="Title 27 6 3 4" xfId="52890" xr:uid="{81A3EEBB-5384-42DD-A402-7B54582B8C8E}"/>
    <cellStyle name="Title 27 6 4" xfId="17087" xr:uid="{6E6AFA72-A229-4CF1-8514-48972E9F154F}"/>
    <cellStyle name="Title 27 6 4 2" xfId="34976" xr:uid="{2F8955F2-4A3B-497C-9A98-E811CEE5F39C}"/>
    <cellStyle name="Title 27 6 4 3" xfId="52892" xr:uid="{BD8B30B1-3A89-4982-B034-0121F60C5F43}"/>
    <cellStyle name="Title 27 6 5" xfId="34971" xr:uid="{A8CFB2F7-4507-4837-893D-60D27F071E19}"/>
    <cellStyle name="Title 27 6 6" xfId="52887" xr:uid="{4AA60A2F-B299-43EA-AC3A-BAF664EC27D8}"/>
    <cellStyle name="Title 27 7" xfId="17088" xr:uid="{FAD3FCD3-47C2-4CE9-8B11-9416887B151B}"/>
    <cellStyle name="Title 27 7 2" xfId="17089" xr:uid="{D6CA9CB7-CFA8-4193-9EE4-F6E3F40A4937}"/>
    <cellStyle name="Title 27 7 2 2" xfId="34978" xr:uid="{0E9ACF92-2BA0-4F4C-82D3-7197058E71C3}"/>
    <cellStyle name="Title 27 7 2 3" xfId="52894" xr:uid="{CCC9E456-A35F-4FE7-AB25-7B8553B37365}"/>
    <cellStyle name="Title 27 7 3" xfId="34977" xr:uid="{54B06FE4-E8D3-4C16-A0AF-D13CA1A36D46}"/>
    <cellStyle name="Title 27 7 4" xfId="52893" xr:uid="{24B29329-4A2C-4921-AA02-CDA73F656FD7}"/>
    <cellStyle name="Title 27 8" xfId="17090" xr:uid="{80B680E2-39EE-4BCC-8C75-950BFF6D24BD}"/>
    <cellStyle name="Title 27 8 2" xfId="17091" xr:uid="{89E4327B-2A4B-4035-A45B-20D4B4F5ED47}"/>
    <cellStyle name="Title 27 8 2 2" xfId="34980" xr:uid="{117B8CF6-C83B-4E0B-A571-078385B5DE24}"/>
    <cellStyle name="Title 27 8 2 3" xfId="52896" xr:uid="{FEE5EBCD-73F2-4858-B707-DE8947CE9210}"/>
    <cellStyle name="Title 27 8 3" xfId="34979" xr:uid="{EE8EF1E9-F20F-40D1-B91D-86D6F8DA5210}"/>
    <cellStyle name="Title 27 8 4" xfId="52895" xr:uid="{42751E23-B1CA-4615-9A08-4BF4601FF212}"/>
    <cellStyle name="Title 27 9" xfId="17092" xr:uid="{8D1FD6E2-E7A1-41A3-9735-372D1F5D80EA}"/>
    <cellStyle name="Title 27 9 2" xfId="17093" xr:uid="{E6F1F2CD-3A43-4B1D-BAF7-76138DA325E0}"/>
    <cellStyle name="Title 27 9 2 2" xfId="34982" xr:uid="{C95C9B49-F57F-4FAB-83A2-EBFAAD6823DA}"/>
    <cellStyle name="Title 27 9 2 3" xfId="52898" xr:uid="{8A5EF887-B4D0-4A96-9CE3-E38777F856AD}"/>
    <cellStyle name="Title 27 9 3" xfId="34981" xr:uid="{CBF42E2E-0983-4AE5-8CDB-DC070FA73E29}"/>
    <cellStyle name="Title 27 9 4" xfId="52897" xr:uid="{04F4FB6A-9A8D-4932-80C8-E3610614C603}"/>
    <cellStyle name="Title 28" xfId="3736" xr:uid="{5CF7D0CB-D022-486E-83EF-43D871582042}"/>
    <cellStyle name="Title 28 10" xfId="17095" xr:uid="{3FAC6D78-A97D-48AD-8C60-317834A190E7}"/>
    <cellStyle name="Title 28 10 2" xfId="34984" xr:uid="{DAB43E78-D7D6-4991-85C7-97E35CD6A7C2}"/>
    <cellStyle name="Title 28 10 3" xfId="52900" xr:uid="{4BBCACF6-9416-405E-82B4-906FA37789D0}"/>
    <cellStyle name="Title 28 11" xfId="17096" xr:uid="{C6904424-6E34-4213-814D-7724F630A3A6}"/>
    <cellStyle name="Title 28 11 2" xfId="34985" xr:uid="{AB79FB4B-96A9-4A81-9474-CEA27EF53837}"/>
    <cellStyle name="Title 28 11 3" xfId="52901" xr:uid="{ACB0F1EA-3236-470E-A5FD-E8BC2DC41662}"/>
    <cellStyle name="Title 28 12" xfId="17094" xr:uid="{32CDD7C9-4A7F-4D46-993A-F7C204A9D069}"/>
    <cellStyle name="Title 28 12 2" xfId="34983" xr:uid="{18016BA9-708A-47E8-890C-26BC3CEF26BA}"/>
    <cellStyle name="Title 28 12 3" xfId="52899" xr:uid="{1D5E243A-3451-487E-9909-335D3DF599CD}"/>
    <cellStyle name="Title 28 2" xfId="17097" xr:uid="{60A77A0C-59B3-4B7B-9112-FBCD15B12C64}"/>
    <cellStyle name="Title 28 2 2" xfId="17098" xr:uid="{437B1C49-6179-486B-BAAF-7E82B2856B07}"/>
    <cellStyle name="Title 28 2 2 2" xfId="17099" xr:uid="{7D89E50D-663F-404F-A48F-FA4512CA14C1}"/>
    <cellStyle name="Title 28 2 2 2 2" xfId="34988" xr:uid="{F545B35D-2FA2-4B54-B045-0FCC389456CA}"/>
    <cellStyle name="Title 28 2 2 2 3" xfId="52904" xr:uid="{68F5136E-2A74-443B-810D-2E659B0FA8EB}"/>
    <cellStyle name="Title 28 2 2 3" xfId="34987" xr:uid="{E09DA3CA-2C75-46E3-B8D0-7FD48980A04F}"/>
    <cellStyle name="Title 28 2 2 4" xfId="52903" xr:uid="{AE95875C-4DEB-4F42-A279-07B5B13BC587}"/>
    <cellStyle name="Title 28 2 3" xfId="17100" xr:uid="{15FA1386-1752-421D-93A7-9E99F564DC50}"/>
    <cellStyle name="Title 28 2 3 2" xfId="17101" xr:uid="{D504705B-1EAA-4314-B009-EEAFD9697303}"/>
    <cellStyle name="Title 28 2 3 2 2" xfId="34990" xr:uid="{7F5C056B-3616-4317-B11B-219864A899ED}"/>
    <cellStyle name="Title 28 2 3 2 3" xfId="52906" xr:uid="{A0122883-B9BC-40CE-8FA3-CB75C8886E3E}"/>
    <cellStyle name="Title 28 2 3 3" xfId="34989" xr:uid="{4B38607C-E933-40ED-8325-835494FA1DC3}"/>
    <cellStyle name="Title 28 2 3 4" xfId="52905" xr:uid="{E1BA8378-CDB2-4E53-892A-2C184FF80028}"/>
    <cellStyle name="Title 28 2 4" xfId="17102" xr:uid="{099C8A34-9E90-4F15-8F74-7B0154324771}"/>
    <cellStyle name="Title 28 2 4 2" xfId="34991" xr:uid="{96B6E5AC-CF57-4B0A-8070-9F3822E67E6E}"/>
    <cellStyle name="Title 28 2 4 3" xfId="52907" xr:uid="{ABEA6EC3-F80E-43F5-A859-8965C7B9DDAB}"/>
    <cellStyle name="Title 28 2 5" xfId="17103" xr:uid="{A6191D95-38FC-428A-9A1B-8D72B8402E64}"/>
    <cellStyle name="Title 28 2 5 2" xfId="34992" xr:uid="{5B9C1FFF-336B-49E7-8608-A399BC944902}"/>
    <cellStyle name="Title 28 2 5 3" xfId="52908" xr:uid="{ADEEE6E6-2CD1-43A7-8F24-8A97147B894F}"/>
    <cellStyle name="Title 28 2 6" xfId="34986" xr:uid="{5447A59D-BC11-4E90-B96E-758E9E5198B5}"/>
    <cellStyle name="Title 28 2 7" xfId="52902" xr:uid="{5CDDA7BA-F7D0-4405-8F7F-BB839ADEFFF4}"/>
    <cellStyle name="Title 28 3" xfId="17104" xr:uid="{CB8AD915-D4FC-4E3E-BE7E-443E23A333E2}"/>
    <cellStyle name="Title 28 3 2" xfId="17105" xr:uid="{FAE7A7A1-C577-4FE0-AD21-E83DE5593463}"/>
    <cellStyle name="Title 28 3 2 2" xfId="17106" xr:uid="{F45CBC36-0192-48FE-9FD3-14EC45D24576}"/>
    <cellStyle name="Title 28 3 2 2 2" xfId="34995" xr:uid="{976CA119-54B2-46F7-AD74-9E4592CD1730}"/>
    <cellStyle name="Title 28 3 2 2 3" xfId="52911" xr:uid="{A659C23D-5A9E-4A29-82D0-A2359DC65CAF}"/>
    <cellStyle name="Title 28 3 2 3" xfId="34994" xr:uid="{AF7B1F60-B8F8-41F8-9E51-183F6DA2562D}"/>
    <cellStyle name="Title 28 3 2 4" xfId="52910" xr:uid="{07208DE5-8907-4F4A-A58A-3E3F6DDAD7E7}"/>
    <cellStyle name="Title 28 3 3" xfId="17107" xr:uid="{FA4B3E3B-1135-46C3-BEA2-ACB51EFE3F95}"/>
    <cellStyle name="Title 28 3 3 2" xfId="17108" xr:uid="{7E853185-2BDD-4064-9A41-081C9E8E2AA8}"/>
    <cellStyle name="Title 28 3 3 2 2" xfId="34997" xr:uid="{5F5DC1FE-33B8-4266-B54D-41CD85FBB7BA}"/>
    <cellStyle name="Title 28 3 3 2 3" xfId="52913" xr:uid="{001CB899-43CE-48EE-B8AC-7E831EC1BD7E}"/>
    <cellStyle name="Title 28 3 3 3" xfId="34996" xr:uid="{2718E6F0-4B35-4F3F-8BC1-51B9AE3CBEE9}"/>
    <cellStyle name="Title 28 3 3 4" xfId="52912" xr:uid="{DD3973AE-C81D-46EF-AE65-732B0097C896}"/>
    <cellStyle name="Title 28 3 4" xfId="17109" xr:uid="{BFDCD6EF-62C2-481D-B3DA-35326C5D66E4}"/>
    <cellStyle name="Title 28 3 4 2" xfId="34998" xr:uid="{8858134E-CB93-41FC-8649-BC5B99FBF648}"/>
    <cellStyle name="Title 28 3 4 3" xfId="52914" xr:uid="{DFF4429E-2BAD-4B7A-8DF0-8B91F0B45C85}"/>
    <cellStyle name="Title 28 3 5" xfId="34993" xr:uid="{FD5CD3DA-8DAC-4CCA-993A-40315E0B9AF8}"/>
    <cellStyle name="Title 28 3 6" xfId="52909" xr:uid="{64A877A5-14AA-4E54-B29A-87C8192BDDF9}"/>
    <cellStyle name="Title 28 4" xfId="17110" xr:uid="{3A6B63EB-F6C0-4F52-86B1-553077E283E0}"/>
    <cellStyle name="Title 28 4 2" xfId="17111" xr:uid="{82E7D423-26C2-4D9B-92E8-EEC0C3BF75EF}"/>
    <cellStyle name="Title 28 4 2 2" xfId="17112" xr:uid="{6DBC9C38-5EBC-467D-A22C-2CAC874D6CDA}"/>
    <cellStyle name="Title 28 4 2 2 2" xfId="35001" xr:uid="{EA8238C5-2E8A-4DA2-89D4-62F12108F3C7}"/>
    <cellStyle name="Title 28 4 2 2 3" xfId="52917" xr:uid="{FC0C396D-B5D1-4258-8515-84AC484A10DC}"/>
    <cellStyle name="Title 28 4 2 3" xfId="35000" xr:uid="{1A2C80DF-162C-4BA9-BA75-3C6DA1CE733E}"/>
    <cellStyle name="Title 28 4 2 4" xfId="52916" xr:uid="{F1FD3683-82B5-409F-B51C-98F9CD5828EF}"/>
    <cellStyle name="Title 28 4 3" xfId="17113" xr:uid="{40A243E6-EB29-4876-94CF-5AC02A8DAF6A}"/>
    <cellStyle name="Title 28 4 3 2" xfId="17114" xr:uid="{F66BB075-C7BE-4FE2-86D1-84B2C24B202C}"/>
    <cellStyle name="Title 28 4 3 2 2" xfId="35003" xr:uid="{2890F63F-481D-4692-B628-BE988D5CFB28}"/>
    <cellStyle name="Title 28 4 3 2 3" xfId="52919" xr:uid="{CC900773-1C84-4F7A-9E77-5E2AFCB12738}"/>
    <cellStyle name="Title 28 4 3 3" xfId="35002" xr:uid="{DAC67531-8059-4F03-9C5A-F4547D550D2C}"/>
    <cellStyle name="Title 28 4 3 4" xfId="52918" xr:uid="{9B9928A4-E2E4-4F77-B276-23F4CD4E6A64}"/>
    <cellStyle name="Title 28 4 4" xfId="17115" xr:uid="{5A0A1555-0F74-4A8D-ABB0-F17C99BA4D58}"/>
    <cellStyle name="Title 28 4 4 2" xfId="35004" xr:uid="{35C3EE01-5709-4270-B2E8-DAE077655F52}"/>
    <cellStyle name="Title 28 4 4 3" xfId="52920" xr:uid="{DF8A3E70-BCDD-4059-81F3-7D44B6264ED6}"/>
    <cellStyle name="Title 28 4 5" xfId="34999" xr:uid="{CCBF5D4D-C7B8-46FF-9352-CC0D090EF192}"/>
    <cellStyle name="Title 28 4 6" xfId="52915" xr:uid="{A8E82ECE-E6CC-4DBB-B54E-30FE66B5193E}"/>
    <cellStyle name="Title 28 5" xfId="17116" xr:uid="{047D385E-D4B2-4F2B-AB31-2BA66C341F0B}"/>
    <cellStyle name="Title 28 5 2" xfId="17117" xr:uid="{FF3C299D-9D19-449C-972A-801F798155C3}"/>
    <cellStyle name="Title 28 5 2 2" xfId="17118" xr:uid="{5DF75F88-5C0A-4556-B46B-923603F6207A}"/>
    <cellStyle name="Title 28 5 2 2 2" xfId="35007" xr:uid="{41AF0AFD-FC0C-4386-BC78-2D58F4BC9B74}"/>
    <cellStyle name="Title 28 5 2 2 3" xfId="52923" xr:uid="{9FE6DCF2-7724-4920-8E77-FBC94615B047}"/>
    <cellStyle name="Title 28 5 2 3" xfId="35006" xr:uid="{B809A344-9D03-49E0-BE3C-14D1B654E289}"/>
    <cellStyle name="Title 28 5 2 4" xfId="52922" xr:uid="{BE43F0AC-46E3-4642-9DFE-BCD588BA5715}"/>
    <cellStyle name="Title 28 5 3" xfId="17119" xr:uid="{3140144F-6915-42E2-A518-DA41A97ACFCE}"/>
    <cellStyle name="Title 28 5 3 2" xfId="17120" xr:uid="{82B6F24F-75FB-4AD9-9512-1DE6835DD8E9}"/>
    <cellStyle name="Title 28 5 3 2 2" xfId="35009" xr:uid="{E140C5C0-3842-4F4A-8EBC-5A7FC4C8FFCD}"/>
    <cellStyle name="Title 28 5 3 2 3" xfId="52925" xr:uid="{92CB4E73-0EFF-4665-9F75-BBC048384F03}"/>
    <cellStyle name="Title 28 5 3 3" xfId="35008" xr:uid="{AFD2DAE7-637F-4AEC-BFFF-5C0AF4373270}"/>
    <cellStyle name="Title 28 5 3 4" xfId="52924" xr:uid="{0FE5D785-18CF-45DE-A6A3-CA3A011E4A30}"/>
    <cellStyle name="Title 28 5 4" xfId="17121" xr:uid="{64A5B793-DEA5-4021-86E7-A66347CFE6A3}"/>
    <cellStyle name="Title 28 5 4 2" xfId="17122" xr:uid="{86B848D9-096A-4AAA-93D6-BFDD7A0E7714}"/>
    <cellStyle name="Title 28 5 4 2 2" xfId="35011" xr:uid="{6CFBF8DB-B716-459A-ACFE-45E4A5406218}"/>
    <cellStyle name="Title 28 5 4 2 3" xfId="52927" xr:uid="{5D7477AC-1F28-4CF4-A480-1D7C6A057E9F}"/>
    <cellStyle name="Title 28 5 4 3" xfId="35010" xr:uid="{76AC84CF-F048-49E4-A683-1F6E85D66F62}"/>
    <cellStyle name="Title 28 5 4 4" xfId="52926" xr:uid="{51D9A2C2-38FC-40A6-801B-559EEEAEECD9}"/>
    <cellStyle name="Title 28 5 5" xfId="17123" xr:uid="{94D5F2DD-126E-408F-9966-EF59020D0B73}"/>
    <cellStyle name="Title 28 5 5 2" xfId="35012" xr:uid="{B735BB07-33EC-413C-92A3-FE8BC854A833}"/>
    <cellStyle name="Title 28 5 5 3" xfId="52928" xr:uid="{8F288F35-07F4-4F37-8C68-EF7D532B6411}"/>
    <cellStyle name="Title 28 5 6" xfId="35005" xr:uid="{C209C03E-3DD8-4D82-920D-564E7D848FE1}"/>
    <cellStyle name="Title 28 5 7" xfId="52921" xr:uid="{7FE22CE2-388F-42BB-8C2D-22B546F48132}"/>
    <cellStyle name="Title 28 6" xfId="17124" xr:uid="{747098F3-68A7-4CA6-A707-9EA6DDDC09F8}"/>
    <cellStyle name="Title 28 6 2" xfId="17125" xr:uid="{718A5D2D-1F40-4A8F-88BA-591A92F985F8}"/>
    <cellStyle name="Title 28 6 2 2" xfId="17126" xr:uid="{AC6D2EB9-5060-4151-BD3A-559D8C89964B}"/>
    <cellStyle name="Title 28 6 2 2 2" xfId="35015" xr:uid="{8F8A836A-D02F-4430-AA60-471FE3E9775E}"/>
    <cellStyle name="Title 28 6 2 2 3" xfId="52931" xr:uid="{8B577EA8-5433-406E-A15C-1EAC5499C7AE}"/>
    <cellStyle name="Title 28 6 2 3" xfId="35014" xr:uid="{DAEDE45D-81BA-4917-B2F9-F922A99AB691}"/>
    <cellStyle name="Title 28 6 2 4" xfId="52930" xr:uid="{26DC3803-F429-4D8B-8DE9-D5E4BD02EFCE}"/>
    <cellStyle name="Title 28 6 3" xfId="17127" xr:uid="{43E2B1B5-BF3F-440A-AC76-1A2E4A255B03}"/>
    <cellStyle name="Title 28 6 3 2" xfId="17128" xr:uid="{30721E43-4899-4E77-B3CC-F52144BFF5AE}"/>
    <cellStyle name="Title 28 6 3 2 2" xfId="35017" xr:uid="{A46AC10F-0880-474C-8386-77F4CF603716}"/>
    <cellStyle name="Title 28 6 3 2 3" xfId="52933" xr:uid="{BA30AE49-1D67-4B62-BAD7-D711FA3F9835}"/>
    <cellStyle name="Title 28 6 3 3" xfId="35016" xr:uid="{FB3338F7-997D-4562-8EA2-CA0866FABD85}"/>
    <cellStyle name="Title 28 6 3 4" xfId="52932" xr:uid="{12B846AC-409F-4E37-A243-384855ED7D55}"/>
    <cellStyle name="Title 28 6 4" xfId="17129" xr:uid="{929D8C10-6C82-4BE0-97DC-F2FE20B9E07A}"/>
    <cellStyle name="Title 28 6 4 2" xfId="35018" xr:uid="{463F60AD-F3B9-4A73-A96E-6FD5D8324D34}"/>
    <cellStyle name="Title 28 6 4 3" xfId="52934" xr:uid="{71B2D932-084E-470D-8A37-4EFEEA230E16}"/>
    <cellStyle name="Title 28 6 5" xfId="35013" xr:uid="{FDF6BE99-E7FB-4230-8627-218FEB480BD6}"/>
    <cellStyle name="Title 28 6 6" xfId="52929" xr:uid="{5DD99586-F26A-40FC-870F-8D9CFB4C6C9A}"/>
    <cellStyle name="Title 28 7" xfId="17130" xr:uid="{DAC0B2F1-7CF4-4B7C-A828-B56F80EBA151}"/>
    <cellStyle name="Title 28 7 2" xfId="17131" xr:uid="{92470209-E3BB-4814-A2C0-E48F0AD6474C}"/>
    <cellStyle name="Title 28 7 2 2" xfId="35020" xr:uid="{1EF9F44E-8245-4892-8FD1-F2D371C04A55}"/>
    <cellStyle name="Title 28 7 2 3" xfId="52936" xr:uid="{CB4D36C6-19A1-4481-83BC-780E9A8292DD}"/>
    <cellStyle name="Title 28 7 3" xfId="35019" xr:uid="{A9CBE4C5-BEB9-425F-9EC9-2F6DBCD1D7BA}"/>
    <cellStyle name="Title 28 7 4" xfId="52935" xr:uid="{9C111BBE-DB58-4482-9CA5-98AA4EDB7D0E}"/>
    <cellStyle name="Title 28 8" xfId="17132" xr:uid="{82361F06-0FA4-4083-8195-68B361174CAB}"/>
    <cellStyle name="Title 28 8 2" xfId="17133" xr:uid="{22BCE514-D579-49C9-A07D-685A3AF3D6C5}"/>
    <cellStyle name="Title 28 8 2 2" xfId="35022" xr:uid="{CAE382C0-76BC-488A-A1DD-D763D1EA5C1E}"/>
    <cellStyle name="Title 28 8 2 3" xfId="52938" xr:uid="{038FA7E0-2EF9-4470-8923-2EA1ECC0C305}"/>
    <cellStyle name="Title 28 8 3" xfId="35021" xr:uid="{AE596741-8699-4084-8E42-A00C5FD8EB94}"/>
    <cellStyle name="Title 28 8 4" xfId="52937" xr:uid="{B89FD2C6-66F2-4E90-AB94-646EEB97F50D}"/>
    <cellStyle name="Title 28 9" xfId="17134" xr:uid="{2F91E166-ACDE-4C04-A65F-5E98C39C84BE}"/>
    <cellStyle name="Title 28 9 2" xfId="17135" xr:uid="{0901D6E7-9351-4DE9-8FAB-A7C96E7239C3}"/>
    <cellStyle name="Title 28 9 2 2" xfId="35024" xr:uid="{C41A4F34-5F35-466E-A143-1A84E0E0D738}"/>
    <cellStyle name="Title 28 9 2 3" xfId="52940" xr:uid="{9B081521-B6EA-4A28-A064-0FAC7808C2F4}"/>
    <cellStyle name="Title 28 9 3" xfId="35023" xr:uid="{A6D93E5E-027D-42FB-9883-FF6A855D7E38}"/>
    <cellStyle name="Title 28 9 4" xfId="52939" xr:uid="{C3770D34-C404-4D8C-8233-C490E01D0438}"/>
    <cellStyle name="Title 29" xfId="3737" xr:uid="{759C1F39-FAA4-4336-8211-5012DEA5FD9C}"/>
    <cellStyle name="Title 29 10" xfId="17137" xr:uid="{6DB70C4B-EA2C-442B-AA2F-E914923D8A8C}"/>
    <cellStyle name="Title 29 10 2" xfId="35026" xr:uid="{59CB78FC-46DF-4E1B-B8D3-CBA353C9A8E5}"/>
    <cellStyle name="Title 29 10 3" xfId="52942" xr:uid="{8F25060A-8DA6-461D-84D8-A38FA7665834}"/>
    <cellStyle name="Title 29 11" xfId="17138" xr:uid="{27B6F8E3-9356-4DAA-AEB3-609733246BE8}"/>
    <cellStyle name="Title 29 11 2" xfId="35027" xr:uid="{60306DF8-E981-40C7-9042-6CE4DE11A6EA}"/>
    <cellStyle name="Title 29 11 3" xfId="52943" xr:uid="{AD002D1F-3D55-4518-8660-061258BBF6CC}"/>
    <cellStyle name="Title 29 12" xfId="17136" xr:uid="{F8D08E8C-F9B0-4BE1-AC2E-156597F299A9}"/>
    <cellStyle name="Title 29 12 2" xfId="35025" xr:uid="{1D2CD630-D9D8-4C5D-B77C-3E88993C944D}"/>
    <cellStyle name="Title 29 12 3" xfId="52941" xr:uid="{FDF1DE6F-9017-4045-A29B-6AECA014BAAE}"/>
    <cellStyle name="Title 29 2" xfId="17139" xr:uid="{CD30A3CE-8FFD-4FC3-8BD6-47516B1CECBC}"/>
    <cellStyle name="Title 29 2 2" xfId="17140" xr:uid="{F77AB37A-DF31-410F-9A26-7F6A2DE088D4}"/>
    <cellStyle name="Title 29 2 2 2" xfId="17141" xr:uid="{0B2D47C8-9DF0-4710-9EBD-983AE2315495}"/>
    <cellStyle name="Title 29 2 2 2 2" xfId="35030" xr:uid="{26A6DF58-AA13-46D2-A14E-9AD63AC98F58}"/>
    <cellStyle name="Title 29 2 2 2 3" xfId="52946" xr:uid="{3A09C34C-0EB4-44EB-9FF6-8DE6B0D39826}"/>
    <cellStyle name="Title 29 2 2 3" xfId="35029" xr:uid="{46E13192-2BC8-4B6B-865A-06CF8B2835A8}"/>
    <cellStyle name="Title 29 2 2 4" xfId="52945" xr:uid="{981F1817-2024-4044-AE31-A3113792E53E}"/>
    <cellStyle name="Title 29 2 3" xfId="17142" xr:uid="{EFEE03E3-61A0-4AD9-8886-82C802203A66}"/>
    <cellStyle name="Title 29 2 3 2" xfId="17143" xr:uid="{E57A67B6-C1D3-489D-BEE3-83CB44632951}"/>
    <cellStyle name="Title 29 2 3 2 2" xfId="35032" xr:uid="{9B67748B-BFFA-4793-A43B-E7383882BD84}"/>
    <cellStyle name="Title 29 2 3 2 3" xfId="52948" xr:uid="{DCDC0965-BC77-4658-A568-600819863B2A}"/>
    <cellStyle name="Title 29 2 3 3" xfId="35031" xr:uid="{F4053766-352E-41CE-B70A-9EA8949FDB1B}"/>
    <cellStyle name="Title 29 2 3 4" xfId="52947" xr:uid="{B53B1B11-02C6-4A8D-B6C4-65650BD6E683}"/>
    <cellStyle name="Title 29 2 4" xfId="17144" xr:uid="{57D86616-829C-43C4-B960-77527816D2E5}"/>
    <cellStyle name="Title 29 2 4 2" xfId="35033" xr:uid="{4B51B7BF-655E-4999-8141-1D9EE2B90251}"/>
    <cellStyle name="Title 29 2 4 3" xfId="52949" xr:uid="{4B8AD07C-CFE5-4BA8-90C8-99A7F5E75F95}"/>
    <cellStyle name="Title 29 2 5" xfId="17145" xr:uid="{9D4A06D2-3098-4DE6-B2DF-BD551C24B363}"/>
    <cellStyle name="Title 29 2 5 2" xfId="35034" xr:uid="{45E2F2E5-EC91-4E21-BEA1-93AB8465A4B7}"/>
    <cellStyle name="Title 29 2 5 3" xfId="52950" xr:uid="{9A8D0EE9-23DB-4C46-948E-03FBCD763711}"/>
    <cellStyle name="Title 29 2 6" xfId="35028" xr:uid="{F7FCDF7A-099B-4D5A-93F1-0226843E4B48}"/>
    <cellStyle name="Title 29 2 7" xfId="52944" xr:uid="{A1F3C544-CAEC-433E-9649-9AF071413080}"/>
    <cellStyle name="Title 29 3" xfId="17146" xr:uid="{06E1D7E5-90B9-442C-AC89-AC020B55EF10}"/>
    <cellStyle name="Title 29 3 2" xfId="17147" xr:uid="{365B3FCE-A22B-4D3D-A59C-3220284A977A}"/>
    <cellStyle name="Title 29 3 2 2" xfId="17148" xr:uid="{B1F846EE-6D14-471B-AB40-22080A319BC1}"/>
    <cellStyle name="Title 29 3 2 2 2" xfId="35037" xr:uid="{D749E7FF-8AF4-4C3C-A391-B3D13DD5C492}"/>
    <cellStyle name="Title 29 3 2 2 3" xfId="52953" xr:uid="{F787CC9A-A6EA-4A97-AE8E-28241C9C0238}"/>
    <cellStyle name="Title 29 3 2 3" xfId="35036" xr:uid="{19D455F0-B6E8-4434-BDB4-68091C03D937}"/>
    <cellStyle name="Title 29 3 2 4" xfId="52952" xr:uid="{94A387DC-D423-43F0-B8DC-ADCECEE996BD}"/>
    <cellStyle name="Title 29 3 3" xfId="17149" xr:uid="{48988117-8CE4-4D18-99AB-59484F3D078A}"/>
    <cellStyle name="Title 29 3 3 2" xfId="17150" xr:uid="{41720A45-3BA7-42A8-935D-D9A138D141D6}"/>
    <cellStyle name="Title 29 3 3 2 2" xfId="35039" xr:uid="{61536AD3-5790-457D-B460-715075651C46}"/>
    <cellStyle name="Title 29 3 3 2 3" xfId="52955" xr:uid="{8A846648-9CD4-4F71-839B-A306791EBD62}"/>
    <cellStyle name="Title 29 3 3 3" xfId="35038" xr:uid="{F592A0E0-7320-4AA6-A686-7AF23C901DDC}"/>
    <cellStyle name="Title 29 3 3 4" xfId="52954" xr:uid="{052B6E51-443A-4DA0-8630-A14DE58DD928}"/>
    <cellStyle name="Title 29 3 4" xfId="17151" xr:uid="{479F1BC7-8990-42C5-8937-37045BDD8BB1}"/>
    <cellStyle name="Title 29 3 4 2" xfId="35040" xr:uid="{4A87F254-DA0B-4151-8F36-04876A54C428}"/>
    <cellStyle name="Title 29 3 4 3" xfId="52956" xr:uid="{50AD941B-BA48-4A41-B4D5-3F160F68F455}"/>
    <cellStyle name="Title 29 3 5" xfId="35035" xr:uid="{0F2DD77D-2F10-4A43-9441-69CCABD3D8AF}"/>
    <cellStyle name="Title 29 3 6" xfId="52951" xr:uid="{5D3F423C-6F84-40F5-BA75-FA6F451DAB05}"/>
    <cellStyle name="Title 29 4" xfId="17152" xr:uid="{E7B8FAF3-4934-4175-98DC-C8464DBA79CA}"/>
    <cellStyle name="Title 29 4 2" xfId="17153" xr:uid="{2EC126BF-CAFE-4F51-A466-E5E94963BF8C}"/>
    <cellStyle name="Title 29 4 2 2" xfId="17154" xr:uid="{C602AD27-DCA4-4A0F-BE59-A86D0C81D9C4}"/>
    <cellStyle name="Title 29 4 2 2 2" xfId="35043" xr:uid="{91B82D11-7E63-4752-879E-E96702592FA8}"/>
    <cellStyle name="Title 29 4 2 2 3" xfId="52959" xr:uid="{3FCDBAC1-E2E5-4250-AD9D-C5DC9C545423}"/>
    <cellStyle name="Title 29 4 2 3" xfId="35042" xr:uid="{D48DB44C-C171-4F54-B315-7512612567C5}"/>
    <cellStyle name="Title 29 4 2 4" xfId="52958" xr:uid="{1C0C4890-0717-4D0D-8BFC-0090622707BF}"/>
    <cellStyle name="Title 29 4 3" xfId="17155" xr:uid="{D27DC9DA-EAC0-4A7A-8D7A-6EF1C45C1220}"/>
    <cellStyle name="Title 29 4 3 2" xfId="17156" xr:uid="{F256DD47-2D82-47C4-88B7-E28CF2EA7519}"/>
    <cellStyle name="Title 29 4 3 2 2" xfId="35045" xr:uid="{4BC63E77-D654-4341-AC71-5F92A253C65A}"/>
    <cellStyle name="Title 29 4 3 2 3" xfId="52961" xr:uid="{CAEB9D44-B188-40A8-BE14-989ACD7D85AB}"/>
    <cellStyle name="Title 29 4 3 3" xfId="35044" xr:uid="{CE3099CF-1FA7-40A8-AA16-4B5361DCABA3}"/>
    <cellStyle name="Title 29 4 3 4" xfId="52960" xr:uid="{25439402-14FA-421F-BA28-A6C8EFA4B501}"/>
    <cellStyle name="Title 29 4 4" xfId="17157" xr:uid="{8230ADD9-E6A2-4C84-A59A-097F839F41A6}"/>
    <cellStyle name="Title 29 4 4 2" xfId="35046" xr:uid="{EE34F367-BC03-4C1D-9A3B-1656394720A7}"/>
    <cellStyle name="Title 29 4 4 3" xfId="52962" xr:uid="{DA97FB8E-8A49-47E2-B476-0F92593C976C}"/>
    <cellStyle name="Title 29 4 5" xfId="35041" xr:uid="{E8A84417-2184-4F24-89C3-98FCAC462575}"/>
    <cellStyle name="Title 29 4 6" xfId="52957" xr:uid="{2D6B095A-6928-4F3A-AA86-B814B909094F}"/>
    <cellStyle name="Title 29 5" xfId="17158" xr:uid="{B476A122-677E-48FB-B2AF-1738BC2063AA}"/>
    <cellStyle name="Title 29 5 2" xfId="17159" xr:uid="{E30A3DCB-90B7-4F0C-A303-EDEF46FABA76}"/>
    <cellStyle name="Title 29 5 2 2" xfId="17160" xr:uid="{C01043C8-C7B9-4219-9CA3-983D711C1A0A}"/>
    <cellStyle name="Title 29 5 2 2 2" xfId="35049" xr:uid="{809CB4B9-2125-477B-9723-4C575EBB5019}"/>
    <cellStyle name="Title 29 5 2 2 3" xfId="52965" xr:uid="{BC2F7DA1-4379-4304-8B88-A2BE6AFB8E95}"/>
    <cellStyle name="Title 29 5 2 3" xfId="35048" xr:uid="{D6CE3A9D-8D65-4BC3-B1FB-2076AFC202B9}"/>
    <cellStyle name="Title 29 5 2 4" xfId="52964" xr:uid="{6E8E8684-1E63-4F79-9319-ED534F3F4855}"/>
    <cellStyle name="Title 29 5 3" xfId="17161" xr:uid="{D96E00FD-D549-48F2-B6C5-4B747887A3FA}"/>
    <cellStyle name="Title 29 5 3 2" xfId="17162" xr:uid="{94DDB473-1598-4F86-BB0B-7BC51CDA411C}"/>
    <cellStyle name="Title 29 5 3 2 2" xfId="35051" xr:uid="{1EB3FBD2-441C-4546-BD25-E4811B991A49}"/>
    <cellStyle name="Title 29 5 3 2 3" xfId="52967" xr:uid="{0EBDDAEF-9DD1-4A0A-88BD-3B7049A08D56}"/>
    <cellStyle name="Title 29 5 3 3" xfId="35050" xr:uid="{14CC9F6D-562E-4851-BCC0-8189B0BFFE05}"/>
    <cellStyle name="Title 29 5 3 4" xfId="52966" xr:uid="{00E47D5D-9D41-4889-AE4C-F0B0B688B9B9}"/>
    <cellStyle name="Title 29 5 4" xfId="17163" xr:uid="{CB70DED8-1124-43F6-BD45-5CC2207ED2E8}"/>
    <cellStyle name="Title 29 5 4 2" xfId="17164" xr:uid="{8ACD599F-088B-45A5-8057-ACCAE71053DD}"/>
    <cellStyle name="Title 29 5 4 2 2" xfId="35053" xr:uid="{12A08805-4DA6-4D27-AD46-3851EDD7AA8D}"/>
    <cellStyle name="Title 29 5 4 2 3" xfId="52969" xr:uid="{6BC30FC9-B1F5-4628-9923-D01B74B95A87}"/>
    <cellStyle name="Title 29 5 4 3" xfId="35052" xr:uid="{BAC8C88C-19F7-40AD-8F7E-DB10775E48E0}"/>
    <cellStyle name="Title 29 5 4 4" xfId="52968" xr:uid="{52E8BDE9-20F5-4D54-BB57-21DF56761904}"/>
    <cellStyle name="Title 29 5 5" xfId="17165" xr:uid="{75C49529-7D6D-488F-8427-3E3981CAA175}"/>
    <cellStyle name="Title 29 5 5 2" xfId="35054" xr:uid="{CC9198FC-8017-4480-8063-12C3534C4231}"/>
    <cellStyle name="Title 29 5 5 3" xfId="52970" xr:uid="{79EE923F-AF35-4E81-A6CF-7C791C1DB76D}"/>
    <cellStyle name="Title 29 5 6" xfId="35047" xr:uid="{8E2BB4C6-42F9-4210-9B14-A16B935482E8}"/>
    <cellStyle name="Title 29 5 7" xfId="52963" xr:uid="{C8AEC9DE-C5A6-4456-98E3-112A7A4A58A3}"/>
    <cellStyle name="Title 29 6" xfId="17166" xr:uid="{9CC410A1-BBDB-444A-8FFE-66E3CF8AA11E}"/>
    <cellStyle name="Title 29 6 2" xfId="17167" xr:uid="{01D76E6C-5C1D-4483-A7EC-21C911DB1E73}"/>
    <cellStyle name="Title 29 6 2 2" xfId="17168" xr:uid="{AB21ED8F-6167-4E09-A710-81A8341ED5F0}"/>
    <cellStyle name="Title 29 6 2 2 2" xfId="35057" xr:uid="{B87786B0-8F5E-48AA-AEF9-883EF7EC84D6}"/>
    <cellStyle name="Title 29 6 2 2 3" xfId="52973" xr:uid="{B2ACE86A-6B63-4C0D-AF85-0743BBB0B2E7}"/>
    <cellStyle name="Title 29 6 2 3" xfId="35056" xr:uid="{8B2A4E44-97C1-421C-BA4A-9D2C3A1E2AB7}"/>
    <cellStyle name="Title 29 6 2 4" xfId="52972" xr:uid="{E3C87302-BDD8-4CDA-84BB-992C04EA841B}"/>
    <cellStyle name="Title 29 6 3" xfId="17169" xr:uid="{983AC2D9-5FD2-4663-9C7D-DAF9255CED63}"/>
    <cellStyle name="Title 29 6 3 2" xfId="17170" xr:uid="{DF5D035A-AC1D-4E8C-AB81-7A2E66FD398F}"/>
    <cellStyle name="Title 29 6 3 2 2" xfId="35059" xr:uid="{3D273E7C-43FE-4413-BB53-E84AC8041BFC}"/>
    <cellStyle name="Title 29 6 3 2 3" xfId="52975" xr:uid="{B41ABE57-7700-4F57-961E-41D544E30BD3}"/>
    <cellStyle name="Title 29 6 3 3" xfId="35058" xr:uid="{CD5FBC3B-5439-4487-8688-A70CD4F6E84F}"/>
    <cellStyle name="Title 29 6 3 4" xfId="52974" xr:uid="{4622189D-CA46-4D0E-B98F-321314B4C053}"/>
    <cellStyle name="Title 29 6 4" xfId="17171" xr:uid="{65859107-C09A-4416-8A97-1CE87126C900}"/>
    <cellStyle name="Title 29 6 4 2" xfId="35060" xr:uid="{C9D9B4DA-BA55-4C10-99AE-24F4E0E177B8}"/>
    <cellStyle name="Title 29 6 4 3" xfId="52976" xr:uid="{C9B2173A-FAA9-4741-BB83-93D9F9B9B7E0}"/>
    <cellStyle name="Title 29 6 5" xfId="35055" xr:uid="{C75A915A-ED24-4BDE-A15C-24217B0B7149}"/>
    <cellStyle name="Title 29 6 6" xfId="52971" xr:uid="{5CC44E66-9B65-4867-8B95-8AD1B1CB632E}"/>
    <cellStyle name="Title 29 7" xfId="17172" xr:uid="{F9564E58-C5B0-4824-9899-568B01073067}"/>
    <cellStyle name="Title 29 7 2" xfId="17173" xr:uid="{BCE84232-8F95-4461-A802-373232232B54}"/>
    <cellStyle name="Title 29 7 2 2" xfId="35062" xr:uid="{43303EAA-4503-42D4-A145-F5D24EBF5AE0}"/>
    <cellStyle name="Title 29 7 2 3" xfId="52978" xr:uid="{33C58032-93EA-49D9-971D-837A79C87A03}"/>
    <cellStyle name="Title 29 7 3" xfId="35061" xr:uid="{7059B4A7-5B87-423D-B77A-8193427A78E0}"/>
    <cellStyle name="Title 29 7 4" xfId="52977" xr:uid="{76603B7E-7C58-4DA6-AEA7-08D364F12742}"/>
    <cellStyle name="Title 29 8" xfId="17174" xr:uid="{28FA68A5-1B3E-4D86-A7FB-C024097B8F98}"/>
    <cellStyle name="Title 29 8 2" xfId="17175" xr:uid="{5E1315A9-B5A9-4D62-B7EF-EA7E02F09289}"/>
    <cellStyle name="Title 29 8 2 2" xfId="35064" xr:uid="{17A19C32-AD2B-4259-B5C8-87ED2593B55D}"/>
    <cellStyle name="Title 29 8 2 3" xfId="52980" xr:uid="{3BF50CEF-0CDF-46C8-81B3-9264E278B239}"/>
    <cellStyle name="Title 29 8 3" xfId="35063" xr:uid="{7E664441-DC3E-4EF0-A6B5-53C9A809F7BD}"/>
    <cellStyle name="Title 29 8 4" xfId="52979" xr:uid="{78408A1F-77FB-4D87-8E02-C20DA528A656}"/>
    <cellStyle name="Title 29 9" xfId="17176" xr:uid="{CEEDFC90-4530-4B2A-AE0D-4185C2072CD1}"/>
    <cellStyle name="Title 29 9 2" xfId="17177" xr:uid="{22F157B8-E621-4250-81CD-B41A5AEFC949}"/>
    <cellStyle name="Title 29 9 2 2" xfId="35066" xr:uid="{7CCEA32D-5522-4A3F-A4D2-3FA74DF63E74}"/>
    <cellStyle name="Title 29 9 2 3" xfId="52982" xr:uid="{89B3CA8E-7FE1-4AC6-8E69-05050009E3F6}"/>
    <cellStyle name="Title 29 9 3" xfId="35065" xr:uid="{D4F98C00-7B40-4386-91D7-0FEC93021D2F}"/>
    <cellStyle name="Title 29 9 4" xfId="52981" xr:uid="{A80606C1-9843-496D-9BB3-6475C0CC06EF}"/>
    <cellStyle name="Title 3" xfId="174" xr:uid="{A8077ABB-06A2-4204-9F3C-324C6E2E432F}"/>
    <cellStyle name="Title 3 10" xfId="17179" xr:uid="{FBCC9B4A-158D-4C4A-A882-6141F8DDCCF6}"/>
    <cellStyle name="Title 3 10 2" xfId="17180" xr:uid="{BAC080FF-69F6-4202-9DD5-E6C248C7614A}"/>
    <cellStyle name="Title 3 10 2 2" xfId="35069" xr:uid="{3828628F-A967-44AB-8B61-E6DF871A3219}"/>
    <cellStyle name="Title 3 10 2 3" xfId="52985" xr:uid="{E64AA968-68D8-4C15-88E1-FE2E76659BA8}"/>
    <cellStyle name="Title 3 10 3" xfId="35068" xr:uid="{0FAE4AE3-E8E5-4DC6-93E3-044B10950A92}"/>
    <cellStyle name="Title 3 10 4" xfId="52984" xr:uid="{AB6FBA56-D2A7-4DDF-BAE9-5C7CBACA1003}"/>
    <cellStyle name="Title 3 11" xfId="17181" xr:uid="{D4B666EB-BB56-4638-978E-595421343FD6}"/>
    <cellStyle name="Title 3 11 2" xfId="35070" xr:uid="{A37A36DE-1E32-4F93-8D76-DB82F32AD6BB}"/>
    <cellStyle name="Title 3 11 3" xfId="52986" xr:uid="{168AA13B-E7B2-450C-92A1-12BBBA46BAEE}"/>
    <cellStyle name="Title 3 12" xfId="17182" xr:uid="{1291CBE5-BEE9-4D74-B4B5-57E368073D3E}"/>
    <cellStyle name="Title 3 12 2" xfId="35071" xr:uid="{83993486-AC42-4348-AD2A-36F19F0BDCAC}"/>
    <cellStyle name="Title 3 12 3" xfId="52987" xr:uid="{CC31203F-32B7-45FD-8B06-C5BBAC6ED536}"/>
    <cellStyle name="Title 3 13" xfId="17178" xr:uid="{33385ABA-1AD9-4948-8020-FA0057D18045}"/>
    <cellStyle name="Title 3 13 2" xfId="35067" xr:uid="{CEA09D8B-BF43-4CC5-9351-2B5E4B4B509F}"/>
    <cellStyle name="Title 3 13 3" xfId="52983" xr:uid="{D2ED6F8A-9BE6-4DBB-914C-CCE6E342B2BC}"/>
    <cellStyle name="Title 3 14" xfId="60770" xr:uid="{2EE1326A-318C-4D59-8C4F-DF068D488A0A}"/>
    <cellStyle name="Title 3 2" xfId="3738" xr:uid="{446AC16E-E532-4747-8776-DF8B9076CCC4}"/>
    <cellStyle name="Title 3 2 10" xfId="17184" xr:uid="{225F87A6-7BE8-4466-B63C-4C5136D0390C}"/>
    <cellStyle name="Title 3 2 10 2" xfId="35073" xr:uid="{2FFAF8C3-0EA3-421A-8CE0-B03155074BE8}"/>
    <cellStyle name="Title 3 2 10 3" xfId="52989" xr:uid="{C27EEE4C-3E76-423B-A63A-29EF46115303}"/>
    <cellStyle name="Title 3 2 11" xfId="17183" xr:uid="{6719D0B0-96CB-4FEE-8026-AC7FDB32DC66}"/>
    <cellStyle name="Title 3 2 11 2" xfId="35072" xr:uid="{C67E477B-5463-4BB6-8B14-CD8813BAE005}"/>
    <cellStyle name="Title 3 2 11 3" xfId="52988" xr:uid="{CF77F1C0-9890-4E5C-BF06-C9A67D13DF8F}"/>
    <cellStyle name="Title 3 2 2" xfId="17185" xr:uid="{31128254-5017-4731-904A-189E9FF0D5FD}"/>
    <cellStyle name="Title 3 2 2 2" xfId="17186" xr:uid="{9398BF03-22B5-4BA7-902E-923CA1238D26}"/>
    <cellStyle name="Title 3 2 2 2 2" xfId="17187" xr:uid="{EBF5B9FD-1899-4A4D-A491-1BFA19E25884}"/>
    <cellStyle name="Title 3 2 2 2 2 2" xfId="35076" xr:uid="{69B787AC-BA11-4AC8-96F2-3F8D26659D68}"/>
    <cellStyle name="Title 3 2 2 2 2 3" xfId="52992" xr:uid="{A0515475-2583-4209-99E2-74F127A1027C}"/>
    <cellStyle name="Title 3 2 2 2 3" xfId="35075" xr:uid="{74E37310-966C-4481-89DC-24886AAE6781}"/>
    <cellStyle name="Title 3 2 2 2 4" xfId="52991" xr:uid="{E1323E48-DC84-4E5D-9D4A-1CA29D53CFC3}"/>
    <cellStyle name="Title 3 2 2 3" xfId="17188" xr:uid="{AF8EC81F-A326-427B-B0BE-EF871C4603A5}"/>
    <cellStyle name="Title 3 2 2 3 2" xfId="17189" xr:uid="{566C6DE5-FEBD-4C48-AC4C-2D2375427A61}"/>
    <cellStyle name="Title 3 2 2 3 2 2" xfId="35078" xr:uid="{E4B3F1AE-7FA7-4DCA-961B-2C660ACC9B1C}"/>
    <cellStyle name="Title 3 2 2 3 2 3" xfId="52994" xr:uid="{DBF53C92-8D56-43C7-B421-96903BC24812}"/>
    <cellStyle name="Title 3 2 2 3 3" xfId="35077" xr:uid="{D564B339-9E0F-4FCF-9310-174CB3A69C9C}"/>
    <cellStyle name="Title 3 2 2 3 4" xfId="52993" xr:uid="{138D0B77-6F36-4041-8D84-8BC6A6CAE978}"/>
    <cellStyle name="Title 3 2 2 4" xfId="17190" xr:uid="{537B04FB-E20B-4427-8CAE-110466E6412E}"/>
    <cellStyle name="Title 3 2 2 4 2" xfId="35079" xr:uid="{37685A28-525F-45EB-B656-77EBD5D203BF}"/>
    <cellStyle name="Title 3 2 2 4 3" xfId="52995" xr:uid="{44AE0387-046E-4EC4-B223-30DC0E99541E}"/>
    <cellStyle name="Title 3 2 2 5" xfId="35074" xr:uid="{EB83A047-A18D-44F6-B915-C89F62B775B8}"/>
    <cellStyle name="Title 3 2 2 6" xfId="52990" xr:uid="{46D3188B-11DB-48B7-B60F-3669187BBABF}"/>
    <cellStyle name="Title 3 2 3" xfId="17191" xr:uid="{96AB9A80-352A-4C9F-BA78-442560D70346}"/>
    <cellStyle name="Title 3 2 3 2" xfId="17192" xr:uid="{6351C8D6-9942-4BB9-BD0C-05AEDC8F911F}"/>
    <cellStyle name="Title 3 2 3 2 2" xfId="17193" xr:uid="{9C9C26A5-FEFE-46C1-8CEC-45E00A1B631F}"/>
    <cellStyle name="Title 3 2 3 2 2 2" xfId="35082" xr:uid="{81A468BD-267B-463F-AE95-6B87E0956B53}"/>
    <cellStyle name="Title 3 2 3 2 2 3" xfId="52998" xr:uid="{A968D4A1-4C2B-4C11-A018-C7AE5F7B7A42}"/>
    <cellStyle name="Title 3 2 3 2 3" xfId="35081" xr:uid="{2DFFE148-D819-47B2-9624-143AA27FBA66}"/>
    <cellStyle name="Title 3 2 3 2 4" xfId="52997" xr:uid="{3BC28CE9-01A1-46EF-A7CB-78F0E752A3DD}"/>
    <cellStyle name="Title 3 2 3 3" xfId="17194" xr:uid="{3EFA7124-FD2D-4CE4-A55C-83D044BB4EF7}"/>
    <cellStyle name="Title 3 2 3 3 2" xfId="17195" xr:uid="{7885F4C0-E80F-430D-B999-369427D65237}"/>
    <cellStyle name="Title 3 2 3 3 2 2" xfId="35084" xr:uid="{1D8E2D0B-BCC1-416F-90D0-0918A5539001}"/>
    <cellStyle name="Title 3 2 3 3 2 3" xfId="53000" xr:uid="{1C1BEA20-B453-4181-9ED4-83BD468B45C7}"/>
    <cellStyle name="Title 3 2 3 3 3" xfId="35083" xr:uid="{E4F9B922-C044-4E4A-B8E2-0DBD021DDF01}"/>
    <cellStyle name="Title 3 2 3 3 4" xfId="52999" xr:uid="{397367A6-DF16-4FB5-A198-740C0E33D7B0}"/>
    <cellStyle name="Title 3 2 3 4" xfId="17196" xr:uid="{0DC616C1-E438-4831-A9BD-52037CCD0D6C}"/>
    <cellStyle name="Title 3 2 3 4 2" xfId="35085" xr:uid="{200FA789-9080-4B56-8809-39620A00CB8E}"/>
    <cellStyle name="Title 3 2 3 4 3" xfId="53001" xr:uid="{B978F662-A031-4E39-8F7E-39B093961C94}"/>
    <cellStyle name="Title 3 2 3 5" xfId="35080" xr:uid="{4DF6D05B-A8C3-4F9A-856F-9D8D9569E40B}"/>
    <cellStyle name="Title 3 2 3 6" xfId="52996" xr:uid="{F85EED89-F293-4594-8AA8-45660681B8D8}"/>
    <cellStyle name="Title 3 2 4" xfId="17197" xr:uid="{F3A0A2B9-765E-4777-964E-795EC473DF2F}"/>
    <cellStyle name="Title 3 2 4 2" xfId="17198" xr:uid="{CB87D7DA-B749-49A8-B43E-27DC91BAB64F}"/>
    <cellStyle name="Title 3 2 4 2 2" xfId="17199" xr:uid="{6E2EC1AB-805A-4D6B-8743-7B9BA60D0CAF}"/>
    <cellStyle name="Title 3 2 4 2 2 2" xfId="35088" xr:uid="{51B12AFB-FDB0-4DD3-87CA-72EB865315DF}"/>
    <cellStyle name="Title 3 2 4 2 2 3" xfId="53004" xr:uid="{65AA7ECD-1E6E-4DC3-930D-80E5DC6DA608}"/>
    <cellStyle name="Title 3 2 4 2 3" xfId="35087" xr:uid="{5F427AB0-B8D2-4F56-AB07-2D6E699C6BD1}"/>
    <cellStyle name="Title 3 2 4 2 4" xfId="53003" xr:uid="{22A98ACE-2B60-4D36-89CF-819E95380DE6}"/>
    <cellStyle name="Title 3 2 4 3" xfId="17200" xr:uid="{ADD48BA1-93BA-44BB-97FA-431E1F0FF41A}"/>
    <cellStyle name="Title 3 2 4 3 2" xfId="17201" xr:uid="{34219910-DA48-404D-A2EC-17BE5412C991}"/>
    <cellStyle name="Title 3 2 4 3 2 2" xfId="35090" xr:uid="{00CECBE8-7CB7-413D-88CE-87D72EA908DC}"/>
    <cellStyle name="Title 3 2 4 3 2 3" xfId="53006" xr:uid="{996E9771-4D04-4AFB-A5A9-8DF278203012}"/>
    <cellStyle name="Title 3 2 4 3 3" xfId="35089" xr:uid="{8145D25F-38D1-4ED7-AC82-04E39FFDF84C}"/>
    <cellStyle name="Title 3 2 4 3 4" xfId="53005" xr:uid="{E25AB1A6-DDB1-4978-89F4-4036B4940552}"/>
    <cellStyle name="Title 3 2 4 4" xfId="17202" xr:uid="{20904161-DB42-4CBC-AAA2-7DB1B0C30A27}"/>
    <cellStyle name="Title 3 2 4 4 2" xfId="17203" xr:uid="{E11B4179-339E-4245-AD01-DBA6382223C1}"/>
    <cellStyle name="Title 3 2 4 4 2 2" xfId="35092" xr:uid="{D66051FA-5DD0-45D8-B49E-BD51080C8EC8}"/>
    <cellStyle name="Title 3 2 4 4 2 3" xfId="53008" xr:uid="{C33F391F-2419-4B68-A5A3-F8E15612CB89}"/>
    <cellStyle name="Title 3 2 4 4 3" xfId="35091" xr:uid="{405E6D9D-FF57-4A39-A498-B19BC08CC602}"/>
    <cellStyle name="Title 3 2 4 4 4" xfId="53007" xr:uid="{F186ACE6-EC18-47A2-B381-0671D3FF7B08}"/>
    <cellStyle name="Title 3 2 4 5" xfId="17204" xr:uid="{63E36001-D8C5-4E49-9A71-FDEF786B9753}"/>
    <cellStyle name="Title 3 2 4 5 2" xfId="35093" xr:uid="{D04B5E32-DFC8-4128-B971-3577B26CF7FE}"/>
    <cellStyle name="Title 3 2 4 5 3" xfId="53009" xr:uid="{F00DA037-A589-4171-9193-C6BED0EC3A08}"/>
    <cellStyle name="Title 3 2 4 6" xfId="35086" xr:uid="{B6D114D6-3C47-47BE-B288-71646A58B2C6}"/>
    <cellStyle name="Title 3 2 4 7" xfId="53002" xr:uid="{81BCE7F6-A959-48F4-AEC6-601EFD39B2D6}"/>
    <cellStyle name="Title 3 2 5" xfId="17205" xr:uid="{8ADACA2C-FDBD-446C-A6E4-0C83648C67E5}"/>
    <cellStyle name="Title 3 2 5 2" xfId="17206" xr:uid="{438CDFB8-4479-413F-A16D-1D74BFD89F2A}"/>
    <cellStyle name="Title 3 2 5 2 2" xfId="17207" xr:uid="{693490ED-FBF4-47DA-9CF6-3288BC1AB859}"/>
    <cellStyle name="Title 3 2 5 2 2 2" xfId="35096" xr:uid="{3AD32542-0008-4504-AAF6-FE45C000A1D0}"/>
    <cellStyle name="Title 3 2 5 2 2 3" xfId="53012" xr:uid="{9B9D1628-3107-4AB6-9947-B0FF9818492C}"/>
    <cellStyle name="Title 3 2 5 2 3" xfId="35095" xr:uid="{579AAE22-2206-484B-89EE-50F0E033141B}"/>
    <cellStyle name="Title 3 2 5 2 4" xfId="53011" xr:uid="{AB70683B-A997-46E6-9431-5C6BC8BA60DE}"/>
    <cellStyle name="Title 3 2 5 3" xfId="17208" xr:uid="{DDAFA492-F1CA-4A8D-9C78-38113D1E1B6F}"/>
    <cellStyle name="Title 3 2 5 3 2" xfId="17209" xr:uid="{50124543-02E3-4CB2-AA62-9202754FDE2A}"/>
    <cellStyle name="Title 3 2 5 3 2 2" xfId="35098" xr:uid="{A8B46F97-F16D-45F3-88A7-FCCB67899F52}"/>
    <cellStyle name="Title 3 2 5 3 2 3" xfId="53014" xr:uid="{E870AC01-3DD5-422F-9EF8-A945BF14C06F}"/>
    <cellStyle name="Title 3 2 5 3 3" xfId="35097" xr:uid="{4EC7631B-341B-4A82-B53D-6330A5F9EB7F}"/>
    <cellStyle name="Title 3 2 5 3 4" xfId="53013" xr:uid="{83B176A2-8CC0-44F4-8B4A-23282CE6439F}"/>
    <cellStyle name="Title 3 2 5 4" xfId="17210" xr:uid="{D704B31E-788A-4762-B80A-A46E382C0911}"/>
    <cellStyle name="Title 3 2 5 4 2" xfId="35099" xr:uid="{2EA41E0B-1D0C-4E7D-BA50-49847AB7F402}"/>
    <cellStyle name="Title 3 2 5 4 3" xfId="53015" xr:uid="{B8255A4C-E831-46C0-A504-7107362EF098}"/>
    <cellStyle name="Title 3 2 5 5" xfId="35094" xr:uid="{61BFFCFD-456F-4486-A733-927C8C1DC207}"/>
    <cellStyle name="Title 3 2 5 6" xfId="53010" xr:uid="{4E8B3ABB-7EE3-45C8-B005-620C509CB660}"/>
    <cellStyle name="Title 3 2 6" xfId="17211" xr:uid="{962E4640-6C85-4B01-918C-B1F1AA8CDB1F}"/>
    <cellStyle name="Title 3 2 6 2" xfId="17212" xr:uid="{9ADB78D3-BAC0-4F7C-84FA-0DFDCE5148A4}"/>
    <cellStyle name="Title 3 2 6 2 2" xfId="35101" xr:uid="{E1CC755D-BEB4-4269-B6BD-AE4654705E07}"/>
    <cellStyle name="Title 3 2 6 2 3" xfId="53017" xr:uid="{5162B52E-C817-4DFA-859D-F779BC129211}"/>
    <cellStyle name="Title 3 2 6 3" xfId="35100" xr:uid="{BE147803-CDAA-44BD-B9A7-890C8D59FE15}"/>
    <cellStyle name="Title 3 2 6 4" xfId="53016" xr:uid="{946C2493-649B-4464-B854-3AD5C4BFEDF0}"/>
    <cellStyle name="Title 3 2 7" xfId="17213" xr:uid="{9DC5E7FC-1AE7-424B-AE77-E306298E03D9}"/>
    <cellStyle name="Title 3 2 7 2" xfId="17214" xr:uid="{4DEEBECC-7C92-45F6-A8D9-358790BEDAF2}"/>
    <cellStyle name="Title 3 2 7 2 2" xfId="35103" xr:uid="{CBEFC530-B191-4891-8493-A0F481923191}"/>
    <cellStyle name="Title 3 2 7 2 3" xfId="53019" xr:uid="{14154688-10FF-4264-B571-5FAF9572EC16}"/>
    <cellStyle name="Title 3 2 7 3" xfId="35102" xr:uid="{3B7C80DE-5C5F-41C0-BE66-4F01CC3F63C4}"/>
    <cellStyle name="Title 3 2 7 4" xfId="53018" xr:uid="{922B72DF-806D-4823-9D77-C1BC835460F3}"/>
    <cellStyle name="Title 3 2 8" xfId="17215" xr:uid="{C591D931-0239-4B73-B363-15C2884BD609}"/>
    <cellStyle name="Title 3 2 8 2" xfId="17216" xr:uid="{21A13AF0-6174-4DC0-9CCA-CB947B78B294}"/>
    <cellStyle name="Title 3 2 8 2 2" xfId="35105" xr:uid="{0B7468D3-E65E-4AE9-A3AE-92A3E9930CB2}"/>
    <cellStyle name="Title 3 2 8 2 3" xfId="53021" xr:uid="{57524BA5-420C-45AB-AA27-C6BA4ABE8D1C}"/>
    <cellStyle name="Title 3 2 8 3" xfId="35104" xr:uid="{A4788749-FEBB-44EF-B8D8-476643E7CACA}"/>
    <cellStyle name="Title 3 2 8 4" xfId="53020" xr:uid="{75ECBEF7-EE9C-4C77-84E1-EF4B383BDAB2}"/>
    <cellStyle name="Title 3 2 9" xfId="17217" xr:uid="{5849DFBD-AD5F-4A67-8312-4865B0A872AB}"/>
    <cellStyle name="Title 3 2 9 2" xfId="35106" xr:uid="{22F5E807-CE0B-40FA-8570-6D5908FCAF7A}"/>
    <cellStyle name="Title 3 2 9 3" xfId="53022" xr:uid="{E827E764-6BE4-4295-ACED-EF480F117D05}"/>
    <cellStyle name="Title 3 3" xfId="5254" xr:uid="{C88B3AE5-8312-4757-82A5-56332187CE39}"/>
    <cellStyle name="Title 3 3 2" xfId="17219" xr:uid="{F8204530-98DB-4523-94B2-7523DB0EA312}"/>
    <cellStyle name="Title 3 3 2 2" xfId="17220" xr:uid="{61294455-AD80-4233-9B91-1FFD6C9BFB1C}"/>
    <cellStyle name="Title 3 3 2 2 2" xfId="35109" xr:uid="{D4BE68FE-2B64-4822-9D74-6C69C63A07DC}"/>
    <cellStyle name="Title 3 3 2 2 3" xfId="53025" xr:uid="{4709BB2F-F92A-4F54-A152-FA7E0F431F55}"/>
    <cellStyle name="Title 3 3 2 3" xfId="35108" xr:uid="{0493A052-7813-41C4-ACBA-6ABFCB9FE8A9}"/>
    <cellStyle name="Title 3 3 2 4" xfId="53024" xr:uid="{7317C4EB-CAFA-40FC-82BD-8E441630EA5D}"/>
    <cellStyle name="Title 3 3 3" xfId="17221" xr:uid="{F8DC4A87-5F0A-4C78-B4A7-F866DAF17719}"/>
    <cellStyle name="Title 3 3 3 2" xfId="17222" xr:uid="{1DBCEDCB-B0D8-4B4D-BDA5-BFE5144BC7B6}"/>
    <cellStyle name="Title 3 3 3 2 2" xfId="35111" xr:uid="{99F41DDD-7ACA-45B0-8C8A-F42AF8EF6ED8}"/>
    <cellStyle name="Title 3 3 3 2 3" xfId="53027" xr:uid="{A0BDED07-7652-4D5F-85B1-EA7440EE614E}"/>
    <cellStyle name="Title 3 3 3 3" xfId="35110" xr:uid="{9BB688C5-7BD7-4380-9413-8E5AAE4D349E}"/>
    <cellStyle name="Title 3 3 3 4" xfId="53026" xr:uid="{69F14C3E-0EEA-486A-A2F8-AF889DAFB5F7}"/>
    <cellStyle name="Title 3 3 4" xfId="17223" xr:uid="{1D5C4F8A-34EA-46CC-B70E-52ED4CBCA07F}"/>
    <cellStyle name="Title 3 3 4 2" xfId="35112" xr:uid="{A771A134-7A6A-4E98-9043-D1D957BDA176}"/>
    <cellStyle name="Title 3 3 4 3" xfId="53028" xr:uid="{0F9D5394-DEA8-4142-BF86-8CA58E88F4CC}"/>
    <cellStyle name="Title 3 3 5" xfId="17224" xr:uid="{02BCBC0F-035B-4E7B-807D-3E2A8B27E4AC}"/>
    <cellStyle name="Title 3 3 5 2" xfId="35113" xr:uid="{4CA63FF7-6806-4588-A683-D4771549E608}"/>
    <cellStyle name="Title 3 3 5 3" xfId="53029" xr:uid="{8CA92577-A135-43D8-849F-8184DB96CB0A}"/>
    <cellStyle name="Title 3 3 6" xfId="17218" xr:uid="{CB16C1C6-CB55-4969-AE64-9CDB10AE395D}"/>
    <cellStyle name="Title 3 3 6 2" xfId="35107" xr:uid="{1252392D-A9C3-440F-AA1F-0FC1D9F1D981}"/>
    <cellStyle name="Title 3 3 6 3" xfId="53023" xr:uid="{E118D3F4-D8B0-4531-A0AE-CB3D8F42991A}"/>
    <cellStyle name="Title 3 4" xfId="17225" xr:uid="{66CC4824-EC99-4483-A6F8-E1938378B1B0}"/>
    <cellStyle name="Title 3 4 2" xfId="17226" xr:uid="{20315639-AD92-4D48-809A-97B70598267D}"/>
    <cellStyle name="Title 3 4 2 2" xfId="17227" xr:uid="{181BED7A-2DDF-4310-86A6-9A02F8B9456D}"/>
    <cellStyle name="Title 3 4 2 2 2" xfId="35116" xr:uid="{5F480258-5BE4-4290-850A-DD0CDE24E074}"/>
    <cellStyle name="Title 3 4 2 2 3" xfId="53032" xr:uid="{B9502D1F-60F8-4352-AF3D-763D7A6F0C0E}"/>
    <cellStyle name="Title 3 4 2 3" xfId="35115" xr:uid="{095128C9-248D-4D0B-9AEA-BD8BF8CF882A}"/>
    <cellStyle name="Title 3 4 2 4" xfId="53031" xr:uid="{15FF0A1A-0241-4252-8F48-709EBA3A0364}"/>
    <cellStyle name="Title 3 4 3" xfId="17228" xr:uid="{AD0977BA-8F82-4250-8959-F9DB288CF6BA}"/>
    <cellStyle name="Title 3 4 3 2" xfId="17229" xr:uid="{F3F4585D-6BE1-4E7D-9A35-50F1F8F73802}"/>
    <cellStyle name="Title 3 4 3 2 2" xfId="35118" xr:uid="{6C95833F-7179-4976-B2AF-6CB2134E92A3}"/>
    <cellStyle name="Title 3 4 3 2 3" xfId="53034" xr:uid="{123084BA-A382-4075-A8B5-C82FDCA1EA3F}"/>
    <cellStyle name="Title 3 4 3 3" xfId="35117" xr:uid="{14A6AE57-8D54-43A5-8E3D-C4C1EBC0362D}"/>
    <cellStyle name="Title 3 4 3 4" xfId="53033" xr:uid="{A1100670-2170-4902-B186-C00836536315}"/>
    <cellStyle name="Title 3 4 4" xfId="17230" xr:uid="{7684A483-49E1-4681-9020-1A294BD07E02}"/>
    <cellStyle name="Title 3 4 4 2" xfId="35119" xr:uid="{5563611B-493E-4CF2-A9A2-F09CC3763C2F}"/>
    <cellStyle name="Title 3 4 4 3" xfId="53035" xr:uid="{6EF7AF6C-2C04-4E12-A66F-AD5C9B49AC6D}"/>
    <cellStyle name="Title 3 4 5" xfId="35114" xr:uid="{F27B1CAA-A434-4F49-8FEB-128CA899DB33}"/>
    <cellStyle name="Title 3 4 6" xfId="53030" xr:uid="{7F27EF4E-65EE-4D5B-AD61-5C7854D6790D}"/>
    <cellStyle name="Title 3 5" xfId="17231" xr:uid="{ACFC0FDA-D3E8-4C41-9351-EB3E7E034BEF}"/>
    <cellStyle name="Title 3 5 2" xfId="17232" xr:uid="{B2791441-3384-4F0B-8E9F-BA1CA9C96129}"/>
    <cellStyle name="Title 3 5 2 2" xfId="17233" xr:uid="{64304DF1-C103-46E5-95F4-812FB676B634}"/>
    <cellStyle name="Title 3 5 2 2 2" xfId="35122" xr:uid="{CA77BFCD-95A8-4B1E-85DA-F3965FE7DE62}"/>
    <cellStyle name="Title 3 5 2 2 3" xfId="53038" xr:uid="{7ECC8845-B1BB-4832-857A-C2A668FEC6E8}"/>
    <cellStyle name="Title 3 5 2 3" xfId="35121" xr:uid="{BB5294AC-0A86-4836-89B3-C616CF2928CE}"/>
    <cellStyle name="Title 3 5 2 4" xfId="53037" xr:uid="{3A016944-5A41-4420-A07C-97512A4A61B7}"/>
    <cellStyle name="Title 3 5 3" xfId="17234" xr:uid="{E45607EF-684D-44B8-9E80-C82C175A809F}"/>
    <cellStyle name="Title 3 5 3 2" xfId="17235" xr:uid="{D0398AC4-26B0-46CD-8092-2D2D3FCFB981}"/>
    <cellStyle name="Title 3 5 3 2 2" xfId="35124" xr:uid="{5D7F1E8A-EDD3-420B-9D35-863178A57E3D}"/>
    <cellStyle name="Title 3 5 3 2 3" xfId="53040" xr:uid="{F6AFDFB6-7EFA-4E94-9CB9-08583313B13F}"/>
    <cellStyle name="Title 3 5 3 3" xfId="35123" xr:uid="{16BE979D-3ED5-4588-928F-9CF045160B36}"/>
    <cellStyle name="Title 3 5 3 4" xfId="53039" xr:uid="{859E00F1-1A93-43BA-853A-4FEAD651BCE0}"/>
    <cellStyle name="Title 3 5 4" xfId="17236" xr:uid="{5766151F-C65E-4EED-BFA7-8F2B53137A9B}"/>
    <cellStyle name="Title 3 5 4 2" xfId="35125" xr:uid="{0E6050E6-8DA6-448E-8638-D7E8666391FC}"/>
    <cellStyle name="Title 3 5 4 3" xfId="53041" xr:uid="{DD85B26A-4DA0-403C-B393-21C706A139D7}"/>
    <cellStyle name="Title 3 5 5" xfId="35120" xr:uid="{30D3FAED-3960-4D02-80C9-5080A6327277}"/>
    <cellStyle name="Title 3 5 6" xfId="53036" xr:uid="{B7FCFD04-7495-4412-9178-75E3FB5CF2EE}"/>
    <cellStyle name="Title 3 6" xfId="17237" xr:uid="{9D3E50D3-0965-48FF-9957-BD7838182F2E}"/>
    <cellStyle name="Title 3 6 2" xfId="17238" xr:uid="{BE9C6AC9-17A5-462E-B5B0-8CAEC31573D9}"/>
    <cellStyle name="Title 3 6 2 2" xfId="17239" xr:uid="{4D001AFC-229D-4EAB-8F94-21D45DC2DFD0}"/>
    <cellStyle name="Title 3 6 2 2 2" xfId="35128" xr:uid="{9FB1305B-B111-49E0-B808-1FD970024250}"/>
    <cellStyle name="Title 3 6 2 2 3" xfId="53044" xr:uid="{2C7C1878-F6D3-42C8-B610-0C7545090777}"/>
    <cellStyle name="Title 3 6 2 3" xfId="35127" xr:uid="{18D3B045-000A-41FB-AC7E-639862E22F49}"/>
    <cellStyle name="Title 3 6 2 4" xfId="53043" xr:uid="{E8A66F80-4EFD-48D3-8444-6F95A4D67862}"/>
    <cellStyle name="Title 3 6 3" xfId="17240" xr:uid="{704C3F62-E44F-43BF-A687-44D68569E3C0}"/>
    <cellStyle name="Title 3 6 3 2" xfId="17241" xr:uid="{EAB12DAC-74FD-4A34-8C23-8D850F8CC4C0}"/>
    <cellStyle name="Title 3 6 3 2 2" xfId="35130" xr:uid="{91E6F80D-89A6-4679-B9DA-87D4BEF72AAB}"/>
    <cellStyle name="Title 3 6 3 2 3" xfId="53046" xr:uid="{FB21B192-9D2E-479C-98E7-D3DE35271A11}"/>
    <cellStyle name="Title 3 6 3 3" xfId="35129" xr:uid="{5AB13F70-E52A-42BC-8907-7A0475C49FBC}"/>
    <cellStyle name="Title 3 6 3 4" xfId="53045" xr:uid="{1DA3EF2C-0391-49F3-8088-B1259CA80AAF}"/>
    <cellStyle name="Title 3 6 4" xfId="17242" xr:uid="{A4873FD9-87D4-464B-B1EB-C7F36E6F9FE0}"/>
    <cellStyle name="Title 3 6 4 2" xfId="17243" xr:uid="{E48A2214-A803-48E7-8419-E3D6404167D0}"/>
    <cellStyle name="Title 3 6 4 2 2" xfId="35132" xr:uid="{8108DAD6-CC82-4E26-B4B9-CE2C5EA6C97C}"/>
    <cellStyle name="Title 3 6 4 2 3" xfId="53048" xr:uid="{E5A77173-980E-4E80-9F44-5D677A8A113A}"/>
    <cellStyle name="Title 3 6 4 3" xfId="35131" xr:uid="{A6763FF3-DD39-487F-ADE3-2F2BC6C04A06}"/>
    <cellStyle name="Title 3 6 4 4" xfId="53047" xr:uid="{F04FDE19-D9B5-4055-8565-2B0D996CA2E4}"/>
    <cellStyle name="Title 3 6 5" xfId="17244" xr:uid="{1046AB16-7794-4C33-A810-821FA9FB0327}"/>
    <cellStyle name="Title 3 6 5 2" xfId="35133" xr:uid="{559602FA-5AE8-4701-B42C-C7329DFCE11B}"/>
    <cellStyle name="Title 3 6 5 3" xfId="53049" xr:uid="{922E54C6-F421-4C93-A1CD-9120DA5F0241}"/>
    <cellStyle name="Title 3 6 6" xfId="35126" xr:uid="{8F5B0A68-4272-4F3C-9047-2BF6086EE914}"/>
    <cellStyle name="Title 3 6 7" xfId="53042" xr:uid="{FE645C4B-2564-4F50-8A89-D1BC88106D71}"/>
    <cellStyle name="Title 3 7" xfId="17245" xr:uid="{FF1B7029-775F-4DEB-9F77-26D7EA5E2D65}"/>
    <cellStyle name="Title 3 7 2" xfId="17246" xr:uid="{183205B0-8958-4460-8242-1CDA98D7122D}"/>
    <cellStyle name="Title 3 7 2 2" xfId="17247" xr:uid="{FFA7D8B1-AC34-40B9-9B9F-0776537FE6FE}"/>
    <cellStyle name="Title 3 7 2 2 2" xfId="35136" xr:uid="{6679E8C8-5B06-403E-9F53-3AF1E0764C25}"/>
    <cellStyle name="Title 3 7 2 2 3" xfId="53052" xr:uid="{5849EA77-C98F-4E61-AC8A-BD5C7E0C716E}"/>
    <cellStyle name="Title 3 7 2 3" xfId="35135" xr:uid="{4D851E4C-3F64-4101-A8D2-C5B79A7AA111}"/>
    <cellStyle name="Title 3 7 2 4" xfId="53051" xr:uid="{CE4D6220-BF94-45F4-BFBF-4CBC55946AEF}"/>
    <cellStyle name="Title 3 7 3" xfId="17248" xr:uid="{078F4633-9EE2-426C-BB5C-33123F30CBD8}"/>
    <cellStyle name="Title 3 7 3 2" xfId="17249" xr:uid="{7B1AEB72-2877-4E64-A422-4BAFBAD77ACA}"/>
    <cellStyle name="Title 3 7 3 2 2" xfId="35138" xr:uid="{B84B9645-71CC-49C9-B550-CE71AA669D6F}"/>
    <cellStyle name="Title 3 7 3 2 3" xfId="53054" xr:uid="{53AD479C-8E10-449F-A9AF-C9CE43C76982}"/>
    <cellStyle name="Title 3 7 3 3" xfId="35137" xr:uid="{A91DAE46-518A-4E25-AF17-FAC06D2D348D}"/>
    <cellStyle name="Title 3 7 3 4" xfId="53053" xr:uid="{56386028-AD0A-498E-A028-95E887D958FF}"/>
    <cellStyle name="Title 3 7 4" xfId="17250" xr:uid="{8E90318E-05AF-4A01-A07B-62C73162F467}"/>
    <cellStyle name="Title 3 7 4 2" xfId="35139" xr:uid="{8BB7DE85-179D-41CA-AA32-36237174D6E4}"/>
    <cellStyle name="Title 3 7 4 3" xfId="53055" xr:uid="{EB472D82-5C94-48A0-A101-3E12DB4F1F75}"/>
    <cellStyle name="Title 3 7 5" xfId="35134" xr:uid="{815BBD60-F439-4E5B-B540-D51E38B8ACEF}"/>
    <cellStyle name="Title 3 7 6" xfId="53050" xr:uid="{738D9F47-1372-4D73-858D-32FAA5F1F961}"/>
    <cellStyle name="Title 3 8" xfId="17251" xr:uid="{F5089154-C030-4229-A8CD-75F282D1BA74}"/>
    <cellStyle name="Title 3 8 2" xfId="17252" xr:uid="{882422CB-0C50-446F-AAFC-A4CD23FC998C}"/>
    <cellStyle name="Title 3 8 2 2" xfId="35141" xr:uid="{DDCEB685-3E41-46E2-B78C-3562F390E119}"/>
    <cellStyle name="Title 3 8 2 3" xfId="53057" xr:uid="{DB202734-CD3C-4B84-9AA9-A0C9BF3ABE14}"/>
    <cellStyle name="Title 3 8 3" xfId="35140" xr:uid="{6E9C7A74-7C2E-4839-8BD5-23D2BA406527}"/>
    <cellStyle name="Title 3 8 4" xfId="53056" xr:uid="{B7C989F7-8B84-40C2-AA1F-2CB43F4839B3}"/>
    <cellStyle name="Title 3 9" xfId="17253" xr:uid="{49187AF5-78CF-44A4-8BCA-40E349B5D6E1}"/>
    <cellStyle name="Title 3 9 2" xfId="17254" xr:uid="{80B500E9-FF6D-497F-B5AF-B28AE1E05CCF}"/>
    <cellStyle name="Title 3 9 2 2" xfId="35143" xr:uid="{EE5BBFE1-F17A-40A7-923F-8B88C1125635}"/>
    <cellStyle name="Title 3 9 2 3" xfId="53059" xr:uid="{1E68C4B0-F77E-4569-847D-7D7C5E2B2E9A}"/>
    <cellStyle name="Title 3 9 3" xfId="35142" xr:uid="{8EDCA31F-9B89-4FDC-8297-B760763D999F}"/>
    <cellStyle name="Title 3 9 4" xfId="53058" xr:uid="{495F906F-3070-4032-97C6-19228210A48F}"/>
    <cellStyle name="Title 30" xfId="3739" xr:uid="{3640000E-CFCA-4D93-9911-08D27B9344FB}"/>
    <cellStyle name="Title 30 10" xfId="17256" xr:uid="{66C466E4-FE89-45EC-9D6D-0A23910319C0}"/>
    <cellStyle name="Title 30 10 2" xfId="35145" xr:uid="{EAC182EA-A4B2-4979-914B-A10EE106BEE6}"/>
    <cellStyle name="Title 30 10 3" xfId="53061" xr:uid="{CB2DE3E1-7BE2-46BA-9670-C01821449CAA}"/>
    <cellStyle name="Title 30 11" xfId="17257" xr:uid="{CD167BF7-1C3D-4E22-A88A-73C6EE123889}"/>
    <cellStyle name="Title 30 11 2" xfId="35146" xr:uid="{996B32E2-A02C-4CF4-A320-428E93780F9F}"/>
    <cellStyle name="Title 30 11 3" xfId="53062" xr:uid="{B6CD10C3-1EEB-406F-8EA9-C0D5C36C134C}"/>
    <cellStyle name="Title 30 12" xfId="17255" xr:uid="{DC9D58AE-397A-4574-ACD2-07937C1CE9DC}"/>
    <cellStyle name="Title 30 12 2" xfId="35144" xr:uid="{E5BD102E-8B6B-4FD1-9A4D-14D7ACE39142}"/>
    <cellStyle name="Title 30 12 3" xfId="53060" xr:uid="{75EC99AB-2FB6-437B-9809-54592AEBF2CD}"/>
    <cellStyle name="Title 30 2" xfId="17258" xr:uid="{BAAC8BB6-694F-47A0-9BB6-60E89DDC76F2}"/>
    <cellStyle name="Title 30 2 2" xfId="17259" xr:uid="{9A361566-5265-46C7-AB33-EECCF538EFC9}"/>
    <cellStyle name="Title 30 2 2 2" xfId="17260" xr:uid="{73A00BA7-8BAC-4146-9A58-ECF8D21C7493}"/>
    <cellStyle name="Title 30 2 2 2 2" xfId="35149" xr:uid="{7D5AC5AA-63C1-465F-BFB8-A7012DD10555}"/>
    <cellStyle name="Title 30 2 2 2 3" xfId="53065" xr:uid="{86F9348E-83A0-4C37-BEA2-EF8813740A05}"/>
    <cellStyle name="Title 30 2 2 3" xfId="35148" xr:uid="{0F9DECE7-3E53-4E68-8671-60591244E18E}"/>
    <cellStyle name="Title 30 2 2 4" xfId="53064" xr:uid="{8969B833-5A4C-4D4A-A490-9603C33F97DB}"/>
    <cellStyle name="Title 30 2 3" xfId="17261" xr:uid="{8175135E-4A05-4D1E-BA08-D304D734BF98}"/>
    <cellStyle name="Title 30 2 3 2" xfId="17262" xr:uid="{60A254F3-E96B-423F-8F8B-A0D024353EE2}"/>
    <cellStyle name="Title 30 2 3 2 2" xfId="35151" xr:uid="{01D5E206-6341-4E1F-B7CB-FBA62F90BAEB}"/>
    <cellStyle name="Title 30 2 3 2 3" xfId="53067" xr:uid="{3A92F9D1-3EF8-4B5E-B13B-ED514D20B5E4}"/>
    <cellStyle name="Title 30 2 3 3" xfId="35150" xr:uid="{14CB12AA-B242-4D10-A90B-10AA0C628474}"/>
    <cellStyle name="Title 30 2 3 4" xfId="53066" xr:uid="{0DA23CEB-7555-401C-BCA9-376EBA78D1B3}"/>
    <cellStyle name="Title 30 2 4" xfId="17263" xr:uid="{FE6B8C07-DEE8-4C52-BCAD-BE314BD3C7A2}"/>
    <cellStyle name="Title 30 2 4 2" xfId="35152" xr:uid="{9756DAAC-0859-4C74-BE98-DE3B8E6B3D4A}"/>
    <cellStyle name="Title 30 2 4 3" xfId="53068" xr:uid="{E3EA2414-DE0E-4263-A47C-50FD2997074F}"/>
    <cellStyle name="Title 30 2 5" xfId="17264" xr:uid="{62EC5AA8-34F3-46E6-8CB3-CF1536A9A70C}"/>
    <cellStyle name="Title 30 2 5 2" xfId="35153" xr:uid="{A9C9E1CB-A527-4787-AC40-166AE1E221F5}"/>
    <cellStyle name="Title 30 2 5 3" xfId="53069" xr:uid="{14360D4D-EDBA-44E1-B376-190883F59B37}"/>
    <cellStyle name="Title 30 2 6" xfId="35147" xr:uid="{DCB4B28D-EE65-45C3-BC57-C593A3313532}"/>
    <cellStyle name="Title 30 2 7" xfId="53063" xr:uid="{C4FB705A-4025-46ED-98D1-E6AAD64BA9FD}"/>
    <cellStyle name="Title 30 3" xfId="17265" xr:uid="{FA87A88C-B32A-4373-8DAA-F5A2C4019AB6}"/>
    <cellStyle name="Title 30 3 2" xfId="17266" xr:uid="{FB063FA7-D966-4744-9D5B-2D331BBDA107}"/>
    <cellStyle name="Title 30 3 2 2" xfId="17267" xr:uid="{4488856D-8B07-4EDB-8AC0-F6DF286B3F7F}"/>
    <cellStyle name="Title 30 3 2 2 2" xfId="35156" xr:uid="{308D7A24-24D2-486E-8CE4-D04C8E63D1FE}"/>
    <cellStyle name="Title 30 3 2 2 3" xfId="53072" xr:uid="{EFB21154-3B81-479C-8EB7-B8B6B47BC978}"/>
    <cellStyle name="Title 30 3 2 3" xfId="35155" xr:uid="{45E4A9EB-2C7D-4B1F-AE08-2DA5CFE01E77}"/>
    <cellStyle name="Title 30 3 2 4" xfId="53071" xr:uid="{2105CA3C-46A3-497C-A7A3-CB24B8F71723}"/>
    <cellStyle name="Title 30 3 3" xfId="17268" xr:uid="{E7E9CFB7-C9A9-4B43-8C91-0E66A80E2C09}"/>
    <cellStyle name="Title 30 3 3 2" xfId="17269" xr:uid="{38020D9D-FE0F-4B3F-8E5E-38DDE3DA1456}"/>
    <cellStyle name="Title 30 3 3 2 2" xfId="35158" xr:uid="{6227257F-BDC5-4E1F-BD9E-B986DD5FCB41}"/>
    <cellStyle name="Title 30 3 3 2 3" xfId="53074" xr:uid="{6DEE6471-2B8C-440E-98EF-534A0A8E1193}"/>
    <cellStyle name="Title 30 3 3 3" xfId="35157" xr:uid="{7D39BD7C-4B56-4BFC-BECA-281486AEDCCD}"/>
    <cellStyle name="Title 30 3 3 4" xfId="53073" xr:uid="{5C1A3661-F1A0-4A2E-A81F-253B129A1B9B}"/>
    <cellStyle name="Title 30 3 4" xfId="17270" xr:uid="{AA65808B-2C2D-4FCF-AFE3-237045358005}"/>
    <cellStyle name="Title 30 3 4 2" xfId="35159" xr:uid="{67C33615-75FD-4D85-A79A-7701FF5F4CC7}"/>
    <cellStyle name="Title 30 3 4 3" xfId="53075" xr:uid="{CB98AA06-2CEB-4826-AB7C-8C2570195295}"/>
    <cellStyle name="Title 30 3 5" xfId="35154" xr:uid="{91007D1E-590B-4AD2-9B3C-5FA354DB3B02}"/>
    <cellStyle name="Title 30 3 6" xfId="53070" xr:uid="{580F16D4-C07D-4CD3-9D89-3B482122CE16}"/>
    <cellStyle name="Title 30 4" xfId="17271" xr:uid="{F8848DF5-08FF-4F8C-8A38-9CC66AB4119A}"/>
    <cellStyle name="Title 30 4 2" xfId="17272" xr:uid="{DD54F71C-3D79-4112-9F2B-703428961CF7}"/>
    <cellStyle name="Title 30 4 2 2" xfId="17273" xr:uid="{0A938B2F-E053-4A18-BED5-FD0E3472EFD1}"/>
    <cellStyle name="Title 30 4 2 2 2" xfId="35162" xr:uid="{4CBF1428-3E9F-42DE-80A4-89F02800F024}"/>
    <cellStyle name="Title 30 4 2 2 3" xfId="53078" xr:uid="{58C341CC-3CD7-4D47-99EF-24981BC4CEB6}"/>
    <cellStyle name="Title 30 4 2 3" xfId="35161" xr:uid="{B8CCEB37-5ECF-40C2-8DC8-F8B8E00F4627}"/>
    <cellStyle name="Title 30 4 2 4" xfId="53077" xr:uid="{7467AA82-CD9C-4113-968A-3BC008707318}"/>
    <cellStyle name="Title 30 4 3" xfId="17274" xr:uid="{EB5C7019-F0CE-4741-979D-DE599B2197F7}"/>
    <cellStyle name="Title 30 4 3 2" xfId="17275" xr:uid="{02941630-99CA-49E0-8A9D-A1C441F31D15}"/>
    <cellStyle name="Title 30 4 3 2 2" xfId="35164" xr:uid="{AC584ABB-0278-4B4B-97EF-087E15ED998A}"/>
    <cellStyle name="Title 30 4 3 2 3" xfId="53080" xr:uid="{581D762F-15B9-4EB7-96A2-66D8EC086184}"/>
    <cellStyle name="Title 30 4 3 3" xfId="35163" xr:uid="{1884CC7A-A156-404F-AF7A-4EDA5FD06BAC}"/>
    <cellStyle name="Title 30 4 3 4" xfId="53079" xr:uid="{689BC5A1-BDAF-4BAF-9AC4-2E499228FF63}"/>
    <cellStyle name="Title 30 4 4" xfId="17276" xr:uid="{96B6C74F-B452-414E-BD95-39D6093470FC}"/>
    <cellStyle name="Title 30 4 4 2" xfId="35165" xr:uid="{4EABCA12-FB88-4167-99C3-2379154B3292}"/>
    <cellStyle name="Title 30 4 4 3" xfId="53081" xr:uid="{89F4E8F5-2DEB-4210-A70D-2B50D33A7D88}"/>
    <cellStyle name="Title 30 4 5" xfId="35160" xr:uid="{2A5B5571-7902-469F-85F4-C6BF38886186}"/>
    <cellStyle name="Title 30 4 6" xfId="53076" xr:uid="{77B78BE2-2CD1-4EA1-B9E5-BA4263A3E6EA}"/>
    <cellStyle name="Title 30 5" xfId="17277" xr:uid="{F5CA457E-5939-40C3-9376-76061441C647}"/>
    <cellStyle name="Title 30 5 2" xfId="17278" xr:uid="{6A81AD17-9068-4D93-B9AD-B2C534979AD3}"/>
    <cellStyle name="Title 30 5 2 2" xfId="17279" xr:uid="{92170621-D47A-4856-ADC0-95923D0AA2BC}"/>
    <cellStyle name="Title 30 5 2 2 2" xfId="35168" xr:uid="{A03C6773-8108-4D6A-9EA9-0058C8F3758E}"/>
    <cellStyle name="Title 30 5 2 2 3" xfId="53084" xr:uid="{84D0A172-E7AB-4F34-98DD-E4AC1F5A16F8}"/>
    <cellStyle name="Title 30 5 2 3" xfId="35167" xr:uid="{65F22E01-4080-401F-93B2-D76BF2DDB419}"/>
    <cellStyle name="Title 30 5 2 4" xfId="53083" xr:uid="{7231A7E4-8D4C-42E2-84C4-2C0DFC5B9340}"/>
    <cellStyle name="Title 30 5 3" xfId="17280" xr:uid="{3247156E-4E3C-41EA-9B24-7811C520495C}"/>
    <cellStyle name="Title 30 5 3 2" xfId="17281" xr:uid="{4FCE6326-63BC-4B43-8FB7-3F8326D051B7}"/>
    <cellStyle name="Title 30 5 3 2 2" xfId="35170" xr:uid="{6A06D95E-E218-4A33-9B1F-AEB54387285C}"/>
    <cellStyle name="Title 30 5 3 2 3" xfId="53086" xr:uid="{122E710C-459E-4D57-A84F-6870A92CC858}"/>
    <cellStyle name="Title 30 5 3 3" xfId="35169" xr:uid="{05BD7512-F65C-4171-B6E1-7503A9AA149D}"/>
    <cellStyle name="Title 30 5 3 4" xfId="53085" xr:uid="{088A6EC8-4B13-4D99-94E5-43CDF4C85484}"/>
    <cellStyle name="Title 30 5 4" xfId="17282" xr:uid="{9BB3031C-FEA1-425A-A904-5A545FAFF2DD}"/>
    <cellStyle name="Title 30 5 4 2" xfId="17283" xr:uid="{8E4B16B0-43E7-4775-AD00-5D3DE6853393}"/>
    <cellStyle name="Title 30 5 4 2 2" xfId="35172" xr:uid="{3F68DFC7-865C-40E9-8AAC-D23F6DA798AD}"/>
    <cellStyle name="Title 30 5 4 2 3" xfId="53088" xr:uid="{7752D4E6-F3A1-43D5-90EE-04F1B2704744}"/>
    <cellStyle name="Title 30 5 4 3" xfId="35171" xr:uid="{76366C96-5EEB-4EF1-980A-124A9F3F8C40}"/>
    <cellStyle name="Title 30 5 4 4" xfId="53087" xr:uid="{E1360F81-B94B-4D67-AE05-B613FB2BE30E}"/>
    <cellStyle name="Title 30 5 5" xfId="17284" xr:uid="{8CB3EEDF-CF54-44BE-9053-B68982DA2F68}"/>
    <cellStyle name="Title 30 5 5 2" xfId="35173" xr:uid="{B9973A04-F47A-438A-A4AE-E90911319E86}"/>
    <cellStyle name="Title 30 5 5 3" xfId="53089" xr:uid="{E3E7B9AA-0F96-4F6B-A730-1E706802F868}"/>
    <cellStyle name="Title 30 5 6" xfId="35166" xr:uid="{1D1FC906-DD63-423E-9B01-26FC1E2B60E2}"/>
    <cellStyle name="Title 30 5 7" xfId="53082" xr:uid="{C776DFEC-FCE0-4F7E-8CE0-78117D528ACA}"/>
    <cellStyle name="Title 30 6" xfId="17285" xr:uid="{1DA96E58-05EC-42FC-B0D2-64F1D3B626EB}"/>
    <cellStyle name="Title 30 6 2" xfId="17286" xr:uid="{E645997D-AAC9-4507-87FC-6B55120FE779}"/>
    <cellStyle name="Title 30 6 2 2" xfId="17287" xr:uid="{A98DA479-F993-4EBC-80BD-D132F03A9206}"/>
    <cellStyle name="Title 30 6 2 2 2" xfId="35176" xr:uid="{3925AD3F-9A51-491C-B916-0551B9774AC8}"/>
    <cellStyle name="Title 30 6 2 2 3" xfId="53092" xr:uid="{FAE11C40-1C97-4EF6-9011-5478FE97DAD5}"/>
    <cellStyle name="Title 30 6 2 3" xfId="35175" xr:uid="{6695B400-4543-42BC-AE6F-6209B4BBB2BE}"/>
    <cellStyle name="Title 30 6 2 4" xfId="53091" xr:uid="{FA0068B4-59A1-458D-A1F6-F140E00ED33F}"/>
    <cellStyle name="Title 30 6 3" xfId="17288" xr:uid="{79E05134-9B6F-4C3B-AA1A-9435228FD61A}"/>
    <cellStyle name="Title 30 6 3 2" xfId="17289" xr:uid="{45C27D96-C08A-4EA8-8A17-A89F93E16DB4}"/>
    <cellStyle name="Title 30 6 3 2 2" xfId="35178" xr:uid="{51BD34A9-C53C-4B2A-B7C9-86DBBCF56E20}"/>
    <cellStyle name="Title 30 6 3 2 3" xfId="53094" xr:uid="{D45B91F3-7666-4365-8335-7F611D4BC763}"/>
    <cellStyle name="Title 30 6 3 3" xfId="35177" xr:uid="{6DDBF117-B4ED-48EC-BCE5-4C1FC0A8295A}"/>
    <cellStyle name="Title 30 6 3 4" xfId="53093" xr:uid="{FBA89CE3-40AD-4024-98F7-2EA2A62B344E}"/>
    <cellStyle name="Title 30 6 4" xfId="17290" xr:uid="{494E4F80-1BF9-4D9D-BDE8-2906031A02FA}"/>
    <cellStyle name="Title 30 6 4 2" xfId="35179" xr:uid="{A1E067BA-2A05-4438-96C8-2DC8AA1161B7}"/>
    <cellStyle name="Title 30 6 4 3" xfId="53095" xr:uid="{65258505-E883-4E41-899B-BEF9321A926E}"/>
    <cellStyle name="Title 30 6 5" xfId="35174" xr:uid="{5A74CA53-22DF-44B7-964D-855B6CA0E2FE}"/>
    <cellStyle name="Title 30 6 6" xfId="53090" xr:uid="{4B6D4BAE-0C03-4F74-848D-EAE9297E5D50}"/>
    <cellStyle name="Title 30 7" xfId="17291" xr:uid="{4DDD1670-E678-4EE6-9135-9F84E56F0DAD}"/>
    <cellStyle name="Title 30 7 2" xfId="17292" xr:uid="{5F5BB1F6-CF10-4980-9F8D-913EA816CD2E}"/>
    <cellStyle name="Title 30 7 2 2" xfId="35181" xr:uid="{52CC202E-B012-4F65-A65E-E04B8DA40AAF}"/>
    <cellStyle name="Title 30 7 2 3" xfId="53097" xr:uid="{B117EF55-39CE-4259-83A3-918F9B24B8C7}"/>
    <cellStyle name="Title 30 7 3" xfId="35180" xr:uid="{9BA99B90-A8A1-4B32-BFCF-8AB52CA0DB2F}"/>
    <cellStyle name="Title 30 7 4" xfId="53096" xr:uid="{E2E9B412-E77D-472D-87C1-AEB8C0CB66D3}"/>
    <cellStyle name="Title 30 8" xfId="17293" xr:uid="{957D4204-F1B3-4C45-95BC-C774E59D8336}"/>
    <cellStyle name="Title 30 8 2" xfId="17294" xr:uid="{EF73322C-6B00-4549-8D83-934337F8BE74}"/>
    <cellStyle name="Title 30 8 2 2" xfId="35183" xr:uid="{E999CBC6-03B1-4582-AFF5-731430D3A488}"/>
    <cellStyle name="Title 30 8 2 3" xfId="53099" xr:uid="{8EA5F59B-C7D4-4BA4-9A64-9CDDC71C9E08}"/>
    <cellStyle name="Title 30 8 3" xfId="35182" xr:uid="{E3B26B76-9E62-4709-A94A-3BD8C5672B97}"/>
    <cellStyle name="Title 30 8 4" xfId="53098" xr:uid="{E4DD2313-3063-45CB-B901-6A0C09F31C06}"/>
    <cellStyle name="Title 30 9" xfId="17295" xr:uid="{18F9DE9C-CEB8-495E-9236-709E0A0A9745}"/>
    <cellStyle name="Title 30 9 2" xfId="17296" xr:uid="{1A11AA60-F040-4CEB-A42D-259B522A9519}"/>
    <cellStyle name="Title 30 9 2 2" xfId="35185" xr:uid="{D00AE756-4E32-499F-AF7A-AC47792C4C0C}"/>
    <cellStyle name="Title 30 9 2 3" xfId="53101" xr:uid="{C9555316-B41B-4497-B923-643E2A781601}"/>
    <cellStyle name="Title 30 9 3" xfId="35184" xr:uid="{03C4969D-8D5B-477E-A2B1-B54DEEF21A6C}"/>
    <cellStyle name="Title 30 9 4" xfId="53100" xr:uid="{396F160D-D908-4BDC-BA76-FAB1937E3995}"/>
    <cellStyle name="Title 31" xfId="3740" xr:uid="{C143FDFD-AA3C-4735-8532-755B0FE278C1}"/>
    <cellStyle name="Title 31 10" xfId="17298" xr:uid="{1132CFB9-6F88-4126-9E83-045B06DB2C5F}"/>
    <cellStyle name="Title 31 10 2" xfId="35187" xr:uid="{77703C14-CB99-467D-9063-E71CADF239C5}"/>
    <cellStyle name="Title 31 10 3" xfId="53103" xr:uid="{BFFDBB9B-4626-4656-8A64-734DEBC04F30}"/>
    <cellStyle name="Title 31 11" xfId="17299" xr:uid="{8B3E3D92-9742-4732-AB79-EBF621BA4049}"/>
    <cellStyle name="Title 31 11 2" xfId="35188" xr:uid="{E63AD400-3115-404E-ACF1-1F0974C81851}"/>
    <cellStyle name="Title 31 11 3" xfId="53104" xr:uid="{B71E71E6-B9C5-4049-A5ED-92B9542ACD3A}"/>
    <cellStyle name="Title 31 12" xfId="17297" xr:uid="{B54BB563-B016-472D-826A-DEC9D6826AEC}"/>
    <cellStyle name="Title 31 12 2" xfId="35186" xr:uid="{E57572FB-18C4-46A2-9A90-941D3A00C127}"/>
    <cellStyle name="Title 31 12 3" xfId="53102" xr:uid="{C5080E6C-FF58-4652-8345-D75937D72550}"/>
    <cellStyle name="Title 31 2" xfId="17300" xr:uid="{EBAE5540-2B7D-4C7C-BF38-ED7DB7D8C1A5}"/>
    <cellStyle name="Title 31 2 2" xfId="17301" xr:uid="{01C5F548-0AF6-4AC6-B090-9430F710B243}"/>
    <cellStyle name="Title 31 2 2 2" xfId="17302" xr:uid="{667CF171-F550-49A8-817E-FA055FF6D5AC}"/>
    <cellStyle name="Title 31 2 2 2 2" xfId="35191" xr:uid="{B45FA416-0E13-438C-80BC-7E8D8817A98B}"/>
    <cellStyle name="Title 31 2 2 2 3" xfId="53107" xr:uid="{EC54B209-1A3F-4149-8D83-37B80998E168}"/>
    <cellStyle name="Title 31 2 2 3" xfId="35190" xr:uid="{77E8530A-64EA-467A-8DCA-ABC71B88DF78}"/>
    <cellStyle name="Title 31 2 2 4" xfId="53106" xr:uid="{54CE05DD-627F-47C7-B04C-E26E6C7302F0}"/>
    <cellStyle name="Title 31 2 3" xfId="17303" xr:uid="{5DD0F1D4-1095-49FB-814A-E8C25F500280}"/>
    <cellStyle name="Title 31 2 3 2" xfId="17304" xr:uid="{3786CE8A-99CC-4260-90C8-6BD223EA1343}"/>
    <cellStyle name="Title 31 2 3 2 2" xfId="35193" xr:uid="{E2AE70D3-54D5-428B-A4B4-86221C687A79}"/>
    <cellStyle name="Title 31 2 3 2 3" xfId="53109" xr:uid="{06DC7017-2A77-4FA0-9990-CF11F793A2B9}"/>
    <cellStyle name="Title 31 2 3 3" xfId="35192" xr:uid="{C54FACDF-96F6-4B4E-95C3-0238AA81502E}"/>
    <cellStyle name="Title 31 2 3 4" xfId="53108" xr:uid="{6C935E2A-E43E-4173-A9E2-D6EF65F6160D}"/>
    <cellStyle name="Title 31 2 4" xfId="17305" xr:uid="{F9B6C40C-BD44-4327-90BA-A2A6519DA19C}"/>
    <cellStyle name="Title 31 2 4 2" xfId="35194" xr:uid="{310212C3-64AB-46D5-B3DB-B0358407D517}"/>
    <cellStyle name="Title 31 2 4 3" xfId="53110" xr:uid="{32B1D61D-B237-4927-A178-D67BA08299C3}"/>
    <cellStyle name="Title 31 2 5" xfId="17306" xr:uid="{1AAB7513-7507-427E-9E51-4292CC5B3B2C}"/>
    <cellStyle name="Title 31 2 5 2" xfId="35195" xr:uid="{F2E0AF5E-38E8-448D-A6F8-C70C51CA3362}"/>
    <cellStyle name="Title 31 2 5 3" xfId="53111" xr:uid="{500C90EC-FDD4-4635-8C82-14D162BC635B}"/>
    <cellStyle name="Title 31 2 6" xfId="35189" xr:uid="{01441DA2-B364-4CA2-AB92-EC479CCD86B8}"/>
    <cellStyle name="Title 31 2 7" xfId="53105" xr:uid="{4989C77C-027D-481C-837D-C6EDD8563636}"/>
    <cellStyle name="Title 31 3" xfId="17307" xr:uid="{ED46CC81-A5DC-472B-805C-13620313915B}"/>
    <cellStyle name="Title 31 3 2" xfId="17308" xr:uid="{4AC44BDC-4E38-426D-9CE3-FD4C7DBE73CF}"/>
    <cellStyle name="Title 31 3 2 2" xfId="17309" xr:uid="{F7EA8C82-F399-4902-83DC-BAEBC4C4AF7B}"/>
    <cellStyle name="Title 31 3 2 2 2" xfId="35198" xr:uid="{C631BB21-2B9B-4C11-A943-3A07EC145585}"/>
    <cellStyle name="Title 31 3 2 2 3" xfId="53114" xr:uid="{F68D0D2C-45A4-48A5-814F-6C9E948FA3CF}"/>
    <cellStyle name="Title 31 3 2 3" xfId="35197" xr:uid="{C5CA9B78-3C56-45AB-9FF1-39874C1D80DC}"/>
    <cellStyle name="Title 31 3 2 4" xfId="53113" xr:uid="{50AB7071-264D-4494-97EE-6136DEEBA733}"/>
    <cellStyle name="Title 31 3 3" xfId="17310" xr:uid="{7C6D9C54-DF36-4B8E-8B15-70D5FF228713}"/>
    <cellStyle name="Title 31 3 3 2" xfId="17311" xr:uid="{EC64C0B5-15C0-41E2-B1B6-B93D195A8558}"/>
    <cellStyle name="Title 31 3 3 2 2" xfId="35200" xr:uid="{9BE60013-2155-4E59-9259-D14683588D21}"/>
    <cellStyle name="Title 31 3 3 2 3" xfId="53116" xr:uid="{20D3570B-A4EA-4D60-8C1D-923FB7054C84}"/>
    <cellStyle name="Title 31 3 3 3" xfId="35199" xr:uid="{F46CAD87-38F7-4CDD-B2C5-0AB87645FCE5}"/>
    <cellStyle name="Title 31 3 3 4" xfId="53115" xr:uid="{E7B9F77D-EFFF-4F9F-B0F8-13CD6D814320}"/>
    <cellStyle name="Title 31 3 4" xfId="17312" xr:uid="{7640371B-E2B7-41B1-B8D7-E9FB37E72671}"/>
    <cellStyle name="Title 31 3 4 2" xfId="35201" xr:uid="{95ABD3C6-462E-4EF6-B916-16E8C2BE6455}"/>
    <cellStyle name="Title 31 3 4 3" xfId="53117" xr:uid="{7F64EA8D-4676-41A3-8F91-7046351850C2}"/>
    <cellStyle name="Title 31 3 5" xfId="35196" xr:uid="{19BC4D33-D6EC-410B-8F5C-401D3A918108}"/>
    <cellStyle name="Title 31 3 6" xfId="53112" xr:uid="{7D9C1CD1-521A-4CD3-BF0A-57BB288FE3FD}"/>
    <cellStyle name="Title 31 4" xfId="17313" xr:uid="{8D4C6E86-70B9-4150-B0F4-A65B8AFF17BF}"/>
    <cellStyle name="Title 31 4 2" xfId="17314" xr:uid="{0C232B5B-5B49-4417-8A87-4DAABC7C0CA4}"/>
    <cellStyle name="Title 31 4 2 2" xfId="17315" xr:uid="{6B3A2EF3-B300-421E-9C9D-30A05A8E6623}"/>
    <cellStyle name="Title 31 4 2 2 2" xfId="35204" xr:uid="{6D3115BC-6975-4655-8C06-CF22D12B48F9}"/>
    <cellStyle name="Title 31 4 2 2 3" xfId="53120" xr:uid="{9932F3C8-A363-41C3-9CEC-B549A76276E4}"/>
    <cellStyle name="Title 31 4 2 3" xfId="35203" xr:uid="{0DB43F1B-0F86-4ED8-864A-6A2C17ED2FD5}"/>
    <cellStyle name="Title 31 4 2 4" xfId="53119" xr:uid="{A0CA94A9-88A6-4CF1-BB98-E147704803E6}"/>
    <cellStyle name="Title 31 4 3" xfId="17316" xr:uid="{3BFA9CA4-04C0-4415-83D7-3EBC7455C3FA}"/>
    <cellStyle name="Title 31 4 3 2" xfId="17317" xr:uid="{D61FB81C-BA1D-49F2-B192-8F41946915BF}"/>
    <cellStyle name="Title 31 4 3 2 2" xfId="35206" xr:uid="{95A34AAB-03A7-4B8D-889B-F015EA7C7AE0}"/>
    <cellStyle name="Title 31 4 3 2 3" xfId="53122" xr:uid="{9E248AF5-165E-41CE-9CB1-AEE469465AF3}"/>
    <cellStyle name="Title 31 4 3 3" xfId="35205" xr:uid="{630DD149-1295-49B5-AFBA-0FDF3F2CCC58}"/>
    <cellStyle name="Title 31 4 3 4" xfId="53121" xr:uid="{1DFB914F-E81B-48C1-85E3-42193048AE53}"/>
    <cellStyle name="Title 31 4 4" xfId="17318" xr:uid="{3A565FFC-12B0-4128-9E2C-6149593FAA36}"/>
    <cellStyle name="Title 31 4 4 2" xfId="35207" xr:uid="{DBDACA07-862A-414A-A05B-986A1C596DB0}"/>
    <cellStyle name="Title 31 4 4 3" xfId="53123" xr:uid="{23B8078C-5048-4CF2-866D-DDCE1F027BE9}"/>
    <cellStyle name="Title 31 4 5" xfId="35202" xr:uid="{58339099-4551-49E7-94C0-549065D05B3F}"/>
    <cellStyle name="Title 31 4 6" xfId="53118" xr:uid="{2E12524B-A6B2-489B-B453-C6E34B0854D4}"/>
    <cellStyle name="Title 31 5" xfId="17319" xr:uid="{ADA9120F-2DF5-41A7-9EBD-08B30199F2C7}"/>
    <cellStyle name="Title 31 5 2" xfId="17320" xr:uid="{EA049E1A-8CB0-4492-B50B-3623CF2410DF}"/>
    <cellStyle name="Title 31 5 2 2" xfId="17321" xr:uid="{AACADC09-42AA-4905-922B-551FF37E297F}"/>
    <cellStyle name="Title 31 5 2 2 2" xfId="35210" xr:uid="{0444D18F-120F-497D-AE29-EEEF16584D88}"/>
    <cellStyle name="Title 31 5 2 2 3" xfId="53126" xr:uid="{ECDF2E33-E43B-433B-991B-14DF628ABCB3}"/>
    <cellStyle name="Title 31 5 2 3" xfId="35209" xr:uid="{9F899BF5-2E21-4BB7-8605-9511AAC3D625}"/>
    <cellStyle name="Title 31 5 2 4" xfId="53125" xr:uid="{27C9DC59-6506-4C71-90E2-2B798D3BB248}"/>
    <cellStyle name="Title 31 5 3" xfId="17322" xr:uid="{5167BDD9-3E6D-4BBF-A8AD-2FE0C113056A}"/>
    <cellStyle name="Title 31 5 3 2" xfId="17323" xr:uid="{7315DDD7-FC1A-40E1-BC7A-601251CD8F04}"/>
    <cellStyle name="Title 31 5 3 2 2" xfId="35212" xr:uid="{F72FFD36-E5D4-4E4F-A694-836A7593C744}"/>
    <cellStyle name="Title 31 5 3 2 3" xfId="53128" xr:uid="{60545275-445A-4A8F-836B-741241CFAD1E}"/>
    <cellStyle name="Title 31 5 3 3" xfId="35211" xr:uid="{20CDD30C-1639-46D7-82F0-1438F94AD61D}"/>
    <cellStyle name="Title 31 5 3 4" xfId="53127" xr:uid="{C2A06228-F0C0-4B6E-832E-7E9F381064E0}"/>
    <cellStyle name="Title 31 5 4" xfId="17324" xr:uid="{A0872397-D2A7-4D51-9500-4CD1610A8CA0}"/>
    <cellStyle name="Title 31 5 4 2" xfId="17325" xr:uid="{96D18AF1-B339-40A1-BBCA-BF4024F69434}"/>
    <cellStyle name="Title 31 5 4 2 2" xfId="35214" xr:uid="{44A968FF-49B8-4D32-BD40-43E9D99440C6}"/>
    <cellStyle name="Title 31 5 4 2 3" xfId="53130" xr:uid="{61681437-A942-4CA0-B085-CBC87EB6B62F}"/>
    <cellStyle name="Title 31 5 4 3" xfId="35213" xr:uid="{B94A864D-C8EB-465A-AD5A-1EC8929E33BB}"/>
    <cellStyle name="Title 31 5 4 4" xfId="53129" xr:uid="{2B2ACBA0-593C-4C6B-837E-39B4E1759801}"/>
    <cellStyle name="Title 31 5 5" xfId="17326" xr:uid="{07C06CDE-A3BF-41BD-B8BE-ABD3A11F3502}"/>
    <cellStyle name="Title 31 5 5 2" xfId="35215" xr:uid="{2B3BFEC6-2CD1-4CEE-A61C-76485D8B41E2}"/>
    <cellStyle name="Title 31 5 5 3" xfId="53131" xr:uid="{35C186D0-D78B-4091-A6CD-44186DCB3237}"/>
    <cellStyle name="Title 31 5 6" xfId="35208" xr:uid="{6FDDEB18-3AD6-48E9-B5C1-E0E1E6DB7D64}"/>
    <cellStyle name="Title 31 5 7" xfId="53124" xr:uid="{DD34BD11-3E5F-49F9-97CB-0FE730286EB4}"/>
    <cellStyle name="Title 31 6" xfId="17327" xr:uid="{B2D36028-1A6A-4494-98EE-CC7010CE8807}"/>
    <cellStyle name="Title 31 6 2" xfId="17328" xr:uid="{58D297ED-6423-4DC1-BB8F-87F9DEC5EDF5}"/>
    <cellStyle name="Title 31 6 2 2" xfId="17329" xr:uid="{637EA8D1-5A0D-4545-BC14-7393120B13BC}"/>
    <cellStyle name="Title 31 6 2 2 2" xfId="35218" xr:uid="{C25F9CB6-3250-4CF9-8DED-85FA77A21854}"/>
    <cellStyle name="Title 31 6 2 2 3" xfId="53134" xr:uid="{1A4F3456-CF3A-4088-976D-6B6CC3DF1C87}"/>
    <cellStyle name="Title 31 6 2 3" xfId="35217" xr:uid="{F0F5BF69-5A4C-4812-AE2E-54A4FF5B57FB}"/>
    <cellStyle name="Title 31 6 2 4" xfId="53133" xr:uid="{FB67CFF2-0712-4DD4-8686-05DC3E2217CC}"/>
    <cellStyle name="Title 31 6 3" xfId="17330" xr:uid="{C979CE8C-2540-4F75-952A-2FD2297FCC3F}"/>
    <cellStyle name="Title 31 6 3 2" xfId="17331" xr:uid="{4C9C3D63-98C4-43B3-A5B2-3FFFDB976CCE}"/>
    <cellStyle name="Title 31 6 3 2 2" xfId="35220" xr:uid="{613C1578-CCAD-464A-BA3F-FEB8738E8519}"/>
    <cellStyle name="Title 31 6 3 2 3" xfId="53136" xr:uid="{A36FFC2A-A3A4-4305-A864-727E71606807}"/>
    <cellStyle name="Title 31 6 3 3" xfId="35219" xr:uid="{5EF86317-1533-4374-9F40-4D57F0801701}"/>
    <cellStyle name="Title 31 6 3 4" xfId="53135" xr:uid="{33C3164C-37F5-4531-B3A8-06372AF8622B}"/>
    <cellStyle name="Title 31 6 4" xfId="17332" xr:uid="{3138987B-4FC0-426B-A168-92489C1F08ED}"/>
    <cellStyle name="Title 31 6 4 2" xfId="35221" xr:uid="{EBBED995-5241-4D9D-AA38-154B529466BF}"/>
    <cellStyle name="Title 31 6 4 3" xfId="53137" xr:uid="{0E92EFED-151E-4FD0-AF3E-D38859E71EAC}"/>
    <cellStyle name="Title 31 6 5" xfId="35216" xr:uid="{C8059298-E707-40AE-82C2-7951A4BBD177}"/>
    <cellStyle name="Title 31 6 6" xfId="53132" xr:uid="{EAE00DFE-EEC6-4BE0-AA1F-933ADA3F2D7E}"/>
    <cellStyle name="Title 31 7" xfId="17333" xr:uid="{9CE7BB1E-0034-4F4B-A884-BAA10CDF1920}"/>
    <cellStyle name="Title 31 7 2" xfId="17334" xr:uid="{F81D71BA-8C4F-4F71-96CA-3161A77ABBCF}"/>
    <cellStyle name="Title 31 7 2 2" xfId="35223" xr:uid="{80E62019-E6FB-4407-B0DF-9F701B60A561}"/>
    <cellStyle name="Title 31 7 2 3" xfId="53139" xr:uid="{3D81705C-98BE-4A75-AFB2-526360318CC7}"/>
    <cellStyle name="Title 31 7 3" xfId="35222" xr:uid="{8240809B-AD7B-43CA-964F-4AB96E3BEF23}"/>
    <cellStyle name="Title 31 7 4" xfId="53138" xr:uid="{EA038391-3083-438A-B238-1CBEE4CFA3B9}"/>
    <cellStyle name="Title 31 8" xfId="17335" xr:uid="{060EDB29-9BAA-45DD-ADAC-D0DE58FF8AEE}"/>
    <cellStyle name="Title 31 8 2" xfId="17336" xr:uid="{249617EB-ACBC-42C4-A1DD-ED1D6DC029E9}"/>
    <cellStyle name="Title 31 8 2 2" xfId="35225" xr:uid="{6BF01DC9-6207-4543-BB60-F38545162395}"/>
    <cellStyle name="Title 31 8 2 3" xfId="53141" xr:uid="{5C89F092-C6AE-4FBE-B4CF-AC49AE0B497A}"/>
    <cellStyle name="Title 31 8 3" xfId="35224" xr:uid="{CAFE996E-39ED-44D1-A9E4-4EBEE65E5096}"/>
    <cellStyle name="Title 31 8 4" xfId="53140" xr:uid="{84BE4447-6D0C-42EC-80E2-0EEBAB96024E}"/>
    <cellStyle name="Title 31 9" xfId="17337" xr:uid="{B57487D7-6EAA-40C0-A6C3-0BCAA94D2C1F}"/>
    <cellStyle name="Title 31 9 2" xfId="17338" xr:uid="{2EA07A67-6827-4456-AACC-969E8163675E}"/>
    <cellStyle name="Title 31 9 2 2" xfId="35227" xr:uid="{7EBA0872-9CC5-41EC-AAF1-618AE76E83CE}"/>
    <cellStyle name="Title 31 9 2 3" xfId="53143" xr:uid="{29325514-4F21-44F1-8844-34D6DE95DA8D}"/>
    <cellStyle name="Title 31 9 3" xfId="35226" xr:uid="{DB791506-8307-46F2-96CE-D8BD334D6421}"/>
    <cellStyle name="Title 31 9 4" xfId="53142" xr:uid="{D35222C2-D4ED-47A1-AE91-D452181DA5F4}"/>
    <cellStyle name="Title 32" xfId="3741" xr:uid="{80E390A9-BBFE-4B30-889B-9154F3BF5E6D}"/>
    <cellStyle name="Title 32 10" xfId="17340" xr:uid="{2B5D9840-6B94-40B0-970B-6306B0824C50}"/>
    <cellStyle name="Title 32 10 2" xfId="35229" xr:uid="{2FF9FE06-433F-4D7B-90BD-57149F45A9A2}"/>
    <cellStyle name="Title 32 10 3" xfId="53145" xr:uid="{A3F06444-65E5-40B6-B889-423DEF21FD42}"/>
    <cellStyle name="Title 32 11" xfId="17341" xr:uid="{A6FEED36-9B96-4929-BB2E-E14D86973DD2}"/>
    <cellStyle name="Title 32 11 2" xfId="35230" xr:uid="{C5381A84-03B2-4ED3-96CC-4676D4B5F4C0}"/>
    <cellStyle name="Title 32 11 3" xfId="53146" xr:uid="{49932FBC-9012-455C-8A55-E7A6A9698AD1}"/>
    <cellStyle name="Title 32 12" xfId="17339" xr:uid="{8D525888-DAB4-43E9-8934-2AFB966E35E3}"/>
    <cellStyle name="Title 32 12 2" xfId="35228" xr:uid="{AA660F3D-41C3-44C9-B074-9A1BB531CDB2}"/>
    <cellStyle name="Title 32 12 3" xfId="53144" xr:uid="{25F9F8E3-36F0-4A29-BE6E-9A69D85ADE55}"/>
    <cellStyle name="Title 32 2" xfId="17342" xr:uid="{E56C4904-D107-4537-922E-C49B3B427845}"/>
    <cellStyle name="Title 32 2 2" xfId="17343" xr:uid="{8DEF70B4-D082-435E-9690-F56D75107425}"/>
    <cellStyle name="Title 32 2 2 2" xfId="17344" xr:uid="{499178BE-FCDE-43BA-B695-EF1C01341210}"/>
    <cellStyle name="Title 32 2 2 2 2" xfId="35233" xr:uid="{27C0E3A1-1BA4-445B-BA95-87B0B97CDD9A}"/>
    <cellStyle name="Title 32 2 2 2 3" xfId="53149" xr:uid="{7AD95696-C4C0-4995-BAD8-C04B74F1A6AF}"/>
    <cellStyle name="Title 32 2 2 3" xfId="35232" xr:uid="{4D22B4AB-4424-4691-9D00-AB0E2675A87C}"/>
    <cellStyle name="Title 32 2 2 4" xfId="53148" xr:uid="{6AD46E81-31E2-4C9B-8424-38C5D0F11765}"/>
    <cellStyle name="Title 32 2 3" xfId="17345" xr:uid="{56FD3841-068F-4987-A6F9-4B62179DCEE7}"/>
    <cellStyle name="Title 32 2 3 2" xfId="17346" xr:uid="{224C8502-F614-4ABF-8B43-D9865A50BABF}"/>
    <cellStyle name="Title 32 2 3 2 2" xfId="35235" xr:uid="{5966033C-90D9-4F3E-9E41-DDF814C906BB}"/>
    <cellStyle name="Title 32 2 3 2 3" xfId="53151" xr:uid="{E52A1C98-E8B0-4C47-A4E1-62E0AAF6CA84}"/>
    <cellStyle name="Title 32 2 3 3" xfId="35234" xr:uid="{D13DC913-5BD7-4206-8A12-46A86A7931AD}"/>
    <cellStyle name="Title 32 2 3 4" xfId="53150" xr:uid="{9C7659A2-BF54-41C9-9314-C9F45530107B}"/>
    <cellStyle name="Title 32 2 4" xfId="17347" xr:uid="{F3F0AF67-0E09-43BD-A561-33F8DF2FCA66}"/>
    <cellStyle name="Title 32 2 4 2" xfId="35236" xr:uid="{2040F59E-5867-4039-8B9B-4699C948D082}"/>
    <cellStyle name="Title 32 2 4 3" xfId="53152" xr:uid="{911ED073-BA3F-43BB-9046-FDA986BB9936}"/>
    <cellStyle name="Title 32 2 5" xfId="17348" xr:uid="{A014E005-548E-4032-A6E0-63A3518085E4}"/>
    <cellStyle name="Title 32 2 5 2" xfId="35237" xr:uid="{A3FB538B-57F7-4FE3-B377-78ED2FE220EA}"/>
    <cellStyle name="Title 32 2 5 3" xfId="53153" xr:uid="{B0B702D4-959E-44AE-B35A-595C4D5C1A14}"/>
    <cellStyle name="Title 32 2 6" xfId="35231" xr:uid="{185A0358-D7CF-4F53-8474-9677AE2D8DC7}"/>
    <cellStyle name="Title 32 2 7" xfId="53147" xr:uid="{F79CACEF-68FB-49FF-946D-C53B9515016E}"/>
    <cellStyle name="Title 32 3" xfId="17349" xr:uid="{C2EBDBCB-E314-4AC4-A812-A1111686E1D6}"/>
    <cellStyle name="Title 32 3 2" xfId="17350" xr:uid="{A1633CC3-0788-48BD-A43C-6C9A5AAE0A11}"/>
    <cellStyle name="Title 32 3 2 2" xfId="17351" xr:uid="{45F22D88-356A-4449-8972-3D4DAA09D085}"/>
    <cellStyle name="Title 32 3 2 2 2" xfId="35240" xr:uid="{E63E6022-EF71-43CE-B52A-DFCB04A41342}"/>
    <cellStyle name="Title 32 3 2 2 3" xfId="53156" xr:uid="{8D062F64-5EE0-4BD6-827F-48F5836CB16B}"/>
    <cellStyle name="Title 32 3 2 3" xfId="35239" xr:uid="{6526D9F7-C144-4F59-BA7C-E072DB006D4E}"/>
    <cellStyle name="Title 32 3 2 4" xfId="53155" xr:uid="{D4454488-221D-4D62-B503-CAD55FBA8A2F}"/>
    <cellStyle name="Title 32 3 3" xfId="17352" xr:uid="{164ADE6F-48D3-4E68-82AC-DDC78B504098}"/>
    <cellStyle name="Title 32 3 3 2" xfId="17353" xr:uid="{2AF92B5E-452E-4F3C-96AB-60DEDF2CE4F8}"/>
    <cellStyle name="Title 32 3 3 2 2" xfId="35242" xr:uid="{7A56467D-7BF3-4AF7-8B9D-26C47D515685}"/>
    <cellStyle name="Title 32 3 3 2 3" xfId="53158" xr:uid="{A38F29D8-FF8B-4087-8EBE-956CFB473511}"/>
    <cellStyle name="Title 32 3 3 3" xfId="35241" xr:uid="{C17AD44E-7E21-4662-A659-3B7855423F9F}"/>
    <cellStyle name="Title 32 3 3 4" xfId="53157" xr:uid="{B7FBD2FC-A056-47B3-BB96-B52F247A2F7F}"/>
    <cellStyle name="Title 32 3 4" xfId="17354" xr:uid="{DC81A08F-CFBB-47D9-813E-E5E2DEB99D92}"/>
    <cellStyle name="Title 32 3 4 2" xfId="35243" xr:uid="{907DDF20-A362-44F0-9045-43A104561AD4}"/>
    <cellStyle name="Title 32 3 4 3" xfId="53159" xr:uid="{24220B97-57D6-419F-9A59-9ABB79DE82EE}"/>
    <cellStyle name="Title 32 3 5" xfId="35238" xr:uid="{D6BCA087-0FC5-41DE-8EC0-27CCC75C590E}"/>
    <cellStyle name="Title 32 3 6" xfId="53154" xr:uid="{86D9CABD-31B2-45C8-BA98-28A6536E3C3C}"/>
    <cellStyle name="Title 32 4" xfId="17355" xr:uid="{5A73D7C3-576C-4CDA-BBED-57263EAEBA28}"/>
    <cellStyle name="Title 32 4 2" xfId="17356" xr:uid="{25206FC0-9B28-4607-A864-0C0B69CC67EF}"/>
    <cellStyle name="Title 32 4 2 2" xfId="17357" xr:uid="{79D016FB-1263-4EC4-BA30-0A6FCBB22262}"/>
    <cellStyle name="Title 32 4 2 2 2" xfId="35246" xr:uid="{DFE07F45-EEEC-430F-9404-3C60E3AFD30D}"/>
    <cellStyle name="Title 32 4 2 2 3" xfId="53162" xr:uid="{F7ADC2E4-2BC0-4596-BFAA-423D44A11094}"/>
    <cellStyle name="Title 32 4 2 3" xfId="35245" xr:uid="{827CCCFF-FC62-4419-9052-33CBB0A43B46}"/>
    <cellStyle name="Title 32 4 2 4" xfId="53161" xr:uid="{15676D2F-A301-4EDD-B9B1-5D8B7D6E10C8}"/>
    <cellStyle name="Title 32 4 3" xfId="17358" xr:uid="{B7BCE17D-F8B0-4BB3-AD0F-33CCE8170D51}"/>
    <cellStyle name="Title 32 4 3 2" xfId="17359" xr:uid="{21817403-8348-45F2-85EE-8D78B2099F9C}"/>
    <cellStyle name="Title 32 4 3 2 2" xfId="35248" xr:uid="{193B8CCD-DCE0-4A9D-934A-336A6082AF40}"/>
    <cellStyle name="Title 32 4 3 2 3" xfId="53164" xr:uid="{9D3B342D-46DF-4F82-AAC5-5E2BEC2FFFA4}"/>
    <cellStyle name="Title 32 4 3 3" xfId="35247" xr:uid="{574AC813-2726-48E3-8450-486106B757B8}"/>
    <cellStyle name="Title 32 4 3 4" xfId="53163" xr:uid="{6734FF56-15EE-45E2-8E41-F3A7C7341DCE}"/>
    <cellStyle name="Title 32 4 4" xfId="17360" xr:uid="{2653BF6F-0766-466D-8D7B-1EC2B80F1C7B}"/>
    <cellStyle name="Title 32 4 4 2" xfId="35249" xr:uid="{6ACEB9FF-2269-42F9-9759-9B4D4E1D365D}"/>
    <cellStyle name="Title 32 4 4 3" xfId="53165" xr:uid="{A2EAEDBF-640D-4845-8732-BCE810C66DCD}"/>
    <cellStyle name="Title 32 4 5" xfId="35244" xr:uid="{353165F6-DDCE-4EE9-94CB-6B8CCBCCF15C}"/>
    <cellStyle name="Title 32 4 6" xfId="53160" xr:uid="{C313B543-E8CE-450A-B63D-728598DB7BB6}"/>
    <cellStyle name="Title 32 5" xfId="17361" xr:uid="{A338765A-DBEB-41D6-962D-B4217F5D5179}"/>
    <cellStyle name="Title 32 5 2" xfId="17362" xr:uid="{D4808A82-36B5-4E7B-BFA4-DCE0D5D20CCD}"/>
    <cellStyle name="Title 32 5 2 2" xfId="17363" xr:uid="{E7893717-274D-4155-ABFA-7CDD1C629CD6}"/>
    <cellStyle name="Title 32 5 2 2 2" xfId="35252" xr:uid="{D9249118-6D1C-40BF-ADBB-9A743AA99A05}"/>
    <cellStyle name="Title 32 5 2 2 3" xfId="53168" xr:uid="{89E5467D-F9A7-425A-9957-6E14B1BE79CC}"/>
    <cellStyle name="Title 32 5 2 3" xfId="35251" xr:uid="{C2336EFE-3C04-4FC4-AC98-C787642F9AEE}"/>
    <cellStyle name="Title 32 5 2 4" xfId="53167" xr:uid="{7DEF35C5-A156-4742-89AC-93CF915D983E}"/>
    <cellStyle name="Title 32 5 3" xfId="17364" xr:uid="{584C0543-1C60-4988-8908-47724C928AE6}"/>
    <cellStyle name="Title 32 5 3 2" xfId="17365" xr:uid="{502B6FF3-6948-4F76-A0FF-9AD5C3880B8E}"/>
    <cellStyle name="Title 32 5 3 2 2" xfId="35254" xr:uid="{CDCD4759-80AB-42E5-A523-4223F6E12AC3}"/>
    <cellStyle name="Title 32 5 3 2 3" xfId="53170" xr:uid="{F72EC580-44C1-4FB8-A561-713DE3523B54}"/>
    <cellStyle name="Title 32 5 3 3" xfId="35253" xr:uid="{24D72C81-5F76-4E16-BCC9-8DBAD252B475}"/>
    <cellStyle name="Title 32 5 3 4" xfId="53169" xr:uid="{887B046C-2C8D-40C2-943A-6C5106191234}"/>
    <cellStyle name="Title 32 5 4" xfId="17366" xr:uid="{F4A9DC3F-6184-4AAD-8C59-69D2EBFBEADE}"/>
    <cellStyle name="Title 32 5 4 2" xfId="17367" xr:uid="{69DFA40A-C649-45A5-B337-B73B05685466}"/>
    <cellStyle name="Title 32 5 4 2 2" xfId="35256" xr:uid="{0F134F81-124A-4B62-99BE-BC20706EA3A8}"/>
    <cellStyle name="Title 32 5 4 2 3" xfId="53172" xr:uid="{FE93D401-0F2A-4E57-AB66-77F44240EEFD}"/>
    <cellStyle name="Title 32 5 4 3" xfId="35255" xr:uid="{C082F612-E3CD-491A-872D-FA88B3BC03CB}"/>
    <cellStyle name="Title 32 5 4 4" xfId="53171" xr:uid="{7FF000A2-B5F0-4D60-8AA4-969F77065703}"/>
    <cellStyle name="Title 32 5 5" xfId="17368" xr:uid="{1BE8287E-D9B0-483E-A497-8779CFBD1235}"/>
    <cellStyle name="Title 32 5 5 2" xfId="35257" xr:uid="{82CEA0DD-5377-4F2D-AC05-C61CA227D91E}"/>
    <cellStyle name="Title 32 5 5 3" xfId="53173" xr:uid="{A0AB596E-6849-4B91-8319-332A480D9129}"/>
    <cellStyle name="Title 32 5 6" xfId="35250" xr:uid="{5BAA94BF-92B4-4B18-9E3F-E50BA2FE3BFE}"/>
    <cellStyle name="Title 32 5 7" xfId="53166" xr:uid="{F6CC685F-CC58-4A5E-AED1-78714183FDE9}"/>
    <cellStyle name="Title 32 6" xfId="17369" xr:uid="{4ED40018-AA39-4962-8737-ADB422B076B9}"/>
    <cellStyle name="Title 32 6 2" xfId="17370" xr:uid="{7E39A4FC-9681-4811-A33C-91CE6ACCEB38}"/>
    <cellStyle name="Title 32 6 2 2" xfId="17371" xr:uid="{1A52498D-72F5-487C-A7B1-47DAA225F2AC}"/>
    <cellStyle name="Title 32 6 2 2 2" xfId="35260" xr:uid="{7C20178D-C296-4F6A-B79F-57659708E026}"/>
    <cellStyle name="Title 32 6 2 2 3" xfId="53176" xr:uid="{6C130299-6B3F-41BD-B14F-CB16DC5168B9}"/>
    <cellStyle name="Title 32 6 2 3" xfId="35259" xr:uid="{AA1D9985-CB9F-4C10-B7ED-C83DAE04226D}"/>
    <cellStyle name="Title 32 6 2 4" xfId="53175" xr:uid="{1C19FE6B-DA87-4368-A163-31E2697C72FA}"/>
    <cellStyle name="Title 32 6 3" xfId="17372" xr:uid="{F35C6D3B-9FB2-4818-86AE-3413B1DBFD75}"/>
    <cellStyle name="Title 32 6 3 2" xfId="17373" xr:uid="{3F9EFD18-86D7-471E-81AF-E9512EB281C7}"/>
    <cellStyle name="Title 32 6 3 2 2" xfId="35262" xr:uid="{C7F1F373-63ED-4D11-B8FC-80F4027E8F6A}"/>
    <cellStyle name="Title 32 6 3 2 3" xfId="53178" xr:uid="{9843F895-8384-40EE-A2BE-53590757D9C8}"/>
    <cellStyle name="Title 32 6 3 3" xfId="35261" xr:uid="{287A2CDF-2F4F-4FEC-803C-D8B542E9223E}"/>
    <cellStyle name="Title 32 6 3 4" xfId="53177" xr:uid="{208D8451-052F-4BA6-9FCE-DC8FADF0F78B}"/>
    <cellStyle name="Title 32 6 4" xfId="17374" xr:uid="{EF2B47FF-77E0-4B01-B764-1540561FB261}"/>
    <cellStyle name="Title 32 6 4 2" xfId="35263" xr:uid="{78B909C2-EF7C-4D21-8A76-2AAAE56705F2}"/>
    <cellStyle name="Title 32 6 4 3" xfId="53179" xr:uid="{C9B2B27F-D554-4D2E-9ED2-505154247D79}"/>
    <cellStyle name="Title 32 6 5" xfId="35258" xr:uid="{ACEE9DFB-F93B-4CAC-B705-FFEA47A0B2D7}"/>
    <cellStyle name="Title 32 6 6" xfId="53174" xr:uid="{89EC2E74-345D-4545-9EFE-9178F196A2AF}"/>
    <cellStyle name="Title 32 7" xfId="17375" xr:uid="{0121D282-A26A-481B-84BC-5BA12F8BF788}"/>
    <cellStyle name="Title 32 7 2" xfId="17376" xr:uid="{39D80AA0-E051-468A-86D5-492792CF094A}"/>
    <cellStyle name="Title 32 7 2 2" xfId="35265" xr:uid="{B14B29D2-9E6F-4C7B-9C72-B6EC4353B502}"/>
    <cellStyle name="Title 32 7 2 3" xfId="53181" xr:uid="{D8345B80-13E9-4691-B65D-4CC38914FC2A}"/>
    <cellStyle name="Title 32 7 3" xfId="35264" xr:uid="{D930E872-70DA-44D5-ACFA-0678D33B24C9}"/>
    <cellStyle name="Title 32 7 4" xfId="53180" xr:uid="{9EDCDC2F-082E-487F-A9D8-8F2425E8A843}"/>
    <cellStyle name="Title 32 8" xfId="17377" xr:uid="{9A7126CE-D69E-4B85-8420-2CBAB6553A68}"/>
    <cellStyle name="Title 32 8 2" xfId="17378" xr:uid="{2757EE48-6E1B-404E-8DB3-C6CFFF57570C}"/>
    <cellStyle name="Title 32 8 2 2" xfId="35267" xr:uid="{77A18BB1-49CE-4859-94A6-1408BE01E4EE}"/>
    <cellStyle name="Title 32 8 2 3" xfId="53183" xr:uid="{CB02EFEA-DF33-4459-A008-5C96AF2750E5}"/>
    <cellStyle name="Title 32 8 3" xfId="35266" xr:uid="{4DE68F8A-7313-48FF-BD92-E1F50D746D3E}"/>
    <cellStyle name="Title 32 8 4" xfId="53182" xr:uid="{D15AB127-C5C7-46B6-B80C-D57ABC182CF2}"/>
    <cellStyle name="Title 32 9" xfId="17379" xr:uid="{965CDA14-D5DC-4F61-B710-B17A8B27E47C}"/>
    <cellStyle name="Title 32 9 2" xfId="17380" xr:uid="{B74673F0-1BE0-4D19-9BB4-C177000C9985}"/>
    <cellStyle name="Title 32 9 2 2" xfId="35269" xr:uid="{FF2606CD-1EB3-41C0-B709-7CCD604CD63D}"/>
    <cellStyle name="Title 32 9 2 3" xfId="53185" xr:uid="{D087B411-727C-4BE8-BDF7-D706CD2F78EB}"/>
    <cellStyle name="Title 32 9 3" xfId="35268" xr:uid="{AE252E01-FFA1-42B4-8015-47BBAE44D128}"/>
    <cellStyle name="Title 32 9 4" xfId="53184" xr:uid="{E60CD3E1-E587-47E8-90F9-8E93532A5EE8}"/>
    <cellStyle name="Title 33" xfId="3742" xr:uid="{39912315-07CB-42BE-B8D7-07F00708E3B0}"/>
    <cellStyle name="Title 33 10" xfId="17382" xr:uid="{F46C0FAA-04DC-4880-8503-CF8A22737DBD}"/>
    <cellStyle name="Title 33 10 2" xfId="35271" xr:uid="{5F8B0BE0-F730-4668-BF69-B09A4FEAB1E8}"/>
    <cellStyle name="Title 33 10 3" xfId="53187" xr:uid="{5A2DC5D4-4894-4C5D-9707-C141AB8FC008}"/>
    <cellStyle name="Title 33 11" xfId="17383" xr:uid="{9D378665-BB9C-4907-BCAA-F38B888D9F9D}"/>
    <cellStyle name="Title 33 11 2" xfId="35272" xr:uid="{53747B32-BE81-41AF-AEB0-45A3676D9283}"/>
    <cellStyle name="Title 33 11 3" xfId="53188" xr:uid="{30D27882-ED6E-4E96-8AD0-E29EF1B006FA}"/>
    <cellStyle name="Title 33 12" xfId="17381" xr:uid="{DA42F9E1-811C-460E-BA6D-AB0E88D42BBA}"/>
    <cellStyle name="Title 33 12 2" xfId="35270" xr:uid="{EBAFFFA7-8616-41A0-94F7-5E47D2E8B0B8}"/>
    <cellStyle name="Title 33 12 3" xfId="53186" xr:uid="{38BF168E-0821-493E-A3CB-6F473E547C66}"/>
    <cellStyle name="Title 33 2" xfId="17384" xr:uid="{A01E7377-386C-422B-AD2D-7F1CB6035AFA}"/>
    <cellStyle name="Title 33 2 2" xfId="17385" xr:uid="{ECD4D6CD-7002-430B-84DC-98C5911F896A}"/>
    <cellStyle name="Title 33 2 2 2" xfId="17386" xr:uid="{C17496B3-F59A-4D39-9ECE-A240F26BEFC1}"/>
    <cellStyle name="Title 33 2 2 2 2" xfId="35275" xr:uid="{1F44F39E-CCE5-47B1-BAF4-C077FFDF2A17}"/>
    <cellStyle name="Title 33 2 2 2 3" xfId="53191" xr:uid="{225FDFFC-1789-48A0-B348-1BA33ACFCA16}"/>
    <cellStyle name="Title 33 2 2 3" xfId="35274" xr:uid="{6856D67E-5010-4BC6-B9A6-D9C63E67E4DD}"/>
    <cellStyle name="Title 33 2 2 4" xfId="53190" xr:uid="{6D415F85-3B19-46C7-849F-B53E7D6763E6}"/>
    <cellStyle name="Title 33 2 3" xfId="17387" xr:uid="{C8CC99AC-5053-4771-AFE6-1A2CEFAF474E}"/>
    <cellStyle name="Title 33 2 3 2" xfId="17388" xr:uid="{3A99757C-0857-4243-B2DD-592A7FBF46EF}"/>
    <cellStyle name="Title 33 2 3 2 2" xfId="35277" xr:uid="{784719C7-889E-47BD-B07A-78A337CD0F43}"/>
    <cellStyle name="Title 33 2 3 2 3" xfId="53193" xr:uid="{108923EA-FAAD-4B4D-AB40-FF601FD0628A}"/>
    <cellStyle name="Title 33 2 3 3" xfId="35276" xr:uid="{222CEAA9-326F-4826-A3F6-E626799BFDB6}"/>
    <cellStyle name="Title 33 2 3 4" xfId="53192" xr:uid="{739BA0AD-FF1C-432A-BA98-821F5FC856C2}"/>
    <cellStyle name="Title 33 2 4" xfId="17389" xr:uid="{49EF3ECD-30C5-4135-9EB7-6782239F7634}"/>
    <cellStyle name="Title 33 2 4 2" xfId="35278" xr:uid="{A592D55F-4946-4E65-8268-FF21A70B03E0}"/>
    <cellStyle name="Title 33 2 4 3" xfId="53194" xr:uid="{1834E92D-4C1F-4EEA-A0A6-6FA7288329FC}"/>
    <cellStyle name="Title 33 2 5" xfId="17390" xr:uid="{9C388BB5-66D1-4019-8806-3A63881770B1}"/>
    <cellStyle name="Title 33 2 5 2" xfId="35279" xr:uid="{5889C6E6-920A-4611-A11E-3DC97147966C}"/>
    <cellStyle name="Title 33 2 5 3" xfId="53195" xr:uid="{43E547A7-2E35-4909-89BB-9741540FED5E}"/>
    <cellStyle name="Title 33 2 6" xfId="35273" xr:uid="{67556166-5F66-46F3-A7DB-46A1D1032AA4}"/>
    <cellStyle name="Title 33 2 7" xfId="53189" xr:uid="{2DB1D796-0E94-4FE7-BADB-BEEF0662401B}"/>
    <cellStyle name="Title 33 3" xfId="17391" xr:uid="{1418B0D2-8793-4DFC-8BD6-D4BCFFD7199B}"/>
    <cellStyle name="Title 33 3 2" xfId="17392" xr:uid="{3C0DAA62-138F-4F06-AB04-CED8089C1CBD}"/>
    <cellStyle name="Title 33 3 2 2" xfId="17393" xr:uid="{D2002621-3F35-42DD-A7BA-C1F1E346F137}"/>
    <cellStyle name="Title 33 3 2 2 2" xfId="35282" xr:uid="{EED34FB1-5AEC-4FA8-BF56-A7975AE72481}"/>
    <cellStyle name="Title 33 3 2 2 3" xfId="53198" xr:uid="{3D1505F5-6815-4433-912E-106ECC921588}"/>
    <cellStyle name="Title 33 3 2 3" xfId="35281" xr:uid="{BB40253B-395B-4330-A623-7CBDB9C0072C}"/>
    <cellStyle name="Title 33 3 2 4" xfId="53197" xr:uid="{30C4C3F5-63B6-4FF8-AD5F-6E77BC3EA10E}"/>
    <cellStyle name="Title 33 3 3" xfId="17394" xr:uid="{E893B0EB-57A3-4AB4-8177-5B241A5843B3}"/>
    <cellStyle name="Title 33 3 3 2" xfId="17395" xr:uid="{AF226A47-2DC2-4324-8EB8-E2097488ED3E}"/>
    <cellStyle name="Title 33 3 3 2 2" xfId="35284" xr:uid="{43366F4D-08B4-4310-AAE8-F501D127E5C6}"/>
    <cellStyle name="Title 33 3 3 2 3" xfId="53200" xr:uid="{F23F3D92-0AA3-413E-B35D-8559FE0E5041}"/>
    <cellStyle name="Title 33 3 3 3" xfId="35283" xr:uid="{457A4554-2CF3-4B9C-97A0-5727AD1E938B}"/>
    <cellStyle name="Title 33 3 3 4" xfId="53199" xr:uid="{7621FEB3-8CA1-4746-BE8D-F7D77E21F489}"/>
    <cellStyle name="Title 33 3 4" xfId="17396" xr:uid="{A721801A-95F0-4E0D-B56B-9761B62CB564}"/>
    <cellStyle name="Title 33 3 4 2" xfId="35285" xr:uid="{A8634961-68AA-4F80-BAF7-9B82A34E9211}"/>
    <cellStyle name="Title 33 3 4 3" xfId="53201" xr:uid="{6F0A6E93-BC78-4AE0-8ECA-62F495B51EA1}"/>
    <cellStyle name="Title 33 3 5" xfId="35280" xr:uid="{A3B88AE5-E56C-49AB-9450-8584F9A881AA}"/>
    <cellStyle name="Title 33 3 6" xfId="53196" xr:uid="{25330FFD-4E26-4555-9C4C-E1D1CED233B0}"/>
    <cellStyle name="Title 33 4" xfId="17397" xr:uid="{488061E2-8489-431E-ACA0-AAD9B7416EC7}"/>
    <cellStyle name="Title 33 4 2" xfId="17398" xr:uid="{EAFA8520-7E49-48C6-B41D-176F2182EC16}"/>
    <cellStyle name="Title 33 4 2 2" xfId="17399" xr:uid="{A1D84C86-C69D-47D3-A77C-820B49516DE3}"/>
    <cellStyle name="Title 33 4 2 2 2" xfId="35288" xr:uid="{AB763839-30E7-4463-AE84-4ED880B275D2}"/>
    <cellStyle name="Title 33 4 2 2 3" xfId="53204" xr:uid="{C2B52955-AA31-45AE-8359-3D06148FC07B}"/>
    <cellStyle name="Title 33 4 2 3" xfId="35287" xr:uid="{CC904EF4-FADD-4F2C-ACDD-B9B34125F45E}"/>
    <cellStyle name="Title 33 4 2 4" xfId="53203" xr:uid="{E4AD0F48-F932-4482-A338-DF4A640193C6}"/>
    <cellStyle name="Title 33 4 3" xfId="17400" xr:uid="{D54A5EC8-AF80-4B8A-B70A-18FBE970D290}"/>
    <cellStyle name="Title 33 4 3 2" xfId="17401" xr:uid="{DFC7742D-658F-410D-8008-EC021ECAACB7}"/>
    <cellStyle name="Title 33 4 3 2 2" xfId="35290" xr:uid="{6B8A6A71-4AA2-4D18-B128-59E86791EA40}"/>
    <cellStyle name="Title 33 4 3 2 3" xfId="53206" xr:uid="{EEECCB9F-C6DB-4012-9150-47B9CCFD8218}"/>
    <cellStyle name="Title 33 4 3 3" xfId="35289" xr:uid="{4AE251AE-B5E9-4455-95CF-1FFD57289C30}"/>
    <cellStyle name="Title 33 4 3 4" xfId="53205" xr:uid="{34AE0D2A-E775-4090-9B61-C5212C712497}"/>
    <cellStyle name="Title 33 4 4" xfId="17402" xr:uid="{28483BD2-5D5A-46B1-8CAA-3D6ED585C8E8}"/>
    <cellStyle name="Title 33 4 4 2" xfId="35291" xr:uid="{219C27D2-3827-46D0-A0AD-3C06002B1F6C}"/>
    <cellStyle name="Title 33 4 4 3" xfId="53207" xr:uid="{8505DB09-439F-4123-BAC5-CAED4459DE0A}"/>
    <cellStyle name="Title 33 4 5" xfId="35286" xr:uid="{C133C311-6502-4A34-B91C-4ACFDACAD0CB}"/>
    <cellStyle name="Title 33 4 6" xfId="53202" xr:uid="{32EC070A-D7E4-4B31-BE21-F83A62976046}"/>
    <cellStyle name="Title 33 5" xfId="17403" xr:uid="{0A5A5A9D-DB10-42AA-9979-15884EB382DD}"/>
    <cellStyle name="Title 33 5 2" xfId="17404" xr:uid="{DA3AB1B3-53D2-4F1F-ABB8-31CA3B763193}"/>
    <cellStyle name="Title 33 5 2 2" xfId="17405" xr:uid="{F10AB00B-74DC-49E9-B13F-060640C4675F}"/>
    <cellStyle name="Title 33 5 2 2 2" xfId="35294" xr:uid="{976D090C-DDAB-457F-806E-3D56C8EF3FE9}"/>
    <cellStyle name="Title 33 5 2 2 3" xfId="53210" xr:uid="{DD7C321A-27AD-4EAB-ADC3-10A8399352C9}"/>
    <cellStyle name="Title 33 5 2 3" xfId="35293" xr:uid="{DEF39105-4499-4178-92D9-6AC637B48F39}"/>
    <cellStyle name="Title 33 5 2 4" xfId="53209" xr:uid="{F2E2122E-C878-4BB0-9035-A4DF3EBF34BF}"/>
    <cellStyle name="Title 33 5 3" xfId="17406" xr:uid="{71160218-6865-4D59-9909-4C58302A435B}"/>
    <cellStyle name="Title 33 5 3 2" xfId="17407" xr:uid="{189E9902-E680-44FA-89F2-DD5EB2C7C319}"/>
    <cellStyle name="Title 33 5 3 2 2" xfId="35296" xr:uid="{8FF024C4-C80F-4AFE-8199-2ABFB8562C33}"/>
    <cellStyle name="Title 33 5 3 2 3" xfId="53212" xr:uid="{2C7BE923-AFA5-4DB4-84DB-C95CB4D006D3}"/>
    <cellStyle name="Title 33 5 3 3" xfId="35295" xr:uid="{5251F097-0C21-43BE-A79A-554E01597840}"/>
    <cellStyle name="Title 33 5 3 4" xfId="53211" xr:uid="{98515EC1-5FE9-4656-9108-6B16579F9B1D}"/>
    <cellStyle name="Title 33 5 4" xfId="17408" xr:uid="{6EB438E9-7083-4369-99E7-81E4350EDB99}"/>
    <cellStyle name="Title 33 5 4 2" xfId="17409" xr:uid="{D458A3BE-3485-43FF-AE78-C68241797B5D}"/>
    <cellStyle name="Title 33 5 4 2 2" xfId="35298" xr:uid="{CED251FD-494B-4357-A4ED-B4753C6FC7DB}"/>
    <cellStyle name="Title 33 5 4 2 3" xfId="53214" xr:uid="{FAD66A76-4ED3-4458-81CB-3F8F4EC24C30}"/>
    <cellStyle name="Title 33 5 4 3" xfId="35297" xr:uid="{46DC14C9-3322-49FA-82E6-DB288891F98D}"/>
    <cellStyle name="Title 33 5 4 4" xfId="53213" xr:uid="{22989E7B-65A2-442B-AFE9-79D684115D4A}"/>
    <cellStyle name="Title 33 5 5" xfId="17410" xr:uid="{85A2DEA9-7D0D-49E7-B545-481116FDB0ED}"/>
    <cellStyle name="Title 33 5 5 2" xfId="35299" xr:uid="{2C7990CD-0FF7-42F3-A7B5-48AE555AF4A9}"/>
    <cellStyle name="Title 33 5 5 3" xfId="53215" xr:uid="{B4F0EAEF-30D2-4B26-99FF-0BA0B13E7B99}"/>
    <cellStyle name="Title 33 5 6" xfId="35292" xr:uid="{DB7DC879-8459-4DE7-A718-91010B2F17A9}"/>
    <cellStyle name="Title 33 5 7" xfId="53208" xr:uid="{0C54308D-BAF2-4E72-91C0-F20BB09899B5}"/>
    <cellStyle name="Title 33 6" xfId="17411" xr:uid="{89C7C981-344D-4A75-8D46-F620F802A7DE}"/>
    <cellStyle name="Title 33 6 2" xfId="17412" xr:uid="{D64EE047-DBAD-442F-9060-BB015A8894AC}"/>
    <cellStyle name="Title 33 6 2 2" xfId="17413" xr:uid="{7E099125-F7C0-4199-888F-0E296DADE78F}"/>
    <cellStyle name="Title 33 6 2 2 2" xfId="35302" xr:uid="{03BA1342-FB54-4CC2-B0B6-C3D20CED39E9}"/>
    <cellStyle name="Title 33 6 2 2 3" xfId="53218" xr:uid="{ECC41A21-47A5-4F40-B629-098F868F4186}"/>
    <cellStyle name="Title 33 6 2 3" xfId="35301" xr:uid="{9BD39083-033A-4FD6-BD78-E9BBC5755C23}"/>
    <cellStyle name="Title 33 6 2 4" xfId="53217" xr:uid="{B0D577B4-09A7-49CD-AC44-D5CD69D3C2DD}"/>
    <cellStyle name="Title 33 6 3" xfId="17414" xr:uid="{F91D4DE8-65A7-4F13-A88E-49E0A048CA04}"/>
    <cellStyle name="Title 33 6 3 2" xfId="17415" xr:uid="{9160B3D1-95CF-4AF7-BE51-0927DD067156}"/>
    <cellStyle name="Title 33 6 3 2 2" xfId="35304" xr:uid="{5ED28CFD-2ED7-4031-97AC-70755DC83BAB}"/>
    <cellStyle name="Title 33 6 3 2 3" xfId="53220" xr:uid="{5384869E-B0DD-4AC2-BEE5-51616D4196A2}"/>
    <cellStyle name="Title 33 6 3 3" xfId="35303" xr:uid="{5105BF9E-CC6F-4489-BD7E-53B426C6FE4C}"/>
    <cellStyle name="Title 33 6 3 4" xfId="53219" xr:uid="{5CBFDE8A-AD0B-4DA3-9CB9-076194501E2A}"/>
    <cellStyle name="Title 33 6 4" xfId="17416" xr:uid="{308721D6-37EC-4567-9B20-84863A0AB87B}"/>
    <cellStyle name="Title 33 6 4 2" xfId="35305" xr:uid="{119664A9-45BB-4DAE-A230-8DF4D0DD69A5}"/>
    <cellStyle name="Title 33 6 4 3" xfId="53221" xr:uid="{DD437BE2-DF23-4AB3-9C5B-7A2EF6E59E83}"/>
    <cellStyle name="Title 33 6 5" xfId="35300" xr:uid="{013C2342-8A10-4C24-9488-81EB93D64BF4}"/>
    <cellStyle name="Title 33 6 6" xfId="53216" xr:uid="{0010F2C8-F360-4E0F-B413-B468100A6951}"/>
    <cellStyle name="Title 33 7" xfId="17417" xr:uid="{364EE09D-F6FC-447A-802C-7195FB46F1E4}"/>
    <cellStyle name="Title 33 7 2" xfId="17418" xr:uid="{A496BAFA-A001-428F-8166-79092C3D86CD}"/>
    <cellStyle name="Title 33 7 2 2" xfId="35307" xr:uid="{68B63B85-AEA9-412F-9655-81AB428CCB26}"/>
    <cellStyle name="Title 33 7 2 3" xfId="53223" xr:uid="{F341DC58-B10E-48D7-9004-32F6FE4EC8C4}"/>
    <cellStyle name="Title 33 7 3" xfId="35306" xr:uid="{4E8CB23C-73DA-492B-9E51-A5891F32C614}"/>
    <cellStyle name="Title 33 7 4" xfId="53222" xr:uid="{1350DC2E-ED83-4BF9-9827-753A3F8FD3D6}"/>
    <cellStyle name="Title 33 8" xfId="17419" xr:uid="{22035182-6906-46C5-8374-59E6AE8C8CDB}"/>
    <cellStyle name="Title 33 8 2" xfId="17420" xr:uid="{AE9B25F8-CE64-4D02-BDC7-790573E7B98E}"/>
    <cellStyle name="Title 33 8 2 2" xfId="35309" xr:uid="{39541E36-9612-4741-BB4C-B66399AA815F}"/>
    <cellStyle name="Title 33 8 2 3" xfId="53225" xr:uid="{57BFDD4A-B531-4640-A070-BD40285B2A65}"/>
    <cellStyle name="Title 33 8 3" xfId="35308" xr:uid="{D571246C-B1CF-409C-A489-BC2F251E0768}"/>
    <cellStyle name="Title 33 8 4" xfId="53224" xr:uid="{1F484523-8901-49B0-9D73-CD39204AAB43}"/>
    <cellStyle name="Title 33 9" xfId="17421" xr:uid="{E389869F-EE3A-4B82-854F-93FED15F6598}"/>
    <cellStyle name="Title 33 9 2" xfId="17422" xr:uid="{F1A5DE16-1F38-49CD-9224-85D38F906122}"/>
    <cellStyle name="Title 33 9 2 2" xfId="35311" xr:uid="{E59D7BA8-2941-4C8F-ADED-0B4CFF55B9BA}"/>
    <cellStyle name="Title 33 9 2 3" xfId="53227" xr:uid="{5321CCAF-6C52-4DDA-B028-BCE3ED89E01F}"/>
    <cellStyle name="Title 33 9 3" xfId="35310" xr:uid="{A736691B-B67E-4884-8C2E-947BC0F08896}"/>
    <cellStyle name="Title 33 9 4" xfId="53226" xr:uid="{87C317AF-59AE-4876-BCAF-3FF2F9530D87}"/>
    <cellStyle name="Title 34" xfId="3743" xr:uid="{C7CEC86D-4CD9-43C5-8C48-3E5BB73D306E}"/>
    <cellStyle name="Title 34 10" xfId="17424" xr:uid="{5C9FD50A-32FB-475E-A2BB-7F33D5E5BAF4}"/>
    <cellStyle name="Title 34 10 2" xfId="35313" xr:uid="{08514283-8657-40B2-B8E6-5B5EDAF455F6}"/>
    <cellStyle name="Title 34 10 3" xfId="53229" xr:uid="{0853A9F2-0ED7-4495-ABA8-B597907C2DB0}"/>
    <cellStyle name="Title 34 11" xfId="17425" xr:uid="{D08C107A-4004-4D49-87AD-BA8A5016B8BA}"/>
    <cellStyle name="Title 34 11 2" xfId="35314" xr:uid="{A5139F55-4CC1-4B46-9237-C6A19827F4FD}"/>
    <cellStyle name="Title 34 11 3" xfId="53230" xr:uid="{499EABB2-7EDB-4804-BC9C-16E1C7ABC35D}"/>
    <cellStyle name="Title 34 12" xfId="17423" xr:uid="{B3C10CC6-7184-464E-AE4E-CC1870816EEB}"/>
    <cellStyle name="Title 34 12 2" xfId="35312" xr:uid="{11CAFAA4-1162-45BC-B75A-E3D025384BB1}"/>
    <cellStyle name="Title 34 12 3" xfId="53228" xr:uid="{3519114A-B16E-4B2E-B0A7-A38A4C13DD7A}"/>
    <cellStyle name="Title 34 2" xfId="17426" xr:uid="{D4B9D649-077C-4E79-A472-2AB6D35948EB}"/>
    <cellStyle name="Title 34 2 2" xfId="17427" xr:uid="{10F7D8CC-E274-4E10-AD1E-D83F4C8CB516}"/>
    <cellStyle name="Title 34 2 2 2" xfId="17428" xr:uid="{AF0C42C9-1F1C-413B-A0F4-921D876EBE84}"/>
    <cellStyle name="Title 34 2 2 2 2" xfId="35317" xr:uid="{C3EC2DB0-BED1-44F4-8408-D962C133EFB9}"/>
    <cellStyle name="Title 34 2 2 2 3" xfId="53233" xr:uid="{FE11699A-07EE-4139-9C64-977ED9EF9C89}"/>
    <cellStyle name="Title 34 2 2 3" xfId="35316" xr:uid="{FDF48EE6-2E87-4A3C-802B-CA8558D07928}"/>
    <cellStyle name="Title 34 2 2 4" xfId="53232" xr:uid="{B8D065C2-C2F7-464D-A73E-672E7D1580BA}"/>
    <cellStyle name="Title 34 2 3" xfId="17429" xr:uid="{199CA9A2-7C40-4E71-872F-4EF5C64D0EED}"/>
    <cellStyle name="Title 34 2 3 2" xfId="17430" xr:uid="{95F44C55-8929-4297-8776-860F69CFD585}"/>
    <cellStyle name="Title 34 2 3 2 2" xfId="35319" xr:uid="{BCCE9A99-8349-465C-BDA3-B16FB014CB59}"/>
    <cellStyle name="Title 34 2 3 2 3" xfId="53235" xr:uid="{723DC2A1-ADBB-4550-B76B-E046E5DFCEEC}"/>
    <cellStyle name="Title 34 2 3 3" xfId="35318" xr:uid="{EB66ABA6-6633-491B-840D-920837E6B7DF}"/>
    <cellStyle name="Title 34 2 3 4" xfId="53234" xr:uid="{352F6A58-7956-41EC-B156-D22E7FCAA760}"/>
    <cellStyle name="Title 34 2 4" xfId="17431" xr:uid="{6455B6B6-644A-427E-8C6A-8B12E276DBB5}"/>
    <cellStyle name="Title 34 2 4 2" xfId="35320" xr:uid="{A3EA5DC9-7791-4FB9-A2ED-C16AFFC6BC75}"/>
    <cellStyle name="Title 34 2 4 3" xfId="53236" xr:uid="{8D7A72A4-5D3B-47CD-B7D4-95105A653FEF}"/>
    <cellStyle name="Title 34 2 5" xfId="17432" xr:uid="{79C42D7C-08B3-480A-9AED-6BF8F469FB10}"/>
    <cellStyle name="Title 34 2 5 2" xfId="35321" xr:uid="{281F5A8C-245C-4DC4-BE16-331CDF2E135A}"/>
    <cellStyle name="Title 34 2 5 3" xfId="53237" xr:uid="{2C5F9184-26AD-4AF9-A1CC-626ECD437498}"/>
    <cellStyle name="Title 34 2 6" xfId="35315" xr:uid="{27D0FC7E-14B9-4A21-81F5-8D89A78D6E81}"/>
    <cellStyle name="Title 34 2 7" xfId="53231" xr:uid="{23313E5D-B8D1-4599-9069-AE0613D37CB4}"/>
    <cellStyle name="Title 34 3" xfId="17433" xr:uid="{BC2AC74B-521C-412D-BF0E-6C365432C974}"/>
    <cellStyle name="Title 34 3 2" xfId="17434" xr:uid="{0286FFC8-E94B-4ADA-990B-687FF5F635FB}"/>
    <cellStyle name="Title 34 3 2 2" xfId="17435" xr:uid="{495BE82E-F33D-4D34-8EFF-B737A55CE1B4}"/>
    <cellStyle name="Title 34 3 2 2 2" xfId="35324" xr:uid="{8DE505CB-0688-419A-9262-05E23EF6DC7E}"/>
    <cellStyle name="Title 34 3 2 2 3" xfId="53240" xr:uid="{F6D07673-D6CB-4F86-BAB5-5459AA746900}"/>
    <cellStyle name="Title 34 3 2 3" xfId="35323" xr:uid="{D0046C2D-E215-46BB-8C44-D21AD33086E5}"/>
    <cellStyle name="Title 34 3 2 4" xfId="53239" xr:uid="{CD9AA0C6-EBA7-47A1-9A8A-5BBBCEB06795}"/>
    <cellStyle name="Title 34 3 3" xfId="17436" xr:uid="{E8D0DBBD-7011-47CF-B298-67173BC4AD26}"/>
    <cellStyle name="Title 34 3 3 2" xfId="17437" xr:uid="{1E1F9F15-6482-4B63-B846-0277AF5B5FDA}"/>
    <cellStyle name="Title 34 3 3 2 2" xfId="35326" xr:uid="{28C049C4-51FA-49F4-9E3C-3BDB1DE821B0}"/>
    <cellStyle name="Title 34 3 3 2 3" xfId="53242" xr:uid="{3643B5DC-EF76-458B-AB88-010334AA2D06}"/>
    <cellStyle name="Title 34 3 3 3" xfId="35325" xr:uid="{9940A876-0E1B-4E98-8B55-18881332CB8C}"/>
    <cellStyle name="Title 34 3 3 4" xfId="53241" xr:uid="{806D25A5-331D-4E94-A899-2F2BD8BF6CE7}"/>
    <cellStyle name="Title 34 3 4" xfId="17438" xr:uid="{0BAAFCEC-7C13-47DE-B89A-7BCE736C3638}"/>
    <cellStyle name="Title 34 3 4 2" xfId="35327" xr:uid="{9464B55E-9951-41BE-A5D6-C0F346F876AD}"/>
    <cellStyle name="Title 34 3 4 3" xfId="53243" xr:uid="{B4BB72DC-0DB5-4564-99A3-9F8D76212623}"/>
    <cellStyle name="Title 34 3 5" xfId="35322" xr:uid="{80197B4D-C8A2-48CA-BBB1-D2E762DB9B84}"/>
    <cellStyle name="Title 34 3 6" xfId="53238" xr:uid="{B88930D4-09EF-4D6B-8F8C-3AD0E08B10A7}"/>
    <cellStyle name="Title 34 4" xfId="17439" xr:uid="{2732906B-82F3-4188-80C9-39787CDE1D09}"/>
    <cellStyle name="Title 34 4 2" xfId="17440" xr:uid="{29ADB3FD-B81A-444E-A22C-D7CD3F263972}"/>
    <cellStyle name="Title 34 4 2 2" xfId="17441" xr:uid="{18862B93-CF8F-4DEC-86F7-D0896B1E8E35}"/>
    <cellStyle name="Title 34 4 2 2 2" xfId="35330" xr:uid="{0B603393-4227-40DD-8D56-B02B404DD2E6}"/>
    <cellStyle name="Title 34 4 2 2 3" xfId="53246" xr:uid="{627E30D6-9D1C-476E-A796-2F0E33E4C11B}"/>
    <cellStyle name="Title 34 4 2 3" xfId="35329" xr:uid="{3A957DB0-BC7D-40F7-BF94-8854DAA9C43D}"/>
    <cellStyle name="Title 34 4 2 4" xfId="53245" xr:uid="{8A93D087-2E4D-4FB9-9EA5-7921CCBFFAB4}"/>
    <cellStyle name="Title 34 4 3" xfId="17442" xr:uid="{3864786E-69C7-47E4-8687-28C275F81686}"/>
    <cellStyle name="Title 34 4 3 2" xfId="17443" xr:uid="{F87C2DAA-774D-4B37-966B-616B3E4F06EB}"/>
    <cellStyle name="Title 34 4 3 2 2" xfId="35332" xr:uid="{545A1DDB-8886-463B-B7BA-1C30C135C62A}"/>
    <cellStyle name="Title 34 4 3 2 3" xfId="53248" xr:uid="{B2D56AC0-F3AF-4123-9759-46AC3953AA6E}"/>
    <cellStyle name="Title 34 4 3 3" xfId="35331" xr:uid="{D95B9501-7F84-437D-A971-030B1366BA1A}"/>
    <cellStyle name="Title 34 4 3 4" xfId="53247" xr:uid="{5B8DB474-03DA-4722-8EA3-8BD7D147E70C}"/>
    <cellStyle name="Title 34 4 4" xfId="17444" xr:uid="{06934023-6C01-469F-94B7-84E3882007BF}"/>
    <cellStyle name="Title 34 4 4 2" xfId="35333" xr:uid="{B6E59033-751D-4A13-B7B4-D9695F807DBE}"/>
    <cellStyle name="Title 34 4 4 3" xfId="53249" xr:uid="{DA8690E1-CA95-4A6A-97D7-38FB1211B72A}"/>
    <cellStyle name="Title 34 4 5" xfId="35328" xr:uid="{A4D21F84-BA0B-4F50-9176-E923EC589903}"/>
    <cellStyle name="Title 34 4 6" xfId="53244" xr:uid="{B2BCF84B-BAAC-4935-B93C-CAF5E99079C3}"/>
    <cellStyle name="Title 34 5" xfId="17445" xr:uid="{E5395409-EAB8-4A66-8C83-FDD6EBC42885}"/>
    <cellStyle name="Title 34 5 2" xfId="17446" xr:uid="{9CFC24B6-60AA-47CF-BE8D-5299EB3C9D25}"/>
    <cellStyle name="Title 34 5 2 2" xfId="17447" xr:uid="{D77AA343-D2E7-4050-AF48-DC9CAEA7D080}"/>
    <cellStyle name="Title 34 5 2 2 2" xfId="35336" xr:uid="{C3F96721-A518-473B-8920-CDF7B77AF4C1}"/>
    <cellStyle name="Title 34 5 2 2 3" xfId="53252" xr:uid="{4466CB67-3BBA-4CE1-8BC4-136D7A83CE9B}"/>
    <cellStyle name="Title 34 5 2 3" xfId="35335" xr:uid="{58B280DD-3A7A-4E25-9FF5-BF8766AE9429}"/>
    <cellStyle name="Title 34 5 2 4" xfId="53251" xr:uid="{1B9C2E4F-A959-4318-986F-D55324A09E01}"/>
    <cellStyle name="Title 34 5 3" xfId="17448" xr:uid="{3F2BD8DA-E21D-4F80-BBD9-6C0A1D35D220}"/>
    <cellStyle name="Title 34 5 3 2" xfId="17449" xr:uid="{2657EF45-92C3-4DF7-AA16-EA1906A25D7E}"/>
    <cellStyle name="Title 34 5 3 2 2" xfId="35338" xr:uid="{7A86FF70-3D35-4A04-ACCA-0D640988145D}"/>
    <cellStyle name="Title 34 5 3 2 3" xfId="53254" xr:uid="{1BBF9EFF-4175-4EFA-8C3A-325209B89C48}"/>
    <cellStyle name="Title 34 5 3 3" xfId="35337" xr:uid="{F8D6002E-7E96-4A8A-B05E-F713DC882B4F}"/>
    <cellStyle name="Title 34 5 3 4" xfId="53253" xr:uid="{C2D6D392-9235-458D-A1E6-5B955A813CB0}"/>
    <cellStyle name="Title 34 5 4" xfId="17450" xr:uid="{EA0D545D-B0D1-40A6-B0EA-E80B2848618C}"/>
    <cellStyle name="Title 34 5 4 2" xfId="17451" xr:uid="{F26A2EE2-BD8E-4757-9604-FF171A64EF6E}"/>
    <cellStyle name="Title 34 5 4 2 2" xfId="35340" xr:uid="{EB5456FB-9791-48B3-9783-9B02C16CE5A2}"/>
    <cellStyle name="Title 34 5 4 2 3" xfId="53256" xr:uid="{26710FE1-76DC-47A4-A616-ECF3739092B8}"/>
    <cellStyle name="Title 34 5 4 3" xfId="35339" xr:uid="{6751DEB5-EF48-408D-95A9-91A474C84A03}"/>
    <cellStyle name="Title 34 5 4 4" xfId="53255" xr:uid="{D51624BE-030E-45C3-87A0-C9800FB6055F}"/>
    <cellStyle name="Title 34 5 5" xfId="17452" xr:uid="{6FD00445-0696-4D57-A66F-135036D54C15}"/>
    <cellStyle name="Title 34 5 5 2" xfId="35341" xr:uid="{9A799F0D-7C8D-41ED-AA76-CA5725B6D4F3}"/>
    <cellStyle name="Title 34 5 5 3" xfId="53257" xr:uid="{70955158-AC9E-4CAE-882F-08B6B0FE0407}"/>
    <cellStyle name="Title 34 5 6" xfId="35334" xr:uid="{15381493-01AE-4082-B374-24A155530542}"/>
    <cellStyle name="Title 34 5 7" xfId="53250" xr:uid="{89684C58-C969-4AA6-B760-2525F91FC4E6}"/>
    <cellStyle name="Title 34 6" xfId="17453" xr:uid="{9B66282D-72FC-4DDB-978B-159C092C5CC2}"/>
    <cellStyle name="Title 34 6 2" xfId="17454" xr:uid="{84209FA7-94DB-4F8D-B91E-370BD7294F34}"/>
    <cellStyle name="Title 34 6 2 2" xfId="17455" xr:uid="{1683C774-C396-47A8-B83F-A9774AA6E357}"/>
    <cellStyle name="Title 34 6 2 2 2" xfId="35344" xr:uid="{84D1D990-7005-4806-8CAC-0322C4D5D73B}"/>
    <cellStyle name="Title 34 6 2 2 3" xfId="53260" xr:uid="{A9E260E3-4FC6-4329-AFA1-6FC96CE11B98}"/>
    <cellStyle name="Title 34 6 2 3" xfId="35343" xr:uid="{3F11B920-0B96-4B87-90B4-11B717DCF53E}"/>
    <cellStyle name="Title 34 6 2 4" xfId="53259" xr:uid="{9D13B383-36FC-42D4-9C00-560FC82CF022}"/>
    <cellStyle name="Title 34 6 3" xfId="17456" xr:uid="{55B435E0-6639-4823-8B8E-6DD0FDBF2E56}"/>
    <cellStyle name="Title 34 6 3 2" xfId="17457" xr:uid="{245DBA98-B771-43E5-831D-FBE7C19A98E1}"/>
    <cellStyle name="Title 34 6 3 2 2" xfId="35346" xr:uid="{8108BCA7-072D-4956-92F5-4F7659EFDC30}"/>
    <cellStyle name="Title 34 6 3 2 3" xfId="53262" xr:uid="{8CAEA0F3-528C-4EFF-9806-37F13325957E}"/>
    <cellStyle name="Title 34 6 3 3" xfId="35345" xr:uid="{95E0D456-628F-4C07-83E0-8B2D982C3101}"/>
    <cellStyle name="Title 34 6 3 4" xfId="53261" xr:uid="{4E3FD423-B467-45BC-8A65-1881FA59FE58}"/>
    <cellStyle name="Title 34 6 4" xfId="17458" xr:uid="{1F1AE30A-045A-4450-9CBF-0836C1F04071}"/>
    <cellStyle name="Title 34 6 4 2" xfId="35347" xr:uid="{BBEEED2F-0D3B-41E2-A88B-D4BEBC444325}"/>
    <cellStyle name="Title 34 6 4 3" xfId="53263" xr:uid="{C2ABFD3C-F1DD-4BED-9E61-AEC101CD08FD}"/>
    <cellStyle name="Title 34 6 5" xfId="35342" xr:uid="{2CB51094-AECD-4DA7-AB03-485632BEDCB5}"/>
    <cellStyle name="Title 34 6 6" xfId="53258" xr:uid="{7678DCC6-3B66-43F2-9F6C-CE6E7474822B}"/>
    <cellStyle name="Title 34 7" xfId="17459" xr:uid="{B5AD02DD-9C67-4927-843C-43822A530D83}"/>
    <cellStyle name="Title 34 7 2" xfId="17460" xr:uid="{EB052150-F318-4A18-B30C-31456B77C9B5}"/>
    <cellStyle name="Title 34 7 2 2" xfId="35349" xr:uid="{296B8EB2-1420-4A31-84FA-B367FA7DABC6}"/>
    <cellStyle name="Title 34 7 2 3" xfId="53265" xr:uid="{726E3316-5845-40BB-9649-91C5D876CA92}"/>
    <cellStyle name="Title 34 7 3" xfId="35348" xr:uid="{79256B96-A414-4BDA-AB9F-6C0E94B9A9DE}"/>
    <cellStyle name="Title 34 7 4" xfId="53264" xr:uid="{90DD4C68-B72B-4209-8A07-2A978D8A1F9D}"/>
    <cellStyle name="Title 34 8" xfId="17461" xr:uid="{4FBFD6C6-90C8-4687-87E5-852F210158CB}"/>
    <cellStyle name="Title 34 8 2" xfId="17462" xr:uid="{E49D2A0C-D310-4573-B137-548FA332A1F8}"/>
    <cellStyle name="Title 34 8 2 2" xfId="35351" xr:uid="{86F22C14-89D9-4C9C-B48D-F7801658140E}"/>
    <cellStyle name="Title 34 8 2 3" xfId="53267" xr:uid="{E3706C76-5D4C-4725-AF0C-C5B466314EC3}"/>
    <cellStyle name="Title 34 8 3" xfId="35350" xr:uid="{625E85F6-6E7C-47E4-B3DE-85421FBA3BB4}"/>
    <cellStyle name="Title 34 8 4" xfId="53266" xr:uid="{C5878274-4673-40F7-9AC8-9DA602B21BE9}"/>
    <cellStyle name="Title 34 9" xfId="17463" xr:uid="{83C650A5-0C85-4AC2-B90D-3CB41BB963FC}"/>
    <cellStyle name="Title 34 9 2" xfId="17464" xr:uid="{D64690F4-8966-4E59-9160-FF37F2AD7EEE}"/>
    <cellStyle name="Title 34 9 2 2" xfId="35353" xr:uid="{DB11A9F9-5D7E-4D1A-81E1-98A0A3E581D0}"/>
    <cellStyle name="Title 34 9 2 3" xfId="53269" xr:uid="{47577044-414F-4CD4-948D-90562FB1D53C}"/>
    <cellStyle name="Title 34 9 3" xfId="35352" xr:uid="{E5AA7DB5-48C4-4E41-B160-CC2173A33EA2}"/>
    <cellStyle name="Title 34 9 4" xfId="53268" xr:uid="{13846AA4-65C6-446D-B889-AC2EED00E665}"/>
    <cellStyle name="Title 35" xfId="3744" xr:uid="{5CA65835-BC2B-462D-8DB9-DDE17C015E93}"/>
    <cellStyle name="Title 35 10" xfId="17466" xr:uid="{CB8BB384-B643-45AA-BA07-7C19B9C60732}"/>
    <cellStyle name="Title 35 10 2" xfId="35355" xr:uid="{C5012850-6C4D-4198-9030-263B92BA5D7C}"/>
    <cellStyle name="Title 35 10 3" xfId="53271" xr:uid="{80121DC9-CD55-4E7B-A101-6EFFE090C117}"/>
    <cellStyle name="Title 35 11" xfId="17467" xr:uid="{9446C50E-8C3B-4A6B-AF0B-A6815811E8C4}"/>
    <cellStyle name="Title 35 11 2" xfId="35356" xr:uid="{491351EB-CFF1-42E0-B2A6-17B6BDF77F52}"/>
    <cellStyle name="Title 35 11 3" xfId="53272" xr:uid="{D0B12CF9-DA4A-4B81-BAE1-9D749FBE0D86}"/>
    <cellStyle name="Title 35 12" xfId="17465" xr:uid="{EC0CAD5B-36D4-4CDB-92AC-958038B32B03}"/>
    <cellStyle name="Title 35 12 2" xfId="35354" xr:uid="{596659A6-4680-4B97-A837-40B8138B2BE6}"/>
    <cellStyle name="Title 35 12 3" xfId="53270" xr:uid="{D386D813-554F-4B81-9D1C-AB3EBD247E7F}"/>
    <cellStyle name="Title 35 2" xfId="17468" xr:uid="{BA8C8C83-032A-4E0C-AE90-563348AAE362}"/>
    <cellStyle name="Title 35 2 2" xfId="17469" xr:uid="{39586915-5B26-4B44-847D-E94BE67D56C0}"/>
    <cellStyle name="Title 35 2 2 2" xfId="17470" xr:uid="{EDC08230-B8D7-431D-A616-4E2202C61F27}"/>
    <cellStyle name="Title 35 2 2 2 2" xfId="35359" xr:uid="{B63C87E3-BDE2-4DB8-B7A8-EE832A4ADF99}"/>
    <cellStyle name="Title 35 2 2 2 3" xfId="53275" xr:uid="{7203D3B4-1AD4-4BA3-9017-27C2E9596A33}"/>
    <cellStyle name="Title 35 2 2 3" xfId="35358" xr:uid="{BBA92705-0039-484A-9481-327683523BED}"/>
    <cellStyle name="Title 35 2 2 4" xfId="53274" xr:uid="{AF620480-E02C-41A3-BC77-2E0F9F1BD449}"/>
    <cellStyle name="Title 35 2 3" xfId="17471" xr:uid="{16DF0146-E78A-4C7E-A32A-79F30F332D4E}"/>
    <cellStyle name="Title 35 2 3 2" xfId="17472" xr:uid="{6EB5AF33-6E4B-49D1-A472-92F1903CE929}"/>
    <cellStyle name="Title 35 2 3 2 2" xfId="35361" xr:uid="{4A1A258E-E1BD-40D2-953C-0D9CB6326ACC}"/>
    <cellStyle name="Title 35 2 3 2 3" xfId="53277" xr:uid="{33287323-F1B0-4450-965F-2EC720B7A435}"/>
    <cellStyle name="Title 35 2 3 3" xfId="35360" xr:uid="{87B5944B-D4C5-46AF-AFE4-E237FEDC8900}"/>
    <cellStyle name="Title 35 2 3 4" xfId="53276" xr:uid="{1A800086-F44D-47FD-9710-119A669E258D}"/>
    <cellStyle name="Title 35 2 4" xfId="17473" xr:uid="{A245AC9D-E91B-4832-A015-66D6657AE72B}"/>
    <cellStyle name="Title 35 2 4 2" xfId="35362" xr:uid="{E6D2639D-69AD-4F92-A00D-D13C861096D1}"/>
    <cellStyle name="Title 35 2 4 3" xfId="53278" xr:uid="{730656BD-A924-4D74-8E80-C932ED33E410}"/>
    <cellStyle name="Title 35 2 5" xfId="17474" xr:uid="{298EB2ED-B022-4ADB-8E8E-28D4D6378231}"/>
    <cellStyle name="Title 35 2 5 2" xfId="35363" xr:uid="{CFCCF3EC-C595-4AA4-B1E6-F1C322B5F32D}"/>
    <cellStyle name="Title 35 2 5 3" xfId="53279" xr:uid="{C7D0F420-10B7-4AD0-8CF9-6857A9AE02E8}"/>
    <cellStyle name="Title 35 2 6" xfId="35357" xr:uid="{DE78850F-DE0F-4484-A84F-71F5025A5D4A}"/>
    <cellStyle name="Title 35 2 7" xfId="53273" xr:uid="{680E07C4-44DF-4C7D-90E3-AB96AFFAE396}"/>
    <cellStyle name="Title 35 3" xfId="17475" xr:uid="{9F2380E5-D802-4532-A8DF-0D328730D42E}"/>
    <cellStyle name="Title 35 3 2" xfId="17476" xr:uid="{94DE913A-74E2-4F81-94DC-E8036BE1FC4C}"/>
    <cellStyle name="Title 35 3 2 2" xfId="17477" xr:uid="{8F58F9CB-F6C7-4081-884E-5C7C7F43D5D5}"/>
    <cellStyle name="Title 35 3 2 2 2" xfId="35366" xr:uid="{BCA5CA6C-D5C8-4CB3-92ED-40E6D27E7D72}"/>
    <cellStyle name="Title 35 3 2 2 3" xfId="53282" xr:uid="{AE646980-E011-44F5-8763-399875BA21E3}"/>
    <cellStyle name="Title 35 3 2 3" xfId="35365" xr:uid="{E175B0B7-6C34-481E-AD06-15CFB47BA59A}"/>
    <cellStyle name="Title 35 3 2 4" xfId="53281" xr:uid="{B06CF7AF-6762-446E-9148-407B8C392AF0}"/>
    <cellStyle name="Title 35 3 3" xfId="17478" xr:uid="{0EABE96B-5912-4E76-86E1-58DBAD358FEE}"/>
    <cellStyle name="Title 35 3 3 2" xfId="17479" xr:uid="{C02BE727-F6C9-4E18-826D-E0BD99204876}"/>
    <cellStyle name="Title 35 3 3 2 2" xfId="35368" xr:uid="{339482CF-5FA9-4122-BCA9-9A591BBE0EFD}"/>
    <cellStyle name="Title 35 3 3 2 3" xfId="53284" xr:uid="{751A16FA-4675-466C-A04E-8121C3DCD799}"/>
    <cellStyle name="Title 35 3 3 3" xfId="35367" xr:uid="{8725E39A-66A1-450F-B49E-962BF5996A27}"/>
    <cellStyle name="Title 35 3 3 4" xfId="53283" xr:uid="{053F7BA4-B364-4094-AD95-A7AFE25F31DC}"/>
    <cellStyle name="Title 35 3 4" xfId="17480" xr:uid="{FD4B5A04-4FCB-43E8-A739-74BADABD424B}"/>
    <cellStyle name="Title 35 3 4 2" xfId="35369" xr:uid="{0E84391A-54E4-4610-9F79-1E19A4CDB0A3}"/>
    <cellStyle name="Title 35 3 4 3" xfId="53285" xr:uid="{03C28197-696A-4E04-8037-B774E465E223}"/>
    <cellStyle name="Title 35 3 5" xfId="35364" xr:uid="{86D00060-BFAC-4863-A4A6-0E16477A3C79}"/>
    <cellStyle name="Title 35 3 6" xfId="53280" xr:uid="{7700D895-0888-4B83-9F36-B5199F6E8C61}"/>
    <cellStyle name="Title 35 4" xfId="17481" xr:uid="{A8C5C9CA-2C89-481B-8DD4-FB338DE15DC5}"/>
    <cellStyle name="Title 35 4 2" xfId="17482" xr:uid="{304FB3C7-DEC0-48F7-BF60-274F373C0B08}"/>
    <cellStyle name="Title 35 4 2 2" xfId="17483" xr:uid="{E821D873-22DE-4237-A950-270D1924B452}"/>
    <cellStyle name="Title 35 4 2 2 2" xfId="35372" xr:uid="{E34D4EA4-BBBB-4EA7-86F5-DDC50A51ED18}"/>
    <cellStyle name="Title 35 4 2 2 3" xfId="53288" xr:uid="{E73398A8-30B2-4CB4-AB3E-36A0459D7579}"/>
    <cellStyle name="Title 35 4 2 3" xfId="35371" xr:uid="{B66068FC-8F94-4CFE-8867-A30DA7463BEE}"/>
    <cellStyle name="Title 35 4 2 4" xfId="53287" xr:uid="{86EE2406-9981-4740-B48A-3A94D9743AEF}"/>
    <cellStyle name="Title 35 4 3" xfId="17484" xr:uid="{4D070709-705D-4315-AF54-6C730F9BCF26}"/>
    <cellStyle name="Title 35 4 3 2" xfId="17485" xr:uid="{76B5F35F-2B84-49CE-AB7A-986A356E796A}"/>
    <cellStyle name="Title 35 4 3 2 2" xfId="35374" xr:uid="{8F60D22A-C3F9-40ED-AAAE-04A665743DE6}"/>
    <cellStyle name="Title 35 4 3 2 3" xfId="53290" xr:uid="{00F9EEA0-376E-4B04-BB6A-AAA9BD72DD66}"/>
    <cellStyle name="Title 35 4 3 3" xfId="35373" xr:uid="{19D318B5-0839-4BE2-86D4-E5D03DBB63C3}"/>
    <cellStyle name="Title 35 4 3 4" xfId="53289" xr:uid="{221DD499-201E-465F-A2CE-8E5892BECDE0}"/>
    <cellStyle name="Title 35 4 4" xfId="17486" xr:uid="{09BB1850-CFC9-483E-BAF2-EA449C849FC0}"/>
    <cellStyle name="Title 35 4 4 2" xfId="35375" xr:uid="{97B9F7A1-90D2-4E91-8758-CF5807030602}"/>
    <cellStyle name="Title 35 4 4 3" xfId="53291" xr:uid="{A7EF6CB7-0CB7-4DB2-8CF4-6E6CD8182EF3}"/>
    <cellStyle name="Title 35 4 5" xfId="35370" xr:uid="{D6B8F05C-9E7A-42C3-A708-E74A9EBE7F01}"/>
    <cellStyle name="Title 35 4 6" xfId="53286" xr:uid="{F90ADBCE-CE1C-4CE9-90A5-7E4A51DDAA5B}"/>
    <cellStyle name="Title 35 5" xfId="17487" xr:uid="{130E569A-A83A-4949-93C6-F902912E0B67}"/>
    <cellStyle name="Title 35 5 2" xfId="17488" xr:uid="{F5DD1E88-88E3-4533-828A-CF2FD00DA9BD}"/>
    <cellStyle name="Title 35 5 2 2" xfId="17489" xr:uid="{EF5CEC94-48A4-4BB7-8906-0AFCBD5348EB}"/>
    <cellStyle name="Title 35 5 2 2 2" xfId="35378" xr:uid="{AAF38895-48D5-4C13-A4E0-4C021CB0188D}"/>
    <cellStyle name="Title 35 5 2 2 3" xfId="53294" xr:uid="{234BABDC-67EF-4807-9DB2-7FCA7ACCBC2A}"/>
    <cellStyle name="Title 35 5 2 3" xfId="35377" xr:uid="{83B81D18-DD99-40F0-9323-B4CA8E140AC1}"/>
    <cellStyle name="Title 35 5 2 4" xfId="53293" xr:uid="{C55A5026-6503-4B57-A195-59AFA2534A17}"/>
    <cellStyle name="Title 35 5 3" xfId="17490" xr:uid="{25CFD5E7-148D-4921-B0A4-0532D73DDF77}"/>
    <cellStyle name="Title 35 5 3 2" xfId="17491" xr:uid="{3ADC56FF-843C-4692-A599-8653ADEC5538}"/>
    <cellStyle name="Title 35 5 3 2 2" xfId="35380" xr:uid="{7BF31E87-9A75-403D-A234-722D55201DFD}"/>
    <cellStyle name="Title 35 5 3 2 3" xfId="53296" xr:uid="{561D3690-F7AE-45E0-AAB5-4A2AA94664D5}"/>
    <cellStyle name="Title 35 5 3 3" xfId="35379" xr:uid="{301F41AC-D4A1-4822-8352-CF4FD7E7E8E8}"/>
    <cellStyle name="Title 35 5 3 4" xfId="53295" xr:uid="{BCF2ADBC-59D0-4EC2-A435-675E5028FA03}"/>
    <cellStyle name="Title 35 5 4" xfId="17492" xr:uid="{939C14EC-C6B7-4566-8943-ACDE6008F4F4}"/>
    <cellStyle name="Title 35 5 4 2" xfId="17493" xr:uid="{CAD26918-04B3-4EF5-8382-3F629FF48740}"/>
    <cellStyle name="Title 35 5 4 2 2" xfId="35382" xr:uid="{CA0C1E1F-A9B9-446D-901B-5A7D1CD29499}"/>
    <cellStyle name="Title 35 5 4 2 3" xfId="53298" xr:uid="{3BFB0DF7-E918-4469-9ACC-1A0BBD2A44DB}"/>
    <cellStyle name="Title 35 5 4 3" xfId="35381" xr:uid="{0FDAAAF5-0441-41A3-9E53-A9E166D08A14}"/>
    <cellStyle name="Title 35 5 4 4" xfId="53297" xr:uid="{BAF7B695-54C8-4042-887C-352065D06895}"/>
    <cellStyle name="Title 35 5 5" xfId="17494" xr:uid="{1205AE1B-1140-464F-9E23-8120A6691443}"/>
    <cellStyle name="Title 35 5 5 2" xfId="35383" xr:uid="{8A1A2550-BD4C-4821-87D5-11CE44E6DC5E}"/>
    <cellStyle name="Title 35 5 5 3" xfId="53299" xr:uid="{9D8006C8-8EF8-4A43-B72F-38E65C4DAC6D}"/>
    <cellStyle name="Title 35 5 6" xfId="35376" xr:uid="{8D2CFFBF-3D56-4F08-8614-3D8748E5B605}"/>
    <cellStyle name="Title 35 5 7" xfId="53292" xr:uid="{42C395C3-CE0A-4391-984B-E8F1F58386EB}"/>
    <cellStyle name="Title 35 6" xfId="17495" xr:uid="{A06226C8-4314-4334-B432-32BCA512173A}"/>
    <cellStyle name="Title 35 6 2" xfId="17496" xr:uid="{7F0BDB40-0884-475F-AFA0-0B95F6624A56}"/>
    <cellStyle name="Title 35 6 2 2" xfId="17497" xr:uid="{23D89CE6-C458-401F-9B1B-EC814157FA6E}"/>
    <cellStyle name="Title 35 6 2 2 2" xfId="35386" xr:uid="{EB1ACBFC-D463-4C7E-A13D-56FE1ABF386E}"/>
    <cellStyle name="Title 35 6 2 2 3" xfId="53302" xr:uid="{33D0B058-2020-4668-8F8A-08E3096C5ED5}"/>
    <cellStyle name="Title 35 6 2 3" xfId="35385" xr:uid="{014C469F-5BBA-4B8C-A552-919E6FB64F11}"/>
    <cellStyle name="Title 35 6 2 4" xfId="53301" xr:uid="{201A4CC1-D311-4E94-A27F-E05C420828D2}"/>
    <cellStyle name="Title 35 6 3" xfId="17498" xr:uid="{F745B901-C2DF-43F9-B403-65ECFFBA6D62}"/>
    <cellStyle name="Title 35 6 3 2" xfId="17499" xr:uid="{0BF5B91C-47D9-4F81-893E-E597D97DC951}"/>
    <cellStyle name="Title 35 6 3 2 2" xfId="35388" xr:uid="{6F25E743-C541-4DBE-B9B1-C49BB71AE9A0}"/>
    <cellStyle name="Title 35 6 3 2 3" xfId="53304" xr:uid="{304494A7-7561-46AE-B0E5-127C5997E1DD}"/>
    <cellStyle name="Title 35 6 3 3" xfId="35387" xr:uid="{FF64FC50-6871-476B-ADE0-74B27C4EE242}"/>
    <cellStyle name="Title 35 6 3 4" xfId="53303" xr:uid="{26B7E27D-61C4-43DB-881C-17F4913C404C}"/>
    <cellStyle name="Title 35 6 4" xfId="17500" xr:uid="{81D75708-980A-42E0-8147-98F0D9C0D95D}"/>
    <cellStyle name="Title 35 6 4 2" xfId="35389" xr:uid="{CFBD0125-C6C1-4C47-8E84-24C86DB3DDDA}"/>
    <cellStyle name="Title 35 6 4 3" xfId="53305" xr:uid="{BACBF562-BC25-4101-99C8-8DCB80480AF9}"/>
    <cellStyle name="Title 35 6 5" xfId="35384" xr:uid="{1359CF2A-4E72-469A-8EA2-46F9A8A6DEED}"/>
    <cellStyle name="Title 35 6 6" xfId="53300" xr:uid="{9EA3E508-DB90-4BA6-ACEA-D4AA28DB26DA}"/>
    <cellStyle name="Title 35 7" xfId="17501" xr:uid="{3C268460-68CB-47B8-B43D-C6F92D46E36E}"/>
    <cellStyle name="Title 35 7 2" xfId="17502" xr:uid="{7DCAED0D-A59C-4C7B-B99C-BF052FEC14C5}"/>
    <cellStyle name="Title 35 7 2 2" xfId="35391" xr:uid="{6374E976-60E6-403B-9757-075534847374}"/>
    <cellStyle name="Title 35 7 2 3" xfId="53307" xr:uid="{9D646C81-7BF3-4498-B630-B63369AC79C9}"/>
    <cellStyle name="Title 35 7 3" xfId="35390" xr:uid="{1C10F52A-12EE-4D39-922E-0291B0426C5E}"/>
    <cellStyle name="Title 35 7 4" xfId="53306" xr:uid="{0DEDBCCC-A390-4FB3-B45E-E24FB40E0BCB}"/>
    <cellStyle name="Title 35 8" xfId="17503" xr:uid="{A97DB38B-73AA-4A1B-A834-98F3297BDDA1}"/>
    <cellStyle name="Title 35 8 2" xfId="17504" xr:uid="{A143AFDC-8E0E-4C5D-AC06-FF8873FC7052}"/>
    <cellStyle name="Title 35 8 2 2" xfId="35393" xr:uid="{2ACBFC08-E602-4F74-B038-7B8F0CD95C80}"/>
    <cellStyle name="Title 35 8 2 3" xfId="53309" xr:uid="{DE7EE845-DDB0-4718-9310-83355BCBCB95}"/>
    <cellStyle name="Title 35 8 3" xfId="35392" xr:uid="{58EA7450-CA4F-4A95-8B99-DF5C6B51141C}"/>
    <cellStyle name="Title 35 8 4" xfId="53308" xr:uid="{5A3AD255-61EE-495D-90D9-F35CAAAAC43D}"/>
    <cellStyle name="Title 35 9" xfId="17505" xr:uid="{A9E5A8C3-780D-466F-AD0B-F1CDBD58D3C8}"/>
    <cellStyle name="Title 35 9 2" xfId="17506" xr:uid="{B30CE8C9-1796-48B7-A777-0FCB105081AB}"/>
    <cellStyle name="Title 35 9 2 2" xfId="35395" xr:uid="{6056DDEE-4C83-421F-9ED0-ED2BC9E60BDA}"/>
    <cellStyle name="Title 35 9 2 3" xfId="53311" xr:uid="{C2A2AA2F-C371-46E4-AC5C-27BE8E4BF93F}"/>
    <cellStyle name="Title 35 9 3" xfId="35394" xr:uid="{04E458DE-2E8F-4AB3-B4A8-3766ADDD651C}"/>
    <cellStyle name="Title 35 9 4" xfId="53310" xr:uid="{FA1E7008-2AC8-4174-A98F-4E829A739457}"/>
    <cellStyle name="Title 36" xfId="3745" xr:uid="{BECFC74B-53C1-44C7-92C1-2AB35A671BE7}"/>
    <cellStyle name="Title 36 10" xfId="17508" xr:uid="{031E1C9B-B445-4672-B913-850084B9F6FC}"/>
    <cellStyle name="Title 36 10 2" xfId="35397" xr:uid="{84B790D4-BA6D-4E91-A81B-CF63974C6495}"/>
    <cellStyle name="Title 36 10 3" xfId="53313" xr:uid="{65C6F7BF-FB7A-402F-8A0A-7D715F5D6C0E}"/>
    <cellStyle name="Title 36 11" xfId="17509" xr:uid="{51DCA57D-A41C-44B7-B42B-7C5C7608D396}"/>
    <cellStyle name="Title 36 11 2" xfId="35398" xr:uid="{B2938967-9FB5-4E96-BD0F-80DB252E2930}"/>
    <cellStyle name="Title 36 11 3" xfId="53314" xr:uid="{8735C355-0B1D-4EF6-BB88-1E441444925D}"/>
    <cellStyle name="Title 36 12" xfId="17507" xr:uid="{9FFE20B1-EDA7-445E-A67A-5274ABBAB4E8}"/>
    <cellStyle name="Title 36 12 2" xfId="35396" xr:uid="{F63FF10A-78E1-4A31-BCBD-154BA029A4C1}"/>
    <cellStyle name="Title 36 12 3" xfId="53312" xr:uid="{82E88E57-E980-4ABF-B278-71AF2A61B17D}"/>
    <cellStyle name="Title 36 2" xfId="17510" xr:uid="{BE01B8C0-1FC2-4568-A6E2-571AECA5B31A}"/>
    <cellStyle name="Title 36 2 2" xfId="17511" xr:uid="{07DE287D-1E26-4241-BFE6-C2750F6046CD}"/>
    <cellStyle name="Title 36 2 2 2" xfId="17512" xr:uid="{ED089549-8CE1-4E34-A0FD-D6CF35A687D8}"/>
    <cellStyle name="Title 36 2 2 2 2" xfId="35401" xr:uid="{05A735BE-7A3D-41BC-B48C-42D47484394C}"/>
    <cellStyle name="Title 36 2 2 2 3" xfId="53317" xr:uid="{12E78354-A644-431B-B4A3-996648799B57}"/>
    <cellStyle name="Title 36 2 2 3" xfId="35400" xr:uid="{052F4EFB-D5A2-4810-A8F0-876DE5A3F14E}"/>
    <cellStyle name="Title 36 2 2 4" xfId="53316" xr:uid="{D6109413-1A83-4D78-9064-207538EFB973}"/>
    <cellStyle name="Title 36 2 3" xfId="17513" xr:uid="{787B3B93-F5C1-48D5-A0E8-3BBC0B790CC3}"/>
    <cellStyle name="Title 36 2 3 2" xfId="17514" xr:uid="{1CFB8854-1FC8-48AE-8295-E2354ADDED88}"/>
    <cellStyle name="Title 36 2 3 2 2" xfId="35403" xr:uid="{735F298D-C3D6-4C1D-85E1-1782F116449B}"/>
    <cellStyle name="Title 36 2 3 2 3" xfId="53319" xr:uid="{384D570D-C383-4EFA-BF64-0B844A4D4183}"/>
    <cellStyle name="Title 36 2 3 3" xfId="35402" xr:uid="{2E619EA9-0610-411A-9045-6750E859EDAF}"/>
    <cellStyle name="Title 36 2 3 4" xfId="53318" xr:uid="{8DD6516D-865B-43B9-A148-DCFDD43FDDDB}"/>
    <cellStyle name="Title 36 2 4" xfId="17515" xr:uid="{924FBE0B-42E6-4EA9-8FEF-7C28331A432E}"/>
    <cellStyle name="Title 36 2 4 2" xfId="35404" xr:uid="{95DC962C-BB0D-4875-AA3F-C91FF4CFAF26}"/>
    <cellStyle name="Title 36 2 4 3" xfId="53320" xr:uid="{4B356C99-EFE1-4CC5-AB69-4EB47856B5C0}"/>
    <cellStyle name="Title 36 2 5" xfId="17516" xr:uid="{3C22263F-8470-44D3-9432-7165AC4BBFCD}"/>
    <cellStyle name="Title 36 2 5 2" xfId="35405" xr:uid="{D2077D6B-9A27-4A02-AE41-FA28D5D30302}"/>
    <cellStyle name="Title 36 2 5 3" xfId="53321" xr:uid="{5FD3C8AB-47F4-4342-885C-32CDDF6673C7}"/>
    <cellStyle name="Title 36 2 6" xfId="35399" xr:uid="{ACCDE54D-8C9F-4E74-8734-A3429071AF84}"/>
    <cellStyle name="Title 36 2 7" xfId="53315" xr:uid="{56C1EC61-1F27-4A9D-B96B-991F492F4603}"/>
    <cellStyle name="Title 36 3" xfId="17517" xr:uid="{7F4A6701-704A-4840-A55B-BD03422C86E6}"/>
    <cellStyle name="Title 36 3 2" xfId="17518" xr:uid="{5CDD4034-BC10-4115-B0D1-B9DD3895274A}"/>
    <cellStyle name="Title 36 3 2 2" xfId="17519" xr:uid="{23EE7334-7F1D-46F1-9198-55F460BA986B}"/>
    <cellStyle name="Title 36 3 2 2 2" xfId="35408" xr:uid="{64A4A41B-1A14-44C6-8365-699798317DA8}"/>
    <cellStyle name="Title 36 3 2 2 3" xfId="53324" xr:uid="{E6E7D005-DB7E-4A2F-8CCE-70B99B8A4E32}"/>
    <cellStyle name="Title 36 3 2 3" xfId="35407" xr:uid="{17BF3770-B533-44FD-B41B-328D5EBE5C06}"/>
    <cellStyle name="Title 36 3 2 4" xfId="53323" xr:uid="{14564FDD-8D57-462C-99B4-2A5CC66FEA96}"/>
    <cellStyle name="Title 36 3 3" xfId="17520" xr:uid="{7BEC87F7-1E0A-45ED-BD37-0520E52B1D21}"/>
    <cellStyle name="Title 36 3 3 2" xfId="17521" xr:uid="{FDCCC06E-BE02-4E6F-BE86-9E1F3A278D71}"/>
    <cellStyle name="Title 36 3 3 2 2" xfId="35410" xr:uid="{ABD8FEA9-06B0-451C-BB6D-53883C74F107}"/>
    <cellStyle name="Title 36 3 3 2 3" xfId="53326" xr:uid="{80861832-265E-4863-A2D5-2FC0B148C25E}"/>
    <cellStyle name="Title 36 3 3 3" xfId="35409" xr:uid="{354F3EB9-C5CB-43ED-AED4-E37A3EBE2271}"/>
    <cellStyle name="Title 36 3 3 4" xfId="53325" xr:uid="{C35CDC67-3411-4074-B1D5-5E8BA064AC12}"/>
    <cellStyle name="Title 36 3 4" xfId="17522" xr:uid="{658A278F-ED74-4D05-8F71-4F4B8D279A47}"/>
    <cellStyle name="Title 36 3 4 2" xfId="35411" xr:uid="{D093DBED-45A3-48B4-9310-83A43693727D}"/>
    <cellStyle name="Title 36 3 4 3" xfId="53327" xr:uid="{69EA8DAF-42F6-4BD9-A2CF-03F7C95A40DF}"/>
    <cellStyle name="Title 36 3 5" xfId="35406" xr:uid="{D9CD70DC-46BC-4E69-B5A2-440143A60253}"/>
    <cellStyle name="Title 36 3 6" xfId="53322" xr:uid="{986D19A1-45D2-4498-9996-29F90AD467EB}"/>
    <cellStyle name="Title 36 4" xfId="17523" xr:uid="{E38ED889-6AD9-49AF-8982-132110F69F13}"/>
    <cellStyle name="Title 36 4 2" xfId="17524" xr:uid="{19136B00-004A-48FD-B05F-E58CFCA0D746}"/>
    <cellStyle name="Title 36 4 2 2" xfId="17525" xr:uid="{138A2009-1B76-4BC9-90B0-E1F194FA4A1E}"/>
    <cellStyle name="Title 36 4 2 2 2" xfId="35414" xr:uid="{BFFAAB1C-50D7-4F27-B5B5-03706F76733A}"/>
    <cellStyle name="Title 36 4 2 2 3" xfId="53330" xr:uid="{E31E5F53-458A-404B-9C79-EC66B674335D}"/>
    <cellStyle name="Title 36 4 2 3" xfId="35413" xr:uid="{5F646145-B6F1-4C68-AD6E-EBABFE1AFD2F}"/>
    <cellStyle name="Title 36 4 2 4" xfId="53329" xr:uid="{053DD23B-1265-4DD8-936E-3EFF0DF509BC}"/>
    <cellStyle name="Title 36 4 3" xfId="17526" xr:uid="{D7F5320F-3BAB-4B2F-9AA5-3644D53D70A7}"/>
    <cellStyle name="Title 36 4 3 2" xfId="17527" xr:uid="{338AB3F1-A3C7-4D57-A2A0-249597022EF4}"/>
    <cellStyle name="Title 36 4 3 2 2" xfId="35416" xr:uid="{5636DFE9-D4A1-4ED6-804E-55EA6DE5D4DB}"/>
    <cellStyle name="Title 36 4 3 2 3" xfId="53332" xr:uid="{B047DAB6-B291-4816-94BD-ECB92EEF59E1}"/>
    <cellStyle name="Title 36 4 3 3" xfId="35415" xr:uid="{878B078E-4354-4264-B215-0AEFEB47F174}"/>
    <cellStyle name="Title 36 4 3 4" xfId="53331" xr:uid="{534BB628-9032-49FC-8A90-DC276F9773E3}"/>
    <cellStyle name="Title 36 4 4" xfId="17528" xr:uid="{E1A49C66-CA82-4955-A713-0A650EBC1608}"/>
    <cellStyle name="Title 36 4 4 2" xfId="35417" xr:uid="{DFA943B9-1D8F-4C02-821C-F800DBC207CF}"/>
    <cellStyle name="Title 36 4 4 3" xfId="53333" xr:uid="{99E0DE4A-498D-4A5C-B17F-08C1A48CA399}"/>
    <cellStyle name="Title 36 4 5" xfId="35412" xr:uid="{9B71AB2A-E3EA-4565-8597-6A0AB23146CB}"/>
    <cellStyle name="Title 36 4 6" xfId="53328" xr:uid="{A48F5D71-6C8C-4990-9F83-11EE7BDB76B2}"/>
    <cellStyle name="Title 36 5" xfId="17529" xr:uid="{268A2A15-B844-47C9-B2CC-6D62B9361FCD}"/>
    <cellStyle name="Title 36 5 2" xfId="17530" xr:uid="{7D722E01-C60C-405E-980F-E00486F6996C}"/>
    <cellStyle name="Title 36 5 2 2" xfId="17531" xr:uid="{FB1A12A4-4FC7-4939-93DC-AC59FDD7E2C3}"/>
    <cellStyle name="Title 36 5 2 2 2" xfId="35420" xr:uid="{43B0D1EB-F137-48C9-8FF6-3F3797D14303}"/>
    <cellStyle name="Title 36 5 2 2 3" xfId="53336" xr:uid="{BB9797E6-AE1B-49B0-BE25-9C7BF11B9EE9}"/>
    <cellStyle name="Title 36 5 2 3" xfId="35419" xr:uid="{40AED338-83C5-4567-AC66-F7BC99DB36CA}"/>
    <cellStyle name="Title 36 5 2 4" xfId="53335" xr:uid="{CAD0ADB9-DB44-4100-9F7C-E19A1E4AF1DC}"/>
    <cellStyle name="Title 36 5 3" xfId="17532" xr:uid="{2057790A-D1EA-448A-9478-C31EFB6324FA}"/>
    <cellStyle name="Title 36 5 3 2" xfId="17533" xr:uid="{F3E79846-0B44-4E02-811A-EEB606D35FFE}"/>
    <cellStyle name="Title 36 5 3 2 2" xfId="35422" xr:uid="{24604134-F041-492D-B7CF-89FF30B8784B}"/>
    <cellStyle name="Title 36 5 3 2 3" xfId="53338" xr:uid="{D4A72D5D-D480-4456-AC0B-5BB6C1D3B2DD}"/>
    <cellStyle name="Title 36 5 3 3" xfId="35421" xr:uid="{B45D0231-B770-4F72-92D0-434C81C32466}"/>
    <cellStyle name="Title 36 5 3 4" xfId="53337" xr:uid="{694E55EC-0EDB-48C1-B086-237505B2F419}"/>
    <cellStyle name="Title 36 5 4" xfId="17534" xr:uid="{2DAE8027-88A0-4E09-B93E-3A93179156B2}"/>
    <cellStyle name="Title 36 5 4 2" xfId="17535" xr:uid="{85358B1B-7185-4615-BFA4-882D29B7C7D4}"/>
    <cellStyle name="Title 36 5 4 2 2" xfId="35424" xr:uid="{4E4AE364-575D-4A39-B47D-BCB7A1F0B3D9}"/>
    <cellStyle name="Title 36 5 4 2 3" xfId="53340" xr:uid="{1D5005F6-E3F7-4AE8-BC02-5E238FCA4506}"/>
    <cellStyle name="Title 36 5 4 3" xfId="35423" xr:uid="{AA0E8FDA-0609-4706-98F8-9A8ACFB084E3}"/>
    <cellStyle name="Title 36 5 4 4" xfId="53339" xr:uid="{F373D654-E794-43F4-A1B6-EFD2EE8D2FF1}"/>
    <cellStyle name="Title 36 5 5" xfId="17536" xr:uid="{099D5B78-8CE2-4575-B37A-5E19BD5C3E5D}"/>
    <cellStyle name="Title 36 5 5 2" xfId="35425" xr:uid="{6F2DCC75-BD33-4226-A26E-A95010582A54}"/>
    <cellStyle name="Title 36 5 5 3" xfId="53341" xr:uid="{567BC538-D80D-460B-B3B3-74BF51A9918E}"/>
    <cellStyle name="Title 36 5 6" xfId="35418" xr:uid="{9BE0AB2C-CD47-4401-871E-28E9DD0B15FF}"/>
    <cellStyle name="Title 36 5 7" xfId="53334" xr:uid="{41D2D8FD-3517-451E-9BDA-82CA18AF8E24}"/>
    <cellStyle name="Title 36 6" xfId="17537" xr:uid="{522D71C1-9ACA-45DE-BA21-C3E40E506890}"/>
    <cellStyle name="Title 36 6 2" xfId="17538" xr:uid="{D5B32C7C-F020-45C2-B2F5-A0F17331D69C}"/>
    <cellStyle name="Title 36 6 2 2" xfId="17539" xr:uid="{A662BD57-D95A-4B31-BFF6-32E0E7D0D789}"/>
    <cellStyle name="Title 36 6 2 2 2" xfId="35428" xr:uid="{4C97F607-77CD-4C3E-8C9C-2F78FE5E8CC9}"/>
    <cellStyle name="Title 36 6 2 2 3" xfId="53344" xr:uid="{A623FAD3-38D9-498A-B0E2-D908D0CB14BF}"/>
    <cellStyle name="Title 36 6 2 3" xfId="35427" xr:uid="{1DE6C4A9-6FC3-4C95-BBA6-E35F1570DB47}"/>
    <cellStyle name="Title 36 6 2 4" xfId="53343" xr:uid="{7872E7F4-541D-4408-A289-79856F5D4172}"/>
    <cellStyle name="Title 36 6 3" xfId="17540" xr:uid="{CB01B59F-29DB-442F-984E-3CEEEF613E05}"/>
    <cellStyle name="Title 36 6 3 2" xfId="17541" xr:uid="{9C665254-4336-4AC8-BFFF-F88BDE9538F4}"/>
    <cellStyle name="Title 36 6 3 2 2" xfId="35430" xr:uid="{9DDEEDB1-9C46-40BD-95D8-056AD8A4E813}"/>
    <cellStyle name="Title 36 6 3 2 3" xfId="53346" xr:uid="{BD1BB2CD-1187-4CDA-AEB7-34B2AE04AA3B}"/>
    <cellStyle name="Title 36 6 3 3" xfId="35429" xr:uid="{7E9F7962-1DC3-4AC5-A03C-CE64F84B60A5}"/>
    <cellStyle name="Title 36 6 3 4" xfId="53345" xr:uid="{D6F7115E-54AC-4D0E-B63F-26F5516E5924}"/>
    <cellStyle name="Title 36 6 4" xfId="17542" xr:uid="{0BDF504D-C8AC-4484-B2A3-77CFAC327827}"/>
    <cellStyle name="Title 36 6 4 2" xfId="35431" xr:uid="{DCF8B904-172A-460C-8388-8E43A4B1419E}"/>
    <cellStyle name="Title 36 6 4 3" xfId="53347" xr:uid="{E9568FD0-C0A3-493C-A902-6BCEF118D9FE}"/>
    <cellStyle name="Title 36 6 5" xfId="35426" xr:uid="{FEA13322-4AD9-47D5-97F2-76161ED5A936}"/>
    <cellStyle name="Title 36 6 6" xfId="53342" xr:uid="{B20726FA-75FE-4904-9AEF-D84F78202885}"/>
    <cellStyle name="Title 36 7" xfId="17543" xr:uid="{6E64BF7C-AF9E-40BF-A781-CFDB12563202}"/>
    <cellStyle name="Title 36 7 2" xfId="17544" xr:uid="{E58469F3-E959-403D-8417-6AA4673F12F5}"/>
    <cellStyle name="Title 36 7 2 2" xfId="35433" xr:uid="{EF2FDF1A-4C0B-4119-9D7C-618E114935A7}"/>
    <cellStyle name="Title 36 7 2 3" xfId="53349" xr:uid="{58B4311E-BCA1-4962-884E-2C123437EDCC}"/>
    <cellStyle name="Title 36 7 3" xfId="35432" xr:uid="{BBA20F5C-A76A-4301-BD7B-24B8B4D88BE1}"/>
    <cellStyle name="Title 36 7 4" xfId="53348" xr:uid="{4321F9F3-F543-40FE-ADA2-FE4C3F03DE03}"/>
    <cellStyle name="Title 36 8" xfId="17545" xr:uid="{804639B4-2980-427C-889F-0DBAEFF51667}"/>
    <cellStyle name="Title 36 8 2" xfId="17546" xr:uid="{3BA95BC3-D02E-4F04-9C30-420605DD5313}"/>
    <cellStyle name="Title 36 8 2 2" xfId="35435" xr:uid="{20E71772-B619-415A-8656-0835E65F58BF}"/>
    <cellStyle name="Title 36 8 2 3" xfId="53351" xr:uid="{64A4FD02-D91B-4E22-9770-3871928EF713}"/>
    <cellStyle name="Title 36 8 3" xfId="35434" xr:uid="{8E2836EA-A5FD-4842-B15C-A5E28ECAA942}"/>
    <cellStyle name="Title 36 8 4" xfId="53350" xr:uid="{FAAF11D8-DD47-479A-A887-503BB7A871F1}"/>
    <cellStyle name="Title 36 9" xfId="17547" xr:uid="{4396CB14-74CE-41AB-8B05-291CDACEABEC}"/>
    <cellStyle name="Title 36 9 2" xfId="17548" xr:uid="{38277B29-9BD9-4C3C-B9EC-8457250440C3}"/>
    <cellStyle name="Title 36 9 2 2" xfId="35437" xr:uid="{E26D2B51-8FB0-46AD-A441-9E4241C5E985}"/>
    <cellStyle name="Title 36 9 2 3" xfId="53353" xr:uid="{3EA34BC2-392F-41C5-9B48-8508E971070A}"/>
    <cellStyle name="Title 36 9 3" xfId="35436" xr:uid="{3E57238D-849A-4124-B2BB-7280AD00941C}"/>
    <cellStyle name="Title 36 9 4" xfId="53352" xr:uid="{4F2D7802-FFBC-424D-A990-DAD04C90BB2B}"/>
    <cellStyle name="Title 37" xfId="3746" xr:uid="{4027306A-B676-4C9A-83E5-2F9DA4C65417}"/>
    <cellStyle name="Title 37 10" xfId="17550" xr:uid="{F3AE67B2-39DE-435B-998C-0906BA6A8D87}"/>
    <cellStyle name="Title 37 10 2" xfId="35439" xr:uid="{AFD670B4-F9FC-4567-818F-A4450A0FABBE}"/>
    <cellStyle name="Title 37 10 3" xfId="53355" xr:uid="{F83DAA7A-FC13-4E40-A779-12A8F1CBC04F}"/>
    <cellStyle name="Title 37 11" xfId="17551" xr:uid="{52C91689-B30B-46C3-AE2B-CBCAF31B0AA2}"/>
    <cellStyle name="Title 37 11 2" xfId="35440" xr:uid="{FF0FD279-D210-439F-BA4A-DE86A91F21F3}"/>
    <cellStyle name="Title 37 11 3" xfId="53356" xr:uid="{A186B454-E716-464D-B723-1D90D01C4212}"/>
    <cellStyle name="Title 37 12" xfId="17549" xr:uid="{6E6F1B92-8856-45AF-BF8D-99BE13497906}"/>
    <cellStyle name="Title 37 12 2" xfId="35438" xr:uid="{3879204B-44AC-469B-8A18-C3FC1E2BC343}"/>
    <cellStyle name="Title 37 12 3" xfId="53354" xr:uid="{06230A7E-BF33-4535-A2A8-E18A1B863102}"/>
    <cellStyle name="Title 37 2" xfId="17552" xr:uid="{A2DDE754-4361-4FD2-9F68-E9719CD8EE05}"/>
    <cellStyle name="Title 37 2 2" xfId="17553" xr:uid="{5A4561F5-0A6D-4B72-A031-DA0357EADFFC}"/>
    <cellStyle name="Title 37 2 2 2" xfId="17554" xr:uid="{DDE5E5A4-C178-4F0E-A46E-E6620EBF8E91}"/>
    <cellStyle name="Title 37 2 2 2 2" xfId="35443" xr:uid="{0E464B89-0575-476A-BC8B-9B01496A714D}"/>
    <cellStyle name="Title 37 2 2 2 3" xfId="53359" xr:uid="{2293EF99-2A5F-4945-A466-F3C227B74BBC}"/>
    <cellStyle name="Title 37 2 2 3" xfId="35442" xr:uid="{6ACBEF65-3156-44D3-9774-0C7A6AC6768D}"/>
    <cellStyle name="Title 37 2 2 4" xfId="53358" xr:uid="{28F50C22-58FD-4A19-966C-0A5D520DDCAF}"/>
    <cellStyle name="Title 37 2 3" xfId="17555" xr:uid="{419CA157-B947-48E5-BBF0-03C10983BF56}"/>
    <cellStyle name="Title 37 2 3 2" xfId="17556" xr:uid="{327B41D7-2108-4779-833D-E11D61D989C2}"/>
    <cellStyle name="Title 37 2 3 2 2" xfId="35445" xr:uid="{0717832B-6815-4107-B0C9-8138B9F1EAE7}"/>
    <cellStyle name="Title 37 2 3 2 3" xfId="53361" xr:uid="{14EB68C7-EDC2-4176-ABA6-C97E112309CD}"/>
    <cellStyle name="Title 37 2 3 3" xfId="35444" xr:uid="{DA6B375D-1A2E-474F-AA30-309FD03D29F3}"/>
    <cellStyle name="Title 37 2 3 4" xfId="53360" xr:uid="{7961FBDE-C8D0-4790-9E35-AE5C9BB4C75F}"/>
    <cellStyle name="Title 37 2 4" xfId="17557" xr:uid="{4CC979AC-489B-4057-BF33-AC9198FD4C63}"/>
    <cellStyle name="Title 37 2 4 2" xfId="35446" xr:uid="{2B3D5ED4-F4AE-4FAA-9C5E-B40FC8B8BBE0}"/>
    <cellStyle name="Title 37 2 4 3" xfId="53362" xr:uid="{4635A976-DD95-4DBC-9BC1-A17BB7286E88}"/>
    <cellStyle name="Title 37 2 5" xfId="17558" xr:uid="{85C707E5-B25B-4192-A1CF-19E3E8F700CD}"/>
    <cellStyle name="Title 37 2 5 2" xfId="35447" xr:uid="{E8B7DE83-A472-4BFC-8EA5-58339D7BF802}"/>
    <cellStyle name="Title 37 2 5 3" xfId="53363" xr:uid="{7E893335-3B91-4DDD-9248-03CCCB0E8080}"/>
    <cellStyle name="Title 37 2 6" xfId="35441" xr:uid="{DAC4FD42-37B7-4397-89E7-202275BE2228}"/>
    <cellStyle name="Title 37 2 7" xfId="53357" xr:uid="{8D7D1A5B-6E66-4F47-8485-2F76D26A4993}"/>
    <cellStyle name="Title 37 3" xfId="17559" xr:uid="{1B1B3FB0-4196-4049-9047-9032F012378E}"/>
    <cellStyle name="Title 37 3 2" xfId="17560" xr:uid="{42CDE687-CC9E-40BD-AE05-D34AA6EE7D59}"/>
    <cellStyle name="Title 37 3 2 2" xfId="17561" xr:uid="{2D1381C2-1F11-4718-8798-15C1AAE811D1}"/>
    <cellStyle name="Title 37 3 2 2 2" xfId="35450" xr:uid="{A011145B-244D-4218-ACC0-300E8AD8F78E}"/>
    <cellStyle name="Title 37 3 2 2 3" xfId="53366" xr:uid="{CD501EDB-3808-4822-AE06-B7EEE53933FD}"/>
    <cellStyle name="Title 37 3 2 3" xfId="35449" xr:uid="{61C23D49-8F35-4D58-B850-7A336AF93837}"/>
    <cellStyle name="Title 37 3 2 4" xfId="53365" xr:uid="{D9517A4E-9A5A-4A46-9A69-8761FB29AA8C}"/>
    <cellStyle name="Title 37 3 3" xfId="17562" xr:uid="{7BAFB075-9CB9-4F55-B6B6-0C7CDFDA5B37}"/>
    <cellStyle name="Title 37 3 3 2" xfId="17563" xr:uid="{CF68FB41-1479-4F4E-BD96-20D6EC22FAB5}"/>
    <cellStyle name="Title 37 3 3 2 2" xfId="35452" xr:uid="{DD49E35F-CAEB-4BAD-B18A-79FF509A8DF5}"/>
    <cellStyle name="Title 37 3 3 2 3" xfId="53368" xr:uid="{BEBBF7E0-2BEF-4676-86CB-F1954FCC5F6E}"/>
    <cellStyle name="Title 37 3 3 3" xfId="35451" xr:uid="{B302CE15-DA87-43D9-A4CF-19F0CEDDCF7D}"/>
    <cellStyle name="Title 37 3 3 4" xfId="53367" xr:uid="{3A8CE79F-C79D-4608-8358-34177754C0A0}"/>
    <cellStyle name="Title 37 3 4" xfId="17564" xr:uid="{B1C669D6-E4B9-44AA-9212-3CF03332F9A3}"/>
    <cellStyle name="Title 37 3 4 2" xfId="35453" xr:uid="{C0CEE41C-BC78-438E-9A0F-F17BBBDA82E1}"/>
    <cellStyle name="Title 37 3 4 3" xfId="53369" xr:uid="{4CD18545-4102-4EA8-BD2E-188B2B8B5E95}"/>
    <cellStyle name="Title 37 3 5" xfId="35448" xr:uid="{473B433B-BAE0-4A58-A3D8-80B95D560D3A}"/>
    <cellStyle name="Title 37 3 6" xfId="53364" xr:uid="{1826FCF5-1D22-40AB-B195-FC53C09CC4EC}"/>
    <cellStyle name="Title 37 4" xfId="17565" xr:uid="{816C68D1-DB97-4DEC-9457-84D5841E5E77}"/>
    <cellStyle name="Title 37 4 2" xfId="17566" xr:uid="{FE417022-80F5-4AF1-9EC9-8D6F3167C6A1}"/>
    <cellStyle name="Title 37 4 2 2" xfId="17567" xr:uid="{2373F015-1A02-48CB-9A6C-B93DE6CF7786}"/>
    <cellStyle name="Title 37 4 2 2 2" xfId="35456" xr:uid="{5E606CA0-BAB0-4290-B70A-0C3223B0408F}"/>
    <cellStyle name="Title 37 4 2 2 3" xfId="53372" xr:uid="{B7337557-5167-490A-9A97-8CAFE6116E78}"/>
    <cellStyle name="Title 37 4 2 3" xfId="35455" xr:uid="{0303B226-C835-4ACB-BD15-E684AC7205BD}"/>
    <cellStyle name="Title 37 4 2 4" xfId="53371" xr:uid="{2594B610-6718-4F74-9940-C6F1E3291E00}"/>
    <cellStyle name="Title 37 4 3" xfId="17568" xr:uid="{24F540CC-63EE-4580-94CD-C08C4BFC0766}"/>
    <cellStyle name="Title 37 4 3 2" xfId="17569" xr:uid="{FFE7FC30-604D-44D6-BB96-F8360D35CB27}"/>
    <cellStyle name="Title 37 4 3 2 2" xfId="35458" xr:uid="{D8C3321E-8F71-40B4-8BB1-44934F6BAAC2}"/>
    <cellStyle name="Title 37 4 3 2 3" xfId="53374" xr:uid="{6238AB19-F685-406C-B68B-16998B8FF167}"/>
    <cellStyle name="Title 37 4 3 3" xfId="35457" xr:uid="{3425505B-0AFB-4538-B88C-F42BBF7B1E90}"/>
    <cellStyle name="Title 37 4 3 4" xfId="53373" xr:uid="{18FC1F0D-5780-4BD1-A25E-5F3FF0D77147}"/>
    <cellStyle name="Title 37 4 4" xfId="17570" xr:uid="{BB9DD4D0-DC18-4053-8A68-ED81B2267490}"/>
    <cellStyle name="Title 37 4 4 2" xfId="35459" xr:uid="{966B204B-AF21-4EB7-8127-DF32511A13EF}"/>
    <cellStyle name="Title 37 4 4 3" xfId="53375" xr:uid="{FCB235E2-3813-4A68-BF18-964FD04EB9A6}"/>
    <cellStyle name="Title 37 4 5" xfId="35454" xr:uid="{BE332DC9-0A16-4515-9885-B8A1A2F32199}"/>
    <cellStyle name="Title 37 4 6" xfId="53370" xr:uid="{00203A63-4C9D-4812-B74B-FC28569C0D42}"/>
    <cellStyle name="Title 37 5" xfId="17571" xr:uid="{B6514D5D-041D-4D08-A52D-62EAEA8EB87D}"/>
    <cellStyle name="Title 37 5 2" xfId="17572" xr:uid="{42154320-BD22-41F7-B8EF-C32A563123BD}"/>
    <cellStyle name="Title 37 5 2 2" xfId="17573" xr:uid="{B6786389-FC02-4E6C-BC09-A15F7ED7B40C}"/>
    <cellStyle name="Title 37 5 2 2 2" xfId="35462" xr:uid="{D06CA903-4B4D-4BBA-9563-615F17409E9C}"/>
    <cellStyle name="Title 37 5 2 2 3" xfId="53378" xr:uid="{E044C28F-61F9-4CE7-A2C7-3FE6A6D93232}"/>
    <cellStyle name="Title 37 5 2 3" xfId="35461" xr:uid="{6FB6DD70-6EF7-43D6-A648-158629D8B3B1}"/>
    <cellStyle name="Title 37 5 2 4" xfId="53377" xr:uid="{A8B589F4-F5DF-46AA-B5B7-056655326086}"/>
    <cellStyle name="Title 37 5 3" xfId="17574" xr:uid="{BB5CBE75-6BA3-4C27-9551-252C7C2184D7}"/>
    <cellStyle name="Title 37 5 3 2" xfId="17575" xr:uid="{2FD6CA0C-FA1A-404B-8CCE-264C53E05974}"/>
    <cellStyle name="Title 37 5 3 2 2" xfId="35464" xr:uid="{CF816A50-4EB8-444D-B913-2120C4305528}"/>
    <cellStyle name="Title 37 5 3 2 3" xfId="53380" xr:uid="{220106E7-6A72-42F6-B3BD-1CA3DE2D8F85}"/>
    <cellStyle name="Title 37 5 3 3" xfId="35463" xr:uid="{5DD9FBE9-733C-4EAF-B582-30D653B0E834}"/>
    <cellStyle name="Title 37 5 3 4" xfId="53379" xr:uid="{B66605A0-5B5A-45DE-8999-2F2370380D15}"/>
    <cellStyle name="Title 37 5 4" xfId="17576" xr:uid="{3039A9D0-F958-4C29-99DA-0DFD8B3624E9}"/>
    <cellStyle name="Title 37 5 4 2" xfId="17577" xr:uid="{791AE44B-E56A-4885-9E48-F0D7D7D4BC48}"/>
    <cellStyle name="Title 37 5 4 2 2" xfId="35466" xr:uid="{09380BCA-0A1B-4AF7-AAE1-F8AE35D2AB3E}"/>
    <cellStyle name="Title 37 5 4 2 3" xfId="53382" xr:uid="{373AF370-4587-4366-A89E-9F12772F77B4}"/>
    <cellStyle name="Title 37 5 4 3" xfId="35465" xr:uid="{3565E000-74A0-4519-BF5D-E8C263B97034}"/>
    <cellStyle name="Title 37 5 4 4" xfId="53381" xr:uid="{429779B3-FB73-4BE3-B742-4E5033FEA8C1}"/>
    <cellStyle name="Title 37 5 5" xfId="17578" xr:uid="{35A082DF-75BF-42F6-895B-7CD5783C90BF}"/>
    <cellStyle name="Title 37 5 5 2" xfId="35467" xr:uid="{94840DE8-EB9B-4543-8BC7-9103E78808D0}"/>
    <cellStyle name="Title 37 5 5 3" xfId="53383" xr:uid="{C92B4E79-46E1-4AF1-8558-F5416A645F76}"/>
    <cellStyle name="Title 37 5 6" xfId="35460" xr:uid="{2F895F31-B778-4201-8464-1E3BE3901A47}"/>
    <cellStyle name="Title 37 5 7" xfId="53376" xr:uid="{83665BDB-5E97-4286-9078-BA961B76F24D}"/>
    <cellStyle name="Title 37 6" xfId="17579" xr:uid="{5B3EA837-3E4F-4A02-91C3-159C31611134}"/>
    <cellStyle name="Title 37 6 2" xfId="17580" xr:uid="{6F979D20-2454-451F-A68B-D1A87E92EB30}"/>
    <cellStyle name="Title 37 6 2 2" xfId="17581" xr:uid="{72390B27-13E4-413D-8749-25582B7DBEC2}"/>
    <cellStyle name="Title 37 6 2 2 2" xfId="35470" xr:uid="{033F5AC2-B173-4022-8C54-1F014B29D91A}"/>
    <cellStyle name="Title 37 6 2 2 3" xfId="53386" xr:uid="{749F3A57-3AEA-47F0-8DAB-8218E2AE84A4}"/>
    <cellStyle name="Title 37 6 2 3" xfId="35469" xr:uid="{C2A96225-0AFF-439E-8548-DF4FE217CFEA}"/>
    <cellStyle name="Title 37 6 2 4" xfId="53385" xr:uid="{4B712A7F-1E89-42F2-8F14-18CFC94B6246}"/>
    <cellStyle name="Title 37 6 3" xfId="17582" xr:uid="{C6C3140B-C410-4D35-BD95-998DDCC9844C}"/>
    <cellStyle name="Title 37 6 3 2" xfId="17583" xr:uid="{DE751830-3615-43D0-89B8-F04A31BA1061}"/>
    <cellStyle name="Title 37 6 3 2 2" xfId="35472" xr:uid="{DE0FAE18-3447-4A80-BA74-617836935E7E}"/>
    <cellStyle name="Title 37 6 3 2 3" xfId="53388" xr:uid="{71CC5B10-D9B2-4CC3-93D9-AB46D7DE1991}"/>
    <cellStyle name="Title 37 6 3 3" xfId="35471" xr:uid="{1BA1A8D6-DE72-4395-9B50-C6601FC9057C}"/>
    <cellStyle name="Title 37 6 3 4" xfId="53387" xr:uid="{EB37ED09-1FCE-4180-92B0-98E93183DA35}"/>
    <cellStyle name="Title 37 6 4" xfId="17584" xr:uid="{6F5EAD81-5FE3-47E1-B8EB-3709F92BF7EB}"/>
    <cellStyle name="Title 37 6 4 2" xfId="35473" xr:uid="{E894653A-1955-435E-A48A-B815DD63B7E0}"/>
    <cellStyle name="Title 37 6 4 3" xfId="53389" xr:uid="{0FFFC9D9-4749-4F7D-BC11-D955B3EC05F2}"/>
    <cellStyle name="Title 37 6 5" xfId="35468" xr:uid="{E209F92F-2161-483C-A4DF-DF665198BFC3}"/>
    <cellStyle name="Title 37 6 6" xfId="53384" xr:uid="{E722B73F-D375-40B5-86B7-C9278B64E781}"/>
    <cellStyle name="Title 37 7" xfId="17585" xr:uid="{E100F434-DF1D-43BA-B8A6-9F7C69BCEE52}"/>
    <cellStyle name="Title 37 7 2" xfId="17586" xr:uid="{0712F52F-499D-47E2-A30D-45C6981B42AD}"/>
    <cellStyle name="Title 37 7 2 2" xfId="35475" xr:uid="{3134A92D-67CF-46F9-8A46-3B82B6F45186}"/>
    <cellStyle name="Title 37 7 2 3" xfId="53391" xr:uid="{E0E1D510-7754-458D-9FBC-90A021F08217}"/>
    <cellStyle name="Title 37 7 3" xfId="35474" xr:uid="{0DE543FA-D5FE-4D84-A6FA-C7CF3DE8E45A}"/>
    <cellStyle name="Title 37 7 4" xfId="53390" xr:uid="{085E982D-3AD1-4790-AF78-250ED5C83802}"/>
    <cellStyle name="Title 37 8" xfId="17587" xr:uid="{92096005-7B51-4A2E-8A65-A7F5613DEA09}"/>
    <cellStyle name="Title 37 8 2" xfId="17588" xr:uid="{9A00CA7D-4AA9-4D06-835C-E68D96F01CC1}"/>
    <cellStyle name="Title 37 8 2 2" xfId="35477" xr:uid="{543EA24D-5FB4-4872-88D1-30CA18BDC4B0}"/>
    <cellStyle name="Title 37 8 2 3" xfId="53393" xr:uid="{6CF0F8E0-107C-4C7C-9E8E-457CC3695607}"/>
    <cellStyle name="Title 37 8 3" xfId="35476" xr:uid="{5E11479D-9DFA-4FCC-9384-96F12F0DFB35}"/>
    <cellStyle name="Title 37 8 4" xfId="53392" xr:uid="{C06C3F7C-AC83-4750-B655-7E82A34DE858}"/>
    <cellStyle name="Title 37 9" xfId="17589" xr:uid="{7A3D98C4-0C18-4E05-891E-4D38CF999CEC}"/>
    <cellStyle name="Title 37 9 2" xfId="17590" xr:uid="{16FB0621-BED2-4A5F-BB4D-27CB6DAD07D7}"/>
    <cellStyle name="Title 37 9 2 2" xfId="35479" xr:uid="{320F8CDC-F02F-4805-B6A5-A85ECFE487E6}"/>
    <cellStyle name="Title 37 9 2 3" xfId="53395" xr:uid="{0952DF99-FD54-4FDF-9179-705FE290D3C2}"/>
    <cellStyle name="Title 37 9 3" xfId="35478" xr:uid="{67FC7A04-F45E-4BD2-81B0-A8FF9A1E0423}"/>
    <cellStyle name="Title 37 9 4" xfId="53394" xr:uid="{3C438B7D-B07C-4ADE-AA99-4ADE7656A3E0}"/>
    <cellStyle name="Title 38" xfId="3747" xr:uid="{D42D22E6-5EAB-443F-890B-87E8FB186F12}"/>
    <cellStyle name="Title 38 10" xfId="17592" xr:uid="{0120E85B-5A0C-4FDE-A447-5A39B3AF6D02}"/>
    <cellStyle name="Title 38 10 2" xfId="35481" xr:uid="{A608A274-70F2-48B6-9826-A4DED108B297}"/>
    <cellStyle name="Title 38 10 3" xfId="53397" xr:uid="{69DD86B3-7AC6-4E7F-B31D-3819979A7839}"/>
    <cellStyle name="Title 38 11" xfId="17593" xr:uid="{F66BCB96-8B1C-49E5-9780-FA4E5DBE7012}"/>
    <cellStyle name="Title 38 11 2" xfId="35482" xr:uid="{9AEADD7D-2961-4B83-8644-81D5EE9C07B0}"/>
    <cellStyle name="Title 38 11 3" xfId="53398" xr:uid="{4B481A7D-3315-49AB-B1F9-464A6AE9FDD8}"/>
    <cellStyle name="Title 38 12" xfId="17591" xr:uid="{19BEF39C-6554-44E1-A384-4BDE0750710D}"/>
    <cellStyle name="Title 38 12 2" xfId="35480" xr:uid="{AA3599C1-38BA-43FF-86E3-18BE380C3CA0}"/>
    <cellStyle name="Title 38 12 3" xfId="53396" xr:uid="{630040A9-6E3E-4F83-84AE-BFAC80A513BD}"/>
    <cellStyle name="Title 38 2" xfId="17594" xr:uid="{A208F13D-603A-4071-846B-EAC6608F49F7}"/>
    <cellStyle name="Title 38 2 2" xfId="17595" xr:uid="{120E04BA-2EA7-4857-84B7-A5AD0A6A360D}"/>
    <cellStyle name="Title 38 2 2 2" xfId="17596" xr:uid="{AB3FD14E-6B28-421B-A476-B682FCAD6D77}"/>
    <cellStyle name="Title 38 2 2 2 2" xfId="35485" xr:uid="{4F076D30-3C32-4319-BB4A-28BA19586CD1}"/>
    <cellStyle name="Title 38 2 2 2 3" xfId="53401" xr:uid="{ECEAE1A6-E58F-4F4B-AE1C-5DAC5C8EA96C}"/>
    <cellStyle name="Title 38 2 2 3" xfId="35484" xr:uid="{67B7C7E5-92CD-43D0-85B4-F0ADDF0A0BBF}"/>
    <cellStyle name="Title 38 2 2 4" xfId="53400" xr:uid="{7B4C4C23-E71A-472A-95EA-4EA94F7DE2C9}"/>
    <cellStyle name="Title 38 2 3" xfId="17597" xr:uid="{F33DEBFC-5757-4EE0-9F4E-DF7EF29ED083}"/>
    <cellStyle name="Title 38 2 3 2" xfId="17598" xr:uid="{D81118A3-9B72-4543-A5DD-42962A59256D}"/>
    <cellStyle name="Title 38 2 3 2 2" xfId="35487" xr:uid="{D3521913-3A73-40FD-9966-630FF5A89DD9}"/>
    <cellStyle name="Title 38 2 3 2 3" xfId="53403" xr:uid="{0FF09006-6DBE-4829-9193-5FEFB492F6F6}"/>
    <cellStyle name="Title 38 2 3 3" xfId="35486" xr:uid="{E1B9DB74-2699-4FB6-9B50-EF1A84B5D16B}"/>
    <cellStyle name="Title 38 2 3 4" xfId="53402" xr:uid="{D4C90C86-3D14-42DE-B191-B4718722CE6C}"/>
    <cellStyle name="Title 38 2 4" xfId="17599" xr:uid="{BD06046C-AAB1-44AD-82B3-2D776B4C0959}"/>
    <cellStyle name="Title 38 2 4 2" xfId="35488" xr:uid="{74CB0123-4330-48F2-8846-0786EA704724}"/>
    <cellStyle name="Title 38 2 4 3" xfId="53404" xr:uid="{E33D07CE-6756-4E64-A30F-6941A31B8158}"/>
    <cellStyle name="Title 38 2 5" xfId="17600" xr:uid="{2CC38755-7B6C-441B-97CE-3492E6336745}"/>
    <cellStyle name="Title 38 2 5 2" xfId="35489" xr:uid="{59893C94-3005-41FF-8524-0DD4D0771A57}"/>
    <cellStyle name="Title 38 2 5 3" xfId="53405" xr:uid="{1084737F-22C6-4E16-9B9E-B7203AC33EF2}"/>
    <cellStyle name="Title 38 2 6" xfId="35483" xr:uid="{088D29FA-3B45-408C-B871-7E60DAF6EC1D}"/>
    <cellStyle name="Title 38 2 7" xfId="53399" xr:uid="{9874A1CA-748F-4005-B83B-FCA7120CF4D5}"/>
    <cellStyle name="Title 38 3" xfId="17601" xr:uid="{C2FC19C0-F33C-475B-B895-8C25D311934F}"/>
    <cellStyle name="Title 38 3 2" xfId="17602" xr:uid="{9847B3CB-F614-4DFF-B9E9-00A8E3F22EEF}"/>
    <cellStyle name="Title 38 3 2 2" xfId="17603" xr:uid="{D91CEC9C-EA24-49FA-8EE9-BCCE11946FC6}"/>
    <cellStyle name="Title 38 3 2 2 2" xfId="35492" xr:uid="{91973119-62AB-4745-A6A7-2D30F89E706C}"/>
    <cellStyle name="Title 38 3 2 2 3" xfId="53408" xr:uid="{771A8908-F35A-468F-98DE-79E526C03221}"/>
    <cellStyle name="Title 38 3 2 3" xfId="35491" xr:uid="{5359B7B3-BE8C-4C2B-AB48-C7FC151E8AB3}"/>
    <cellStyle name="Title 38 3 2 4" xfId="53407" xr:uid="{B0E6AD19-5FF5-4002-87E8-54F364216CED}"/>
    <cellStyle name="Title 38 3 3" xfId="17604" xr:uid="{D6B3449D-5BA4-42E4-8EB1-AB83EEAA53DC}"/>
    <cellStyle name="Title 38 3 3 2" xfId="17605" xr:uid="{E889F79A-6BC1-427F-B69D-346EE2E0B05B}"/>
    <cellStyle name="Title 38 3 3 2 2" xfId="35494" xr:uid="{D6A7F83B-7E9C-4FF5-8DBA-2E240BA405F1}"/>
    <cellStyle name="Title 38 3 3 2 3" xfId="53410" xr:uid="{A774FCD3-F391-40D4-A6E3-E33C61635AE9}"/>
    <cellStyle name="Title 38 3 3 3" xfId="35493" xr:uid="{2375616F-218F-41CB-BC79-6DF0D6A78197}"/>
    <cellStyle name="Title 38 3 3 4" xfId="53409" xr:uid="{5BC437CC-C95E-4027-99EC-6319ADD21CE4}"/>
    <cellStyle name="Title 38 3 4" xfId="17606" xr:uid="{BF9849D1-34D3-41BC-AFCC-ABA16DDD83B8}"/>
    <cellStyle name="Title 38 3 4 2" xfId="35495" xr:uid="{2326BFB6-7807-4E3E-978D-6ECECE3D586E}"/>
    <cellStyle name="Title 38 3 4 3" xfId="53411" xr:uid="{B87E2A80-3324-43C4-91C6-76D4C5FE5C0B}"/>
    <cellStyle name="Title 38 3 5" xfId="35490" xr:uid="{CC5D2C40-46C7-4C89-AD84-E6E9F37EF3D1}"/>
    <cellStyle name="Title 38 3 6" xfId="53406" xr:uid="{254A6634-A3B0-45BE-A93A-171D264D8010}"/>
    <cellStyle name="Title 38 4" xfId="17607" xr:uid="{C9B4C44D-3487-49A0-9236-038FED56418E}"/>
    <cellStyle name="Title 38 4 2" xfId="17608" xr:uid="{1E78F103-98B2-45B0-A54C-3A6E3917DC5C}"/>
    <cellStyle name="Title 38 4 2 2" xfId="17609" xr:uid="{B16B1BE7-C207-4FA0-A44C-B02C018F3931}"/>
    <cellStyle name="Title 38 4 2 2 2" xfId="35498" xr:uid="{A5D1E789-2CFB-4C77-A044-46550B343B52}"/>
    <cellStyle name="Title 38 4 2 2 3" xfId="53414" xr:uid="{A0AAB3E8-8992-4125-9B49-2830759B82B7}"/>
    <cellStyle name="Title 38 4 2 3" xfId="35497" xr:uid="{51436D83-6B2B-476F-B1BA-90E735083844}"/>
    <cellStyle name="Title 38 4 2 4" xfId="53413" xr:uid="{D2D1ADB9-865C-479C-A552-2666F1028752}"/>
    <cellStyle name="Title 38 4 3" xfId="17610" xr:uid="{A0D7D7BC-295A-4199-AA23-36F9DCA89364}"/>
    <cellStyle name="Title 38 4 3 2" xfId="17611" xr:uid="{1F1076BD-9658-4B85-8085-52A8C3EEB77C}"/>
    <cellStyle name="Title 38 4 3 2 2" xfId="35500" xr:uid="{3179DE93-0FBD-463D-941E-529CFC716E78}"/>
    <cellStyle name="Title 38 4 3 2 3" xfId="53416" xr:uid="{FC92B686-75F7-48A5-944A-21E6E46E1498}"/>
    <cellStyle name="Title 38 4 3 3" xfId="35499" xr:uid="{533D59AB-C667-4541-BB62-F0F8FD040C3C}"/>
    <cellStyle name="Title 38 4 3 4" xfId="53415" xr:uid="{CA84DC27-6C5B-4D98-97A7-023626944B92}"/>
    <cellStyle name="Title 38 4 4" xfId="17612" xr:uid="{115B65E7-EDB6-4E66-8AA7-8643A2E4DC98}"/>
    <cellStyle name="Title 38 4 4 2" xfId="35501" xr:uid="{746F7879-5D17-4224-9DF7-9E2C3527E295}"/>
    <cellStyle name="Title 38 4 4 3" xfId="53417" xr:uid="{2F98A879-A8BC-4CFA-A994-B16F4B68093D}"/>
    <cellStyle name="Title 38 4 5" xfId="35496" xr:uid="{A8F634EC-47BC-47A2-85F9-B18CC406F6F9}"/>
    <cellStyle name="Title 38 4 6" xfId="53412" xr:uid="{8280FA79-AD9A-4C1B-96F4-10B00CFF7B7C}"/>
    <cellStyle name="Title 38 5" xfId="17613" xr:uid="{684226BD-AE84-45AD-B5BE-0DD2FFE8F0A3}"/>
    <cellStyle name="Title 38 5 2" xfId="17614" xr:uid="{AE7F05DF-363D-4846-8677-36FE8D6F10D3}"/>
    <cellStyle name="Title 38 5 2 2" xfId="17615" xr:uid="{521C3265-001A-4C9F-B151-2E15DFE673A9}"/>
    <cellStyle name="Title 38 5 2 2 2" xfId="35504" xr:uid="{E3F435AD-7E83-4522-A34A-C87DB3426281}"/>
    <cellStyle name="Title 38 5 2 2 3" xfId="53420" xr:uid="{486D2D7B-C727-45D1-ABBB-E8969036A36C}"/>
    <cellStyle name="Title 38 5 2 3" xfId="35503" xr:uid="{8D3266F5-1935-410B-AF3F-7482E77A406E}"/>
    <cellStyle name="Title 38 5 2 4" xfId="53419" xr:uid="{F345A0CD-C678-4A87-904E-A53951D96F91}"/>
    <cellStyle name="Title 38 5 3" xfId="17616" xr:uid="{3B9CB1B5-A3C2-41F0-9358-30E852D81B6B}"/>
    <cellStyle name="Title 38 5 3 2" xfId="17617" xr:uid="{8FED75E0-B83F-43EB-8C65-59D58E8171B3}"/>
    <cellStyle name="Title 38 5 3 2 2" xfId="35506" xr:uid="{B049688F-1938-4365-84AE-89176FBD941A}"/>
    <cellStyle name="Title 38 5 3 2 3" xfId="53422" xr:uid="{B3A58015-38E1-4AF8-AB72-9A3C9FB48B8E}"/>
    <cellStyle name="Title 38 5 3 3" xfId="35505" xr:uid="{FB954133-4424-4591-A694-9C46A4752234}"/>
    <cellStyle name="Title 38 5 3 4" xfId="53421" xr:uid="{000594FB-7341-4173-9C8C-3CFC7B8666AC}"/>
    <cellStyle name="Title 38 5 4" xfId="17618" xr:uid="{3BD4B10A-07D3-40C0-A3B5-4999486F7527}"/>
    <cellStyle name="Title 38 5 4 2" xfId="17619" xr:uid="{547D7B33-DD73-4D51-9E6F-DAE21130ECE9}"/>
    <cellStyle name="Title 38 5 4 2 2" xfId="35508" xr:uid="{E10878CF-3C6C-4702-94C9-CF3476250316}"/>
    <cellStyle name="Title 38 5 4 2 3" xfId="53424" xr:uid="{30C767A0-D367-406C-AABA-C5EADCF59CF1}"/>
    <cellStyle name="Title 38 5 4 3" xfId="35507" xr:uid="{82EDC9A4-CB9C-4EA3-ABB3-0317B39A1EE0}"/>
    <cellStyle name="Title 38 5 4 4" xfId="53423" xr:uid="{6F966857-7786-4200-BFD6-38B444535B3A}"/>
    <cellStyle name="Title 38 5 5" xfId="17620" xr:uid="{B7EFB7B9-14B9-4F2C-9559-F06580A589FA}"/>
    <cellStyle name="Title 38 5 5 2" xfId="35509" xr:uid="{C03143BC-321E-4D54-8B3B-864387404326}"/>
    <cellStyle name="Title 38 5 5 3" xfId="53425" xr:uid="{55181C54-7441-4F41-A1DF-2225AE1C26B7}"/>
    <cellStyle name="Title 38 5 6" xfId="35502" xr:uid="{D679A121-CDA4-4972-9B57-1A5BA712E9B4}"/>
    <cellStyle name="Title 38 5 7" xfId="53418" xr:uid="{E648FF43-AD5D-4950-8C96-984EC76F97CC}"/>
    <cellStyle name="Title 38 6" xfId="17621" xr:uid="{7D122FD8-C8DE-4C67-BCC2-F724AB8C84E0}"/>
    <cellStyle name="Title 38 6 2" xfId="17622" xr:uid="{D63FD1B4-E6F2-448B-9FF1-8A9E27CF5AD1}"/>
    <cellStyle name="Title 38 6 2 2" xfId="17623" xr:uid="{5EDD1499-64F6-4141-8C19-A62B7F4E415D}"/>
    <cellStyle name="Title 38 6 2 2 2" xfId="35512" xr:uid="{1F797A52-532F-47CB-B95F-88654B21622C}"/>
    <cellStyle name="Title 38 6 2 2 3" xfId="53428" xr:uid="{07EC9B7C-5C8A-4149-AAEA-13F0F57D6010}"/>
    <cellStyle name="Title 38 6 2 3" xfId="35511" xr:uid="{2371748C-E599-4A8B-8995-23E71DC147D5}"/>
    <cellStyle name="Title 38 6 2 4" xfId="53427" xr:uid="{AAB40C18-775B-4B8A-B857-AAB83F1A569A}"/>
    <cellStyle name="Title 38 6 3" xfId="17624" xr:uid="{381F94A3-5409-4493-9541-057CF5505CC7}"/>
    <cellStyle name="Title 38 6 3 2" xfId="17625" xr:uid="{3A905EDC-7894-4E68-AD2C-5F261AE0C980}"/>
    <cellStyle name="Title 38 6 3 2 2" xfId="35514" xr:uid="{F219E0E8-E844-4489-9FBA-C5AFD3091906}"/>
    <cellStyle name="Title 38 6 3 2 3" xfId="53430" xr:uid="{26FE9982-0854-4AE7-A06D-852C8163B778}"/>
    <cellStyle name="Title 38 6 3 3" xfId="35513" xr:uid="{F9D5849C-C816-40D8-B288-0C52A3F1C410}"/>
    <cellStyle name="Title 38 6 3 4" xfId="53429" xr:uid="{711ED551-8647-4B8C-A569-A018157A246D}"/>
    <cellStyle name="Title 38 6 4" xfId="17626" xr:uid="{1A566CF8-0C82-45C2-847B-4024AA746231}"/>
    <cellStyle name="Title 38 6 4 2" xfId="35515" xr:uid="{0777A5D7-E946-465F-9F52-0565AF0D52E1}"/>
    <cellStyle name="Title 38 6 4 3" xfId="53431" xr:uid="{3577789B-F949-4D5E-A1E8-F4BB48BA5763}"/>
    <cellStyle name="Title 38 6 5" xfId="35510" xr:uid="{D5A8BDC3-CE9E-4F0B-A47A-34E9215ED3BC}"/>
    <cellStyle name="Title 38 6 6" xfId="53426" xr:uid="{C4ED50CC-ADE5-4B07-AF47-1F45DA878DFC}"/>
    <cellStyle name="Title 38 7" xfId="17627" xr:uid="{CC61AFEB-9390-4E6C-B627-4E2C55102462}"/>
    <cellStyle name="Title 38 7 2" xfId="17628" xr:uid="{B3B76212-D3A1-496E-AF8B-B4E90363314D}"/>
    <cellStyle name="Title 38 7 2 2" xfId="35517" xr:uid="{5CD7A4C2-70FB-4F3C-B7DA-78BC457AA54A}"/>
    <cellStyle name="Title 38 7 2 3" xfId="53433" xr:uid="{6D3DBCC1-0773-4ABE-ACBB-52186B6F1DF5}"/>
    <cellStyle name="Title 38 7 3" xfId="35516" xr:uid="{D0C12EF9-4165-4C89-A3C5-634DD774C277}"/>
    <cellStyle name="Title 38 7 4" xfId="53432" xr:uid="{80AE3BB9-D1A5-462F-A0F7-F3C57ED7E0EA}"/>
    <cellStyle name="Title 38 8" xfId="17629" xr:uid="{3CD71723-4A8C-497C-931C-C8BA26EF0AA2}"/>
    <cellStyle name="Title 38 8 2" xfId="17630" xr:uid="{51EAE23D-8420-431A-B171-71B8088F0AA5}"/>
    <cellStyle name="Title 38 8 2 2" xfId="35519" xr:uid="{FAD039B5-844A-48C5-BCCB-29E724104479}"/>
    <cellStyle name="Title 38 8 2 3" xfId="53435" xr:uid="{A528C513-052C-453F-8D95-367FB6F1029B}"/>
    <cellStyle name="Title 38 8 3" xfId="35518" xr:uid="{D1258E77-3A9E-4CBB-AE95-16D6B7DF97D4}"/>
    <cellStyle name="Title 38 8 4" xfId="53434" xr:uid="{C7A21320-7D98-4F9D-94FB-D6D7A2AA00CD}"/>
    <cellStyle name="Title 38 9" xfId="17631" xr:uid="{D1553C9A-E09A-4FB8-A8F6-EC3E1613DC06}"/>
    <cellStyle name="Title 38 9 2" xfId="17632" xr:uid="{D7984F57-E300-450F-B2E6-2786E36BE74A}"/>
    <cellStyle name="Title 38 9 2 2" xfId="35521" xr:uid="{204FF20B-9949-4B5C-90F5-363391F9A2F8}"/>
    <cellStyle name="Title 38 9 2 3" xfId="53437" xr:uid="{32180D55-9724-4CD9-A9F8-A67305845EF4}"/>
    <cellStyle name="Title 38 9 3" xfId="35520" xr:uid="{C535C713-286D-48A1-8A3C-B4AF153BD571}"/>
    <cellStyle name="Title 38 9 4" xfId="53436" xr:uid="{6D6AC108-C3E9-4B81-98CF-67B7A44917D6}"/>
    <cellStyle name="Title 39" xfId="3748" xr:uid="{A17ACDE6-D9CF-4E9E-88D5-64F0D7B56C77}"/>
    <cellStyle name="Title 39 10" xfId="17634" xr:uid="{ED2F02CB-F516-41F2-85AD-546211D4B9A0}"/>
    <cellStyle name="Title 39 10 2" xfId="35523" xr:uid="{4B65E8DA-DE58-4A4B-B17E-952B30150794}"/>
    <cellStyle name="Title 39 10 3" xfId="53439" xr:uid="{8E0C6EA8-80F6-475C-A686-0387D709246D}"/>
    <cellStyle name="Title 39 11" xfId="17635" xr:uid="{70046273-93C6-4599-A8DD-45D836C05688}"/>
    <cellStyle name="Title 39 11 2" xfId="35524" xr:uid="{7C54793C-B22E-43AC-A3EF-96B41E6EC640}"/>
    <cellStyle name="Title 39 11 3" xfId="53440" xr:uid="{ECC63E4D-8C77-4B69-973E-9F6BCF81855A}"/>
    <cellStyle name="Title 39 12" xfId="17633" xr:uid="{F4E595CE-E482-4BF3-9A7F-927B0C920C58}"/>
    <cellStyle name="Title 39 12 2" xfId="35522" xr:uid="{C4A0C885-3673-4051-A1CC-123A56935B49}"/>
    <cellStyle name="Title 39 12 3" xfId="53438" xr:uid="{BB83E188-8C7F-4F60-865D-93642D593BC2}"/>
    <cellStyle name="Title 39 2" xfId="17636" xr:uid="{2988C3A2-81FC-4D73-9CCC-AB70F1B5550D}"/>
    <cellStyle name="Title 39 2 2" xfId="17637" xr:uid="{D2CAF1B4-BE43-4473-A4BA-A5899E14EF51}"/>
    <cellStyle name="Title 39 2 2 2" xfId="17638" xr:uid="{FB78BE1E-2C64-4A2F-9FE2-912B4831B78F}"/>
    <cellStyle name="Title 39 2 2 2 2" xfId="35527" xr:uid="{980158BE-F627-4997-B3D3-E62DC87EDF5E}"/>
    <cellStyle name="Title 39 2 2 2 3" xfId="53443" xr:uid="{69A1F756-EF64-4184-8E39-0049F860E4EA}"/>
    <cellStyle name="Title 39 2 2 3" xfId="35526" xr:uid="{24E6D645-CB9B-4B58-B6A1-5F9983B17BF2}"/>
    <cellStyle name="Title 39 2 2 4" xfId="53442" xr:uid="{A6E0431D-3068-4478-A398-577308BB48DB}"/>
    <cellStyle name="Title 39 2 3" xfId="17639" xr:uid="{A870C425-9E4E-45E6-89B0-6614B2FAC205}"/>
    <cellStyle name="Title 39 2 3 2" xfId="17640" xr:uid="{557C35D0-5F39-49C6-B520-35B981C70226}"/>
    <cellStyle name="Title 39 2 3 2 2" xfId="35529" xr:uid="{37FEFF97-483B-4A83-B477-F78658796B2D}"/>
    <cellStyle name="Title 39 2 3 2 3" xfId="53445" xr:uid="{F70A8F0B-315B-4B9F-9964-3502D298C175}"/>
    <cellStyle name="Title 39 2 3 3" xfId="35528" xr:uid="{7149370C-DE0E-4BA3-80C7-06792BC829D1}"/>
    <cellStyle name="Title 39 2 3 4" xfId="53444" xr:uid="{9514246A-28C2-4FB7-B3C8-85AA1B81BC8F}"/>
    <cellStyle name="Title 39 2 4" xfId="17641" xr:uid="{DFDF3D99-B495-4D22-AD33-FF74EB1B33A3}"/>
    <cellStyle name="Title 39 2 4 2" xfId="35530" xr:uid="{8D0384BB-866B-4E42-8A1E-8F6B92EE6249}"/>
    <cellStyle name="Title 39 2 4 3" xfId="53446" xr:uid="{B3E5C6AB-B2DE-4798-98C8-B8329D27F5DF}"/>
    <cellStyle name="Title 39 2 5" xfId="17642" xr:uid="{5F0F0C03-8EC0-4ED9-9A4D-6694E59F8954}"/>
    <cellStyle name="Title 39 2 5 2" xfId="35531" xr:uid="{8FC0C927-CF5E-4801-824E-CFF368898618}"/>
    <cellStyle name="Title 39 2 5 3" xfId="53447" xr:uid="{09432D6E-F5EF-4B97-AF19-2B9D541B7FB1}"/>
    <cellStyle name="Title 39 2 6" xfId="35525" xr:uid="{0F82674F-D8DE-4B32-87CA-280C2547A351}"/>
    <cellStyle name="Title 39 2 7" xfId="53441" xr:uid="{9F4B6D12-01BD-4F87-B526-E2FB91DCFF70}"/>
    <cellStyle name="Title 39 3" xfId="17643" xr:uid="{485E03FA-50A3-4581-BEEF-F016A555C5DA}"/>
    <cellStyle name="Title 39 3 2" xfId="17644" xr:uid="{0BFF115C-92DD-40EE-9BFB-92061842B229}"/>
    <cellStyle name="Title 39 3 2 2" xfId="17645" xr:uid="{CD2ADD13-4C0E-443D-8016-629A783D8F6F}"/>
    <cellStyle name="Title 39 3 2 2 2" xfId="35534" xr:uid="{3CCA97B4-127E-4154-818D-E45A05D11325}"/>
    <cellStyle name="Title 39 3 2 2 3" xfId="53450" xr:uid="{81D82D36-1A47-494D-9E8B-314BEB94C0C4}"/>
    <cellStyle name="Title 39 3 2 3" xfId="35533" xr:uid="{D01A08F6-9F52-4DAC-8DA7-96230A4DC905}"/>
    <cellStyle name="Title 39 3 2 4" xfId="53449" xr:uid="{C7D55D09-416E-4ACA-8CCA-BBEE66539692}"/>
    <cellStyle name="Title 39 3 3" xfId="17646" xr:uid="{5C19393A-CE25-4702-A297-D9F9983D6DD8}"/>
    <cellStyle name="Title 39 3 3 2" xfId="17647" xr:uid="{4BCF8E11-5D24-4060-B919-C3FEA57ACBFC}"/>
    <cellStyle name="Title 39 3 3 2 2" xfId="35536" xr:uid="{7C39D161-696B-4368-AAF5-2207B97AA056}"/>
    <cellStyle name="Title 39 3 3 2 3" xfId="53452" xr:uid="{E59AB452-F26A-4CCF-88FA-47DCB144A6D1}"/>
    <cellStyle name="Title 39 3 3 3" xfId="35535" xr:uid="{C4A21611-AD34-4AC2-B997-EE7F964FCF7F}"/>
    <cellStyle name="Title 39 3 3 4" xfId="53451" xr:uid="{5C1CD6D0-F144-4E2A-BF12-DA02DF1840BE}"/>
    <cellStyle name="Title 39 3 4" xfId="17648" xr:uid="{EC616622-43E8-4E3A-80B7-F8EA8487E62E}"/>
    <cellStyle name="Title 39 3 4 2" xfId="35537" xr:uid="{86AE86E5-2F73-409D-AF19-08995D358C9B}"/>
    <cellStyle name="Title 39 3 4 3" xfId="53453" xr:uid="{81A7A3D3-4E1E-4863-86E9-71D925E52322}"/>
    <cellStyle name="Title 39 3 5" xfId="35532" xr:uid="{5611AE9A-4B39-4D55-8EE6-07D2D4F71E07}"/>
    <cellStyle name="Title 39 3 6" xfId="53448" xr:uid="{7A8F8A08-6D85-4DE3-9AFC-F5C172BE76CF}"/>
    <cellStyle name="Title 39 4" xfId="17649" xr:uid="{49A62C95-DE54-48A6-B0C1-D94165B04D98}"/>
    <cellStyle name="Title 39 4 2" xfId="17650" xr:uid="{DA13549A-0471-4AD8-9C08-C32674CE60B0}"/>
    <cellStyle name="Title 39 4 2 2" xfId="17651" xr:uid="{313DCFCD-07A8-4789-9B36-A112E7522E81}"/>
    <cellStyle name="Title 39 4 2 2 2" xfId="35540" xr:uid="{7465E8E6-6F8E-4703-A6C9-08C6BF5EB0EE}"/>
    <cellStyle name="Title 39 4 2 2 3" xfId="53456" xr:uid="{08824D63-0EF9-4535-84BD-B2A2B75FDA99}"/>
    <cellStyle name="Title 39 4 2 3" xfId="35539" xr:uid="{35E96032-8D99-42A8-A128-5DC309C357CA}"/>
    <cellStyle name="Title 39 4 2 4" xfId="53455" xr:uid="{58EDE04C-08AB-4A00-BFCE-7898DB41793F}"/>
    <cellStyle name="Title 39 4 3" xfId="17652" xr:uid="{FAC5821F-6763-4688-BBDE-D9B48E37CDD9}"/>
    <cellStyle name="Title 39 4 3 2" xfId="17653" xr:uid="{581996F6-DA1A-42FB-82AB-3C3E85FBE7FA}"/>
    <cellStyle name="Title 39 4 3 2 2" xfId="35542" xr:uid="{D6358602-79EF-43C3-A37A-02C719F2D8A3}"/>
    <cellStyle name="Title 39 4 3 2 3" xfId="53458" xr:uid="{E62176AB-01DF-4674-B3F6-DE6679E7DDF4}"/>
    <cellStyle name="Title 39 4 3 3" xfId="35541" xr:uid="{07CEF81F-B969-4367-AF84-DC99A5C70BF6}"/>
    <cellStyle name="Title 39 4 3 4" xfId="53457" xr:uid="{1FDBB6BE-A7FC-479F-A787-E1498D8F399D}"/>
    <cellStyle name="Title 39 4 4" xfId="17654" xr:uid="{01168617-293C-4C44-9A54-6A041C7FA53A}"/>
    <cellStyle name="Title 39 4 4 2" xfId="35543" xr:uid="{9220F83A-CDCB-4AC3-B26B-7609E804F6CF}"/>
    <cellStyle name="Title 39 4 4 3" xfId="53459" xr:uid="{A506E951-3D60-4D50-B0DC-A03F4918917C}"/>
    <cellStyle name="Title 39 4 5" xfId="35538" xr:uid="{BB5BD4CB-A219-4FF9-BA5B-7FD124B99AD6}"/>
    <cellStyle name="Title 39 4 6" xfId="53454" xr:uid="{8FCE9890-FFAD-4831-886A-15E72DFBC5A6}"/>
    <cellStyle name="Title 39 5" xfId="17655" xr:uid="{C7FE6CA3-702F-4423-82FC-4D6E96C370BD}"/>
    <cellStyle name="Title 39 5 2" xfId="17656" xr:uid="{931E28D5-40C8-4814-8886-23150A7B9E01}"/>
    <cellStyle name="Title 39 5 2 2" xfId="17657" xr:uid="{D780F139-222B-4387-AB5B-2F237CBFDA87}"/>
    <cellStyle name="Title 39 5 2 2 2" xfId="35546" xr:uid="{3EA5C6B6-66EE-4D26-9A1F-F014A14CBCD9}"/>
    <cellStyle name="Title 39 5 2 2 3" xfId="53462" xr:uid="{7CAA3A73-FAEC-4184-A837-966B700793A5}"/>
    <cellStyle name="Title 39 5 2 3" xfId="35545" xr:uid="{6604550B-6148-4011-8825-459AF803BADE}"/>
    <cellStyle name="Title 39 5 2 4" xfId="53461" xr:uid="{289E7902-6440-4CC5-830A-52929EE13ED1}"/>
    <cellStyle name="Title 39 5 3" xfId="17658" xr:uid="{F90C0A67-B139-4C63-8613-EE07709CC726}"/>
    <cellStyle name="Title 39 5 3 2" xfId="17659" xr:uid="{573884CC-A401-44DC-8566-1D88A6404E3D}"/>
    <cellStyle name="Title 39 5 3 2 2" xfId="35548" xr:uid="{06A41767-CD01-4D09-B26E-BF73ED985D4C}"/>
    <cellStyle name="Title 39 5 3 2 3" xfId="53464" xr:uid="{534AA9B2-3687-4354-A1A9-3CD367D24485}"/>
    <cellStyle name="Title 39 5 3 3" xfId="35547" xr:uid="{91C3D547-4219-4269-A0EF-638D3B11793A}"/>
    <cellStyle name="Title 39 5 3 4" xfId="53463" xr:uid="{590F4B24-72B3-46C5-B3A8-2F5CF6AC0031}"/>
    <cellStyle name="Title 39 5 4" xfId="17660" xr:uid="{1B519DF5-E2C2-4E2E-A98B-F70FDC6A5DF4}"/>
    <cellStyle name="Title 39 5 4 2" xfId="17661" xr:uid="{A9A4ECC0-A5DF-486A-A3E6-0027B24C4E1E}"/>
    <cellStyle name="Title 39 5 4 2 2" xfId="35550" xr:uid="{C6F0470B-3482-4FA1-86D8-F51F253E34E9}"/>
    <cellStyle name="Title 39 5 4 2 3" xfId="53466" xr:uid="{8641A8BC-D7C1-47AB-A723-BA1CEBC766AE}"/>
    <cellStyle name="Title 39 5 4 3" xfId="35549" xr:uid="{FD6C12DE-69FE-40FD-8DC3-E75A9434B199}"/>
    <cellStyle name="Title 39 5 4 4" xfId="53465" xr:uid="{6932D0BB-88A3-4244-9E32-798A1A77446C}"/>
    <cellStyle name="Title 39 5 5" xfId="17662" xr:uid="{41170A39-9CAC-4CC8-A838-6853D41531CC}"/>
    <cellStyle name="Title 39 5 5 2" xfId="35551" xr:uid="{2F40B424-3B26-4134-A1AF-473FC371E000}"/>
    <cellStyle name="Title 39 5 5 3" xfId="53467" xr:uid="{170A0537-C3E0-4F76-A0C3-162B00D395E8}"/>
    <cellStyle name="Title 39 5 6" xfId="35544" xr:uid="{3867F186-2AFD-4A1D-8DF3-F8EDDB413E68}"/>
    <cellStyle name="Title 39 5 7" xfId="53460" xr:uid="{2EF5578E-56B7-4F96-A4A6-451D23EB6536}"/>
    <cellStyle name="Title 39 6" xfId="17663" xr:uid="{F3A8DBD0-D8CA-4A9B-90BF-80F3B4F05F62}"/>
    <cellStyle name="Title 39 6 2" xfId="17664" xr:uid="{FBD4FDCF-707D-49D3-B68D-F54F4BDE231E}"/>
    <cellStyle name="Title 39 6 2 2" xfId="17665" xr:uid="{8B8B6974-06C8-463F-8772-99EAAA32B546}"/>
    <cellStyle name="Title 39 6 2 2 2" xfId="35554" xr:uid="{BD4DBEFD-456C-4E99-9CF4-ED8700FE9562}"/>
    <cellStyle name="Title 39 6 2 2 3" xfId="53470" xr:uid="{BC05AEC2-B069-40FC-80CD-8A2F153720B5}"/>
    <cellStyle name="Title 39 6 2 3" xfId="35553" xr:uid="{9F24B12B-0F8F-4E3E-A3EF-7E6BA4EC4A9D}"/>
    <cellStyle name="Title 39 6 2 4" xfId="53469" xr:uid="{FD2CB3B8-C760-4004-B08E-6A3FE2401987}"/>
    <cellStyle name="Title 39 6 3" xfId="17666" xr:uid="{96BBFF15-33C2-4714-8864-25FBF9CF71F6}"/>
    <cellStyle name="Title 39 6 3 2" xfId="17667" xr:uid="{915D45C4-2C06-4630-A782-B0E411F44027}"/>
    <cellStyle name="Title 39 6 3 2 2" xfId="35556" xr:uid="{BBE4D1EE-EC52-48C0-9EB9-09A27ECFE87E}"/>
    <cellStyle name="Title 39 6 3 2 3" xfId="53472" xr:uid="{06EB189E-8A80-43EE-963C-2F7638B4D435}"/>
    <cellStyle name="Title 39 6 3 3" xfId="35555" xr:uid="{190999D0-AF87-4D22-A978-21AF4DC99C07}"/>
    <cellStyle name="Title 39 6 3 4" xfId="53471" xr:uid="{17ED2434-4B13-48EE-A071-840211FCBFF7}"/>
    <cellStyle name="Title 39 6 4" xfId="17668" xr:uid="{9B7B2271-F7CF-4525-AC4F-0C5EC5DE0522}"/>
    <cellStyle name="Title 39 6 4 2" xfId="35557" xr:uid="{B5D0CCC2-9E3E-4C07-8697-5EAF6265EA21}"/>
    <cellStyle name="Title 39 6 4 3" xfId="53473" xr:uid="{6AD38588-E26D-436E-BA0E-C1DB62A912E8}"/>
    <cellStyle name="Title 39 6 5" xfId="35552" xr:uid="{7EF68106-9833-4B31-AD00-D442AC1CAC6A}"/>
    <cellStyle name="Title 39 6 6" xfId="53468" xr:uid="{2076982E-2057-427E-A65D-0199B068C9AE}"/>
    <cellStyle name="Title 39 7" xfId="17669" xr:uid="{9D0B0DAD-BC1D-4A99-9964-00DE17D64DC3}"/>
    <cellStyle name="Title 39 7 2" xfId="17670" xr:uid="{AD54751D-5EA8-4E2E-BE37-672FFAB63C9E}"/>
    <cellStyle name="Title 39 7 2 2" xfId="35559" xr:uid="{2635A718-0B02-4311-B81F-EF7B50BF713C}"/>
    <cellStyle name="Title 39 7 2 3" xfId="53475" xr:uid="{A1B17590-8494-49EC-83EB-C5BA1E7646DA}"/>
    <cellStyle name="Title 39 7 3" xfId="35558" xr:uid="{A4105F9A-55AF-4CE7-82AF-3CA19232C5C6}"/>
    <cellStyle name="Title 39 7 4" xfId="53474" xr:uid="{CCCDDBC8-0EFA-4ABB-9380-499B8FFB9895}"/>
    <cellStyle name="Title 39 8" xfId="17671" xr:uid="{93A62DF8-512A-4602-AC2A-27C23FC15555}"/>
    <cellStyle name="Title 39 8 2" xfId="17672" xr:uid="{0D9E1E2C-BF25-4BD8-A08E-8A7FA6736E5E}"/>
    <cellStyle name="Title 39 8 2 2" xfId="35561" xr:uid="{6760DDC4-0513-4E86-ACBA-53A780B4AE9D}"/>
    <cellStyle name="Title 39 8 2 3" xfId="53477" xr:uid="{227675E1-82B2-4854-A683-99644323450A}"/>
    <cellStyle name="Title 39 8 3" xfId="35560" xr:uid="{C065C863-B46A-44C3-A0F5-CD2CD26265A2}"/>
    <cellStyle name="Title 39 8 4" xfId="53476" xr:uid="{51AAC79C-372B-41C6-BA9C-DA05F0B7E8F1}"/>
    <cellStyle name="Title 39 9" xfId="17673" xr:uid="{E9141F1F-ADC5-4461-9462-CE36C4558E6C}"/>
    <cellStyle name="Title 39 9 2" xfId="17674" xr:uid="{B52568A7-87A8-459E-A678-0749D11B05D2}"/>
    <cellStyle name="Title 39 9 2 2" xfId="35563" xr:uid="{C1FF5EE6-DDF1-4313-819B-E4C35A5505CB}"/>
    <cellStyle name="Title 39 9 2 3" xfId="53479" xr:uid="{AE1B3FE2-06B0-45A0-A88A-520B505B7FD0}"/>
    <cellStyle name="Title 39 9 3" xfId="35562" xr:uid="{FCCBA06D-8018-408A-A3DD-3BFB4983F1FB}"/>
    <cellStyle name="Title 39 9 4" xfId="53478" xr:uid="{9DE89AC2-A152-437C-9ECC-0429F841E36F}"/>
    <cellStyle name="Title 4" xfId="172" xr:uid="{71F9A0F7-60B1-4116-83FF-EAB2C88466A1}"/>
    <cellStyle name="Title 4 10" xfId="17676" xr:uid="{CBCCEF57-4756-4BE9-8D50-D5E6BA484554}"/>
    <cellStyle name="Title 4 10 2" xfId="17677" xr:uid="{D629FD75-2582-48EA-9861-037F803B0F49}"/>
    <cellStyle name="Title 4 10 2 2" xfId="35566" xr:uid="{CA9F115F-E63B-49D2-B956-64F700719558}"/>
    <cellStyle name="Title 4 10 2 3" xfId="53482" xr:uid="{0AE72E0A-F96D-4CB2-A55D-C1A107949357}"/>
    <cellStyle name="Title 4 10 3" xfId="35565" xr:uid="{5D0783A3-DA6C-42E7-8E9E-87740DD0F6AF}"/>
    <cellStyle name="Title 4 10 4" xfId="53481" xr:uid="{2B6A34B7-49E0-44DA-BF3B-72B71A1C3B53}"/>
    <cellStyle name="Title 4 11" xfId="17678" xr:uid="{CB6928C8-0E18-414C-B161-2E401E0812D3}"/>
    <cellStyle name="Title 4 11 2" xfId="35567" xr:uid="{C1EF4ED6-ECFA-4F18-B12B-5EBF0CC35310}"/>
    <cellStyle name="Title 4 11 3" xfId="53483" xr:uid="{36782334-8150-41A6-9E69-D74A2972B8FD}"/>
    <cellStyle name="Title 4 12" xfId="17679" xr:uid="{445880F6-9F34-4D56-95CA-2A6219F0EF68}"/>
    <cellStyle name="Title 4 12 2" xfId="35568" xr:uid="{3ABA988F-E828-42E0-8AF8-730DD3D16165}"/>
    <cellStyle name="Title 4 12 3" xfId="53484" xr:uid="{7363CD0A-5378-45C4-8417-095D715A7948}"/>
    <cellStyle name="Title 4 13" xfId="17675" xr:uid="{6BACC2FE-1D78-45FC-A3F0-DA16A593CE07}"/>
    <cellStyle name="Title 4 13 2" xfId="35564" xr:uid="{B9B183F5-C89B-47BC-A6E7-56C18A4505F8}"/>
    <cellStyle name="Title 4 13 3" xfId="53480" xr:uid="{DD3094C6-9B39-4054-A37A-9132D2D710F1}"/>
    <cellStyle name="Title 4 14" xfId="59778" xr:uid="{C2C2EF39-BEC6-4B38-8825-B809C95181F1}"/>
    <cellStyle name="Title 4 2" xfId="17680" xr:uid="{3719F346-9EE2-43EA-B1D9-FE595EBB8D78}"/>
    <cellStyle name="Title 4 2 10" xfId="17681" xr:uid="{4EE6AC9E-FCBB-4283-B382-6B3106F12655}"/>
    <cellStyle name="Title 4 2 10 2" xfId="35570" xr:uid="{5AD06C95-E322-4E01-9781-53B8C9B49602}"/>
    <cellStyle name="Title 4 2 10 3" xfId="53486" xr:uid="{64D39D75-BCA9-418E-A2B8-CF3EC83ACA1D}"/>
    <cellStyle name="Title 4 2 11" xfId="35569" xr:uid="{F6BB5EB8-F929-4A14-80CB-A2F4E9622565}"/>
    <cellStyle name="Title 4 2 12" xfId="53485" xr:uid="{AF538545-032A-474C-B45B-4F2719527B8F}"/>
    <cellStyle name="Title 4 2 2" xfId="17682" xr:uid="{800C9BB9-B1B2-4612-9C30-BA80EECEF4BB}"/>
    <cellStyle name="Title 4 2 2 2" xfId="17683" xr:uid="{E08370E4-3518-4B5B-96B3-4994582EAB4F}"/>
    <cellStyle name="Title 4 2 2 2 2" xfId="17684" xr:uid="{DD1164D5-1722-41D4-B6F8-7CCC77B79646}"/>
    <cellStyle name="Title 4 2 2 2 2 2" xfId="35573" xr:uid="{63E65F3F-7441-4506-8A93-CF776FC52A88}"/>
    <cellStyle name="Title 4 2 2 2 2 3" xfId="53489" xr:uid="{9D142C92-C4B2-4D84-9D40-FEFE461E733A}"/>
    <cellStyle name="Title 4 2 2 2 3" xfId="35572" xr:uid="{4875199E-3DDD-465B-AA7E-386513E3A268}"/>
    <cellStyle name="Title 4 2 2 2 4" xfId="53488" xr:uid="{2A992B4B-86E3-4747-847D-72CF695FCA0B}"/>
    <cellStyle name="Title 4 2 2 3" xfId="17685" xr:uid="{F0AE03AA-D9B5-4DFC-91C3-D41F10C3D225}"/>
    <cellStyle name="Title 4 2 2 3 2" xfId="17686" xr:uid="{33191DF5-FBD1-4755-B1CF-C290526282FA}"/>
    <cellStyle name="Title 4 2 2 3 2 2" xfId="35575" xr:uid="{0281D4D4-D672-478F-8BA8-B7183CA1BF2E}"/>
    <cellStyle name="Title 4 2 2 3 2 3" xfId="53491" xr:uid="{DB5EC7A5-31C8-4A5A-8952-2735181C8B54}"/>
    <cellStyle name="Title 4 2 2 3 3" xfId="35574" xr:uid="{882AD26E-39B6-4D7C-BFCC-6D42B080C16D}"/>
    <cellStyle name="Title 4 2 2 3 4" xfId="53490" xr:uid="{B2265FFF-7179-4B88-ADAB-654C76E19CD8}"/>
    <cellStyle name="Title 4 2 2 4" xfId="17687" xr:uid="{86DC4BF4-5884-4226-B137-0ED564A6F15F}"/>
    <cellStyle name="Title 4 2 2 4 2" xfId="35576" xr:uid="{9E24B0D2-A425-4F05-A7F4-E44CADFA2383}"/>
    <cellStyle name="Title 4 2 2 4 3" xfId="53492" xr:uid="{2188F370-9408-4007-856C-B5AFB0942F01}"/>
    <cellStyle name="Title 4 2 2 5" xfId="35571" xr:uid="{283832C5-00D3-4047-AF45-4D2D96AB1A29}"/>
    <cellStyle name="Title 4 2 2 6" xfId="53487" xr:uid="{5106FE92-1792-4D38-A470-F7E7BB4DDB71}"/>
    <cellStyle name="Title 4 2 3" xfId="17688" xr:uid="{B027AB7C-0BE9-4436-A4AB-5855698E309D}"/>
    <cellStyle name="Title 4 2 3 2" xfId="17689" xr:uid="{77011D93-25B2-462B-BF92-1E15ACA4E27C}"/>
    <cellStyle name="Title 4 2 3 2 2" xfId="17690" xr:uid="{34D4414F-73B5-4729-9D81-0693499508D2}"/>
    <cellStyle name="Title 4 2 3 2 2 2" xfId="35579" xr:uid="{8785D71D-7DE1-4731-8091-13927A1209EF}"/>
    <cellStyle name="Title 4 2 3 2 2 3" xfId="53495" xr:uid="{C8CB150C-D7BD-4368-A11A-E8560620D50E}"/>
    <cellStyle name="Title 4 2 3 2 3" xfId="35578" xr:uid="{EE688798-1115-4E61-98E1-6686613DEF5F}"/>
    <cellStyle name="Title 4 2 3 2 4" xfId="53494" xr:uid="{DC30D35D-EFE7-4B42-8035-1818864E4DDA}"/>
    <cellStyle name="Title 4 2 3 3" xfId="17691" xr:uid="{80E190DB-73A3-4FFD-911C-11182A3702B7}"/>
    <cellStyle name="Title 4 2 3 3 2" xfId="17692" xr:uid="{21C6FCFF-9EDD-4DEE-8C51-B1E89EDB09DB}"/>
    <cellStyle name="Title 4 2 3 3 2 2" xfId="35581" xr:uid="{43382771-EBEF-4853-A3EA-0B05DA6BA9B9}"/>
    <cellStyle name="Title 4 2 3 3 2 3" xfId="53497" xr:uid="{DD1422A3-1D6B-431C-A3BD-67DD115FA977}"/>
    <cellStyle name="Title 4 2 3 3 3" xfId="35580" xr:uid="{B41A326C-8AAD-4FB3-A665-0AECFBDBE442}"/>
    <cellStyle name="Title 4 2 3 3 4" xfId="53496" xr:uid="{E1AC8527-A551-4947-9018-25BA808BC663}"/>
    <cellStyle name="Title 4 2 3 4" xfId="17693" xr:uid="{04050456-ED8A-460C-858E-7E51EA092345}"/>
    <cellStyle name="Title 4 2 3 4 2" xfId="35582" xr:uid="{CAFC1B17-B99A-42FF-9143-58EEC0E46366}"/>
    <cellStyle name="Title 4 2 3 4 3" xfId="53498" xr:uid="{C611079C-4E75-449F-9C31-512EA514C0C5}"/>
    <cellStyle name="Title 4 2 3 5" xfId="35577" xr:uid="{6D65D8AD-C37D-4CFB-8049-66B24AE5A080}"/>
    <cellStyle name="Title 4 2 3 6" xfId="53493" xr:uid="{E8BAB253-EF1A-41C8-8924-6972257201CE}"/>
    <cellStyle name="Title 4 2 4" xfId="17694" xr:uid="{D8AFA8C5-65E3-4219-B4D4-F9DC911AC39B}"/>
    <cellStyle name="Title 4 2 4 2" xfId="17695" xr:uid="{E315D354-EB30-4C07-863F-D89C31FE86ED}"/>
    <cellStyle name="Title 4 2 4 2 2" xfId="17696" xr:uid="{FA72BA49-A373-4C42-9E70-68FBCC575426}"/>
    <cellStyle name="Title 4 2 4 2 2 2" xfId="35585" xr:uid="{2B9F1542-A5F9-486C-B84D-30014A37DFB4}"/>
    <cellStyle name="Title 4 2 4 2 2 3" xfId="53501" xr:uid="{7EEF6BF2-A0F4-460F-91E5-2353342546ED}"/>
    <cellStyle name="Title 4 2 4 2 3" xfId="35584" xr:uid="{CB347FB8-F11D-455B-A859-C25D908DDB3D}"/>
    <cellStyle name="Title 4 2 4 2 4" xfId="53500" xr:uid="{F4E4ED14-464D-442F-B6B8-11544270E49C}"/>
    <cellStyle name="Title 4 2 4 3" xfId="17697" xr:uid="{3BD73424-51F8-42D4-A7B3-BD5AFACCD594}"/>
    <cellStyle name="Title 4 2 4 3 2" xfId="17698" xr:uid="{31D44DCE-0D14-4F0F-A4D1-B0F0544C838A}"/>
    <cellStyle name="Title 4 2 4 3 2 2" xfId="35587" xr:uid="{19381FF7-AF17-4680-B29B-C8465289296C}"/>
    <cellStyle name="Title 4 2 4 3 2 3" xfId="53503" xr:uid="{257D6438-7D7E-4895-AB32-ABAC5B5C7249}"/>
    <cellStyle name="Title 4 2 4 3 3" xfId="35586" xr:uid="{8F6AC708-A6D0-44B2-9FBD-1DF9D3FF16D2}"/>
    <cellStyle name="Title 4 2 4 3 4" xfId="53502" xr:uid="{C606E218-86CE-4C0F-B67C-232968D98E01}"/>
    <cellStyle name="Title 4 2 4 4" xfId="17699" xr:uid="{EA0D28B2-850D-4123-8079-2D1CD858D5AD}"/>
    <cellStyle name="Title 4 2 4 4 2" xfId="17700" xr:uid="{F2321E49-BADD-4AD9-A042-CCDF8F2A0F19}"/>
    <cellStyle name="Title 4 2 4 4 2 2" xfId="35589" xr:uid="{78E0DC8C-FF8D-4458-A624-3B82B6177A53}"/>
    <cellStyle name="Title 4 2 4 4 2 3" xfId="53505" xr:uid="{F6213596-5A5A-43E1-A926-6C550BC6E9A4}"/>
    <cellStyle name="Title 4 2 4 4 3" xfId="35588" xr:uid="{DCAA18E5-AA85-48F7-A51F-6365BF33DF0A}"/>
    <cellStyle name="Title 4 2 4 4 4" xfId="53504" xr:uid="{F5FB8E87-FB06-4004-9F3D-D2CDC1637289}"/>
    <cellStyle name="Title 4 2 4 5" xfId="17701" xr:uid="{2E65A2B1-7D24-47A9-AB6D-A50CC87379B2}"/>
    <cellStyle name="Title 4 2 4 5 2" xfId="35590" xr:uid="{7BA49A3F-6F0E-4134-93B7-7FA762977977}"/>
    <cellStyle name="Title 4 2 4 5 3" xfId="53506" xr:uid="{500770B4-8BA1-478D-AD21-2D159A7D2C6D}"/>
    <cellStyle name="Title 4 2 4 6" xfId="35583" xr:uid="{1B5922EB-95C8-4A35-88EC-01D5BD23F23D}"/>
    <cellStyle name="Title 4 2 4 7" xfId="53499" xr:uid="{1F8845BB-4717-4F1E-915A-1BD6969721DE}"/>
    <cellStyle name="Title 4 2 5" xfId="17702" xr:uid="{B3C6A7C2-96C0-4173-9C0D-8B5D7F11A6F3}"/>
    <cellStyle name="Title 4 2 5 2" xfId="17703" xr:uid="{B8C532D7-4FB0-427C-9226-24BB50BC94A0}"/>
    <cellStyle name="Title 4 2 5 2 2" xfId="17704" xr:uid="{93FFCACF-4601-475B-8BF5-CCFA43B087BE}"/>
    <cellStyle name="Title 4 2 5 2 2 2" xfId="35593" xr:uid="{E2B45739-8411-471C-A246-ADD0BE0E48AE}"/>
    <cellStyle name="Title 4 2 5 2 2 3" xfId="53509" xr:uid="{F0E5F082-4C63-412B-89E7-637EBE464A6A}"/>
    <cellStyle name="Title 4 2 5 2 3" xfId="35592" xr:uid="{12E2EEF4-A5C6-4022-9CF7-4BA15AA4A43F}"/>
    <cellStyle name="Title 4 2 5 2 4" xfId="53508" xr:uid="{51291DEF-3D77-41A5-9C18-69592A1FD58C}"/>
    <cellStyle name="Title 4 2 5 3" xfId="17705" xr:uid="{9F7318E9-DFD7-42F5-BC68-A28AFBCD7086}"/>
    <cellStyle name="Title 4 2 5 3 2" xfId="17706" xr:uid="{600B9298-F645-4C54-B6EC-F2556A999A30}"/>
    <cellStyle name="Title 4 2 5 3 2 2" xfId="35595" xr:uid="{214BA486-1CC3-4487-A156-4C25792D0D52}"/>
    <cellStyle name="Title 4 2 5 3 2 3" xfId="53511" xr:uid="{B0599C56-E7B7-4364-80D1-1C5F1AB66966}"/>
    <cellStyle name="Title 4 2 5 3 3" xfId="35594" xr:uid="{B5F6F9ED-9B81-4DD5-89EF-0C3630ABA418}"/>
    <cellStyle name="Title 4 2 5 3 4" xfId="53510" xr:uid="{33265179-22C8-42F3-96B1-D03BCDACA6E4}"/>
    <cellStyle name="Title 4 2 5 4" xfId="17707" xr:uid="{2CFE4729-5886-4ABF-8340-536B0CA5779E}"/>
    <cellStyle name="Title 4 2 5 4 2" xfId="35596" xr:uid="{A297C023-1C06-41AE-8E3D-C77EF8DCDA93}"/>
    <cellStyle name="Title 4 2 5 4 3" xfId="53512" xr:uid="{3B82E57D-32D3-4469-8020-3A24B1E3B1C2}"/>
    <cellStyle name="Title 4 2 5 5" xfId="35591" xr:uid="{A30FEA07-4E93-49B2-9FAD-431B092484CF}"/>
    <cellStyle name="Title 4 2 5 6" xfId="53507" xr:uid="{05287511-8C84-4253-A83E-0104A74BFEA8}"/>
    <cellStyle name="Title 4 2 6" xfId="17708" xr:uid="{2F602AB6-52A9-43D6-9DE0-A457FD852FD0}"/>
    <cellStyle name="Title 4 2 6 2" xfId="17709" xr:uid="{06FAF48D-94AE-47D3-997F-081CC49FBA0F}"/>
    <cellStyle name="Title 4 2 6 2 2" xfId="35598" xr:uid="{9D3CF552-6011-4CE5-81BC-2D99E82A2534}"/>
    <cellStyle name="Title 4 2 6 2 3" xfId="53514" xr:uid="{10277444-46D4-4C98-8BF2-5A265E65C267}"/>
    <cellStyle name="Title 4 2 6 3" xfId="35597" xr:uid="{27D0FD81-C7DC-4956-B5E9-2FD156DC4BEE}"/>
    <cellStyle name="Title 4 2 6 4" xfId="53513" xr:uid="{3AC56EB0-8105-4B02-8DD1-0582FCA13722}"/>
    <cellStyle name="Title 4 2 7" xfId="17710" xr:uid="{4ADBAE66-EEC1-481D-85B1-17570FD6FAA2}"/>
    <cellStyle name="Title 4 2 7 2" xfId="17711" xr:uid="{DA77255F-2824-47BE-A73A-3B7876D590B1}"/>
    <cellStyle name="Title 4 2 7 2 2" xfId="35600" xr:uid="{FB007334-29D3-440E-97EC-104BF3068F6D}"/>
    <cellStyle name="Title 4 2 7 2 3" xfId="53516" xr:uid="{B2D89667-59FD-4785-B9E2-DE0F134A82FF}"/>
    <cellStyle name="Title 4 2 7 3" xfId="35599" xr:uid="{DD18CD12-C591-4416-97E3-B73A29B37C18}"/>
    <cellStyle name="Title 4 2 7 4" xfId="53515" xr:uid="{0DB9AF14-9AB4-4C93-9EE2-2F3B53493892}"/>
    <cellStyle name="Title 4 2 8" xfId="17712" xr:uid="{8C8315B5-8613-407B-AE43-B87B8CD50314}"/>
    <cellStyle name="Title 4 2 8 2" xfId="17713" xr:uid="{B3975281-9E65-4890-A3A2-919BE16E7938}"/>
    <cellStyle name="Title 4 2 8 2 2" xfId="35602" xr:uid="{3F7A221E-374B-49A1-9E8A-0B51AC5F4F3F}"/>
    <cellStyle name="Title 4 2 8 2 3" xfId="53518" xr:uid="{80458F59-DC29-44AF-B9EA-6F21C778F819}"/>
    <cellStyle name="Title 4 2 8 3" xfId="35601" xr:uid="{A5D522E0-C114-408B-89D7-C29B1D695825}"/>
    <cellStyle name="Title 4 2 8 4" xfId="53517" xr:uid="{5B72294B-99F8-48DC-923E-4E42D5B2A785}"/>
    <cellStyle name="Title 4 2 9" xfId="17714" xr:uid="{7D7D7741-980F-4B93-9734-77599264B2AC}"/>
    <cellStyle name="Title 4 2 9 2" xfId="35603" xr:uid="{8930F6C7-E1B7-41F4-85A4-EDD789CEC411}"/>
    <cellStyle name="Title 4 2 9 3" xfId="53519" xr:uid="{BD24FA04-807B-4909-8C95-81A3FEB4050E}"/>
    <cellStyle name="Title 4 3" xfId="17715" xr:uid="{6A28C50E-BBE1-415F-89E2-9FC31E564B8D}"/>
    <cellStyle name="Title 4 3 2" xfId="17716" xr:uid="{594F2DF0-BAFB-42C4-AD43-842A5A79A80E}"/>
    <cellStyle name="Title 4 3 2 2" xfId="17717" xr:uid="{FB48B4FA-4660-443A-A882-2D47517EDBB6}"/>
    <cellStyle name="Title 4 3 2 2 2" xfId="35606" xr:uid="{C5E74F38-9A3B-417F-ACA0-8144A5D7FDFC}"/>
    <cellStyle name="Title 4 3 2 2 3" xfId="53522" xr:uid="{A62650F5-EF5A-4B7B-8F8B-4E72890D1520}"/>
    <cellStyle name="Title 4 3 2 3" xfId="35605" xr:uid="{F9339FA7-062B-46B4-A18B-94B5629438D4}"/>
    <cellStyle name="Title 4 3 2 4" xfId="53521" xr:uid="{C5CB4642-C13B-498B-8648-328995DBD534}"/>
    <cellStyle name="Title 4 3 3" xfId="17718" xr:uid="{B9E8CA37-CF02-455F-A74A-E4E85AA43CF8}"/>
    <cellStyle name="Title 4 3 3 2" xfId="17719" xr:uid="{EEE7D1FD-B0E4-40B2-AAF9-15E56C31DBAE}"/>
    <cellStyle name="Title 4 3 3 2 2" xfId="35608" xr:uid="{8CE5653B-11E2-432E-9994-934A37BC7401}"/>
    <cellStyle name="Title 4 3 3 2 3" xfId="53524" xr:uid="{5131854A-A8C3-4C1D-9D5D-B9A4AF7A4267}"/>
    <cellStyle name="Title 4 3 3 3" xfId="35607" xr:uid="{16F72060-66C2-485B-8D0C-860FDE0357C8}"/>
    <cellStyle name="Title 4 3 3 4" xfId="53523" xr:uid="{9BBAC1FA-8A58-4658-A5DD-10042FDD148C}"/>
    <cellStyle name="Title 4 3 4" xfId="17720" xr:uid="{3D9EFEAF-2F20-4BAF-AB63-5E01F3DA7581}"/>
    <cellStyle name="Title 4 3 4 2" xfId="35609" xr:uid="{143A7369-A270-4728-BF53-681A6E3FF424}"/>
    <cellStyle name="Title 4 3 4 3" xfId="53525" xr:uid="{B8A4CA77-51E3-4345-8B5F-1028A9B0C9E6}"/>
    <cellStyle name="Title 4 3 5" xfId="17721" xr:uid="{5387D7D0-87C6-4822-8DB9-F8C5FC89678E}"/>
    <cellStyle name="Title 4 3 5 2" xfId="35610" xr:uid="{E7631C38-BC06-4C67-940A-0FA60ED9F6CD}"/>
    <cellStyle name="Title 4 3 5 3" xfId="53526" xr:uid="{0506923C-0FA0-46F7-9E44-6BE7BB61B1ED}"/>
    <cellStyle name="Title 4 3 6" xfId="35604" xr:uid="{CBBA9684-230F-4AEF-9187-3E6563A1744A}"/>
    <cellStyle name="Title 4 3 7" xfId="53520" xr:uid="{9DFC4715-BD9F-4BFD-8E58-CFDE87820A44}"/>
    <cellStyle name="Title 4 4" xfId="17722" xr:uid="{8C166F00-6C9E-4A5B-8909-8BB310AF59A2}"/>
    <cellStyle name="Title 4 4 2" xfId="17723" xr:uid="{D9223402-724A-412B-A068-B6217011BDF2}"/>
    <cellStyle name="Title 4 4 2 2" xfId="17724" xr:uid="{995174FE-DE96-496B-9C4B-155AC4401D90}"/>
    <cellStyle name="Title 4 4 2 2 2" xfId="35613" xr:uid="{A16E5B9B-6410-468B-BD2E-A0C1B838D087}"/>
    <cellStyle name="Title 4 4 2 2 3" xfId="53529" xr:uid="{33375D45-8675-4C39-A8B8-0E3471D28C67}"/>
    <cellStyle name="Title 4 4 2 3" xfId="35612" xr:uid="{E5FA11B5-DF9F-4893-A0F3-5F4B42918D8E}"/>
    <cellStyle name="Title 4 4 2 4" xfId="53528" xr:uid="{03611547-79DE-4FAC-971A-90B326401389}"/>
    <cellStyle name="Title 4 4 3" xfId="17725" xr:uid="{48FD201E-097D-4D54-850C-14C2445F492A}"/>
    <cellStyle name="Title 4 4 3 2" xfId="17726" xr:uid="{D8652034-7C56-4D64-B164-64D57C91F7A1}"/>
    <cellStyle name="Title 4 4 3 2 2" xfId="35615" xr:uid="{6B9B106C-1A16-4923-A1FE-9EC9A9A3BD32}"/>
    <cellStyle name="Title 4 4 3 2 3" xfId="53531" xr:uid="{4472117D-D9A7-47A2-AB18-E426E023B01D}"/>
    <cellStyle name="Title 4 4 3 3" xfId="35614" xr:uid="{4D4B1971-D9DC-477E-947A-588F1BCC628B}"/>
    <cellStyle name="Title 4 4 3 4" xfId="53530" xr:uid="{88E48420-740F-4DD9-8762-E71E364D1FFF}"/>
    <cellStyle name="Title 4 4 4" xfId="17727" xr:uid="{5C68E79E-E176-42F2-B9C1-16F746F839A7}"/>
    <cellStyle name="Title 4 4 4 2" xfId="35616" xr:uid="{8FCFFF2A-9C28-40B4-AE24-9A5743A35368}"/>
    <cellStyle name="Title 4 4 4 3" xfId="53532" xr:uid="{FDEAAE7D-42F9-4516-8224-6A7DF933F03F}"/>
    <cellStyle name="Title 4 4 5" xfId="35611" xr:uid="{85F3E530-3986-4EEF-BF7A-1592DAF492D3}"/>
    <cellStyle name="Title 4 4 6" xfId="53527" xr:uid="{EB73786B-5EB1-47FD-B0A9-46D057AF327E}"/>
    <cellStyle name="Title 4 5" xfId="17728" xr:uid="{1CF0B52D-4186-41E2-B80E-A4EBB4305031}"/>
    <cellStyle name="Title 4 5 2" xfId="17729" xr:uid="{A974E12D-3696-43EB-B4B3-847AEDDA30B5}"/>
    <cellStyle name="Title 4 5 2 2" xfId="17730" xr:uid="{5862B64C-7DC8-4004-977B-14F06F82CB43}"/>
    <cellStyle name="Title 4 5 2 2 2" xfId="35619" xr:uid="{F92F2089-7975-43E2-BA31-2C2829BAB141}"/>
    <cellStyle name="Title 4 5 2 2 3" xfId="53535" xr:uid="{91946EB8-9CE8-4C4F-A836-5D90A90862A8}"/>
    <cellStyle name="Title 4 5 2 3" xfId="35618" xr:uid="{E5454FCA-520C-4CA6-A305-298FEE93A5A0}"/>
    <cellStyle name="Title 4 5 2 4" xfId="53534" xr:uid="{25C54D0E-B3D6-4226-B7FC-DF749BE66649}"/>
    <cellStyle name="Title 4 5 3" xfId="17731" xr:uid="{93212B49-B3CE-47A0-81EC-1C49A72E056A}"/>
    <cellStyle name="Title 4 5 3 2" xfId="17732" xr:uid="{0099CCFD-AADD-48A5-9A85-E744E4FEB28C}"/>
    <cellStyle name="Title 4 5 3 2 2" xfId="35621" xr:uid="{DF2D1BB7-8049-4B7F-93AD-549BEA7AAC69}"/>
    <cellStyle name="Title 4 5 3 2 3" xfId="53537" xr:uid="{F191BD4C-E0E4-4BFA-865E-7348CF2BCC3B}"/>
    <cellStyle name="Title 4 5 3 3" xfId="35620" xr:uid="{8E9E4809-4653-4DF2-A178-19B6C1EB86AE}"/>
    <cellStyle name="Title 4 5 3 4" xfId="53536" xr:uid="{12D179EC-C309-49DE-88C2-14FC71557ECB}"/>
    <cellStyle name="Title 4 5 4" xfId="17733" xr:uid="{9DD6A7CE-D022-4C7B-8451-E6E06F98F407}"/>
    <cellStyle name="Title 4 5 4 2" xfId="35622" xr:uid="{FF7AE60F-2248-45F5-868B-21016FA92651}"/>
    <cellStyle name="Title 4 5 4 3" xfId="53538" xr:uid="{C848C181-210B-4C6F-A71E-90D54B20771E}"/>
    <cellStyle name="Title 4 5 5" xfId="35617" xr:uid="{A869C181-AE28-4CD7-B95E-E216843BB75B}"/>
    <cellStyle name="Title 4 5 6" xfId="53533" xr:uid="{8EEA102A-4403-4B42-9B3B-90FAEF5124DE}"/>
    <cellStyle name="Title 4 6" xfId="17734" xr:uid="{45873F1C-81CB-466E-A454-95FA2F826BDD}"/>
    <cellStyle name="Title 4 6 2" xfId="17735" xr:uid="{4378F7AE-2B33-4B9F-A9B1-E25BBBE87BF6}"/>
    <cellStyle name="Title 4 6 2 2" xfId="17736" xr:uid="{9E95FFB5-D0EB-4CB3-A283-809B068843DA}"/>
    <cellStyle name="Title 4 6 2 2 2" xfId="35625" xr:uid="{7ECE4104-7C6B-4BE5-B405-E4E6F2E9CA99}"/>
    <cellStyle name="Title 4 6 2 2 3" xfId="53541" xr:uid="{502A5962-A26D-422F-A889-8F5586FC5A50}"/>
    <cellStyle name="Title 4 6 2 3" xfId="35624" xr:uid="{010D3E1B-BF2E-4796-9B55-E6E44EA67E8A}"/>
    <cellStyle name="Title 4 6 2 4" xfId="53540" xr:uid="{461C0C59-D521-410D-AEAC-A999A36BAF9E}"/>
    <cellStyle name="Title 4 6 3" xfId="17737" xr:uid="{1A6CEC6F-808F-4677-BF40-A9F053998D1C}"/>
    <cellStyle name="Title 4 6 3 2" xfId="17738" xr:uid="{885CE980-D41D-43D4-8180-4815CC8369E4}"/>
    <cellStyle name="Title 4 6 3 2 2" xfId="35627" xr:uid="{69BDB690-8D4F-44B7-8426-2AC8B58002A5}"/>
    <cellStyle name="Title 4 6 3 2 3" xfId="53543" xr:uid="{5DC6313D-DC40-4A0F-ABE0-13644353F5FE}"/>
    <cellStyle name="Title 4 6 3 3" xfId="35626" xr:uid="{E81F1466-5C13-4D0B-BCD6-C06C081D28F7}"/>
    <cellStyle name="Title 4 6 3 4" xfId="53542" xr:uid="{FEFC20D8-E90D-45C5-AAF6-05CD6DBFDCCB}"/>
    <cellStyle name="Title 4 6 4" xfId="17739" xr:uid="{036F83B3-16E3-47F0-B626-DAED6DA65ECD}"/>
    <cellStyle name="Title 4 6 4 2" xfId="17740" xr:uid="{91CDB44A-E7B2-47A6-AA42-999BE9932686}"/>
    <cellStyle name="Title 4 6 4 2 2" xfId="35629" xr:uid="{52A16DFC-7410-47C5-9211-745B6C455B8C}"/>
    <cellStyle name="Title 4 6 4 2 3" xfId="53545" xr:uid="{63D8B55F-D978-4751-8BDC-AD986C8BB838}"/>
    <cellStyle name="Title 4 6 4 3" xfId="35628" xr:uid="{945AB466-129F-4950-AFC0-C0BF2F4F9188}"/>
    <cellStyle name="Title 4 6 4 4" xfId="53544" xr:uid="{CA39E8BB-D0C3-48C6-BC59-78E4714492FF}"/>
    <cellStyle name="Title 4 6 5" xfId="17741" xr:uid="{84F66A17-5642-4A74-AB9B-6089A54E9197}"/>
    <cellStyle name="Title 4 6 5 2" xfId="35630" xr:uid="{0D89FE61-3029-49E1-92CA-5FDFEF31051C}"/>
    <cellStyle name="Title 4 6 5 3" xfId="53546" xr:uid="{12A3FB20-4BAF-4345-9605-120AA92FC5B8}"/>
    <cellStyle name="Title 4 6 6" xfId="35623" xr:uid="{5F078CC0-E0D0-4A82-A6EA-DF47BF58AF57}"/>
    <cellStyle name="Title 4 6 7" xfId="53539" xr:uid="{FDD7F7C5-E8A9-4F93-B8E4-47E883D80DCD}"/>
    <cellStyle name="Title 4 7" xfId="17742" xr:uid="{E8763793-C22B-46F1-81C0-72F1533056F9}"/>
    <cellStyle name="Title 4 7 2" xfId="17743" xr:uid="{B491C635-2705-499C-B823-F8A99F9ADB13}"/>
    <cellStyle name="Title 4 7 2 2" xfId="17744" xr:uid="{269568A3-2BC9-4858-8227-FAC935054324}"/>
    <cellStyle name="Title 4 7 2 2 2" xfId="35633" xr:uid="{058CE797-CAEA-41B1-B7AB-B9F1602B065C}"/>
    <cellStyle name="Title 4 7 2 2 3" xfId="53549" xr:uid="{F4BD9378-EB33-4CEB-AFA2-733CF0A5ECE5}"/>
    <cellStyle name="Title 4 7 2 3" xfId="35632" xr:uid="{F9EC0DF5-1941-473E-AEF8-D12624C25434}"/>
    <cellStyle name="Title 4 7 2 4" xfId="53548" xr:uid="{065531D8-E5CD-4825-AD61-124134BD7518}"/>
    <cellStyle name="Title 4 7 3" xfId="17745" xr:uid="{895310B2-B59F-4581-8589-3EE38F404E99}"/>
    <cellStyle name="Title 4 7 3 2" xfId="17746" xr:uid="{60F10DCA-9436-444F-8271-27C7009DAE88}"/>
    <cellStyle name="Title 4 7 3 2 2" xfId="35635" xr:uid="{66B777A4-740D-49C7-A0FD-EBC4987A32FA}"/>
    <cellStyle name="Title 4 7 3 2 3" xfId="53551" xr:uid="{2953F934-FA09-4629-BDDD-C7F22C54208A}"/>
    <cellStyle name="Title 4 7 3 3" xfId="35634" xr:uid="{EF47ADBD-A9D1-43C2-A1D7-801F6EA486D6}"/>
    <cellStyle name="Title 4 7 3 4" xfId="53550" xr:uid="{B09EFE01-B594-494D-B023-3D60F588D50B}"/>
    <cellStyle name="Title 4 7 4" xfId="17747" xr:uid="{1253970B-97DE-4C5B-94F4-AEF0482DE1B9}"/>
    <cellStyle name="Title 4 7 4 2" xfId="35636" xr:uid="{9EDB2AC5-3437-45B2-A358-E424EB219AF5}"/>
    <cellStyle name="Title 4 7 4 3" xfId="53552" xr:uid="{297DDEDA-6A3F-44A6-BD91-6F4E592E9DF2}"/>
    <cellStyle name="Title 4 7 5" xfId="35631" xr:uid="{98A8C395-C96E-4514-8BEF-A6BCD06A4810}"/>
    <cellStyle name="Title 4 7 6" xfId="53547" xr:uid="{F4BB9A05-5625-4AA8-9CF7-3F685BF525CD}"/>
    <cellStyle name="Title 4 8" xfId="17748" xr:uid="{763E9C9F-4CD5-44C3-A990-7CFFECD2F4D1}"/>
    <cellStyle name="Title 4 8 2" xfId="17749" xr:uid="{E4C42DD1-D600-4A5F-AA18-8714A0C8C73C}"/>
    <cellStyle name="Title 4 8 2 2" xfId="35638" xr:uid="{F5145EF2-6952-4599-AF0D-2329C1DDFB93}"/>
    <cellStyle name="Title 4 8 2 3" xfId="53554" xr:uid="{F5029708-F108-44F1-B301-3DE00C16C7A9}"/>
    <cellStyle name="Title 4 8 3" xfId="35637" xr:uid="{AD976170-679F-41CA-9420-CE64C108EC0F}"/>
    <cellStyle name="Title 4 8 4" xfId="53553" xr:uid="{A0C1F204-DB67-48AC-9E01-EA57DFE847CD}"/>
    <cellStyle name="Title 4 9" xfId="17750" xr:uid="{6C4517EB-7E23-48A2-A13A-78A21E2EEEE8}"/>
    <cellStyle name="Title 4 9 2" xfId="17751" xr:uid="{A19BF3F8-7E69-469A-82E5-4EABB710DEE8}"/>
    <cellStyle name="Title 4 9 2 2" xfId="35640" xr:uid="{308C46A9-759D-4662-8C4C-9AB9988C5A31}"/>
    <cellStyle name="Title 4 9 2 3" xfId="53556" xr:uid="{F9B507BF-1288-4ADC-92FC-B6B1EC09FF34}"/>
    <cellStyle name="Title 4 9 3" xfId="35639" xr:uid="{400DF69A-F28F-47DB-83BE-4B2D56CFD37E}"/>
    <cellStyle name="Title 4 9 4" xfId="53555" xr:uid="{81595ECF-D2BB-443F-85E7-3E87F12B803A}"/>
    <cellStyle name="Title 40" xfId="3749" xr:uid="{161047FC-3327-4F2B-B941-64F2ACE104CF}"/>
    <cellStyle name="Title 40 10" xfId="17753" xr:uid="{9D132CD7-F6BB-4429-BB47-339AE17B47AD}"/>
    <cellStyle name="Title 40 10 2" xfId="35642" xr:uid="{3BF2F562-3F64-4793-A712-821708B6392B}"/>
    <cellStyle name="Title 40 10 3" xfId="53558" xr:uid="{CFECBBD3-0F51-4937-BA84-3E5E52500610}"/>
    <cellStyle name="Title 40 11" xfId="17754" xr:uid="{56ED1836-F56E-442B-A164-B68D55031BE5}"/>
    <cellStyle name="Title 40 11 2" xfId="35643" xr:uid="{D6AAF98C-98D1-4F96-BC21-D413B6EB8097}"/>
    <cellStyle name="Title 40 11 3" xfId="53559" xr:uid="{E7A8FA6C-2DF5-4A68-943C-A9B0D6DBBD93}"/>
    <cellStyle name="Title 40 12" xfId="17752" xr:uid="{7AE0905B-9A38-46E6-AE9D-60AE006F30D8}"/>
    <cellStyle name="Title 40 12 2" xfId="35641" xr:uid="{5E70DD62-076F-4AB2-BD4E-B447C5C6ECBF}"/>
    <cellStyle name="Title 40 12 3" xfId="53557" xr:uid="{B2257E82-A705-4FF6-A2C8-9CAE7CE72E05}"/>
    <cellStyle name="Title 40 2" xfId="17755" xr:uid="{D85B3BE5-54A8-499F-A16F-B50BB3BF2B99}"/>
    <cellStyle name="Title 40 2 2" xfId="17756" xr:uid="{0562A0B9-D5D9-4F29-876C-E1F5C468D599}"/>
    <cellStyle name="Title 40 2 2 2" xfId="17757" xr:uid="{4EC3E339-AA13-488D-9B54-E113C5B00CB8}"/>
    <cellStyle name="Title 40 2 2 2 2" xfId="35646" xr:uid="{D85655EB-8E11-4DE2-8E19-029BF0121E67}"/>
    <cellStyle name="Title 40 2 2 2 3" xfId="53562" xr:uid="{8671039F-4DEA-4A6F-931E-E00A1C5E6154}"/>
    <cellStyle name="Title 40 2 2 3" xfId="35645" xr:uid="{F4240B75-CB02-4D94-961E-0B4C913F103D}"/>
    <cellStyle name="Title 40 2 2 4" xfId="53561" xr:uid="{C52A5F6A-98DA-4243-83DA-62A01D501E1D}"/>
    <cellStyle name="Title 40 2 3" xfId="17758" xr:uid="{F6EF2556-FE94-4B8B-8151-0CA7C94537A2}"/>
    <cellStyle name="Title 40 2 3 2" xfId="17759" xr:uid="{7A691DC5-DC9F-4EEE-89B2-56A154257F61}"/>
    <cellStyle name="Title 40 2 3 2 2" xfId="35648" xr:uid="{1CF6E299-0D1B-41EB-9AA4-5EB8BD982346}"/>
    <cellStyle name="Title 40 2 3 2 3" xfId="53564" xr:uid="{6BC93712-4A23-4D7C-BB72-DD308CF160F4}"/>
    <cellStyle name="Title 40 2 3 3" xfId="35647" xr:uid="{B7A592BF-2E14-4BA3-BC1B-A238E15EEB30}"/>
    <cellStyle name="Title 40 2 3 4" xfId="53563" xr:uid="{09120168-3222-4437-ACE5-EBF792785C03}"/>
    <cellStyle name="Title 40 2 4" xfId="17760" xr:uid="{56A9D9B2-DB48-4F7A-A664-2C788F3DA6FE}"/>
    <cellStyle name="Title 40 2 4 2" xfId="35649" xr:uid="{D5AC46B4-5D47-4E4A-8D1F-CAC72FA39073}"/>
    <cellStyle name="Title 40 2 4 3" xfId="53565" xr:uid="{33F78E4C-3A47-4BDA-B0CC-A86295A6B7AE}"/>
    <cellStyle name="Title 40 2 5" xfId="17761" xr:uid="{86B0575C-D8F2-4279-83CF-531DAA1C0790}"/>
    <cellStyle name="Title 40 2 5 2" xfId="35650" xr:uid="{2DDBB9AB-0EEB-45C2-8C7D-EBEF034EE593}"/>
    <cellStyle name="Title 40 2 5 3" xfId="53566" xr:uid="{34A4FDBA-EAB4-4137-9C1F-7A42FA4FCC3C}"/>
    <cellStyle name="Title 40 2 6" xfId="35644" xr:uid="{9EB7DE90-A114-4876-94DC-DFA032DCA5F0}"/>
    <cellStyle name="Title 40 2 7" xfId="53560" xr:uid="{F5CF421F-1BA5-42C9-90D9-37CC44072B23}"/>
    <cellStyle name="Title 40 3" xfId="17762" xr:uid="{608E3F06-7D1C-4BEF-B166-FD4F50423654}"/>
    <cellStyle name="Title 40 3 2" xfId="17763" xr:uid="{0C5776E3-A3FB-4071-81D1-F9CE8764B121}"/>
    <cellStyle name="Title 40 3 2 2" xfId="17764" xr:uid="{2F445F9C-F7CF-4FCD-BAE9-11A43F6CA831}"/>
    <cellStyle name="Title 40 3 2 2 2" xfId="35653" xr:uid="{969E19A5-945D-44C1-9FC2-6D71561C058A}"/>
    <cellStyle name="Title 40 3 2 2 3" xfId="53569" xr:uid="{E6929634-AE46-4481-B2AD-E2DBF961C8CC}"/>
    <cellStyle name="Title 40 3 2 3" xfId="35652" xr:uid="{707C82BC-D6C1-4EE7-B2EA-01DE6FF8C9AD}"/>
    <cellStyle name="Title 40 3 2 4" xfId="53568" xr:uid="{E3DD1E5B-E1C7-4604-8E24-34AA7D6F44F1}"/>
    <cellStyle name="Title 40 3 3" xfId="17765" xr:uid="{F041E3A3-6A5A-426F-9731-367B35B6EFCA}"/>
    <cellStyle name="Title 40 3 3 2" xfId="17766" xr:uid="{8DC67F1E-3339-489D-BC1F-1D08CC3DB185}"/>
    <cellStyle name="Title 40 3 3 2 2" xfId="35655" xr:uid="{8650CF1A-2404-47A9-80D8-53D6EB45F1CC}"/>
    <cellStyle name="Title 40 3 3 2 3" xfId="53571" xr:uid="{70074F08-8223-4DC3-90E5-2525F2D73E3C}"/>
    <cellStyle name="Title 40 3 3 3" xfId="35654" xr:uid="{35301127-1DD0-4A9A-8964-40C67420B42B}"/>
    <cellStyle name="Title 40 3 3 4" xfId="53570" xr:uid="{6600FBE9-747C-4B53-98ED-345B48378C44}"/>
    <cellStyle name="Title 40 3 4" xfId="17767" xr:uid="{9A9B8E43-D6B7-4092-8C9C-E7BC853D91FA}"/>
    <cellStyle name="Title 40 3 4 2" xfId="35656" xr:uid="{B9EB79C9-D276-4D24-81C3-861D63B0C9F2}"/>
    <cellStyle name="Title 40 3 4 3" xfId="53572" xr:uid="{73AA2517-FC77-425F-A191-795774CB41C8}"/>
    <cellStyle name="Title 40 3 5" xfId="35651" xr:uid="{65BA6068-EFE1-4D30-91F8-23E84B7BEAF0}"/>
    <cellStyle name="Title 40 3 6" xfId="53567" xr:uid="{95D64405-8364-437A-B758-82EAE6E1FC23}"/>
    <cellStyle name="Title 40 4" xfId="17768" xr:uid="{6F6EC04F-9962-4C36-AA8C-FFF0BEA73C37}"/>
    <cellStyle name="Title 40 4 2" xfId="17769" xr:uid="{911BDB95-F7EA-42ED-9226-1081A1AD30D6}"/>
    <cellStyle name="Title 40 4 2 2" xfId="17770" xr:uid="{49DF853B-9295-4D85-8F14-F3EB7F1DB3C0}"/>
    <cellStyle name="Title 40 4 2 2 2" xfId="35659" xr:uid="{100D996E-2E45-44EC-A312-21A38BCF590C}"/>
    <cellStyle name="Title 40 4 2 2 3" xfId="53575" xr:uid="{43824B54-46EF-4C08-83AF-A63D541774EC}"/>
    <cellStyle name="Title 40 4 2 3" xfId="35658" xr:uid="{3B175DA8-C81A-4FDC-890D-2BE7D82282F2}"/>
    <cellStyle name="Title 40 4 2 4" xfId="53574" xr:uid="{091B8933-7705-49F8-81DB-DB0F69029440}"/>
    <cellStyle name="Title 40 4 3" xfId="17771" xr:uid="{8A35F6C3-B1ED-4141-8BED-10DD6C230441}"/>
    <cellStyle name="Title 40 4 3 2" xfId="17772" xr:uid="{3923EB24-C34F-4B66-BF9B-4B57F8B824DD}"/>
    <cellStyle name="Title 40 4 3 2 2" xfId="35661" xr:uid="{FF2994AF-BFFA-422D-9669-97244FF5A1DE}"/>
    <cellStyle name="Title 40 4 3 2 3" xfId="53577" xr:uid="{777F9196-8F9D-48EF-B918-80D816A596D6}"/>
    <cellStyle name="Title 40 4 3 3" xfId="35660" xr:uid="{F324CEBC-FFC7-41FE-B75D-7BDD8EBB0CBF}"/>
    <cellStyle name="Title 40 4 3 4" xfId="53576" xr:uid="{90AC6624-5606-4E76-A974-886EE783D36B}"/>
    <cellStyle name="Title 40 4 4" xfId="17773" xr:uid="{9646D4E0-478A-4719-9371-B1874415D897}"/>
    <cellStyle name="Title 40 4 4 2" xfId="35662" xr:uid="{9A770B9C-9AC1-4320-97D1-568B34725764}"/>
    <cellStyle name="Title 40 4 4 3" xfId="53578" xr:uid="{5BD61A24-41A6-4991-B349-DE701AE32709}"/>
    <cellStyle name="Title 40 4 5" xfId="35657" xr:uid="{C3030E25-A496-40A5-862E-3355A50D5BB5}"/>
    <cellStyle name="Title 40 4 6" xfId="53573" xr:uid="{FF46DEDD-A0FE-4F51-954A-4F7CD7BB9F8F}"/>
    <cellStyle name="Title 40 5" xfId="17774" xr:uid="{9C7CB8BF-C075-452C-A039-F081E253AA50}"/>
    <cellStyle name="Title 40 5 2" xfId="17775" xr:uid="{065207B8-5A2C-44DB-9793-2D52FC80FC01}"/>
    <cellStyle name="Title 40 5 2 2" xfId="17776" xr:uid="{FF5DC547-508D-4B0F-8565-5B09CA5B69F9}"/>
    <cellStyle name="Title 40 5 2 2 2" xfId="35665" xr:uid="{D5D1E519-6887-4EA8-B861-F02B94047120}"/>
    <cellStyle name="Title 40 5 2 2 3" xfId="53581" xr:uid="{38698E9D-086B-46C8-9A2B-33A00FECD568}"/>
    <cellStyle name="Title 40 5 2 3" xfId="35664" xr:uid="{5EBA6282-58A5-49E6-B250-9928B7F242D9}"/>
    <cellStyle name="Title 40 5 2 4" xfId="53580" xr:uid="{1D0AF8C1-BF51-407A-B9B0-351904C487D2}"/>
    <cellStyle name="Title 40 5 3" xfId="17777" xr:uid="{42074102-6DEA-4B6F-9B11-856B1927084B}"/>
    <cellStyle name="Title 40 5 3 2" xfId="17778" xr:uid="{B16334D4-67B6-4F8E-988C-86E846BDBA57}"/>
    <cellStyle name="Title 40 5 3 2 2" xfId="35667" xr:uid="{66BD0550-78F0-44DE-AC12-F76F1ED72E5D}"/>
    <cellStyle name="Title 40 5 3 2 3" xfId="53583" xr:uid="{F8CDADD0-22CD-4E4D-B601-7B5438E9AD52}"/>
    <cellStyle name="Title 40 5 3 3" xfId="35666" xr:uid="{0ED5302C-3087-4EEE-9197-2C8C60182933}"/>
    <cellStyle name="Title 40 5 3 4" xfId="53582" xr:uid="{80699239-2622-4BF5-900F-AF9BC9B9FEF0}"/>
    <cellStyle name="Title 40 5 4" xfId="17779" xr:uid="{4FA75AE8-B863-42CE-A5FF-4CE266961BDB}"/>
    <cellStyle name="Title 40 5 4 2" xfId="17780" xr:uid="{0972263D-0100-49DA-9756-D4CC881C1069}"/>
    <cellStyle name="Title 40 5 4 2 2" xfId="35669" xr:uid="{A668C8E9-B968-45F7-98CA-9F7927F2C8E0}"/>
    <cellStyle name="Title 40 5 4 2 3" xfId="53585" xr:uid="{B4509BCF-5400-45F5-B700-1816D179EA48}"/>
    <cellStyle name="Title 40 5 4 3" xfId="35668" xr:uid="{2429A5ED-DAF7-46E3-A227-AE588F642763}"/>
    <cellStyle name="Title 40 5 4 4" xfId="53584" xr:uid="{6310EC94-EA5A-4B35-B7FE-FF156F389683}"/>
    <cellStyle name="Title 40 5 5" xfId="17781" xr:uid="{8370A808-1EF9-4392-8876-BD994AA998DF}"/>
    <cellStyle name="Title 40 5 5 2" xfId="35670" xr:uid="{E446DA14-CD4C-4E3D-A7C7-B85A239FA5A3}"/>
    <cellStyle name="Title 40 5 5 3" xfId="53586" xr:uid="{72B122DD-D43F-4871-A9D0-3EDF133D7FD7}"/>
    <cellStyle name="Title 40 5 6" xfId="35663" xr:uid="{26CFF5DD-1229-4497-8BDB-B08A59E3537C}"/>
    <cellStyle name="Title 40 5 7" xfId="53579" xr:uid="{CF06B9ED-16E1-40BD-9187-78EBA3EFA67D}"/>
    <cellStyle name="Title 40 6" xfId="17782" xr:uid="{C0EDA695-BB71-49EE-AABD-A22411835F4B}"/>
    <cellStyle name="Title 40 6 2" xfId="17783" xr:uid="{84E602D2-2E71-4A8D-B9A5-BD321D4298DE}"/>
    <cellStyle name="Title 40 6 2 2" xfId="17784" xr:uid="{FFFB9022-2ECC-4D87-9102-23F37F4F616B}"/>
    <cellStyle name="Title 40 6 2 2 2" xfId="35673" xr:uid="{B68DE675-EE54-400C-B281-45C4EE4A8D4A}"/>
    <cellStyle name="Title 40 6 2 2 3" xfId="53589" xr:uid="{D6A48846-3847-4D67-9392-667FF2548B11}"/>
    <cellStyle name="Title 40 6 2 3" xfId="35672" xr:uid="{D4274368-E5F9-4C5B-8308-4B637A1293D3}"/>
    <cellStyle name="Title 40 6 2 4" xfId="53588" xr:uid="{19C16598-3E19-4ECD-8394-9A86652E08C6}"/>
    <cellStyle name="Title 40 6 3" xfId="17785" xr:uid="{D1FC090F-B47A-4237-9E6A-9633ED6778B7}"/>
    <cellStyle name="Title 40 6 3 2" xfId="17786" xr:uid="{FDC70BE5-118B-45BC-84DC-857E2FBD1705}"/>
    <cellStyle name="Title 40 6 3 2 2" xfId="35675" xr:uid="{B7188078-77A5-48A0-A846-7D23D63CBA4D}"/>
    <cellStyle name="Title 40 6 3 2 3" xfId="53591" xr:uid="{A7B86B52-49B9-453E-9F14-4D0BB3868CAA}"/>
    <cellStyle name="Title 40 6 3 3" xfId="35674" xr:uid="{E64C568F-F453-411D-8867-8BBD47BA4D24}"/>
    <cellStyle name="Title 40 6 3 4" xfId="53590" xr:uid="{EEE17A05-3AF8-421E-88A2-F3D3201336A4}"/>
    <cellStyle name="Title 40 6 4" xfId="17787" xr:uid="{96B6DC4C-6E99-4643-8516-3130714BD9E4}"/>
    <cellStyle name="Title 40 6 4 2" xfId="35676" xr:uid="{0219E836-CE87-492A-A50A-8E388C7BF57D}"/>
    <cellStyle name="Title 40 6 4 3" xfId="53592" xr:uid="{E5AC82CF-9954-4861-95E3-8C736DC06703}"/>
    <cellStyle name="Title 40 6 5" xfId="35671" xr:uid="{FA5DA65C-748D-488C-8AAC-158FC9919826}"/>
    <cellStyle name="Title 40 6 6" xfId="53587" xr:uid="{66195F23-E283-414C-9FB2-209AF061729A}"/>
    <cellStyle name="Title 40 7" xfId="17788" xr:uid="{D9AEBEE6-F2A4-4DDC-91C3-47922537E7B2}"/>
    <cellStyle name="Title 40 7 2" xfId="17789" xr:uid="{7799BE24-6468-483A-9AD5-8966EBE3C73D}"/>
    <cellStyle name="Title 40 7 2 2" xfId="35678" xr:uid="{FF6989A5-7926-4B4D-ACE6-176EEA2F76FC}"/>
    <cellStyle name="Title 40 7 2 3" xfId="53594" xr:uid="{97E41349-6FF6-4C1C-9B19-7828144EBF99}"/>
    <cellStyle name="Title 40 7 3" xfId="35677" xr:uid="{B74A7001-600B-46E9-9E0C-9CD549D26141}"/>
    <cellStyle name="Title 40 7 4" xfId="53593" xr:uid="{C6A6C9EE-958F-489C-BDD2-E13C6200ECC4}"/>
    <cellStyle name="Title 40 8" xfId="17790" xr:uid="{FA2EF15D-B1CB-4778-A906-7ADA6D549EC1}"/>
    <cellStyle name="Title 40 8 2" xfId="17791" xr:uid="{1BBFCAAE-9401-4802-BA21-15C1CB5324F0}"/>
    <cellStyle name="Title 40 8 2 2" xfId="35680" xr:uid="{FAC162E4-686B-4C1F-8DA2-D916DDF5401E}"/>
    <cellStyle name="Title 40 8 2 3" xfId="53596" xr:uid="{D0B5CC7F-2284-449C-B16A-CAFF7D9BE80C}"/>
    <cellStyle name="Title 40 8 3" xfId="35679" xr:uid="{1C8661D5-63ED-4E07-B250-7CD655A1A3AD}"/>
    <cellStyle name="Title 40 8 4" xfId="53595" xr:uid="{CA2DC479-ED74-44EC-B9BB-B4FECDC96042}"/>
    <cellStyle name="Title 40 9" xfId="17792" xr:uid="{454E23CA-48F5-4234-80AC-95855AF9EF62}"/>
    <cellStyle name="Title 40 9 2" xfId="17793" xr:uid="{9BB8F7B5-63BE-4B10-B1A2-731021A6372C}"/>
    <cellStyle name="Title 40 9 2 2" xfId="35682" xr:uid="{F88A3B96-DC4A-4885-908F-D3E102B334BC}"/>
    <cellStyle name="Title 40 9 2 3" xfId="53598" xr:uid="{D27321CE-B038-4DC4-91DF-B368ABB9C278}"/>
    <cellStyle name="Title 40 9 3" xfId="35681" xr:uid="{422856A0-B0F0-4F77-A799-2A50D4A74325}"/>
    <cellStyle name="Title 40 9 4" xfId="53597" xr:uid="{4D8BE5C7-77B5-4B57-B712-CDDC9F7C43ED}"/>
    <cellStyle name="Title 41" xfId="3750" xr:uid="{2F85105F-388C-4F59-B646-3D6190A9ACD4}"/>
    <cellStyle name="Title 41 10" xfId="17795" xr:uid="{07ABB85B-03EA-4CB7-B2A1-1F9A1C2F8DBD}"/>
    <cellStyle name="Title 41 10 2" xfId="35684" xr:uid="{3E07382C-91E9-4EAD-9231-5434569DC643}"/>
    <cellStyle name="Title 41 10 3" xfId="53600" xr:uid="{6B617EED-745F-4020-B54A-36B40BDAE50D}"/>
    <cellStyle name="Title 41 11" xfId="17796" xr:uid="{0D801755-CDD9-425F-A6CC-D6B9F5CFE643}"/>
    <cellStyle name="Title 41 11 2" xfId="35685" xr:uid="{A3B9D4B1-D798-4C96-AABE-5E1830C777A0}"/>
    <cellStyle name="Title 41 11 3" xfId="53601" xr:uid="{56B7294E-585A-4FF4-BA57-220E8AD3361F}"/>
    <cellStyle name="Title 41 12" xfId="17794" xr:uid="{A3475C20-5464-4D43-B5AB-AF2F4E55821C}"/>
    <cellStyle name="Title 41 12 2" xfId="35683" xr:uid="{8A0E40A6-AAB8-4CA4-934E-50F54A8022F6}"/>
    <cellStyle name="Title 41 12 3" xfId="53599" xr:uid="{A68259BF-BF30-48B0-BC27-52A429FBD2D5}"/>
    <cellStyle name="Title 41 2" xfId="17797" xr:uid="{C23CC666-8348-4681-85E9-8DDAB31064B1}"/>
    <cellStyle name="Title 41 2 2" xfId="17798" xr:uid="{05C703A2-13EC-4E19-A0FD-F1BE514A6FFC}"/>
    <cellStyle name="Title 41 2 2 2" xfId="17799" xr:uid="{CC363E3E-61AD-41DB-AD3C-E230603752CC}"/>
    <cellStyle name="Title 41 2 2 2 2" xfId="35688" xr:uid="{D306F43D-0CB5-4F54-8FC2-C0671A672FBD}"/>
    <cellStyle name="Title 41 2 2 2 3" xfId="53604" xr:uid="{55DD2A62-3CEF-4A9B-AF79-C9A6B0BCA8BA}"/>
    <cellStyle name="Title 41 2 2 3" xfId="35687" xr:uid="{B51A3AC6-0F79-4D2E-A5D6-E6E07B3103B4}"/>
    <cellStyle name="Title 41 2 2 4" xfId="53603" xr:uid="{71C36C4B-C70D-46F8-BD56-A3EAA02F2543}"/>
    <cellStyle name="Title 41 2 3" xfId="17800" xr:uid="{7FACD627-EE0F-4089-93B2-4EE4BF10E9B8}"/>
    <cellStyle name="Title 41 2 3 2" xfId="17801" xr:uid="{6A3AA9DF-E60F-43FF-8B7B-A6C893DF327B}"/>
    <cellStyle name="Title 41 2 3 2 2" xfId="35690" xr:uid="{B3FD7EA7-0E5E-4631-B006-AA0C1B8314D9}"/>
    <cellStyle name="Title 41 2 3 2 3" xfId="53606" xr:uid="{F1800FEC-DF2A-4361-A7C6-8431A7112758}"/>
    <cellStyle name="Title 41 2 3 3" xfId="35689" xr:uid="{19E39A15-9EE8-48E4-8F37-61671FAD7713}"/>
    <cellStyle name="Title 41 2 3 4" xfId="53605" xr:uid="{AAD15D49-A04A-4A11-89A1-0813EF1E292B}"/>
    <cellStyle name="Title 41 2 4" xfId="17802" xr:uid="{F13CD507-F655-400E-9013-7A7CDD72C1E7}"/>
    <cellStyle name="Title 41 2 4 2" xfId="35691" xr:uid="{0295E854-9AF5-4899-89C5-683D262ABFE7}"/>
    <cellStyle name="Title 41 2 4 3" xfId="53607" xr:uid="{73A6B632-D262-4E63-BE8E-965AF249BDAB}"/>
    <cellStyle name="Title 41 2 5" xfId="17803" xr:uid="{20209192-17FA-4DE5-A4DA-4BB9B811E44B}"/>
    <cellStyle name="Title 41 2 5 2" xfId="35692" xr:uid="{EF82FAAF-032F-4289-9EFB-FDA7C6F4714E}"/>
    <cellStyle name="Title 41 2 5 3" xfId="53608" xr:uid="{71009CBC-FB56-44AC-92B1-70A3A254532F}"/>
    <cellStyle name="Title 41 2 6" xfId="35686" xr:uid="{2CBBBCDC-8D66-4DCA-8117-9F050E149679}"/>
    <cellStyle name="Title 41 2 7" xfId="53602" xr:uid="{E9BEF547-F97B-428D-A78E-BA6B63E24306}"/>
    <cellStyle name="Title 41 3" xfId="17804" xr:uid="{8893B354-AE0A-4588-A0BF-517E57EBC7A9}"/>
    <cellStyle name="Title 41 3 2" xfId="17805" xr:uid="{36AE7543-B4CE-4F2E-B333-463225D85DBA}"/>
    <cellStyle name="Title 41 3 2 2" xfId="17806" xr:uid="{3CF2FD55-14D9-4107-AD9F-DA43BD9FA35D}"/>
    <cellStyle name="Title 41 3 2 2 2" xfId="35695" xr:uid="{FC70D92F-2FC7-4FA1-B04A-C7A1475C0CFC}"/>
    <cellStyle name="Title 41 3 2 2 3" xfId="53611" xr:uid="{CF2D81A3-21DA-4B2E-927C-E989A6100863}"/>
    <cellStyle name="Title 41 3 2 3" xfId="35694" xr:uid="{A8F18979-D7E8-47E0-B5E5-C59D7CA3E8F9}"/>
    <cellStyle name="Title 41 3 2 4" xfId="53610" xr:uid="{93E2C99A-01F8-426C-A65D-A94C14702F52}"/>
    <cellStyle name="Title 41 3 3" xfId="17807" xr:uid="{9CE54A46-DD43-48D0-A80D-A8CA7364CEC1}"/>
    <cellStyle name="Title 41 3 3 2" xfId="17808" xr:uid="{A04F3D66-AA3B-439C-A5A5-4A9F875BB895}"/>
    <cellStyle name="Title 41 3 3 2 2" xfId="35697" xr:uid="{BCA3B7D3-BF45-4254-8421-8450B9115ABC}"/>
    <cellStyle name="Title 41 3 3 2 3" xfId="53613" xr:uid="{6B87759A-2BF6-4B33-AEA9-44A59497EFF4}"/>
    <cellStyle name="Title 41 3 3 3" xfId="35696" xr:uid="{4ED6A04A-FF7E-44D9-B600-171E3DBC0C02}"/>
    <cellStyle name="Title 41 3 3 4" xfId="53612" xr:uid="{A2469434-38CC-4085-8BBA-F7B42EF34E97}"/>
    <cellStyle name="Title 41 3 4" xfId="17809" xr:uid="{00DDEF0A-0EAE-4DE9-92DA-8E49D7B3404A}"/>
    <cellStyle name="Title 41 3 4 2" xfId="35698" xr:uid="{A63B5420-424C-408B-9A31-751C49978ED2}"/>
    <cellStyle name="Title 41 3 4 3" xfId="53614" xr:uid="{FAF16846-ACBA-4AFE-94B1-AB6378F6313D}"/>
    <cellStyle name="Title 41 3 5" xfId="35693" xr:uid="{D550C63B-F792-4997-9E4E-CC4FDCBD9404}"/>
    <cellStyle name="Title 41 3 6" xfId="53609" xr:uid="{90B87CCE-5B2E-4D75-9E81-32CD23FB0AD7}"/>
    <cellStyle name="Title 41 4" xfId="17810" xr:uid="{CECCD9EB-05CB-49D9-B4AD-22FB59BD3338}"/>
    <cellStyle name="Title 41 4 2" xfId="17811" xr:uid="{A644F26C-0F10-4BDB-971D-08784591AB4F}"/>
    <cellStyle name="Title 41 4 2 2" xfId="17812" xr:uid="{BBA2A6C1-C767-4BDA-8B32-F0105801036F}"/>
    <cellStyle name="Title 41 4 2 2 2" xfId="35701" xr:uid="{F846B74E-1A12-41D3-B1EF-FAB4A7CD8646}"/>
    <cellStyle name="Title 41 4 2 2 3" xfId="53617" xr:uid="{793CAB71-09BE-4397-83F8-987F1C08A9D8}"/>
    <cellStyle name="Title 41 4 2 3" xfId="35700" xr:uid="{6F0B21BD-542B-4C5E-8752-CC498601588C}"/>
    <cellStyle name="Title 41 4 2 4" xfId="53616" xr:uid="{6E5E2335-497C-4489-828A-614D4A296840}"/>
    <cellStyle name="Title 41 4 3" xfId="17813" xr:uid="{93543A1B-744E-4BDB-BBDB-2B1A2419C55E}"/>
    <cellStyle name="Title 41 4 3 2" xfId="17814" xr:uid="{87E2A69C-A602-488C-9AE1-BE10414BB48E}"/>
    <cellStyle name="Title 41 4 3 2 2" xfId="35703" xr:uid="{193D03DE-FC86-4018-AC75-1FCFA5F2480F}"/>
    <cellStyle name="Title 41 4 3 2 3" xfId="53619" xr:uid="{A0F9BF71-C11C-45B8-99B8-8EF9504EF092}"/>
    <cellStyle name="Title 41 4 3 3" xfId="35702" xr:uid="{6ECD1826-5428-4047-A2BF-39963B631AA2}"/>
    <cellStyle name="Title 41 4 3 4" xfId="53618" xr:uid="{B92017AE-F136-4B8D-B672-2265D9803C32}"/>
    <cellStyle name="Title 41 4 4" xfId="17815" xr:uid="{08A40155-FC86-406E-AE5B-9FC347A8B42A}"/>
    <cellStyle name="Title 41 4 4 2" xfId="35704" xr:uid="{52268199-AD6A-49AA-9895-32C92357B5AF}"/>
    <cellStyle name="Title 41 4 4 3" xfId="53620" xr:uid="{93281D59-6464-425B-86E2-D2DCECB58BAB}"/>
    <cellStyle name="Title 41 4 5" xfId="35699" xr:uid="{09C4FCB8-1F88-49C3-AAD8-6535B61F8707}"/>
    <cellStyle name="Title 41 4 6" xfId="53615" xr:uid="{5537D86B-5FB7-4CCD-85F2-F3080FF60634}"/>
    <cellStyle name="Title 41 5" xfId="17816" xr:uid="{7D11C0AA-68E1-4400-9DCB-8F69F4BF482E}"/>
    <cellStyle name="Title 41 5 2" xfId="17817" xr:uid="{FFBCC0EB-0B1A-4C86-B51C-0E441B5269D8}"/>
    <cellStyle name="Title 41 5 2 2" xfId="17818" xr:uid="{74EEB524-A458-4D8D-A813-D6B474900C98}"/>
    <cellStyle name="Title 41 5 2 2 2" xfId="35707" xr:uid="{A7F77C28-BA37-43F8-883D-875DA4FA1323}"/>
    <cellStyle name="Title 41 5 2 2 3" xfId="53623" xr:uid="{1C0F9D13-1225-42F1-9D03-2EC8E965C8FF}"/>
    <cellStyle name="Title 41 5 2 3" xfId="35706" xr:uid="{18E42650-371B-4CE8-A709-DC4B1D061F2F}"/>
    <cellStyle name="Title 41 5 2 4" xfId="53622" xr:uid="{16B654B1-930C-476C-99AD-8E1793DEBE2B}"/>
    <cellStyle name="Title 41 5 3" xfId="17819" xr:uid="{BB64A5C4-5DF3-4FDC-BCE4-97345418CA42}"/>
    <cellStyle name="Title 41 5 3 2" xfId="17820" xr:uid="{0930DB48-EBF5-4944-8BBD-E4835DD0FE8C}"/>
    <cellStyle name="Title 41 5 3 2 2" xfId="35709" xr:uid="{5311B31A-26B3-4612-8900-14633D70F972}"/>
    <cellStyle name="Title 41 5 3 2 3" xfId="53625" xr:uid="{96094FB7-F4D2-4E12-BF3B-0F76FE58E260}"/>
    <cellStyle name="Title 41 5 3 3" xfId="35708" xr:uid="{82836380-35F2-4BEE-9B7A-5167B930D33F}"/>
    <cellStyle name="Title 41 5 3 4" xfId="53624" xr:uid="{9E45018B-2859-4AD1-80D1-BC3D4BD0D71A}"/>
    <cellStyle name="Title 41 5 4" xfId="17821" xr:uid="{6A695CCC-347E-4CD7-93EA-4BA50EFB6A5A}"/>
    <cellStyle name="Title 41 5 4 2" xfId="17822" xr:uid="{D10CC7BC-BC64-4B88-AF47-7D8B38449B0C}"/>
    <cellStyle name="Title 41 5 4 2 2" xfId="35711" xr:uid="{74EE5F8D-C204-416C-AC93-E8FEFCF2C454}"/>
    <cellStyle name="Title 41 5 4 2 3" xfId="53627" xr:uid="{E020D7AD-52AC-42A5-9823-9E2B4994C672}"/>
    <cellStyle name="Title 41 5 4 3" xfId="35710" xr:uid="{5C8C107A-6702-4AF6-9DFA-4086FB2D05C1}"/>
    <cellStyle name="Title 41 5 4 4" xfId="53626" xr:uid="{AA1FD458-E7B4-40BE-92D0-C5F302F6D5CC}"/>
    <cellStyle name="Title 41 5 5" xfId="17823" xr:uid="{1412009F-68BC-4481-8C48-30464740201B}"/>
    <cellStyle name="Title 41 5 5 2" xfId="35712" xr:uid="{5AC8A91A-ACE7-4A6D-A782-832E8356295A}"/>
    <cellStyle name="Title 41 5 5 3" xfId="53628" xr:uid="{ADDB92F3-AB92-4B38-90DB-EB7ADA7C8D22}"/>
    <cellStyle name="Title 41 5 6" xfId="35705" xr:uid="{41B462F8-553A-4B0D-9916-8EB919753165}"/>
    <cellStyle name="Title 41 5 7" xfId="53621" xr:uid="{DB20B7A2-0A6D-4BD4-9B18-89EE32B8890C}"/>
    <cellStyle name="Title 41 6" xfId="17824" xr:uid="{366361F4-16F1-4AAE-85DF-702D8DC49D4C}"/>
    <cellStyle name="Title 41 6 2" xfId="17825" xr:uid="{FDB6453B-10BC-49D5-8C08-2F8F5F13B7AC}"/>
    <cellStyle name="Title 41 6 2 2" xfId="17826" xr:uid="{35AAE4EE-E70D-4DA3-9F97-AC19EF9015AD}"/>
    <cellStyle name="Title 41 6 2 2 2" xfId="35715" xr:uid="{5CDA4908-998E-48EE-A1E6-E2275119F60A}"/>
    <cellStyle name="Title 41 6 2 2 3" xfId="53631" xr:uid="{1514699E-F777-45B8-9457-8BB79C42A3EC}"/>
    <cellStyle name="Title 41 6 2 3" xfId="35714" xr:uid="{B1E2A4F7-5F84-4325-8081-961C2C8DF2E2}"/>
    <cellStyle name="Title 41 6 2 4" xfId="53630" xr:uid="{A29EFB3A-BF53-4EDF-8EC3-2F388CDA6F88}"/>
    <cellStyle name="Title 41 6 3" xfId="17827" xr:uid="{01E9F489-BC7F-4434-BA98-7CB604AA798B}"/>
    <cellStyle name="Title 41 6 3 2" xfId="17828" xr:uid="{C47ACBBA-3EAC-4962-8781-0F1E95E25B26}"/>
    <cellStyle name="Title 41 6 3 2 2" xfId="35717" xr:uid="{B3AD8EA5-772F-4A0C-862C-C5D288C712AB}"/>
    <cellStyle name="Title 41 6 3 2 3" xfId="53633" xr:uid="{CBC3A848-2AD9-4F70-A7AF-7E0867DEF27C}"/>
    <cellStyle name="Title 41 6 3 3" xfId="35716" xr:uid="{4B6B8591-4122-4BCD-BA8B-79E97C5CF8CD}"/>
    <cellStyle name="Title 41 6 3 4" xfId="53632" xr:uid="{33B0AAB7-1F06-49FC-9250-9C49E65F2319}"/>
    <cellStyle name="Title 41 6 4" xfId="17829" xr:uid="{0F68B19E-B3AB-45A9-83BD-115AB4F8B8FC}"/>
    <cellStyle name="Title 41 6 4 2" xfId="35718" xr:uid="{A4A60DC4-A6C4-4C4F-860F-BE365A302FC4}"/>
    <cellStyle name="Title 41 6 4 3" xfId="53634" xr:uid="{D09D5E04-B923-4F88-A374-766FAFE8010C}"/>
    <cellStyle name="Title 41 6 5" xfId="35713" xr:uid="{8FFD01C5-9196-46AC-A9C0-433BEAFD095F}"/>
    <cellStyle name="Title 41 6 6" xfId="53629" xr:uid="{88DD1DC8-FFB9-43F1-B18D-D4C81F27A0CC}"/>
    <cellStyle name="Title 41 7" xfId="17830" xr:uid="{D4C04C47-5944-4B04-BA55-E3E026E34214}"/>
    <cellStyle name="Title 41 7 2" xfId="17831" xr:uid="{16975232-8550-4F13-B36C-36CE8378FBF5}"/>
    <cellStyle name="Title 41 7 2 2" xfId="35720" xr:uid="{24059586-6F0C-4E80-BEFB-55FBB4B4BDEC}"/>
    <cellStyle name="Title 41 7 2 3" xfId="53636" xr:uid="{88857784-2B3C-494E-AD43-42B66103D345}"/>
    <cellStyle name="Title 41 7 3" xfId="35719" xr:uid="{9323785F-C3EB-4140-9107-3543A6E255D8}"/>
    <cellStyle name="Title 41 7 4" xfId="53635" xr:uid="{17359582-F594-46C7-9E22-95F7C595866B}"/>
    <cellStyle name="Title 41 8" xfId="17832" xr:uid="{1B5586B6-04B5-4F41-8422-16F92031A926}"/>
    <cellStyle name="Title 41 8 2" xfId="17833" xr:uid="{9CA31BA5-891A-420B-9152-D922BE317008}"/>
    <cellStyle name="Title 41 8 2 2" xfId="35722" xr:uid="{858754A1-6D49-48F9-9521-3DDC6BE87641}"/>
    <cellStyle name="Title 41 8 2 3" xfId="53638" xr:uid="{CF904D2B-42CB-4657-A061-A4FB28479A9A}"/>
    <cellStyle name="Title 41 8 3" xfId="35721" xr:uid="{287864E8-963F-4DAE-8BF2-6B6F091B9C79}"/>
    <cellStyle name="Title 41 8 4" xfId="53637" xr:uid="{C322FEC4-02F2-4E98-8907-68B629663A99}"/>
    <cellStyle name="Title 41 9" xfId="17834" xr:uid="{7C4DA821-479E-4DFF-8DC6-5A160C22B9E9}"/>
    <cellStyle name="Title 41 9 2" xfId="17835" xr:uid="{D72DDAE2-F82F-405E-8B00-86C115D8E96E}"/>
    <cellStyle name="Title 41 9 2 2" xfId="35724" xr:uid="{95AAFED4-560C-4520-833C-53B67328C069}"/>
    <cellStyle name="Title 41 9 2 3" xfId="53640" xr:uid="{16681724-9698-4DF6-8FC7-80BFA54E2B10}"/>
    <cellStyle name="Title 41 9 3" xfId="35723" xr:uid="{26CD7FD7-E37D-41EC-8B44-B1830D7E65C9}"/>
    <cellStyle name="Title 41 9 4" xfId="53639" xr:uid="{FEB8A9BE-1248-41E2-A445-CF7563616843}"/>
    <cellStyle name="Title 42" xfId="3751" xr:uid="{B3EBB4E1-D415-4CC6-9C19-53FCAC43D1D1}"/>
    <cellStyle name="Title 42 10" xfId="17837" xr:uid="{2793DE2E-01BB-494E-96E4-FCB9AAAB20AA}"/>
    <cellStyle name="Title 42 10 2" xfId="35726" xr:uid="{CDFA522C-ADF5-4A51-A991-6862D70A036E}"/>
    <cellStyle name="Title 42 10 3" xfId="53642" xr:uid="{D9E38C3D-BD8B-4B9F-A0D3-18CBB7460C05}"/>
    <cellStyle name="Title 42 11" xfId="17838" xr:uid="{B087001F-ED67-4F5B-B243-5DD80AE80DAF}"/>
    <cellStyle name="Title 42 11 2" xfId="35727" xr:uid="{8C47D6A5-D196-47EF-8A43-E1D4A1A1D6B4}"/>
    <cellStyle name="Title 42 11 3" xfId="53643" xr:uid="{1E481CF4-1A8E-4A7B-BEA3-D062FA61FED6}"/>
    <cellStyle name="Title 42 12" xfId="17836" xr:uid="{C22B1335-5D0F-4271-9081-351D621779A0}"/>
    <cellStyle name="Title 42 12 2" xfId="35725" xr:uid="{38749775-2172-4483-823E-EC196051AEE7}"/>
    <cellStyle name="Title 42 12 3" xfId="53641" xr:uid="{44D16C9D-B83C-4A72-A89E-359D8AC30C1D}"/>
    <cellStyle name="Title 42 2" xfId="17839" xr:uid="{CBAF237E-B634-47FB-B882-C58574175FDD}"/>
    <cellStyle name="Title 42 2 2" xfId="17840" xr:uid="{810E4F52-1A42-4A24-B6C1-8E6939F706D3}"/>
    <cellStyle name="Title 42 2 2 2" xfId="17841" xr:uid="{D5215AC9-F23F-43F8-9BC6-63EF03F8A004}"/>
    <cellStyle name="Title 42 2 2 2 2" xfId="35730" xr:uid="{3908575A-527E-4A83-A81E-B0C8CA63FD93}"/>
    <cellStyle name="Title 42 2 2 2 3" xfId="53646" xr:uid="{8A56991B-F05B-4806-9AD9-5A1F4A07C190}"/>
    <cellStyle name="Title 42 2 2 3" xfId="35729" xr:uid="{61CAA7FB-C8C4-43BE-A78E-456697CB2C83}"/>
    <cellStyle name="Title 42 2 2 4" xfId="53645" xr:uid="{C4B3745D-3643-4B9F-BA04-0401DFD33550}"/>
    <cellStyle name="Title 42 2 3" xfId="17842" xr:uid="{70870C02-ECDA-4A61-A922-888E79B4BEF9}"/>
    <cellStyle name="Title 42 2 3 2" xfId="17843" xr:uid="{BE848588-D411-4978-8041-AD0299089265}"/>
    <cellStyle name="Title 42 2 3 2 2" xfId="35732" xr:uid="{85BF51BB-6F41-4DCD-84B7-52DE6D7F2ADF}"/>
    <cellStyle name="Title 42 2 3 2 3" xfId="53648" xr:uid="{4C924CFA-473E-4A2F-B28B-CC30F147450C}"/>
    <cellStyle name="Title 42 2 3 3" xfId="35731" xr:uid="{9F851164-7F32-4F0E-9645-11B374CB8269}"/>
    <cellStyle name="Title 42 2 3 4" xfId="53647" xr:uid="{E48AE460-0B2A-4F91-A353-6950941029AE}"/>
    <cellStyle name="Title 42 2 4" xfId="17844" xr:uid="{018C194B-3449-4F6F-B8DF-6517A3FF380A}"/>
    <cellStyle name="Title 42 2 4 2" xfId="35733" xr:uid="{7250CFB5-4CF0-4845-A46A-DB85BB117A57}"/>
    <cellStyle name="Title 42 2 4 3" xfId="53649" xr:uid="{4C7C52B8-5857-49DA-A122-62E582D2B50A}"/>
    <cellStyle name="Title 42 2 5" xfId="17845" xr:uid="{FCDEB688-02A7-4B9C-8B31-464CB9AF3065}"/>
    <cellStyle name="Title 42 2 5 2" xfId="35734" xr:uid="{BCA6689F-00B3-43EB-BDBC-311CA6F32B9C}"/>
    <cellStyle name="Title 42 2 5 3" xfId="53650" xr:uid="{EC4E7E98-08F4-4B44-8762-4FFB1D0F1A5D}"/>
    <cellStyle name="Title 42 2 6" xfId="35728" xr:uid="{20B63F42-6394-42B2-AB4D-27731BB1E59E}"/>
    <cellStyle name="Title 42 2 7" xfId="53644" xr:uid="{F515AB37-6A04-4169-AD04-28503A1E87EA}"/>
    <cellStyle name="Title 42 3" xfId="17846" xr:uid="{C2A697C9-3CD7-4E15-A337-EB60CA0DC0CB}"/>
    <cellStyle name="Title 42 3 2" xfId="17847" xr:uid="{6C7B9459-02E5-4EC8-9D89-05F6312C8408}"/>
    <cellStyle name="Title 42 3 2 2" xfId="17848" xr:uid="{F0F3A37D-7384-4BDF-A5B6-D03F37EFAFDD}"/>
    <cellStyle name="Title 42 3 2 2 2" xfId="35737" xr:uid="{8037F202-CF7B-4896-A0F5-0C1FDDCFD594}"/>
    <cellStyle name="Title 42 3 2 2 3" xfId="53653" xr:uid="{25C349C5-F914-4325-A081-FBE923EBBF09}"/>
    <cellStyle name="Title 42 3 2 3" xfId="35736" xr:uid="{E749C682-D823-41AD-A351-A4F7A2B4BB03}"/>
    <cellStyle name="Title 42 3 2 4" xfId="53652" xr:uid="{460DD438-D9B8-42E2-ABD1-DE357DB45C3A}"/>
    <cellStyle name="Title 42 3 3" xfId="17849" xr:uid="{FD5CCAFC-DA7F-42EC-8BAC-73CA6834562C}"/>
    <cellStyle name="Title 42 3 3 2" xfId="17850" xr:uid="{46C83922-D022-4982-86C3-57780B5F6AE0}"/>
    <cellStyle name="Title 42 3 3 2 2" xfId="35739" xr:uid="{24302331-F3B8-4128-B98D-8BF63C0D5A9D}"/>
    <cellStyle name="Title 42 3 3 2 3" xfId="53655" xr:uid="{ACCB845B-A960-4CC1-946F-5DFC2E07C672}"/>
    <cellStyle name="Title 42 3 3 3" xfId="35738" xr:uid="{2844909F-9BB6-4719-9391-AAC01954460C}"/>
    <cellStyle name="Title 42 3 3 4" xfId="53654" xr:uid="{36FF83FB-E967-4037-8FE1-A2FAB1C513F4}"/>
    <cellStyle name="Title 42 3 4" xfId="17851" xr:uid="{57674633-A328-4017-A186-1871880A8FC5}"/>
    <cellStyle name="Title 42 3 4 2" xfId="35740" xr:uid="{02A80460-1018-474E-97E0-D28676BDB100}"/>
    <cellStyle name="Title 42 3 4 3" xfId="53656" xr:uid="{0CEDA629-594B-4BD4-A0EC-FA56FBB1A7BA}"/>
    <cellStyle name="Title 42 3 5" xfId="35735" xr:uid="{8FE68892-EDA5-47C9-8AF3-3EA862C76BA5}"/>
    <cellStyle name="Title 42 3 6" xfId="53651" xr:uid="{D8728554-6BAF-4BF0-B926-C4B16CB4E6C8}"/>
    <cellStyle name="Title 42 4" xfId="17852" xr:uid="{3734DDA5-8B26-4609-B219-406933EBE050}"/>
    <cellStyle name="Title 42 4 2" xfId="17853" xr:uid="{98D49F49-2F85-445C-8E91-04C8731DD9E4}"/>
    <cellStyle name="Title 42 4 2 2" xfId="17854" xr:uid="{8F34EE48-0E10-424A-A00A-9CC3008D3C00}"/>
    <cellStyle name="Title 42 4 2 2 2" xfId="35743" xr:uid="{880D97D2-2695-4E97-9CBC-6A099113EFD9}"/>
    <cellStyle name="Title 42 4 2 2 3" xfId="53659" xr:uid="{8A35DB15-9DFC-4776-8A8F-060F630AE10D}"/>
    <cellStyle name="Title 42 4 2 3" xfId="35742" xr:uid="{9E66B5D6-3678-47AF-80B4-D3072E6145B5}"/>
    <cellStyle name="Title 42 4 2 4" xfId="53658" xr:uid="{1250BCBF-B556-4866-AB70-B4396E27AEF8}"/>
    <cellStyle name="Title 42 4 3" xfId="17855" xr:uid="{F598E288-65E3-4751-89F5-FACCB16F0F6D}"/>
    <cellStyle name="Title 42 4 3 2" xfId="17856" xr:uid="{804ED174-F131-4253-8132-AA2569696C33}"/>
    <cellStyle name="Title 42 4 3 2 2" xfId="35745" xr:uid="{C1EFB233-3128-44BA-B1A3-521067AD9BF4}"/>
    <cellStyle name="Title 42 4 3 2 3" xfId="53661" xr:uid="{5277BC73-14E2-4278-931C-0A43372A08A3}"/>
    <cellStyle name="Title 42 4 3 3" xfId="35744" xr:uid="{582A3F57-5E99-495D-A111-E8E878DB8776}"/>
    <cellStyle name="Title 42 4 3 4" xfId="53660" xr:uid="{D72AE224-EE71-4709-BD6F-A5B528A83735}"/>
    <cellStyle name="Title 42 4 4" xfId="17857" xr:uid="{3345E37C-94FB-4383-91A3-D250E4560671}"/>
    <cellStyle name="Title 42 4 4 2" xfId="35746" xr:uid="{57CC3F9E-3A2E-4530-91EA-C934B3B0B17B}"/>
    <cellStyle name="Title 42 4 4 3" xfId="53662" xr:uid="{99437B95-DDAA-4609-8438-BF6AD1D1E488}"/>
    <cellStyle name="Title 42 4 5" xfId="35741" xr:uid="{B5D61904-BC2A-4CFB-B515-6926F62890E7}"/>
    <cellStyle name="Title 42 4 6" xfId="53657" xr:uid="{BA277096-06ED-4B67-B3B6-0143C6242C26}"/>
    <cellStyle name="Title 42 5" xfId="17858" xr:uid="{7EAB04E7-E44C-424B-AB8D-D51C711732EF}"/>
    <cellStyle name="Title 42 5 2" xfId="17859" xr:uid="{1B6819D4-40DC-4246-86B8-B745573C359E}"/>
    <cellStyle name="Title 42 5 2 2" xfId="17860" xr:uid="{AC56BB89-E6A8-4972-80D8-FE12A2445933}"/>
    <cellStyle name="Title 42 5 2 2 2" xfId="35749" xr:uid="{C40E10DA-EAB7-4437-8DC4-0EEC330BE401}"/>
    <cellStyle name="Title 42 5 2 2 3" xfId="53665" xr:uid="{9CFFAC2B-E4EB-4EFB-B2A4-36F873624FC6}"/>
    <cellStyle name="Title 42 5 2 3" xfId="35748" xr:uid="{74E686DF-6707-4A73-8298-7D797B78817D}"/>
    <cellStyle name="Title 42 5 2 4" xfId="53664" xr:uid="{00B372CE-1F24-4EFA-82C5-5006E71549A8}"/>
    <cellStyle name="Title 42 5 3" xfId="17861" xr:uid="{C933ABC7-1B03-4619-AA8E-797D036CD2D0}"/>
    <cellStyle name="Title 42 5 3 2" xfId="17862" xr:uid="{B855711D-E973-4F8D-8E64-8D1FD17F8699}"/>
    <cellStyle name="Title 42 5 3 2 2" xfId="35751" xr:uid="{2B3A6301-10A8-450B-BEBD-E0BFF2161BCD}"/>
    <cellStyle name="Title 42 5 3 2 3" xfId="53667" xr:uid="{44FAC2BF-24E4-48D2-B9FE-428165432AAC}"/>
    <cellStyle name="Title 42 5 3 3" xfId="35750" xr:uid="{BFF9E5B9-EF0A-4442-8DF0-D0A9757BF91E}"/>
    <cellStyle name="Title 42 5 3 4" xfId="53666" xr:uid="{5229B313-BF6B-4229-9DC5-AF066498A663}"/>
    <cellStyle name="Title 42 5 4" xfId="17863" xr:uid="{9E941436-E6FD-4C4B-8CEB-217D277B7E3B}"/>
    <cellStyle name="Title 42 5 4 2" xfId="17864" xr:uid="{E04D25B9-0042-4B9D-A647-E2EFCAE981AA}"/>
    <cellStyle name="Title 42 5 4 2 2" xfId="35753" xr:uid="{09E5D2FC-C510-4C5B-8DF7-FE0F04B3BA48}"/>
    <cellStyle name="Title 42 5 4 2 3" xfId="53669" xr:uid="{CF51ED67-004D-4F67-BFE2-05245AECFE8A}"/>
    <cellStyle name="Title 42 5 4 3" xfId="35752" xr:uid="{91BBFD96-63EF-4096-B9D6-21D569F23231}"/>
    <cellStyle name="Title 42 5 4 4" xfId="53668" xr:uid="{6C80EE4F-358A-4318-90C0-CA91A5D0C18A}"/>
    <cellStyle name="Title 42 5 5" xfId="17865" xr:uid="{F656C267-3BE2-488C-9716-1E2CB13D551D}"/>
    <cellStyle name="Title 42 5 5 2" xfId="35754" xr:uid="{67859A55-5481-4D11-A16D-3BC0E7AB458D}"/>
    <cellStyle name="Title 42 5 5 3" xfId="53670" xr:uid="{D0F55955-E6D0-4A07-AD47-66876C50A1ED}"/>
    <cellStyle name="Title 42 5 6" xfId="35747" xr:uid="{F531C083-993E-4504-8081-DE6FF529B638}"/>
    <cellStyle name="Title 42 5 7" xfId="53663" xr:uid="{79DBD1BD-8F1B-4410-88A6-7846F1506380}"/>
    <cellStyle name="Title 42 6" xfId="17866" xr:uid="{03BD604A-9DF6-4026-9C24-9AECC885F5E8}"/>
    <cellStyle name="Title 42 6 2" xfId="17867" xr:uid="{3CCCBD09-6DC8-4429-9FD6-65C480EBD0EF}"/>
    <cellStyle name="Title 42 6 2 2" xfId="17868" xr:uid="{E38B70CA-CB9A-439C-A8FA-C36DCB0B2BAE}"/>
    <cellStyle name="Title 42 6 2 2 2" xfId="35757" xr:uid="{95B17DAA-4D9D-486F-8AEE-815FB0FFA695}"/>
    <cellStyle name="Title 42 6 2 2 3" xfId="53673" xr:uid="{37AA451B-51AB-4585-A290-5D6F4A19D810}"/>
    <cellStyle name="Title 42 6 2 3" xfId="35756" xr:uid="{6F9AE958-912E-4B00-AE2E-93E966CA43E4}"/>
    <cellStyle name="Title 42 6 2 4" xfId="53672" xr:uid="{EADABC00-1F87-4C63-A3BB-021D5516B739}"/>
    <cellStyle name="Title 42 6 3" xfId="17869" xr:uid="{5C48AA72-894F-4E0E-BE06-AE372B0FE17B}"/>
    <cellStyle name="Title 42 6 3 2" xfId="17870" xr:uid="{3A1B99A8-1F97-4822-98E3-EECEF0E127FA}"/>
    <cellStyle name="Title 42 6 3 2 2" xfId="35759" xr:uid="{0858C2FD-2574-42D6-90AA-3135BBE70A32}"/>
    <cellStyle name="Title 42 6 3 2 3" xfId="53675" xr:uid="{80C2429D-75FC-4235-B611-045CF34F4F99}"/>
    <cellStyle name="Title 42 6 3 3" xfId="35758" xr:uid="{4E7534FE-378C-4862-A873-89C664DB2B81}"/>
    <cellStyle name="Title 42 6 3 4" xfId="53674" xr:uid="{D5FF9EF3-BB68-482D-95E4-A898EF927AFD}"/>
    <cellStyle name="Title 42 6 4" xfId="17871" xr:uid="{D1EEC4A5-685A-4894-B570-BF0E30D59E1D}"/>
    <cellStyle name="Title 42 6 4 2" xfId="35760" xr:uid="{BA4A2E3A-BD50-4894-8612-F25759BCB234}"/>
    <cellStyle name="Title 42 6 4 3" xfId="53676" xr:uid="{01395A02-8278-4910-9BD4-0E6DE584CD14}"/>
    <cellStyle name="Title 42 6 5" xfId="35755" xr:uid="{0D44CD37-337A-4B71-9AB4-A837E87C03C0}"/>
    <cellStyle name="Title 42 6 6" xfId="53671" xr:uid="{ACA249AC-AC56-4519-BC13-8720EA287198}"/>
    <cellStyle name="Title 42 7" xfId="17872" xr:uid="{3C45CB6A-8E92-4B2A-B6A4-CB190F7D0B9C}"/>
    <cellStyle name="Title 42 7 2" xfId="17873" xr:uid="{C593067B-4345-43DB-AC88-2FCA0BEA3E3A}"/>
    <cellStyle name="Title 42 7 2 2" xfId="35762" xr:uid="{5CE6667D-80BF-4A5D-9A4F-41BB7512A7D6}"/>
    <cellStyle name="Title 42 7 2 3" xfId="53678" xr:uid="{38806339-3495-4362-AE75-C3189C856AEF}"/>
    <cellStyle name="Title 42 7 3" xfId="35761" xr:uid="{1C1D8C22-DD9C-4269-B26C-B2F542002BBD}"/>
    <cellStyle name="Title 42 7 4" xfId="53677" xr:uid="{676FD4DD-6C2F-439C-817A-8E40C12C02FA}"/>
    <cellStyle name="Title 42 8" xfId="17874" xr:uid="{D6A2F4EB-CF58-4C95-9E20-D3E36BD9593F}"/>
    <cellStyle name="Title 42 8 2" xfId="17875" xr:uid="{8B81489E-63E5-41A8-92D1-AB3CB647E854}"/>
    <cellStyle name="Title 42 8 2 2" xfId="35764" xr:uid="{B7CC5AAE-B6BD-4292-9593-51AC73F058C6}"/>
    <cellStyle name="Title 42 8 2 3" xfId="53680" xr:uid="{E767C5E5-52E1-452A-84B4-B7FA7FAA1467}"/>
    <cellStyle name="Title 42 8 3" xfId="35763" xr:uid="{19AFF6F6-F0EE-4C31-B674-5206C33B8F06}"/>
    <cellStyle name="Title 42 8 4" xfId="53679" xr:uid="{FA3F94B2-C1E6-408F-9175-6B6B8E8FD417}"/>
    <cellStyle name="Title 42 9" xfId="17876" xr:uid="{D6068B66-7B6B-43F8-8C09-018D706F0C88}"/>
    <cellStyle name="Title 42 9 2" xfId="17877" xr:uid="{57317A4D-819D-46B5-B45B-B77CE8BF51A6}"/>
    <cellStyle name="Title 42 9 2 2" xfId="35766" xr:uid="{5E8D8B16-363E-4AB9-80D4-5683A6F195B2}"/>
    <cellStyle name="Title 42 9 2 3" xfId="53682" xr:uid="{E1AA2B2D-6B51-4F1A-BCE0-60E3CA03A5C3}"/>
    <cellStyle name="Title 42 9 3" xfId="35765" xr:uid="{A0BC914C-DBB8-4100-B32A-111ED66F9CD7}"/>
    <cellStyle name="Title 42 9 4" xfId="53681" xr:uid="{428CCFA5-C09D-4B26-AFC9-5ACF2834D6A9}"/>
    <cellStyle name="Title 43" xfId="3752" xr:uid="{2B43BBCF-677E-4389-BF48-3068B2E51781}"/>
    <cellStyle name="Title 43 10" xfId="17879" xr:uid="{7AAD9FD7-E16D-4F5A-9C2D-CE78087CD092}"/>
    <cellStyle name="Title 43 10 2" xfId="35768" xr:uid="{EAA8C212-5E7F-4BB7-B1E5-6B41690109B5}"/>
    <cellStyle name="Title 43 10 3" xfId="53684" xr:uid="{EDFBEAE5-8DC9-4262-A11F-E0149DCF9F12}"/>
    <cellStyle name="Title 43 11" xfId="17880" xr:uid="{C6D086EA-2EE1-4552-9A3A-F99B6B07F122}"/>
    <cellStyle name="Title 43 11 2" xfId="35769" xr:uid="{55C61B50-21AE-4619-8FF3-D145CBF9C36A}"/>
    <cellStyle name="Title 43 11 3" xfId="53685" xr:uid="{46E2425F-AED2-4575-BA6D-35CB1C0B615F}"/>
    <cellStyle name="Title 43 12" xfId="17878" xr:uid="{32B362E3-630A-4A2E-A8AF-49CE35E22A8A}"/>
    <cellStyle name="Title 43 12 2" xfId="35767" xr:uid="{ECC972B7-CC50-41E9-86E7-10D526124219}"/>
    <cellStyle name="Title 43 12 3" xfId="53683" xr:uid="{CF8787FF-0E5A-4956-952A-A6CC6D7F444D}"/>
    <cellStyle name="Title 43 2" xfId="17881" xr:uid="{9449A840-E7E7-463F-9835-C7E49301A5DF}"/>
    <cellStyle name="Title 43 2 2" xfId="17882" xr:uid="{BBF13CD0-A4CA-458B-8BE4-F1678139381C}"/>
    <cellStyle name="Title 43 2 2 2" xfId="17883" xr:uid="{21FA3F6A-2300-45F2-AAE1-6692C2CA2121}"/>
    <cellStyle name="Title 43 2 2 2 2" xfId="35772" xr:uid="{6AE75829-E15E-48CB-AD91-E4CA8DF1A289}"/>
    <cellStyle name="Title 43 2 2 2 3" xfId="53688" xr:uid="{A91A7BA0-8AB1-4D9B-8A4C-7342CB0C0837}"/>
    <cellStyle name="Title 43 2 2 3" xfId="35771" xr:uid="{6DF2F6FB-31C7-43B9-AF72-0783DD92EF32}"/>
    <cellStyle name="Title 43 2 2 4" xfId="53687" xr:uid="{F911488E-1D98-4F24-98D0-01744BF1E4FE}"/>
    <cellStyle name="Title 43 2 3" xfId="17884" xr:uid="{FF202EA8-B85F-4765-985B-C3134CFE57EE}"/>
    <cellStyle name="Title 43 2 3 2" xfId="17885" xr:uid="{BF327472-E1C7-4F84-A3BA-4853BD5481B2}"/>
    <cellStyle name="Title 43 2 3 2 2" xfId="35774" xr:uid="{342117DD-F572-4DB2-8276-6BEF0A70D2FE}"/>
    <cellStyle name="Title 43 2 3 2 3" xfId="53690" xr:uid="{D9B14B22-ADC3-4DA3-9075-02DE9005CF35}"/>
    <cellStyle name="Title 43 2 3 3" xfId="35773" xr:uid="{991D2329-36A0-4129-81A7-BAE99D587B79}"/>
    <cellStyle name="Title 43 2 3 4" xfId="53689" xr:uid="{E0507CE6-F83C-44AE-821E-E31504D35D8B}"/>
    <cellStyle name="Title 43 2 4" xfId="17886" xr:uid="{B3D870AF-E291-4C5D-96E9-E0885AEDB83D}"/>
    <cellStyle name="Title 43 2 4 2" xfId="35775" xr:uid="{2F9C0BDB-830D-4630-BECF-A002A9D2CE4C}"/>
    <cellStyle name="Title 43 2 4 3" xfId="53691" xr:uid="{B72F596A-4194-4E6E-933B-3CFEC51D4577}"/>
    <cellStyle name="Title 43 2 5" xfId="17887" xr:uid="{222D7C57-91CA-403C-825B-C508AA3FAD13}"/>
    <cellStyle name="Title 43 2 5 2" xfId="35776" xr:uid="{DC7CCE5D-B752-47A9-BF04-2D218F4A4C74}"/>
    <cellStyle name="Title 43 2 5 3" xfId="53692" xr:uid="{9D882AEF-7CE7-478E-BF62-3651579019A8}"/>
    <cellStyle name="Title 43 2 6" xfId="35770" xr:uid="{D36CCF02-5212-486B-A013-79D38BE05E12}"/>
    <cellStyle name="Title 43 2 7" xfId="53686" xr:uid="{B6F08FEE-10C8-4FD5-AE9D-C97DDE31AABF}"/>
    <cellStyle name="Title 43 3" xfId="17888" xr:uid="{B2101577-904E-406D-B5ED-11629C0B6AA3}"/>
    <cellStyle name="Title 43 3 2" xfId="17889" xr:uid="{AEAF8D1C-F7FB-42C3-AB1A-C851A41F3B2A}"/>
    <cellStyle name="Title 43 3 2 2" xfId="17890" xr:uid="{349E2AA6-AA12-44FB-9A39-813AEB9D8BDD}"/>
    <cellStyle name="Title 43 3 2 2 2" xfId="35779" xr:uid="{83880979-2903-4F0E-B0DE-732B1AD8EBCE}"/>
    <cellStyle name="Title 43 3 2 2 3" xfId="53695" xr:uid="{1B221BA8-B75D-4779-BF29-E9CFD1D99C9D}"/>
    <cellStyle name="Title 43 3 2 3" xfId="35778" xr:uid="{7A933709-99BC-4B9F-8D7F-9E6EA15E5388}"/>
    <cellStyle name="Title 43 3 2 4" xfId="53694" xr:uid="{8B1C09E3-BE13-4A87-B4B9-D0FE2D990069}"/>
    <cellStyle name="Title 43 3 3" xfId="17891" xr:uid="{BF589D2E-F3A1-48E2-99E7-FE5763CF91DE}"/>
    <cellStyle name="Title 43 3 3 2" xfId="17892" xr:uid="{9D0B72AE-866E-46DC-8F40-C744530D169D}"/>
    <cellStyle name="Title 43 3 3 2 2" xfId="35781" xr:uid="{CD320BA5-34F9-41B3-AD20-734E8D7BAF6B}"/>
    <cellStyle name="Title 43 3 3 2 3" xfId="53697" xr:uid="{7B393127-A8CB-4566-B1B0-A3A31F08A9E2}"/>
    <cellStyle name="Title 43 3 3 3" xfId="35780" xr:uid="{43D208E2-BF19-459F-93FB-8316693CF3B0}"/>
    <cellStyle name="Title 43 3 3 4" xfId="53696" xr:uid="{E22F7009-379F-464C-9CBA-08453E8A3057}"/>
    <cellStyle name="Title 43 3 4" xfId="17893" xr:uid="{5730D65A-D4B3-4B03-9217-1ECD4C767A0C}"/>
    <cellStyle name="Title 43 3 4 2" xfId="35782" xr:uid="{9BF6F9C5-C202-4085-B72E-68BE7F7EC4EE}"/>
    <cellStyle name="Title 43 3 4 3" xfId="53698" xr:uid="{1B4A4B74-23D2-4D08-B40E-BD63AD74572D}"/>
    <cellStyle name="Title 43 3 5" xfId="35777" xr:uid="{E60D9561-8A9D-41B6-B7F9-2A8ECE36FB9B}"/>
    <cellStyle name="Title 43 3 6" xfId="53693" xr:uid="{B98EE0DD-6F59-4D81-860D-6AB4DF0877B2}"/>
    <cellStyle name="Title 43 4" xfId="17894" xr:uid="{B76E1ADF-F6A0-4746-9F3F-212AA5900180}"/>
    <cellStyle name="Title 43 4 2" xfId="17895" xr:uid="{D618FC79-1B41-4B48-8560-73377633728B}"/>
    <cellStyle name="Title 43 4 2 2" xfId="17896" xr:uid="{FA6E34A9-D906-4834-B575-CA7990D129FA}"/>
    <cellStyle name="Title 43 4 2 2 2" xfId="35785" xr:uid="{1B9FF27F-2AED-4159-8A3D-4431EDCF917C}"/>
    <cellStyle name="Title 43 4 2 2 3" xfId="53701" xr:uid="{01F2C1B9-C99A-40CC-91CD-60CAFBA20A78}"/>
    <cellStyle name="Title 43 4 2 3" xfId="35784" xr:uid="{226F63B3-C579-4F27-BBF3-DEBE96DCB039}"/>
    <cellStyle name="Title 43 4 2 4" xfId="53700" xr:uid="{0A10695F-8E4E-4CE1-A2B0-BA7640854A91}"/>
    <cellStyle name="Title 43 4 3" xfId="17897" xr:uid="{532D96A8-BEE5-4817-A56F-69CFF1E6466C}"/>
    <cellStyle name="Title 43 4 3 2" xfId="17898" xr:uid="{136C24F8-E601-4DD9-9567-B3B8566CD38D}"/>
    <cellStyle name="Title 43 4 3 2 2" xfId="35787" xr:uid="{A026083D-3498-4629-8B4B-F5DC19D0E3E4}"/>
    <cellStyle name="Title 43 4 3 2 3" xfId="53703" xr:uid="{1D5A486E-9800-445B-A707-2214A841AE87}"/>
    <cellStyle name="Title 43 4 3 3" xfId="35786" xr:uid="{032E60D1-24BA-42E5-8F03-A963859F8E64}"/>
    <cellStyle name="Title 43 4 3 4" xfId="53702" xr:uid="{EB75427E-2E36-4DD1-9DD6-75DDA66DA95C}"/>
    <cellStyle name="Title 43 4 4" xfId="17899" xr:uid="{A13AA157-AD1E-4906-B646-E5E2699FC907}"/>
    <cellStyle name="Title 43 4 4 2" xfId="35788" xr:uid="{F972DF6D-1295-4409-A5C5-30EDE3E0ADA9}"/>
    <cellStyle name="Title 43 4 4 3" xfId="53704" xr:uid="{759AABFA-4A3B-497D-92CF-BEEEF1C74E05}"/>
    <cellStyle name="Title 43 4 5" xfId="35783" xr:uid="{DFC9DC18-D29F-4B94-A8A6-FB29A6FA6C93}"/>
    <cellStyle name="Title 43 4 6" xfId="53699" xr:uid="{3285B837-CA2D-4304-82DC-8964277BAD0E}"/>
    <cellStyle name="Title 43 5" xfId="17900" xr:uid="{97C8F365-6172-410E-8DE8-D3EFDC763912}"/>
    <cellStyle name="Title 43 5 2" xfId="17901" xr:uid="{EBA0C183-9BCF-4589-8DF5-F2C9732DBBAD}"/>
    <cellStyle name="Title 43 5 2 2" xfId="17902" xr:uid="{EF63967B-5E3F-4286-AFFD-CD3031BF3D92}"/>
    <cellStyle name="Title 43 5 2 2 2" xfId="35791" xr:uid="{DE02BC10-260D-4534-83BB-5FC5A4DD643A}"/>
    <cellStyle name="Title 43 5 2 2 3" xfId="53707" xr:uid="{C830C018-165B-4212-A972-40C0C4A77C63}"/>
    <cellStyle name="Title 43 5 2 3" xfId="35790" xr:uid="{824F0F6E-7AB4-4CE1-8B6A-A4B6AC077C34}"/>
    <cellStyle name="Title 43 5 2 4" xfId="53706" xr:uid="{8D51827B-158B-433C-B646-C447CC068EFF}"/>
    <cellStyle name="Title 43 5 3" xfId="17903" xr:uid="{64F5A2B7-E39C-4689-B3BE-D7BB79AE5C69}"/>
    <cellStyle name="Title 43 5 3 2" xfId="17904" xr:uid="{844CB383-886D-40F9-A632-7BC9A8725EF4}"/>
    <cellStyle name="Title 43 5 3 2 2" xfId="35793" xr:uid="{C18FCD41-EEC1-4C17-B94E-67B698F07C4C}"/>
    <cellStyle name="Title 43 5 3 2 3" xfId="53709" xr:uid="{224EAB06-7456-4A06-BC0D-3AA145F34C5A}"/>
    <cellStyle name="Title 43 5 3 3" xfId="35792" xr:uid="{16D6EACE-86BD-4476-95D9-C5FC2382A499}"/>
    <cellStyle name="Title 43 5 3 4" xfId="53708" xr:uid="{17B877BF-30AE-4F70-8891-053C94D1903E}"/>
    <cellStyle name="Title 43 5 4" xfId="17905" xr:uid="{5D28FAC4-4D4D-4A2F-AEE9-F227FAB58DB7}"/>
    <cellStyle name="Title 43 5 4 2" xfId="17906" xr:uid="{F5B3A6C8-D888-4DF0-8110-93CFB8361ABB}"/>
    <cellStyle name="Title 43 5 4 2 2" xfId="35795" xr:uid="{C3930E02-0E43-4AD5-AB75-FBBCF60CD16C}"/>
    <cellStyle name="Title 43 5 4 2 3" xfId="53711" xr:uid="{12FF8E83-5269-442C-8A53-02F4E6461B54}"/>
    <cellStyle name="Title 43 5 4 3" xfId="35794" xr:uid="{7BAF36A9-FC70-47ED-BDAD-D641CD65DF78}"/>
    <cellStyle name="Title 43 5 4 4" xfId="53710" xr:uid="{2BB8AB4A-B038-4830-B5CC-E8F1D9326540}"/>
    <cellStyle name="Title 43 5 5" xfId="17907" xr:uid="{99D78052-FEE0-4077-81CF-EE143B3FCE42}"/>
    <cellStyle name="Title 43 5 5 2" xfId="35796" xr:uid="{8883BD3D-971E-4C68-90D6-BDBDD916322D}"/>
    <cellStyle name="Title 43 5 5 3" xfId="53712" xr:uid="{DE36F3FD-E5FA-412E-94ED-4DD6692EED2A}"/>
    <cellStyle name="Title 43 5 6" xfId="35789" xr:uid="{E50A0674-EED9-4939-9788-8FFCB7F5B413}"/>
    <cellStyle name="Title 43 5 7" xfId="53705" xr:uid="{5C8A9DB8-D792-493D-80C6-90239472C032}"/>
    <cellStyle name="Title 43 6" xfId="17908" xr:uid="{9E16FCF5-0EEF-4CDD-BEB7-919F29305B3A}"/>
    <cellStyle name="Title 43 6 2" xfId="17909" xr:uid="{554065BD-12D5-4872-91F2-6A1993DE27C6}"/>
    <cellStyle name="Title 43 6 2 2" xfId="17910" xr:uid="{EC5E7AB9-3B44-4B08-BDC0-A7936B7E85F6}"/>
    <cellStyle name="Title 43 6 2 2 2" xfId="35799" xr:uid="{8AA03ECD-04C0-4742-8230-61179170E968}"/>
    <cellStyle name="Title 43 6 2 2 3" xfId="53715" xr:uid="{D42C0C1F-4C37-4DF7-BBAA-7D11F104D200}"/>
    <cellStyle name="Title 43 6 2 3" xfId="35798" xr:uid="{B0C9D7FD-100F-4989-A04F-E90995DCF904}"/>
    <cellStyle name="Title 43 6 2 4" xfId="53714" xr:uid="{8653AFAB-7C97-44D3-998B-EDD835D3A8FC}"/>
    <cellStyle name="Title 43 6 3" xfId="17911" xr:uid="{D309A86A-5B86-4758-89D1-9CCD1ADE2E33}"/>
    <cellStyle name="Title 43 6 3 2" xfId="17912" xr:uid="{33279C05-AEC5-42AD-A88B-914204080504}"/>
    <cellStyle name="Title 43 6 3 2 2" xfId="35801" xr:uid="{BA6843DA-73E7-46C8-ADD6-EEC3E528D00C}"/>
    <cellStyle name="Title 43 6 3 2 3" xfId="53717" xr:uid="{D1F456AE-1DA3-457C-AE26-FD9027DA9FD6}"/>
    <cellStyle name="Title 43 6 3 3" xfId="35800" xr:uid="{7DBFDC4E-1FC1-4E4C-8788-2EA360389AF5}"/>
    <cellStyle name="Title 43 6 3 4" xfId="53716" xr:uid="{C3E516D8-F53C-41ED-B514-672EE373A32A}"/>
    <cellStyle name="Title 43 6 4" xfId="17913" xr:uid="{977284F6-740C-4209-B729-81438FFC17F0}"/>
    <cellStyle name="Title 43 6 4 2" xfId="35802" xr:uid="{00244B88-36EC-4704-9A53-C9099638B17D}"/>
    <cellStyle name="Title 43 6 4 3" xfId="53718" xr:uid="{3EE63C8E-FF86-4AC0-B706-47CDF416A30E}"/>
    <cellStyle name="Title 43 6 5" xfId="35797" xr:uid="{3F6E3FF8-BEA4-446E-A90D-866E758993A3}"/>
    <cellStyle name="Title 43 6 6" xfId="53713" xr:uid="{A53EC24C-B646-451B-8FDF-F85CE32819AF}"/>
    <cellStyle name="Title 43 7" xfId="17914" xr:uid="{EE3A0629-876B-4B73-A3D9-7A18F4A7E5F1}"/>
    <cellStyle name="Title 43 7 2" xfId="17915" xr:uid="{45CD72CC-D454-4FB4-8439-C991913C4ED8}"/>
    <cellStyle name="Title 43 7 2 2" xfId="35804" xr:uid="{06B26367-91DD-472E-BA61-567D9E5A8D1E}"/>
    <cellStyle name="Title 43 7 2 3" xfId="53720" xr:uid="{F7F987EE-7EE1-4AB7-9453-76212F006A5D}"/>
    <cellStyle name="Title 43 7 3" xfId="35803" xr:uid="{1300D64A-54E8-471F-8A9B-EAFECCCA4740}"/>
    <cellStyle name="Title 43 7 4" xfId="53719" xr:uid="{153A870A-9A7D-4E3E-89A1-166E15441B2C}"/>
    <cellStyle name="Title 43 8" xfId="17916" xr:uid="{3636A3A9-A11A-4C6F-A3BD-755BB978E168}"/>
    <cellStyle name="Title 43 8 2" xfId="17917" xr:uid="{C9008244-C987-43EC-8B67-C63F28CFDA81}"/>
    <cellStyle name="Title 43 8 2 2" xfId="35806" xr:uid="{08A2049F-77DB-41F9-AB0B-18B6B7B2CF3F}"/>
    <cellStyle name="Title 43 8 2 3" xfId="53722" xr:uid="{3DD8A749-4595-403F-9FD3-57DB481CA462}"/>
    <cellStyle name="Title 43 8 3" xfId="35805" xr:uid="{BD1D7B67-D8EA-46E2-9680-EF991F46798B}"/>
    <cellStyle name="Title 43 8 4" xfId="53721" xr:uid="{BFED6F9F-987C-40A4-8B80-E9144DBEED54}"/>
    <cellStyle name="Title 43 9" xfId="17918" xr:uid="{A61DAF40-0DCE-4B0C-A5F5-0491A13BBC85}"/>
    <cellStyle name="Title 43 9 2" xfId="17919" xr:uid="{DDF75CF4-7564-4E09-A406-1E2E9148A5C4}"/>
    <cellStyle name="Title 43 9 2 2" xfId="35808" xr:uid="{FC574685-C545-453A-8FB6-A0065C4C5174}"/>
    <cellStyle name="Title 43 9 2 3" xfId="53724" xr:uid="{71FB489A-A427-494C-BAF3-E40B47F8C1FF}"/>
    <cellStyle name="Title 43 9 3" xfId="35807" xr:uid="{D99636D0-0A5D-4E9D-966D-9A32D4B43461}"/>
    <cellStyle name="Title 43 9 4" xfId="53723" xr:uid="{4D1B2776-30CF-44B6-83B2-56B7E523543F}"/>
    <cellStyle name="Title 44" xfId="669" xr:uid="{6F6693B9-E316-4ADF-A0FE-A2899890870D}"/>
    <cellStyle name="Title 5" xfId="3753" xr:uid="{EDFE30C0-AC0F-4308-A0EC-8A58A7402B98}"/>
    <cellStyle name="Title 5 10" xfId="17921" xr:uid="{1D9FBBBB-E5F1-42DC-9576-22746B9DDFA0}"/>
    <cellStyle name="Title 5 10 2" xfId="17922" xr:uid="{704106CA-ED2C-468D-A93E-14AE7133389C}"/>
    <cellStyle name="Title 5 10 2 2" xfId="35811" xr:uid="{0DCFD6DA-2735-44A1-824F-1B5A70AEDC07}"/>
    <cellStyle name="Title 5 10 2 3" xfId="53727" xr:uid="{A47438C9-EA8A-48FE-9199-859D734DF87E}"/>
    <cellStyle name="Title 5 10 3" xfId="35810" xr:uid="{FDDC51FB-BE0C-4941-8D0C-A44A179CB9D6}"/>
    <cellStyle name="Title 5 10 4" xfId="53726" xr:uid="{18761D9E-0326-4CCD-9C58-45D5DC99F0EC}"/>
    <cellStyle name="Title 5 11" xfId="17923" xr:uid="{3A75E575-C334-4184-8681-91E038997787}"/>
    <cellStyle name="Title 5 11 2" xfId="35812" xr:uid="{5FA5E0CF-0024-453B-B203-61A5146B09D7}"/>
    <cellStyle name="Title 5 11 3" xfId="53728" xr:uid="{2DCEF23E-04FF-473B-AFE4-4E12684694CD}"/>
    <cellStyle name="Title 5 12" xfId="17924" xr:uid="{8FC5DEEC-26E9-4970-BA20-EC0E3894F693}"/>
    <cellStyle name="Title 5 12 2" xfId="35813" xr:uid="{89080EA9-F5B7-4D65-AE06-C4A53FBBF3B5}"/>
    <cellStyle name="Title 5 12 3" xfId="53729" xr:uid="{7CA3D994-DE30-43C3-A123-28D34E5C52B1}"/>
    <cellStyle name="Title 5 13" xfId="17920" xr:uid="{264C7372-4357-46E7-BE24-AE4C5CDD5284}"/>
    <cellStyle name="Title 5 13 2" xfId="35809" xr:uid="{A5CDF24D-56FB-4DE2-9D9E-E304433F4CEF}"/>
    <cellStyle name="Title 5 13 3" xfId="53725" xr:uid="{53D636A2-1614-4126-9FE0-4160C0456CCD}"/>
    <cellStyle name="Title 5 2" xfId="17925" xr:uid="{14E8E3CE-E153-410A-93CE-BC0F7787CC99}"/>
    <cellStyle name="Title 5 2 10" xfId="17926" xr:uid="{A0B6DC4B-45A6-485F-AEF2-F9C08D4D5FA9}"/>
    <cellStyle name="Title 5 2 10 2" xfId="35815" xr:uid="{CE7C4B82-D2D1-40E5-BF08-3760D719C8BD}"/>
    <cellStyle name="Title 5 2 10 3" xfId="53731" xr:uid="{881A8853-670E-4451-8FAB-8B17943102D9}"/>
    <cellStyle name="Title 5 2 11" xfId="35814" xr:uid="{A15658BA-5D14-4992-B13B-E6AFE5B482CB}"/>
    <cellStyle name="Title 5 2 12" xfId="53730" xr:uid="{BA70000D-51F9-4315-8C53-17EA4829067E}"/>
    <cellStyle name="Title 5 2 2" xfId="17927" xr:uid="{15E12203-FDCF-4DE0-81DC-85DE9221C68A}"/>
    <cellStyle name="Title 5 2 2 2" xfId="17928" xr:uid="{DC1735CD-97F5-413A-9742-5E3365CCEB21}"/>
    <cellStyle name="Title 5 2 2 2 2" xfId="17929" xr:uid="{C645D5F3-5E11-4FEB-BB0E-6D2BA3E00908}"/>
    <cellStyle name="Title 5 2 2 2 2 2" xfId="35818" xr:uid="{BAEE7D60-8378-404F-AE02-F16610AB3B6D}"/>
    <cellStyle name="Title 5 2 2 2 2 3" xfId="53734" xr:uid="{BD39EDAE-63E2-4897-BA84-7322AA268B0C}"/>
    <cellStyle name="Title 5 2 2 2 3" xfId="35817" xr:uid="{7DF071D9-72DF-44D9-93CD-8825C47EEFD4}"/>
    <cellStyle name="Title 5 2 2 2 4" xfId="53733" xr:uid="{8E08C0A2-1512-42C3-8CB4-BB63C66035DC}"/>
    <cellStyle name="Title 5 2 2 3" xfId="17930" xr:uid="{8496A773-E437-4AD0-BAE4-F53568D35511}"/>
    <cellStyle name="Title 5 2 2 3 2" xfId="17931" xr:uid="{9EAC9956-12D7-4E1A-9B6D-DA126924D3A4}"/>
    <cellStyle name="Title 5 2 2 3 2 2" xfId="35820" xr:uid="{859FD15F-4116-4FC6-8CE8-1F80187F8937}"/>
    <cellStyle name="Title 5 2 2 3 2 3" xfId="53736" xr:uid="{F21A07CB-4EA1-4D1C-A60C-03F08B9523AD}"/>
    <cellStyle name="Title 5 2 2 3 3" xfId="35819" xr:uid="{BE5E05AF-4AC8-4380-89AF-B2D5CE720679}"/>
    <cellStyle name="Title 5 2 2 3 4" xfId="53735" xr:uid="{CC33D26B-34B6-43A3-B2FB-C5E9648D7BC4}"/>
    <cellStyle name="Title 5 2 2 4" xfId="17932" xr:uid="{91D4B310-6CE2-4FFA-955A-5DEC5A881DCF}"/>
    <cellStyle name="Title 5 2 2 4 2" xfId="35821" xr:uid="{D708963A-294A-4A1D-A72D-1E01CDCDA7C3}"/>
    <cellStyle name="Title 5 2 2 4 3" xfId="53737" xr:uid="{7FA37B01-CB3A-4472-B535-3EA21FE5F3C2}"/>
    <cellStyle name="Title 5 2 2 5" xfId="35816" xr:uid="{DDBDA026-50CC-449C-8152-B276796086A3}"/>
    <cellStyle name="Title 5 2 2 6" xfId="53732" xr:uid="{26684B08-898E-4E2F-8C41-DBD177DE1B7E}"/>
    <cellStyle name="Title 5 2 3" xfId="17933" xr:uid="{CDD118B1-460A-4749-9501-4D254826044D}"/>
    <cellStyle name="Title 5 2 3 2" xfId="17934" xr:uid="{D7623A12-591C-4DA9-BA36-A7E0DC19DA63}"/>
    <cellStyle name="Title 5 2 3 2 2" xfId="17935" xr:uid="{27EABB98-974F-49D8-9EEE-F13EE26EC9FD}"/>
    <cellStyle name="Title 5 2 3 2 2 2" xfId="35824" xr:uid="{ACF09AA6-770F-4705-B89D-BDE2EA2826C4}"/>
    <cellStyle name="Title 5 2 3 2 2 3" xfId="53740" xr:uid="{8B81F805-7224-427D-9AD7-91DC179C8205}"/>
    <cellStyle name="Title 5 2 3 2 3" xfId="35823" xr:uid="{C23E0B3A-B364-4C9C-A6AD-7818F3C46A21}"/>
    <cellStyle name="Title 5 2 3 2 4" xfId="53739" xr:uid="{5B835D29-6A0F-4C51-86AF-CB2741028246}"/>
    <cellStyle name="Title 5 2 3 3" xfId="17936" xr:uid="{4742F1FA-B983-4FB1-B9FD-DC3D134FA3D5}"/>
    <cellStyle name="Title 5 2 3 3 2" xfId="17937" xr:uid="{A1744022-2CDA-4B95-B899-863D2600B55A}"/>
    <cellStyle name="Title 5 2 3 3 2 2" xfId="35826" xr:uid="{B6227C9D-9EE2-452D-BDE8-3670316C4DE1}"/>
    <cellStyle name="Title 5 2 3 3 2 3" xfId="53742" xr:uid="{37D7C2F9-2900-4974-93B3-CF0AD2BD7E11}"/>
    <cellStyle name="Title 5 2 3 3 3" xfId="35825" xr:uid="{F24C77A2-0D21-466E-A9B7-C5F12FD458B7}"/>
    <cellStyle name="Title 5 2 3 3 4" xfId="53741" xr:uid="{EA6633DA-3FC6-4DD9-87F9-4994D2B4C2C9}"/>
    <cellStyle name="Title 5 2 3 4" xfId="17938" xr:uid="{48C394EF-9377-47BE-9061-BE7B72040A89}"/>
    <cellStyle name="Title 5 2 3 4 2" xfId="35827" xr:uid="{4F6302EC-8399-43EC-8857-BC5BE6628BDB}"/>
    <cellStyle name="Title 5 2 3 4 3" xfId="53743" xr:uid="{1EA212DC-FCD5-48D7-A2BC-E2B4021991CE}"/>
    <cellStyle name="Title 5 2 3 5" xfId="35822" xr:uid="{8DA3D346-21DB-4983-95D7-E05ADC5D04BA}"/>
    <cellStyle name="Title 5 2 3 6" xfId="53738" xr:uid="{EC67110F-E0B4-4090-8ACE-A0C3CFD8AFF2}"/>
    <cellStyle name="Title 5 2 4" xfId="17939" xr:uid="{7565D82A-C75E-4391-8FE1-B73C86DB863F}"/>
    <cellStyle name="Title 5 2 4 2" xfId="17940" xr:uid="{674C1B88-D25B-4C4A-ACD2-2CF6F503F788}"/>
    <cellStyle name="Title 5 2 4 2 2" xfId="17941" xr:uid="{03D0867A-DC6A-4070-A015-F66C830A468A}"/>
    <cellStyle name="Title 5 2 4 2 2 2" xfId="35830" xr:uid="{D595E4DC-E085-4801-A869-BEE15AC1DD12}"/>
    <cellStyle name="Title 5 2 4 2 2 3" xfId="53746" xr:uid="{D402895B-1757-4594-B9CB-BC3E1D58ECE8}"/>
    <cellStyle name="Title 5 2 4 2 3" xfId="35829" xr:uid="{ADBC1A56-A404-4A8B-BBCA-836FA8EA3AA2}"/>
    <cellStyle name="Title 5 2 4 2 4" xfId="53745" xr:uid="{BEE19A2F-7C2F-44A1-89BB-67F9CF867EBF}"/>
    <cellStyle name="Title 5 2 4 3" xfId="17942" xr:uid="{E8623B95-72E5-491F-93FD-EB5D829E560D}"/>
    <cellStyle name="Title 5 2 4 3 2" xfId="17943" xr:uid="{B08149F8-6CA3-4964-ADA4-493F86DC3123}"/>
    <cellStyle name="Title 5 2 4 3 2 2" xfId="35832" xr:uid="{B94E5391-C295-4AD6-BEE4-A2002A3D9FCC}"/>
    <cellStyle name="Title 5 2 4 3 2 3" xfId="53748" xr:uid="{9FD348CA-17B8-46F9-A8E6-8819CDB90CC6}"/>
    <cellStyle name="Title 5 2 4 3 3" xfId="35831" xr:uid="{5D072798-A15E-402C-B1D7-57F12BCBE3E3}"/>
    <cellStyle name="Title 5 2 4 3 4" xfId="53747" xr:uid="{29A5BBC6-1723-46DA-8793-48593DEE19D5}"/>
    <cellStyle name="Title 5 2 4 4" xfId="17944" xr:uid="{239536BF-DC11-4C78-917E-43F9BDD39106}"/>
    <cellStyle name="Title 5 2 4 4 2" xfId="17945" xr:uid="{0627DD8B-BB9C-4619-B804-3C5063C862E5}"/>
    <cellStyle name="Title 5 2 4 4 2 2" xfId="35834" xr:uid="{2A385121-189D-40C8-BD1F-1BF10EA18B7D}"/>
    <cellStyle name="Title 5 2 4 4 2 3" xfId="53750" xr:uid="{862058AD-0755-4476-82D4-880721246126}"/>
    <cellStyle name="Title 5 2 4 4 3" xfId="35833" xr:uid="{E3E37017-FC8A-4CEB-B803-C6BB75FB117B}"/>
    <cellStyle name="Title 5 2 4 4 4" xfId="53749" xr:uid="{47A96DF8-C76E-4197-8F16-87F492B180AD}"/>
    <cellStyle name="Title 5 2 4 5" xfId="17946" xr:uid="{630F68AD-0C8C-4B52-970A-C37B76CE9FDF}"/>
    <cellStyle name="Title 5 2 4 5 2" xfId="35835" xr:uid="{8FE50356-5481-4BA5-B291-32BB74613B93}"/>
    <cellStyle name="Title 5 2 4 5 3" xfId="53751" xr:uid="{BB8051F1-B5A9-4B95-8193-B813E3028131}"/>
    <cellStyle name="Title 5 2 4 6" xfId="35828" xr:uid="{27D19D93-337C-4952-8E70-A58D6B483432}"/>
    <cellStyle name="Title 5 2 4 7" xfId="53744" xr:uid="{76C22C8A-A6CD-47A3-A002-A1DF06D936B5}"/>
    <cellStyle name="Title 5 2 5" xfId="17947" xr:uid="{0CFF5E84-13CB-417A-A00F-C15B6A23B5EF}"/>
    <cellStyle name="Title 5 2 5 2" xfId="17948" xr:uid="{3E800B0F-A575-4260-B60B-08EA8852246A}"/>
    <cellStyle name="Title 5 2 5 2 2" xfId="17949" xr:uid="{BC84E073-E8FF-44F6-9AA8-FA98DDA3F2FA}"/>
    <cellStyle name="Title 5 2 5 2 2 2" xfId="35838" xr:uid="{0B273FA3-0028-4E22-8FDA-77F1983CC9E4}"/>
    <cellStyle name="Title 5 2 5 2 2 3" xfId="53754" xr:uid="{C7CA8FF9-A825-4D0B-80EC-852FEC23A78F}"/>
    <cellStyle name="Title 5 2 5 2 3" xfId="35837" xr:uid="{C47B7E9B-FC3D-498A-9487-E2E85685FADB}"/>
    <cellStyle name="Title 5 2 5 2 4" xfId="53753" xr:uid="{2C6ACA58-D163-45A4-89BF-FAE487F51A24}"/>
    <cellStyle name="Title 5 2 5 3" xfId="17950" xr:uid="{8ABD7CEE-80FD-4831-AE69-4BD83E4EAAEE}"/>
    <cellStyle name="Title 5 2 5 3 2" xfId="17951" xr:uid="{B671AAFA-783B-43BF-BEEB-C48851B0173B}"/>
    <cellStyle name="Title 5 2 5 3 2 2" xfId="35840" xr:uid="{556B1635-99B1-4402-AB53-3EA39EEF26E3}"/>
    <cellStyle name="Title 5 2 5 3 2 3" xfId="53756" xr:uid="{25C934CA-5784-4D5B-A6B2-3950AA8889F9}"/>
    <cellStyle name="Title 5 2 5 3 3" xfId="35839" xr:uid="{99A1B3D4-EDC3-4DCB-989C-9A85148BE1F1}"/>
    <cellStyle name="Title 5 2 5 3 4" xfId="53755" xr:uid="{97232B75-F389-471B-BE73-F6BE6C1A03D1}"/>
    <cellStyle name="Title 5 2 5 4" xfId="17952" xr:uid="{1786DB67-20F9-4186-9482-C3E3884BB3A6}"/>
    <cellStyle name="Title 5 2 5 4 2" xfId="35841" xr:uid="{8DFB915D-E742-4AD4-8202-6C3E0E49A158}"/>
    <cellStyle name="Title 5 2 5 4 3" xfId="53757" xr:uid="{874ACF3D-CAE3-45EE-B843-8BCDFC7C8A00}"/>
    <cellStyle name="Title 5 2 5 5" xfId="35836" xr:uid="{7EEDF068-4087-47E8-937D-3057358CD169}"/>
    <cellStyle name="Title 5 2 5 6" xfId="53752" xr:uid="{45DAAB63-55B6-4960-9A70-89C9A5D60939}"/>
    <cellStyle name="Title 5 2 6" xfId="17953" xr:uid="{AED6BA3B-A74F-4552-8FE2-D84C77C7E056}"/>
    <cellStyle name="Title 5 2 6 2" xfId="17954" xr:uid="{AFE8FD27-1DEE-43A4-9D41-FA91433C06C1}"/>
    <cellStyle name="Title 5 2 6 2 2" xfId="35843" xr:uid="{C8790DF2-6210-452A-A216-C01242226D8F}"/>
    <cellStyle name="Title 5 2 6 2 3" xfId="53759" xr:uid="{92C1EDA7-DA56-49EB-8DCC-D340B0BA1BB7}"/>
    <cellStyle name="Title 5 2 6 3" xfId="35842" xr:uid="{70B4651C-D041-4A3D-8C73-BEA18CE11319}"/>
    <cellStyle name="Title 5 2 6 4" xfId="53758" xr:uid="{CBCA6E55-43C7-4EC6-833B-D506F5AF74DC}"/>
    <cellStyle name="Title 5 2 7" xfId="17955" xr:uid="{78B8623F-11F3-4B69-8578-3774552A7494}"/>
    <cellStyle name="Title 5 2 7 2" xfId="17956" xr:uid="{C5BEB3EB-B70F-4BC7-B83D-02424B45D1C7}"/>
    <cellStyle name="Title 5 2 7 2 2" xfId="35845" xr:uid="{9E01157D-39EB-4616-9F29-32010A8A28ED}"/>
    <cellStyle name="Title 5 2 7 2 3" xfId="53761" xr:uid="{A69761DF-C7B3-4C62-AE0A-2CA102552FDD}"/>
    <cellStyle name="Title 5 2 7 3" xfId="35844" xr:uid="{17F16D1B-CDF2-462E-B71C-302FA7C3518D}"/>
    <cellStyle name="Title 5 2 7 4" xfId="53760" xr:uid="{5AAC4369-598F-4469-BB9B-7D8F74B2A8A7}"/>
    <cellStyle name="Title 5 2 8" xfId="17957" xr:uid="{40EDC438-90C4-4D91-89A3-55ED56B477BB}"/>
    <cellStyle name="Title 5 2 8 2" xfId="17958" xr:uid="{B658FA85-C0F8-4E86-B542-53646984A196}"/>
    <cellStyle name="Title 5 2 8 2 2" xfId="35847" xr:uid="{EC1839AF-3B05-45EF-8CC6-F86C8D4B0C77}"/>
    <cellStyle name="Title 5 2 8 2 3" xfId="53763" xr:uid="{A32ADBD8-FD7A-4012-93A0-E14DD1855622}"/>
    <cellStyle name="Title 5 2 8 3" xfId="35846" xr:uid="{BF581A67-9962-404F-8578-CBE35364674A}"/>
    <cellStyle name="Title 5 2 8 4" xfId="53762" xr:uid="{310B2CF6-B501-4BCA-8803-D726FB7C4FAA}"/>
    <cellStyle name="Title 5 2 9" xfId="17959" xr:uid="{9A113F30-7C27-4E2C-9A93-284D8802F097}"/>
    <cellStyle name="Title 5 2 9 2" xfId="35848" xr:uid="{CB6D1A81-0689-4AC9-A2EE-1220BD621B1D}"/>
    <cellStyle name="Title 5 2 9 3" xfId="53764" xr:uid="{B9CD37DC-A9E2-470C-B7AF-25BB44DCD2B1}"/>
    <cellStyle name="Title 5 3" xfId="17960" xr:uid="{8235FC6C-38EE-4D6E-9653-9C41375B91C6}"/>
    <cellStyle name="Title 5 3 2" xfId="17961" xr:uid="{7C131AC2-F8DA-43DA-BC5C-BB4B367AC3C4}"/>
    <cellStyle name="Title 5 3 2 2" xfId="17962" xr:uid="{9AA27221-FF8E-46B2-A126-04DC349574A9}"/>
    <cellStyle name="Title 5 3 2 2 2" xfId="35851" xr:uid="{F7AD0EB1-6AF7-464E-9454-76E33DC12D5C}"/>
    <cellStyle name="Title 5 3 2 2 3" xfId="53767" xr:uid="{B49E7DD6-C984-4C00-91F3-9B8A9B5C4ABC}"/>
    <cellStyle name="Title 5 3 2 3" xfId="35850" xr:uid="{E6E345EC-2ABA-47BA-975A-7D868DB01A97}"/>
    <cellStyle name="Title 5 3 2 4" xfId="53766" xr:uid="{0101227E-2243-486A-9867-5EC67666BBF5}"/>
    <cellStyle name="Title 5 3 3" xfId="17963" xr:uid="{0D61B115-F2A6-453C-9CC6-0FE0E0080351}"/>
    <cellStyle name="Title 5 3 3 2" xfId="17964" xr:uid="{7AA649AF-ABA2-4FF8-A629-07A80EBB7F3E}"/>
    <cellStyle name="Title 5 3 3 2 2" xfId="35853" xr:uid="{15551AED-0FFB-4848-BAA9-3ED49AF93169}"/>
    <cellStyle name="Title 5 3 3 2 3" xfId="53769" xr:uid="{013ABD64-2069-448F-98B2-1CE5ACB0DDEB}"/>
    <cellStyle name="Title 5 3 3 3" xfId="35852" xr:uid="{E49E1E1E-4FF8-4525-A056-1579C2B82F3E}"/>
    <cellStyle name="Title 5 3 3 4" xfId="53768" xr:uid="{0DAFD93D-B79A-41FB-9C17-EC28CF546F08}"/>
    <cellStyle name="Title 5 3 4" xfId="17965" xr:uid="{23B3B3C0-4277-4597-A262-E464620A1CE8}"/>
    <cellStyle name="Title 5 3 4 2" xfId="35854" xr:uid="{BD1C1601-B610-47DD-B248-958845707243}"/>
    <cellStyle name="Title 5 3 4 3" xfId="53770" xr:uid="{C61E6E12-A975-4F26-BDBF-5B4D0D4D307D}"/>
    <cellStyle name="Title 5 3 5" xfId="17966" xr:uid="{D97EBF68-EB79-42F6-8CA8-E25478C54B3D}"/>
    <cellStyle name="Title 5 3 5 2" xfId="35855" xr:uid="{A7202A43-77F8-4F14-A389-0A137C00FA8E}"/>
    <cellStyle name="Title 5 3 5 3" xfId="53771" xr:uid="{E3D42F03-1FE4-4409-B630-60FE78517AA7}"/>
    <cellStyle name="Title 5 3 6" xfId="35849" xr:uid="{556E13C6-A066-4873-B51A-0572D5ACB39F}"/>
    <cellStyle name="Title 5 3 7" xfId="53765" xr:uid="{79966232-0BC9-4097-9D6D-7F504E4DD944}"/>
    <cellStyle name="Title 5 4" xfId="17967" xr:uid="{180708E7-B5D5-4246-B1EE-40BE1436632E}"/>
    <cellStyle name="Title 5 4 2" xfId="17968" xr:uid="{F60CD6AF-E13C-40A3-A61E-3ED1E8FD6CC5}"/>
    <cellStyle name="Title 5 4 2 2" xfId="17969" xr:uid="{961FDF2D-BBBD-46E4-9666-B949C90B7A27}"/>
    <cellStyle name="Title 5 4 2 2 2" xfId="35858" xr:uid="{F9856428-6329-4D29-B3F8-992DC318FE04}"/>
    <cellStyle name="Title 5 4 2 2 3" xfId="53774" xr:uid="{3E309F03-B92D-4A9E-B00E-FB0B273FB1C7}"/>
    <cellStyle name="Title 5 4 2 3" xfId="35857" xr:uid="{B8361B9B-DF54-495F-83B3-8FC4F1EA1FD5}"/>
    <cellStyle name="Title 5 4 2 4" xfId="53773" xr:uid="{DAA7A8F1-C2A2-47FB-B84B-4E0743D940B1}"/>
    <cellStyle name="Title 5 4 3" xfId="17970" xr:uid="{39F27F31-FBDE-42AD-82E9-717090F77385}"/>
    <cellStyle name="Title 5 4 3 2" xfId="17971" xr:uid="{4F6677DD-9AA6-40EA-B951-DF56D1839532}"/>
    <cellStyle name="Title 5 4 3 2 2" xfId="35860" xr:uid="{123BE20A-B7AA-408F-B356-3874D23FAE97}"/>
    <cellStyle name="Title 5 4 3 2 3" xfId="53776" xr:uid="{3F456712-3777-4B93-A288-5C43F5B8FE1E}"/>
    <cellStyle name="Title 5 4 3 3" xfId="35859" xr:uid="{366261C0-09D2-40CF-B80A-E70DF2711F1A}"/>
    <cellStyle name="Title 5 4 3 4" xfId="53775" xr:uid="{3DB80085-8F30-4C6C-BD6D-C6BCED15BC0D}"/>
    <cellStyle name="Title 5 4 4" xfId="17972" xr:uid="{D2CB9CDF-2446-4B55-8055-9038FEE29A02}"/>
    <cellStyle name="Title 5 4 4 2" xfId="35861" xr:uid="{49D14C35-D214-4B15-8C06-E27B57AA8D6E}"/>
    <cellStyle name="Title 5 4 4 3" xfId="53777" xr:uid="{C0FC8674-687B-4351-9826-3F5709EBDB75}"/>
    <cellStyle name="Title 5 4 5" xfId="35856" xr:uid="{7BA5C5E6-1948-4830-B7FC-E422006F5B74}"/>
    <cellStyle name="Title 5 4 6" xfId="53772" xr:uid="{4170562A-00B1-4066-8773-D8352BC341D4}"/>
    <cellStyle name="Title 5 5" xfId="17973" xr:uid="{D0665524-3010-4DC5-8859-8B43DF5673EF}"/>
    <cellStyle name="Title 5 5 2" xfId="17974" xr:uid="{22CA0396-D4E3-4D27-9DE5-8BDA92D024AC}"/>
    <cellStyle name="Title 5 5 2 2" xfId="17975" xr:uid="{C7D07DF9-6616-4C60-973D-7F36589FF17D}"/>
    <cellStyle name="Title 5 5 2 2 2" xfId="35864" xr:uid="{E83850DC-56E5-4D97-B76F-D9924EEF9623}"/>
    <cellStyle name="Title 5 5 2 2 3" xfId="53780" xr:uid="{5C678B17-49A8-46BF-8436-A3A5551F3A98}"/>
    <cellStyle name="Title 5 5 2 3" xfId="35863" xr:uid="{9291D6C8-AFBB-4148-92D4-B2E00A8F17E7}"/>
    <cellStyle name="Title 5 5 2 4" xfId="53779" xr:uid="{3673FAE1-5A6F-45AB-9615-58DE8E71D6F5}"/>
    <cellStyle name="Title 5 5 3" xfId="17976" xr:uid="{B1276A7A-6034-498F-A02E-E8D210BB49DE}"/>
    <cellStyle name="Title 5 5 3 2" xfId="17977" xr:uid="{2F791282-908F-4934-8ED1-26DD01A4FC5A}"/>
    <cellStyle name="Title 5 5 3 2 2" xfId="35866" xr:uid="{AB5B5FCA-8F70-4E10-B582-3A3ACF8E206F}"/>
    <cellStyle name="Title 5 5 3 2 3" xfId="53782" xr:uid="{0492A0F7-CBE5-4D37-8BD1-D22CD057DCAF}"/>
    <cellStyle name="Title 5 5 3 3" xfId="35865" xr:uid="{3446303F-C94E-45D1-A43B-3480A1B68923}"/>
    <cellStyle name="Title 5 5 3 4" xfId="53781" xr:uid="{F7B7EFD8-4DB9-4F9A-94AD-A519AF21EEAB}"/>
    <cellStyle name="Title 5 5 4" xfId="17978" xr:uid="{3CA817BD-4EBC-43CD-9783-DDB6621B94CC}"/>
    <cellStyle name="Title 5 5 4 2" xfId="35867" xr:uid="{8247EA5E-0484-401D-8A6B-C60F794B2DD4}"/>
    <cellStyle name="Title 5 5 4 3" xfId="53783" xr:uid="{5796E5D5-0A65-4143-A759-9DC36C515AB7}"/>
    <cellStyle name="Title 5 5 5" xfId="35862" xr:uid="{59F6C0DE-3E69-42FB-9AE5-0F20FFD870CB}"/>
    <cellStyle name="Title 5 5 6" xfId="53778" xr:uid="{BE2B898E-8BC1-4B67-A9F6-619445F8D7BF}"/>
    <cellStyle name="Title 5 6" xfId="17979" xr:uid="{13A45E27-7FA1-4325-966F-CD7BB91ECACE}"/>
    <cellStyle name="Title 5 6 2" xfId="17980" xr:uid="{5BF5DE65-0843-4B6D-935C-FFDA04FB5DCE}"/>
    <cellStyle name="Title 5 6 2 2" xfId="17981" xr:uid="{E7605049-CE0B-4868-831D-7431905FE19A}"/>
    <cellStyle name="Title 5 6 2 2 2" xfId="35870" xr:uid="{9FAD3A54-E61A-42FB-8947-401C951E0A1F}"/>
    <cellStyle name="Title 5 6 2 2 3" xfId="53786" xr:uid="{39099CBE-17CE-491D-92A1-F895F660B761}"/>
    <cellStyle name="Title 5 6 2 3" xfId="35869" xr:uid="{4462433C-706A-4F66-A61A-955A816BBDF7}"/>
    <cellStyle name="Title 5 6 2 4" xfId="53785" xr:uid="{D3EC297F-7EAF-4970-BF21-4EFE582B66E0}"/>
    <cellStyle name="Title 5 6 3" xfId="17982" xr:uid="{AD4B2781-EE95-48BE-92D7-328959EACA5C}"/>
    <cellStyle name="Title 5 6 3 2" xfId="17983" xr:uid="{274C733A-A837-4A0C-A54C-780D65372982}"/>
    <cellStyle name="Title 5 6 3 2 2" xfId="35872" xr:uid="{BE0D76FA-37EE-4C51-937B-90C8572908AB}"/>
    <cellStyle name="Title 5 6 3 2 3" xfId="53788" xr:uid="{2BCB1D4F-E257-42D6-B55B-117A9B10D146}"/>
    <cellStyle name="Title 5 6 3 3" xfId="35871" xr:uid="{A07D4AF2-54E7-40B8-A648-C69795920DA9}"/>
    <cellStyle name="Title 5 6 3 4" xfId="53787" xr:uid="{388B2BD2-1354-4D48-9BC9-2B7721F8196F}"/>
    <cellStyle name="Title 5 6 4" xfId="17984" xr:uid="{EA327F0F-EAE5-4055-B640-EAD0A2BED63C}"/>
    <cellStyle name="Title 5 6 4 2" xfId="17985" xr:uid="{290E04F0-C064-42B2-9020-865DC745F3EA}"/>
    <cellStyle name="Title 5 6 4 2 2" xfId="35874" xr:uid="{720BFBE1-0236-49EF-9CB3-8C65C5F1B82E}"/>
    <cellStyle name="Title 5 6 4 2 3" xfId="53790" xr:uid="{857DA4E0-5C8F-470D-AC0D-F978A73DB9C1}"/>
    <cellStyle name="Title 5 6 4 3" xfId="35873" xr:uid="{485CE33D-C368-494C-A076-1334406CEBDE}"/>
    <cellStyle name="Title 5 6 4 4" xfId="53789" xr:uid="{C1490353-5657-48B7-95B7-ECFD087D06EE}"/>
    <cellStyle name="Title 5 6 5" xfId="17986" xr:uid="{4EA0899D-B163-48FC-A23A-58F7AD704AC3}"/>
    <cellStyle name="Title 5 6 5 2" xfId="35875" xr:uid="{686B775B-B693-4E64-8C7E-761FC2295CD3}"/>
    <cellStyle name="Title 5 6 5 3" xfId="53791" xr:uid="{832FF0C4-C778-4FF4-AE8C-14413FDBAA6D}"/>
    <cellStyle name="Title 5 6 6" xfId="35868" xr:uid="{0E17B539-CAD4-437E-ABDF-4FCD5453D606}"/>
    <cellStyle name="Title 5 6 7" xfId="53784" xr:uid="{B3912BEC-1DC7-443B-A5A8-1C0524FDD817}"/>
    <cellStyle name="Title 5 7" xfId="17987" xr:uid="{EFAFD426-205D-433B-9411-CAB568548AD3}"/>
    <cellStyle name="Title 5 7 2" xfId="17988" xr:uid="{022D4C8B-C87A-427C-A526-9DDBA5B94815}"/>
    <cellStyle name="Title 5 7 2 2" xfId="17989" xr:uid="{1315CCAB-A08D-4134-90B4-1C53A9DE2E7B}"/>
    <cellStyle name="Title 5 7 2 2 2" xfId="35878" xr:uid="{259CFEF4-F5A1-49C5-911E-5F9BA4DFDEEB}"/>
    <cellStyle name="Title 5 7 2 2 3" xfId="53794" xr:uid="{86B68D2A-8567-4D94-BA3E-7E40E15B82F7}"/>
    <cellStyle name="Title 5 7 2 3" xfId="35877" xr:uid="{D9229DB0-3C29-41D6-A0A7-15108ADD5307}"/>
    <cellStyle name="Title 5 7 2 4" xfId="53793" xr:uid="{66DE800B-7240-411C-B9C2-46366101FAED}"/>
    <cellStyle name="Title 5 7 3" xfId="17990" xr:uid="{3F691B24-40B7-4D9A-8BA9-A299E362CDD4}"/>
    <cellStyle name="Title 5 7 3 2" xfId="17991" xr:uid="{8816EC08-1A00-409C-B1F7-C262EA36D9AE}"/>
    <cellStyle name="Title 5 7 3 2 2" xfId="35880" xr:uid="{5E2EC241-22BB-48E4-8EFB-BBDA2DC8B06D}"/>
    <cellStyle name="Title 5 7 3 2 3" xfId="53796" xr:uid="{00758F57-4AAA-478E-9799-0EE2981E027A}"/>
    <cellStyle name="Title 5 7 3 3" xfId="35879" xr:uid="{55D893B8-6D05-4CED-A24D-975603821743}"/>
    <cellStyle name="Title 5 7 3 4" xfId="53795" xr:uid="{D042E0A3-8F13-4410-8728-E4D66F6109C4}"/>
    <cellStyle name="Title 5 7 4" xfId="17992" xr:uid="{F8E7D321-396A-4A77-AA93-FADF1161722B}"/>
    <cellStyle name="Title 5 7 4 2" xfId="35881" xr:uid="{3ED6D6F1-953B-43E8-AAB1-DF0DE5D8AF2F}"/>
    <cellStyle name="Title 5 7 4 3" xfId="53797" xr:uid="{766344E1-AD10-4AD3-B2A8-9A0D23BC1FCD}"/>
    <cellStyle name="Title 5 7 5" xfId="35876" xr:uid="{C9650272-5D6B-4C9D-BF86-5B95FD78881C}"/>
    <cellStyle name="Title 5 7 6" xfId="53792" xr:uid="{F47EFAF0-B31C-4DB9-8A3B-8E761E0E5F24}"/>
    <cellStyle name="Title 5 8" xfId="17993" xr:uid="{404C4509-0A8F-4787-A31B-E6DA947057FE}"/>
    <cellStyle name="Title 5 8 2" xfId="17994" xr:uid="{D878AD64-AFAF-49AB-A3A9-C226460393AC}"/>
    <cellStyle name="Title 5 8 2 2" xfId="35883" xr:uid="{4B27CD24-7994-4C1A-9D85-41704D4D6D1A}"/>
    <cellStyle name="Title 5 8 2 3" xfId="53799" xr:uid="{4AC4DCC6-FA74-487D-82FE-28233480E10A}"/>
    <cellStyle name="Title 5 8 3" xfId="35882" xr:uid="{F9440346-D66F-4DEC-BDD1-22DB26A6ACF8}"/>
    <cellStyle name="Title 5 8 4" xfId="53798" xr:uid="{2CDE4127-AC65-4A5B-BD92-44EBBFAC2FD2}"/>
    <cellStyle name="Title 5 9" xfId="17995" xr:uid="{01B377C9-8DF1-411C-99D0-7EEF40D94552}"/>
    <cellStyle name="Title 5 9 2" xfId="17996" xr:uid="{D6BBB83A-9510-432A-8333-C42304967B83}"/>
    <cellStyle name="Title 5 9 2 2" xfId="35885" xr:uid="{7ADF5949-AE68-4442-B8DE-F8E89D8224BC}"/>
    <cellStyle name="Title 5 9 2 3" xfId="53801" xr:uid="{DF36ABD4-CAEB-4AAA-ACC6-6F9A6FD1CD49}"/>
    <cellStyle name="Title 5 9 3" xfId="35884" xr:uid="{E227E8BB-E045-4267-9025-C402C1CD57FC}"/>
    <cellStyle name="Title 5 9 4" xfId="53800" xr:uid="{AF5CC530-0B82-4EAC-8ED5-20BDED284A63}"/>
    <cellStyle name="Title 6" xfId="3754" xr:uid="{F0D38E17-6CD8-419A-A6CE-3736CC506F76}"/>
    <cellStyle name="Title 6 10" xfId="17998" xr:uid="{942AA2E4-2EB9-45D5-A911-627E043296E7}"/>
    <cellStyle name="Title 6 10 2" xfId="17999" xr:uid="{5A97279C-4B03-47F0-B5EA-8ADBF1A10779}"/>
    <cellStyle name="Title 6 10 2 2" xfId="35888" xr:uid="{661833F9-A3E9-4C16-B1E6-8D2D0A80F2B5}"/>
    <cellStyle name="Title 6 10 2 3" xfId="53804" xr:uid="{CDD22F52-4A71-4DCC-9F49-978598A3EC96}"/>
    <cellStyle name="Title 6 10 3" xfId="35887" xr:uid="{1F1101C5-A0F4-4BA3-BBC4-03764CE61E8E}"/>
    <cellStyle name="Title 6 10 4" xfId="53803" xr:uid="{B7B6CE08-0365-4C46-A1E3-AFB68835746E}"/>
    <cellStyle name="Title 6 11" xfId="18000" xr:uid="{C753090C-4639-4084-9977-5892A0FB503E}"/>
    <cellStyle name="Title 6 11 2" xfId="35889" xr:uid="{C4C9AD77-18BF-489F-A242-FFC2DEA93160}"/>
    <cellStyle name="Title 6 11 3" xfId="53805" xr:uid="{F9CDF719-4554-4DDB-8E1F-2D1A9774EC32}"/>
    <cellStyle name="Title 6 12" xfId="18001" xr:uid="{772F1213-9C3C-4FDB-B39D-66115FB4BF71}"/>
    <cellStyle name="Title 6 12 2" xfId="35890" xr:uid="{A9CC3EDF-8049-4C46-AD11-60009C23CF1B}"/>
    <cellStyle name="Title 6 12 3" xfId="53806" xr:uid="{861B48D7-736D-43A4-83E7-EA3D9AF47AA0}"/>
    <cellStyle name="Title 6 13" xfId="17997" xr:uid="{7B9152E0-12CD-46CF-98B2-8229BB2646AE}"/>
    <cellStyle name="Title 6 13 2" xfId="35886" xr:uid="{804E39E3-EA18-49F9-9255-816AAA97B3C8}"/>
    <cellStyle name="Title 6 13 3" xfId="53802" xr:uid="{564EA138-F9F7-4F30-98EF-83F57B7D9D11}"/>
    <cellStyle name="Title 6 2" xfId="18002" xr:uid="{1E88595C-71E8-486B-9120-82E9D5AFA86E}"/>
    <cellStyle name="Title 6 2 10" xfId="18003" xr:uid="{536B52EA-367D-456E-9069-B341F118D4FE}"/>
    <cellStyle name="Title 6 2 10 2" xfId="35892" xr:uid="{8D0DABF6-50B2-46CA-883E-400F7C0A18F4}"/>
    <cellStyle name="Title 6 2 10 3" xfId="53808" xr:uid="{519A7DB6-0EE9-4F9E-BC0B-DA0FCAEB26D6}"/>
    <cellStyle name="Title 6 2 11" xfId="35891" xr:uid="{80B91052-B0D9-4CB4-BD2A-D6232A95C7AE}"/>
    <cellStyle name="Title 6 2 12" xfId="53807" xr:uid="{05626669-C9E1-4350-9FF9-B7B02E216794}"/>
    <cellStyle name="Title 6 2 2" xfId="18004" xr:uid="{8582ECE5-14C1-460A-8C31-F2C75B76492B}"/>
    <cellStyle name="Title 6 2 2 2" xfId="18005" xr:uid="{8781E6B4-37F9-46F9-AE3E-E9DD3358164B}"/>
    <cellStyle name="Title 6 2 2 2 2" xfId="18006" xr:uid="{11301D15-AA27-472B-8E95-E4E74DA35A1E}"/>
    <cellStyle name="Title 6 2 2 2 2 2" xfId="35895" xr:uid="{5D6D610F-06EE-41C1-A711-218B10CB8055}"/>
    <cellStyle name="Title 6 2 2 2 2 3" xfId="53811" xr:uid="{3DC49C50-F5EE-435D-9E0F-743F2A2F782E}"/>
    <cellStyle name="Title 6 2 2 2 3" xfId="35894" xr:uid="{A5A5EC3E-50D1-48BA-91A8-D631753397BD}"/>
    <cellStyle name="Title 6 2 2 2 4" xfId="53810" xr:uid="{49BC4E4B-863E-4124-8A4B-CB13EF3EC5FE}"/>
    <cellStyle name="Title 6 2 2 3" xfId="18007" xr:uid="{A60279C6-3C6E-449D-AE57-87A1E20C397B}"/>
    <cellStyle name="Title 6 2 2 3 2" xfId="18008" xr:uid="{850F22DA-8F9F-4C73-8710-63A0F9B6B278}"/>
    <cellStyle name="Title 6 2 2 3 2 2" xfId="35897" xr:uid="{7C4B18D7-00F7-4EDB-8A9B-F3732D480F87}"/>
    <cellStyle name="Title 6 2 2 3 2 3" xfId="53813" xr:uid="{6BCC276C-122E-411C-8E93-8ABF7CDEE381}"/>
    <cellStyle name="Title 6 2 2 3 3" xfId="35896" xr:uid="{98CDD1FF-AF59-4C80-AC62-3E5C936EF238}"/>
    <cellStyle name="Title 6 2 2 3 4" xfId="53812" xr:uid="{C87F66A0-17D1-44C9-A1F6-118EE9D36898}"/>
    <cellStyle name="Title 6 2 2 4" xfId="18009" xr:uid="{42279C6E-2883-4A6A-BB64-04236ECE1136}"/>
    <cellStyle name="Title 6 2 2 4 2" xfId="35898" xr:uid="{9B1D45A9-1A00-42B3-BBD8-3B7DE775B33F}"/>
    <cellStyle name="Title 6 2 2 4 3" xfId="53814" xr:uid="{71525FB0-F7E9-43CC-A934-A74B6CC2609F}"/>
    <cellStyle name="Title 6 2 2 5" xfId="35893" xr:uid="{3D154893-8DD6-49FD-80B6-B30B8EEBDF58}"/>
    <cellStyle name="Title 6 2 2 6" xfId="53809" xr:uid="{C1469BB9-4490-4AC7-B48B-108D57F95098}"/>
    <cellStyle name="Title 6 2 3" xfId="18010" xr:uid="{A18B497C-3CC0-4EDD-AA96-4B767DD025EB}"/>
    <cellStyle name="Title 6 2 3 2" xfId="18011" xr:uid="{7A25B2BA-5DF2-4D6D-B685-CC01215C9A37}"/>
    <cellStyle name="Title 6 2 3 2 2" xfId="18012" xr:uid="{A38A6F80-53EE-43AB-8190-BA54CE256B76}"/>
    <cellStyle name="Title 6 2 3 2 2 2" xfId="35901" xr:uid="{7E4BDA8B-5254-4BB3-BF48-CB136875586A}"/>
    <cellStyle name="Title 6 2 3 2 2 3" xfId="53817" xr:uid="{EFA5CB59-54EB-4ED5-838A-6A329DF0F34A}"/>
    <cellStyle name="Title 6 2 3 2 3" xfId="35900" xr:uid="{3A92A782-FC71-4085-B41F-147F0F0230A0}"/>
    <cellStyle name="Title 6 2 3 2 4" xfId="53816" xr:uid="{B7F79DA2-8CA9-4001-BCED-1220DA86D567}"/>
    <cellStyle name="Title 6 2 3 3" xfId="18013" xr:uid="{FA26DBD6-A3D4-497A-BAF3-D3902DB8BAF2}"/>
    <cellStyle name="Title 6 2 3 3 2" xfId="18014" xr:uid="{BC287E70-1E0B-4CED-A4DB-B5A16D7AF9C1}"/>
    <cellStyle name="Title 6 2 3 3 2 2" xfId="35903" xr:uid="{D87B24F7-BEC9-4916-BD5F-3B4BCF479F02}"/>
    <cellStyle name="Title 6 2 3 3 2 3" xfId="53819" xr:uid="{E981731D-4D11-41E9-83E7-D620E0EAD3E3}"/>
    <cellStyle name="Title 6 2 3 3 3" xfId="35902" xr:uid="{9F9EF9E2-884C-4E01-B777-E1537A6F6B78}"/>
    <cellStyle name="Title 6 2 3 3 4" xfId="53818" xr:uid="{663994E0-35F7-44A5-A07E-13060A332A49}"/>
    <cellStyle name="Title 6 2 3 4" xfId="18015" xr:uid="{3FA66A33-7D3F-4C9A-AEF5-ED6F12524D3B}"/>
    <cellStyle name="Title 6 2 3 4 2" xfId="35904" xr:uid="{9D22DFE3-3486-4BD4-ADC7-0561DB613D68}"/>
    <cellStyle name="Title 6 2 3 4 3" xfId="53820" xr:uid="{08EDAAC7-6323-4085-9DCD-A731E4BD211A}"/>
    <cellStyle name="Title 6 2 3 5" xfId="35899" xr:uid="{3B8E48A3-FB78-46D8-8538-62B0E1121E14}"/>
    <cellStyle name="Title 6 2 3 6" xfId="53815" xr:uid="{2E37ED5A-8CEF-4D5E-8EAF-68B83B7C6B5C}"/>
    <cellStyle name="Title 6 2 4" xfId="18016" xr:uid="{651E0233-E455-44F8-A514-1B773C4481BC}"/>
    <cellStyle name="Title 6 2 4 2" xfId="18017" xr:uid="{BA0AF5CE-E6DE-477A-98D1-CB7888E7E4C5}"/>
    <cellStyle name="Title 6 2 4 2 2" xfId="18018" xr:uid="{ABB05CAE-0536-4BB2-9707-EBB341C519FD}"/>
    <cellStyle name="Title 6 2 4 2 2 2" xfId="35907" xr:uid="{DEB8A7C0-CF73-4C6E-A1C7-57833441487E}"/>
    <cellStyle name="Title 6 2 4 2 2 3" xfId="53823" xr:uid="{2EADE2AB-82EA-440F-B11B-B5F44524B688}"/>
    <cellStyle name="Title 6 2 4 2 3" xfId="35906" xr:uid="{C850D166-E431-4FBC-B234-1E0639B105F7}"/>
    <cellStyle name="Title 6 2 4 2 4" xfId="53822" xr:uid="{94A9ADA0-1C03-4E2B-A4DF-501084194D96}"/>
    <cellStyle name="Title 6 2 4 3" xfId="18019" xr:uid="{BC687D60-9F48-4471-8F15-13FCD70A37BF}"/>
    <cellStyle name="Title 6 2 4 3 2" xfId="18020" xr:uid="{A4662303-4F19-4C99-BD3D-32D1F900C641}"/>
    <cellStyle name="Title 6 2 4 3 2 2" xfId="35909" xr:uid="{25088BC9-0C41-4665-82C1-00D4CB78B0D2}"/>
    <cellStyle name="Title 6 2 4 3 2 3" xfId="53825" xr:uid="{0E9C564E-3C44-4046-A2A9-4E0FDB23FADD}"/>
    <cellStyle name="Title 6 2 4 3 3" xfId="35908" xr:uid="{07443861-F270-45DE-972E-540119560616}"/>
    <cellStyle name="Title 6 2 4 3 4" xfId="53824" xr:uid="{801EAF32-5D4F-427D-807F-51D94B0EA818}"/>
    <cellStyle name="Title 6 2 4 4" xfId="18021" xr:uid="{DC4931F8-EF8D-4C6D-8E48-B421A70A0DBA}"/>
    <cellStyle name="Title 6 2 4 4 2" xfId="18022" xr:uid="{9382F639-D6B4-4AB7-B7D5-8C9C94272395}"/>
    <cellStyle name="Title 6 2 4 4 2 2" xfId="35911" xr:uid="{28C70B20-F355-4144-851B-5A77B3EEF864}"/>
    <cellStyle name="Title 6 2 4 4 2 3" xfId="53827" xr:uid="{FBE80C67-6892-4D02-A051-33CE957B3E98}"/>
    <cellStyle name="Title 6 2 4 4 3" xfId="35910" xr:uid="{F58D73A5-BCA6-4E9B-9FE9-4D054AAC7D40}"/>
    <cellStyle name="Title 6 2 4 4 4" xfId="53826" xr:uid="{CF510DC2-EF53-424A-AA6B-219358EE24DA}"/>
    <cellStyle name="Title 6 2 4 5" xfId="18023" xr:uid="{0C5E6B25-8555-44D0-ABEF-A778E6B7EA33}"/>
    <cellStyle name="Title 6 2 4 5 2" xfId="35912" xr:uid="{2C4F61E8-3394-4605-B86A-33D5384FBB38}"/>
    <cellStyle name="Title 6 2 4 5 3" xfId="53828" xr:uid="{53C577C9-A69F-4352-94D6-8DB9F2E55B84}"/>
    <cellStyle name="Title 6 2 4 6" xfId="35905" xr:uid="{2FF63740-68D1-4136-ABF8-6B3F5DC11C45}"/>
    <cellStyle name="Title 6 2 4 7" xfId="53821" xr:uid="{F6551721-4F27-4ED9-98F5-9558302EA2D2}"/>
    <cellStyle name="Title 6 2 5" xfId="18024" xr:uid="{6EEB0BF8-84BD-4CB9-9FDE-75A5E7D30EC0}"/>
    <cellStyle name="Title 6 2 5 2" xfId="18025" xr:uid="{F43BA417-41EC-44D6-8667-45EAD9C78B40}"/>
    <cellStyle name="Title 6 2 5 2 2" xfId="18026" xr:uid="{1ECC62F6-9C3B-4896-9AAC-5AE04033F7D5}"/>
    <cellStyle name="Title 6 2 5 2 2 2" xfId="35915" xr:uid="{75A28BF2-E0A5-4B36-8455-B19D9EA2F12A}"/>
    <cellStyle name="Title 6 2 5 2 2 3" xfId="53831" xr:uid="{5F3A465E-5A1A-4521-A336-BF4303ADD731}"/>
    <cellStyle name="Title 6 2 5 2 3" xfId="35914" xr:uid="{9728FE4B-510F-4DAD-8726-6119459885FD}"/>
    <cellStyle name="Title 6 2 5 2 4" xfId="53830" xr:uid="{3B0A1BEE-BBBA-49EC-9D8C-7F27625474EA}"/>
    <cellStyle name="Title 6 2 5 3" xfId="18027" xr:uid="{532CF341-944D-4EB8-8C67-F32DC32BFB3E}"/>
    <cellStyle name="Title 6 2 5 3 2" xfId="18028" xr:uid="{59090F9B-418E-452A-97B4-1B1443E35FDB}"/>
    <cellStyle name="Title 6 2 5 3 2 2" xfId="35917" xr:uid="{459FFF85-6E61-480F-8B95-0D6F3E893620}"/>
    <cellStyle name="Title 6 2 5 3 2 3" xfId="53833" xr:uid="{83B9B881-0ADF-4E67-97DC-E758146779D6}"/>
    <cellStyle name="Title 6 2 5 3 3" xfId="35916" xr:uid="{793828DC-97BE-482E-84CA-62F1C57C224B}"/>
    <cellStyle name="Title 6 2 5 3 4" xfId="53832" xr:uid="{864D4973-71CC-4830-8F20-2A9112F2D0F0}"/>
    <cellStyle name="Title 6 2 5 4" xfId="18029" xr:uid="{F019AC41-2906-48A5-B25B-F5D7470476AE}"/>
    <cellStyle name="Title 6 2 5 4 2" xfId="35918" xr:uid="{0293ACC1-E661-4192-82C8-7D21175E2F30}"/>
    <cellStyle name="Title 6 2 5 4 3" xfId="53834" xr:uid="{A22219C8-CB30-4D57-92C2-D40BC7CEDB7A}"/>
    <cellStyle name="Title 6 2 5 5" xfId="35913" xr:uid="{239383EA-4572-4648-B888-D15B847B95F0}"/>
    <cellStyle name="Title 6 2 5 6" xfId="53829" xr:uid="{E98A05DF-AE41-4D5F-8D80-C2CA7396B16D}"/>
    <cellStyle name="Title 6 2 6" xfId="18030" xr:uid="{7B01E38F-95CC-4A33-A2FC-20689561A299}"/>
    <cellStyle name="Title 6 2 6 2" xfId="18031" xr:uid="{4DC6C174-695C-43F8-9A96-806A3780FF99}"/>
    <cellStyle name="Title 6 2 6 2 2" xfId="35920" xr:uid="{1476E035-0FF2-45E0-84EF-614C56BDD2B4}"/>
    <cellStyle name="Title 6 2 6 2 3" xfId="53836" xr:uid="{47ABE799-A9F0-42BD-90E9-82AA25D1E27A}"/>
    <cellStyle name="Title 6 2 6 3" xfId="35919" xr:uid="{2F9B3F69-DDEA-47B5-9088-8E829E8F4549}"/>
    <cellStyle name="Title 6 2 6 4" xfId="53835" xr:uid="{1E054087-6D6A-440D-86D4-C7637F27CBFE}"/>
    <cellStyle name="Title 6 2 7" xfId="18032" xr:uid="{301924D8-44B6-4051-9F5A-D4AAF302B741}"/>
    <cellStyle name="Title 6 2 7 2" xfId="18033" xr:uid="{829398BC-44F1-46AE-A034-039A2C237F9D}"/>
    <cellStyle name="Title 6 2 7 2 2" xfId="35922" xr:uid="{F7F6A268-4258-45FE-A644-1EA88B70FC93}"/>
    <cellStyle name="Title 6 2 7 2 3" xfId="53838" xr:uid="{6FB694A7-2364-4A4E-84D3-ACAA99B017A2}"/>
    <cellStyle name="Title 6 2 7 3" xfId="35921" xr:uid="{9E7FFE59-4793-4CB4-9FD1-A049ADE91A75}"/>
    <cellStyle name="Title 6 2 7 4" xfId="53837" xr:uid="{0BB1B0D0-4340-4371-8170-1E81E072558B}"/>
    <cellStyle name="Title 6 2 8" xfId="18034" xr:uid="{54BDA05B-61D2-4C0B-AA22-0D88E330BF75}"/>
    <cellStyle name="Title 6 2 8 2" xfId="18035" xr:uid="{EC00CB4B-1010-4C66-95BB-113B279CC23E}"/>
    <cellStyle name="Title 6 2 8 2 2" xfId="35924" xr:uid="{40A6B6E4-F021-4FDC-8FDF-DDCF5B8F1603}"/>
    <cellStyle name="Title 6 2 8 2 3" xfId="53840" xr:uid="{20936C41-CFBC-45ED-AF02-531EF75FEFD6}"/>
    <cellStyle name="Title 6 2 8 3" xfId="35923" xr:uid="{0564200E-4E1F-43AD-A0AC-7215E4ECE8C2}"/>
    <cellStyle name="Title 6 2 8 4" xfId="53839" xr:uid="{9E893D1A-0E66-4D99-BF5E-3BACFA0E9A46}"/>
    <cellStyle name="Title 6 2 9" xfId="18036" xr:uid="{CF411DBD-B556-4524-B2EF-C636476AD589}"/>
    <cellStyle name="Title 6 2 9 2" xfId="35925" xr:uid="{DF63C4B7-46D9-444B-BF6F-AA445C3CF6C2}"/>
    <cellStyle name="Title 6 2 9 3" xfId="53841" xr:uid="{BE40F0F9-CA9A-4BE4-9F8C-A9F6ECB91A7C}"/>
    <cellStyle name="Title 6 3" xfId="18037" xr:uid="{1BD4F0AA-D0AE-4C5E-BC1F-5D36B743432B}"/>
    <cellStyle name="Title 6 3 2" xfId="18038" xr:uid="{E327A2F2-CBCC-45A1-ABBC-FD65100B064D}"/>
    <cellStyle name="Title 6 3 2 2" xfId="18039" xr:uid="{808F9896-8B7B-47DA-851D-1294DB09CCB9}"/>
    <cellStyle name="Title 6 3 2 2 2" xfId="35928" xr:uid="{5B931566-1417-4849-A19E-D17F30D0DD2B}"/>
    <cellStyle name="Title 6 3 2 2 3" xfId="53844" xr:uid="{2B38DE3C-5AE7-429E-9F1D-F26F6D6F1196}"/>
    <cellStyle name="Title 6 3 2 3" xfId="35927" xr:uid="{22E10E99-5CFB-48BA-8CAC-C564AD073BD5}"/>
    <cellStyle name="Title 6 3 2 4" xfId="53843" xr:uid="{9FEBDF4B-CF32-43F6-8568-23FDC29A7DF7}"/>
    <cellStyle name="Title 6 3 3" xfId="18040" xr:uid="{A51FCBFE-45A0-4C2B-9947-FA137CBE8ACD}"/>
    <cellStyle name="Title 6 3 3 2" xfId="18041" xr:uid="{EEAFCBCA-7CE4-4E62-9605-008F6B9BFEC8}"/>
    <cellStyle name="Title 6 3 3 2 2" xfId="35930" xr:uid="{024406DD-3872-41C4-B16D-EE268C7C8FEC}"/>
    <cellStyle name="Title 6 3 3 2 3" xfId="53846" xr:uid="{D32E41FD-B340-4285-AB07-DC676D3D6DE5}"/>
    <cellStyle name="Title 6 3 3 3" xfId="35929" xr:uid="{FE4DC0B4-A647-4EA8-B770-C953D94FAD12}"/>
    <cellStyle name="Title 6 3 3 4" xfId="53845" xr:uid="{9257DE78-96EB-4594-A16D-517B2D85A51A}"/>
    <cellStyle name="Title 6 3 4" xfId="18042" xr:uid="{1A9FABE7-BD51-4903-BBB0-92564D38392C}"/>
    <cellStyle name="Title 6 3 4 2" xfId="35931" xr:uid="{98394005-F563-4796-B0E7-116666AEF3C8}"/>
    <cellStyle name="Title 6 3 4 3" xfId="53847" xr:uid="{C149395F-8F13-4224-94F5-652D23398C6D}"/>
    <cellStyle name="Title 6 3 5" xfId="18043" xr:uid="{A0A63173-B2FF-4FDA-99EC-064FB3FD0031}"/>
    <cellStyle name="Title 6 3 5 2" xfId="35932" xr:uid="{555AE9C8-52C7-49A6-B23A-103E5F8EFD80}"/>
    <cellStyle name="Title 6 3 5 3" xfId="53848" xr:uid="{4EBA0915-7634-47A3-9C37-8DACD483FE0D}"/>
    <cellStyle name="Title 6 3 6" xfId="35926" xr:uid="{1306830F-18A1-4DF2-BFA6-F9DC4AFD6988}"/>
    <cellStyle name="Title 6 3 7" xfId="53842" xr:uid="{D2DDD82C-BB00-4AE0-A94C-D22681F8218E}"/>
    <cellStyle name="Title 6 4" xfId="18044" xr:uid="{0DEF11BC-43E5-48C9-9C90-6D5CECBA2C24}"/>
    <cellStyle name="Title 6 4 2" xfId="18045" xr:uid="{AF90F40C-1667-4210-9A63-21EEE07B116A}"/>
    <cellStyle name="Title 6 4 2 2" xfId="18046" xr:uid="{BE501B11-8478-4ABF-B532-FCB627D67E60}"/>
    <cellStyle name="Title 6 4 2 2 2" xfId="35935" xr:uid="{7F34545F-3970-4DD0-BA0D-20A32C6DEC2F}"/>
    <cellStyle name="Title 6 4 2 2 3" xfId="53851" xr:uid="{A6B89542-CF8C-43D7-A33A-D23C69E9AC00}"/>
    <cellStyle name="Title 6 4 2 3" xfId="35934" xr:uid="{169584DE-EED3-47F3-A004-8F8501E70336}"/>
    <cellStyle name="Title 6 4 2 4" xfId="53850" xr:uid="{C31DB3E8-84C7-420C-A1D2-9D6C2991B7DB}"/>
    <cellStyle name="Title 6 4 3" xfId="18047" xr:uid="{1C077353-1DC1-481B-8C7D-E18F59D18F12}"/>
    <cellStyle name="Title 6 4 3 2" xfId="18048" xr:uid="{DD1E292B-8BB1-47C1-B920-EE86B8D96784}"/>
    <cellStyle name="Title 6 4 3 2 2" xfId="35937" xr:uid="{6ABA2F42-3C97-4CF1-AAF2-DD6F56ED3965}"/>
    <cellStyle name="Title 6 4 3 2 3" xfId="53853" xr:uid="{84536B3E-309B-40A1-9A4E-E47C839B893F}"/>
    <cellStyle name="Title 6 4 3 3" xfId="35936" xr:uid="{96F61805-863A-46B9-9F70-CA25DCAB9486}"/>
    <cellStyle name="Title 6 4 3 4" xfId="53852" xr:uid="{D93EC6E3-1A35-4E1A-8B0A-BE7474370074}"/>
    <cellStyle name="Title 6 4 4" xfId="18049" xr:uid="{CDD13163-0B56-47F8-A318-B7903C0A399A}"/>
    <cellStyle name="Title 6 4 4 2" xfId="35938" xr:uid="{F0A6608E-579D-4EE0-9249-9D4B86770E98}"/>
    <cellStyle name="Title 6 4 4 3" xfId="53854" xr:uid="{1F1ED6A2-B349-4A63-96D6-7CAA67288081}"/>
    <cellStyle name="Title 6 4 5" xfId="35933" xr:uid="{1DDCF177-B886-4CAE-8D4E-7EB9F6CEF3F8}"/>
    <cellStyle name="Title 6 4 6" xfId="53849" xr:uid="{74DC5BE4-38CE-4B9B-9FD3-82E05B1B5986}"/>
    <cellStyle name="Title 6 5" xfId="18050" xr:uid="{C45C4B2F-1638-4831-B3BD-3B757070D030}"/>
    <cellStyle name="Title 6 5 2" xfId="18051" xr:uid="{6E915C50-9236-4CA0-8428-2EF5151F6C1B}"/>
    <cellStyle name="Title 6 5 2 2" xfId="18052" xr:uid="{1EF1ABBB-F457-4BA3-95EE-0E89336C1246}"/>
    <cellStyle name="Title 6 5 2 2 2" xfId="35941" xr:uid="{7BC847A1-7564-49F3-8900-E02BD622309F}"/>
    <cellStyle name="Title 6 5 2 2 3" xfId="53857" xr:uid="{C36A30F4-E77B-46FC-A989-D5E8B36ADC00}"/>
    <cellStyle name="Title 6 5 2 3" xfId="35940" xr:uid="{38969FBB-12A6-4115-93BF-1AB3149E6552}"/>
    <cellStyle name="Title 6 5 2 4" xfId="53856" xr:uid="{30F3D2D1-4A78-45D8-84A2-5AA8280887A0}"/>
    <cellStyle name="Title 6 5 3" xfId="18053" xr:uid="{5FEACBC2-3E16-49C4-8F20-4E10E3199A95}"/>
    <cellStyle name="Title 6 5 3 2" xfId="18054" xr:uid="{7D191AA6-DC0A-46F3-9D5D-B2810D411F97}"/>
    <cellStyle name="Title 6 5 3 2 2" xfId="35943" xr:uid="{F4C8E5C4-6333-4F2A-A832-C036556E480E}"/>
    <cellStyle name="Title 6 5 3 2 3" xfId="53859" xr:uid="{580D706F-E272-4018-9EB2-51B317531EB9}"/>
    <cellStyle name="Title 6 5 3 3" xfId="35942" xr:uid="{2F987B7C-1EDE-4EA9-AB17-757062F9B19F}"/>
    <cellStyle name="Title 6 5 3 4" xfId="53858" xr:uid="{0E7B2C5E-F152-46D7-A34D-FE732E9CA802}"/>
    <cellStyle name="Title 6 5 4" xfId="18055" xr:uid="{B768781E-BCA5-458C-A712-C5D9D6A6AE60}"/>
    <cellStyle name="Title 6 5 4 2" xfId="35944" xr:uid="{F47365E7-764D-4F12-8EB3-BE10D03E31E9}"/>
    <cellStyle name="Title 6 5 4 3" xfId="53860" xr:uid="{4CC72C17-D0DF-4D4D-A6A7-E90999527491}"/>
    <cellStyle name="Title 6 5 5" xfId="35939" xr:uid="{ABF88071-4E0C-428A-A6CC-92D9E28519D5}"/>
    <cellStyle name="Title 6 5 6" xfId="53855" xr:uid="{C5B6A862-C081-4AC6-99B1-DE5FF97F659D}"/>
    <cellStyle name="Title 6 6" xfId="18056" xr:uid="{6FBB7C5D-DDDB-4BB6-9307-91CACD03FAD8}"/>
    <cellStyle name="Title 6 6 2" xfId="18057" xr:uid="{BC051BBD-5EFB-4C96-A71E-1AF0BFA851F0}"/>
    <cellStyle name="Title 6 6 2 2" xfId="18058" xr:uid="{74712A88-0F50-495A-AD4D-5DAF5FCF6527}"/>
    <cellStyle name="Title 6 6 2 2 2" xfId="35947" xr:uid="{6DD9DA0B-2049-4E2B-9B31-499ACD428AD7}"/>
    <cellStyle name="Title 6 6 2 2 3" xfId="53863" xr:uid="{4149ED2B-FCEA-44C8-9C70-E3C5EEBFB9F9}"/>
    <cellStyle name="Title 6 6 2 3" xfId="35946" xr:uid="{FEA056D8-83CD-45E1-83AB-B78E39B7746A}"/>
    <cellStyle name="Title 6 6 2 4" xfId="53862" xr:uid="{450F3AB5-F49D-479A-B0DB-275AAE1DB2CE}"/>
    <cellStyle name="Title 6 6 3" xfId="18059" xr:uid="{F040E21B-BD12-4596-BF38-8CBF8C2DAC44}"/>
    <cellStyle name="Title 6 6 3 2" xfId="18060" xr:uid="{68D9AAEE-3C58-482E-AE3F-99C02C8AE718}"/>
    <cellStyle name="Title 6 6 3 2 2" xfId="35949" xr:uid="{F86B5160-D086-4724-8ADF-B38D148750D8}"/>
    <cellStyle name="Title 6 6 3 2 3" xfId="53865" xr:uid="{4E38FCFE-E5C0-40BB-B9A5-6C1CC04AF80F}"/>
    <cellStyle name="Title 6 6 3 3" xfId="35948" xr:uid="{E06C470B-64CF-46C2-B07A-266B69CD2028}"/>
    <cellStyle name="Title 6 6 3 4" xfId="53864" xr:uid="{3065AC22-BB42-4C04-A904-1AF5A534CE4E}"/>
    <cellStyle name="Title 6 6 4" xfId="18061" xr:uid="{B4FC8D72-DFA1-42B9-9E28-48D725816CD4}"/>
    <cellStyle name="Title 6 6 4 2" xfId="18062" xr:uid="{773184F1-9772-47FD-BECA-911396B0E90B}"/>
    <cellStyle name="Title 6 6 4 2 2" xfId="35951" xr:uid="{84D32547-7033-46E6-9388-F5226A6CAB8A}"/>
    <cellStyle name="Title 6 6 4 2 3" xfId="53867" xr:uid="{3CC1E1CF-7AAA-44B5-89BE-3D4C5115F270}"/>
    <cellStyle name="Title 6 6 4 3" xfId="35950" xr:uid="{3ED90F5A-64ED-4F62-BBB2-607CEB7AC9F8}"/>
    <cellStyle name="Title 6 6 4 4" xfId="53866" xr:uid="{1474B2F3-19FF-4B8E-9ECA-5AE14547B4A9}"/>
    <cellStyle name="Title 6 6 5" xfId="18063" xr:uid="{1CA4A4BF-DB5E-49A9-835F-D6020AFA22B7}"/>
    <cellStyle name="Title 6 6 5 2" xfId="35952" xr:uid="{F81E595C-1A45-4453-AB54-83638D08E6BE}"/>
    <cellStyle name="Title 6 6 5 3" xfId="53868" xr:uid="{4EE15AB7-5951-4D8F-9C71-33BAEA731878}"/>
    <cellStyle name="Title 6 6 6" xfId="35945" xr:uid="{ECB72D88-04F5-4E57-B925-F8980BE73BB4}"/>
    <cellStyle name="Title 6 6 7" xfId="53861" xr:uid="{281513B4-E414-4BFD-9678-6F6ABE40E739}"/>
    <cellStyle name="Title 6 7" xfId="18064" xr:uid="{D3FFAC47-08FE-4614-B197-8452403C8028}"/>
    <cellStyle name="Title 6 7 2" xfId="18065" xr:uid="{E977B8F5-5131-4981-B2C4-7D63AB3B0632}"/>
    <cellStyle name="Title 6 7 2 2" xfId="18066" xr:uid="{A1F32A5F-30E5-41C1-A21C-4FD0C2F28899}"/>
    <cellStyle name="Title 6 7 2 2 2" xfId="35955" xr:uid="{0416CB89-569A-41DE-A519-3B1C89971356}"/>
    <cellStyle name="Title 6 7 2 2 3" xfId="53871" xr:uid="{25FDCA6B-4A02-40C1-82C3-A038E1CC1C2C}"/>
    <cellStyle name="Title 6 7 2 3" xfId="35954" xr:uid="{2B1EA386-D246-4153-8B7F-7B017898DEFB}"/>
    <cellStyle name="Title 6 7 2 4" xfId="53870" xr:uid="{D8AD179D-E1FA-4454-90DD-21E210F1B423}"/>
    <cellStyle name="Title 6 7 3" xfId="18067" xr:uid="{D9A5575B-FFD0-4DBA-A851-F9CD7FEAEAF7}"/>
    <cellStyle name="Title 6 7 3 2" xfId="18068" xr:uid="{1CEDEC6E-1356-4AA4-8CC0-F26176796484}"/>
    <cellStyle name="Title 6 7 3 2 2" xfId="35957" xr:uid="{AAEA2823-1307-4189-BA15-17BB0826D7EE}"/>
    <cellStyle name="Title 6 7 3 2 3" xfId="53873" xr:uid="{4D8DF98D-71B2-44CD-9CB2-B78201F72CEE}"/>
    <cellStyle name="Title 6 7 3 3" xfId="35956" xr:uid="{54ABA0A6-04A3-49F4-BDE2-617467779401}"/>
    <cellStyle name="Title 6 7 3 4" xfId="53872" xr:uid="{BC393680-2F49-4A6C-A48B-6BC619D2D0C4}"/>
    <cellStyle name="Title 6 7 4" xfId="18069" xr:uid="{B00681C4-1180-4552-B7D8-6554E8B5AECB}"/>
    <cellStyle name="Title 6 7 4 2" xfId="35958" xr:uid="{D5867C3A-3FD3-4C39-AE4E-0B6FF924B818}"/>
    <cellStyle name="Title 6 7 4 3" xfId="53874" xr:uid="{376EFC30-FFC4-4CD1-B974-63FFC1AAA436}"/>
    <cellStyle name="Title 6 7 5" xfId="35953" xr:uid="{F7F5A071-DF7E-467C-9D34-2EB8B655E63A}"/>
    <cellStyle name="Title 6 7 6" xfId="53869" xr:uid="{92B82C37-5760-4049-B797-C459C21D6CC2}"/>
    <cellStyle name="Title 6 8" xfId="18070" xr:uid="{2A826346-CD31-4B3A-BB4A-1E9E72149A30}"/>
    <cellStyle name="Title 6 8 2" xfId="18071" xr:uid="{3703E137-A26F-4FB0-9C40-CBFC3F348693}"/>
    <cellStyle name="Title 6 8 2 2" xfId="35960" xr:uid="{124F49B7-3253-4C95-8CF7-8CC135EB8DD1}"/>
    <cellStyle name="Title 6 8 2 3" xfId="53876" xr:uid="{7A8D0BA3-B525-456A-ACCE-DF901A9A8184}"/>
    <cellStyle name="Title 6 8 3" xfId="35959" xr:uid="{C9246F77-AAF6-4248-86EC-E2FF9121E2B4}"/>
    <cellStyle name="Title 6 8 4" xfId="53875" xr:uid="{95F7A34F-C3DE-4641-898C-58BD44769A5D}"/>
    <cellStyle name="Title 6 9" xfId="18072" xr:uid="{165D6A9A-29FF-4EE9-9174-058747C8F6DB}"/>
    <cellStyle name="Title 6 9 2" xfId="18073" xr:uid="{5029A7C1-1E90-4C06-BE7E-92EAF1539442}"/>
    <cellStyle name="Title 6 9 2 2" xfId="35962" xr:uid="{2FA285BA-9A22-4E6F-9BA1-F0AEEE088EE4}"/>
    <cellStyle name="Title 6 9 2 3" xfId="53878" xr:uid="{044BAE2B-72BE-4A9D-95E5-0E06121E2217}"/>
    <cellStyle name="Title 6 9 3" xfId="35961" xr:uid="{A7F1120E-B89C-4AD3-AF79-FFD9D55E437F}"/>
    <cellStyle name="Title 6 9 4" xfId="53877" xr:uid="{1673B08E-6672-4905-A4DA-C4C36D4C4682}"/>
    <cellStyle name="Title 7" xfId="3755" xr:uid="{07438506-DC37-4F1B-A6DF-64D378802F9C}"/>
    <cellStyle name="Title 7 10" xfId="18075" xr:uid="{15AEDD98-14A4-41B3-AF97-5FBA37740D14}"/>
    <cellStyle name="Title 7 10 2" xfId="35964" xr:uid="{020788F1-D4CE-4E96-AB34-F09DBE49143F}"/>
    <cellStyle name="Title 7 10 3" xfId="53880" xr:uid="{453D8E7A-CCFC-43BA-9CE8-5316E9A07A00}"/>
    <cellStyle name="Title 7 11" xfId="18076" xr:uid="{B890F150-4B94-4142-8F36-1A3043DE9E0E}"/>
    <cellStyle name="Title 7 11 2" xfId="35965" xr:uid="{6827210F-FB80-4E0A-ADF6-B18DC6699BD0}"/>
    <cellStyle name="Title 7 11 3" xfId="53881" xr:uid="{6105FB72-DA7F-4760-9D77-A0F1A3B9B291}"/>
    <cellStyle name="Title 7 12" xfId="18074" xr:uid="{923E165B-748E-4777-B479-6D2CE4830920}"/>
    <cellStyle name="Title 7 12 2" xfId="35963" xr:uid="{94459867-4098-4D1A-9D44-764378254E4C}"/>
    <cellStyle name="Title 7 12 3" xfId="53879" xr:uid="{F19372E1-4622-4E81-950B-C1E24E1CB810}"/>
    <cellStyle name="Title 7 2" xfId="18077" xr:uid="{D44F2969-9519-4888-8D9F-49009165ADD6}"/>
    <cellStyle name="Title 7 2 2" xfId="18078" xr:uid="{E284DFA9-180E-44A8-A2E8-9C8A7853A097}"/>
    <cellStyle name="Title 7 2 2 2" xfId="18079" xr:uid="{4760317D-8B2F-4BB2-A45A-B761581C02AE}"/>
    <cellStyle name="Title 7 2 2 2 2" xfId="35968" xr:uid="{66D7F7AC-9089-434B-9F9D-ED90A706DB0B}"/>
    <cellStyle name="Title 7 2 2 2 3" xfId="53884" xr:uid="{FCA5F9BC-E158-47E6-92A0-ACF1CBF9ADBB}"/>
    <cellStyle name="Title 7 2 2 3" xfId="35967" xr:uid="{213E5BCF-6E4B-421E-972A-B9E601007425}"/>
    <cellStyle name="Title 7 2 2 4" xfId="53883" xr:uid="{1134D05A-793F-413D-9C07-8C299B2DDBDD}"/>
    <cellStyle name="Title 7 2 3" xfId="18080" xr:uid="{D4AFE42C-F6EE-44E9-A119-ABC79109EB33}"/>
    <cellStyle name="Title 7 2 3 2" xfId="18081" xr:uid="{147F9354-ECC2-4674-8ED1-93198466BAE9}"/>
    <cellStyle name="Title 7 2 3 2 2" xfId="35970" xr:uid="{C9B4BF67-F153-4782-ABA0-1B6542A281BB}"/>
    <cellStyle name="Title 7 2 3 2 3" xfId="53886" xr:uid="{DF8CADA7-2AB5-40DA-9DD1-B6603831F426}"/>
    <cellStyle name="Title 7 2 3 3" xfId="35969" xr:uid="{1F6E8ECD-9D25-40BB-B227-B77B1FF0F174}"/>
    <cellStyle name="Title 7 2 3 4" xfId="53885" xr:uid="{B0FB4712-C36E-4E25-8B37-5DF72623721D}"/>
    <cellStyle name="Title 7 2 4" xfId="18082" xr:uid="{A4142567-8D34-428D-91E3-7B5D48C8479B}"/>
    <cellStyle name="Title 7 2 4 2" xfId="35971" xr:uid="{76159BAB-BF58-43B3-98E0-FB4AB2A889F9}"/>
    <cellStyle name="Title 7 2 4 3" xfId="53887" xr:uid="{2DD75706-828B-49A8-AD2A-2D9B28C56DF9}"/>
    <cellStyle name="Title 7 2 5" xfId="18083" xr:uid="{6CE3B18F-2AE2-47EB-A404-3A3AF96B6A52}"/>
    <cellStyle name="Title 7 2 5 2" xfId="35972" xr:uid="{BAD1F64E-2C9C-47B5-A7D7-4E3EA93219C6}"/>
    <cellStyle name="Title 7 2 5 3" xfId="53888" xr:uid="{66DCE2FB-F5E9-4278-A4F6-A94E3F4EC021}"/>
    <cellStyle name="Title 7 2 6" xfId="35966" xr:uid="{58EEEC48-C6A4-4F8A-9C05-24FF483F44D6}"/>
    <cellStyle name="Title 7 2 7" xfId="53882" xr:uid="{0A6B8E3B-793D-4B28-93EC-A95249417E9D}"/>
    <cellStyle name="Title 7 3" xfId="18084" xr:uid="{7D91616E-F0AD-4590-83B5-87185214C641}"/>
    <cellStyle name="Title 7 3 2" xfId="18085" xr:uid="{79FBE92A-6625-4475-95B4-6C48827BF238}"/>
    <cellStyle name="Title 7 3 2 2" xfId="18086" xr:uid="{C7CE3387-6625-4747-B034-E73CB2482F0B}"/>
    <cellStyle name="Title 7 3 2 2 2" xfId="35975" xr:uid="{99D6653A-1240-4F27-A66B-DE6BE1F34DB0}"/>
    <cellStyle name="Title 7 3 2 2 3" xfId="53891" xr:uid="{023C54D8-5F80-4A98-BDE1-6E0F955A8A2F}"/>
    <cellStyle name="Title 7 3 2 3" xfId="35974" xr:uid="{AAB3BA32-3557-4D35-A15C-B448DE9FC54D}"/>
    <cellStyle name="Title 7 3 2 4" xfId="53890" xr:uid="{664CA0A9-0E0B-4D54-BFC8-05946EEFEB05}"/>
    <cellStyle name="Title 7 3 3" xfId="18087" xr:uid="{70B7A043-2A22-4860-9C9F-5724687252C4}"/>
    <cellStyle name="Title 7 3 3 2" xfId="18088" xr:uid="{28B0D644-B91C-400A-8BC5-0149D6EA38C5}"/>
    <cellStyle name="Title 7 3 3 2 2" xfId="35977" xr:uid="{849D668E-7264-4D1C-AEA6-45AF39A675B6}"/>
    <cellStyle name="Title 7 3 3 2 3" xfId="53893" xr:uid="{3C2BB1B1-8718-46EC-ACC3-F57BCCBADF43}"/>
    <cellStyle name="Title 7 3 3 3" xfId="35976" xr:uid="{50237135-188A-49C9-921A-0D4D302C6FF1}"/>
    <cellStyle name="Title 7 3 3 4" xfId="53892" xr:uid="{AFF18E4D-EE5D-43D4-AA04-F1ADF96E538E}"/>
    <cellStyle name="Title 7 3 4" xfId="18089" xr:uid="{E523AA39-6AB6-4C2B-837B-32102BDD97B2}"/>
    <cellStyle name="Title 7 3 4 2" xfId="35978" xr:uid="{B0BFB6C8-CDD4-4CD9-B97F-F17F0715DE74}"/>
    <cellStyle name="Title 7 3 4 3" xfId="53894" xr:uid="{611AC1CF-F530-42C5-968A-77CF8C26CFFB}"/>
    <cellStyle name="Title 7 3 5" xfId="35973" xr:uid="{6C174CEF-1ACF-49F0-9441-E57080AD5B2C}"/>
    <cellStyle name="Title 7 3 6" xfId="53889" xr:uid="{1E02B9A8-92CD-45FD-9CDE-E7FD3F319682}"/>
    <cellStyle name="Title 7 4" xfId="18090" xr:uid="{90CBE290-E44A-4C34-8D84-6283820803E7}"/>
    <cellStyle name="Title 7 4 2" xfId="18091" xr:uid="{0D1DED35-A7A1-4CE2-922B-BD87660A20EA}"/>
    <cellStyle name="Title 7 4 2 2" xfId="18092" xr:uid="{8513FE4E-8C6F-4219-B7F9-37CFDFE241F4}"/>
    <cellStyle name="Title 7 4 2 2 2" xfId="35981" xr:uid="{C7D18320-7BB8-4D53-A042-E1C9AC2CB58F}"/>
    <cellStyle name="Title 7 4 2 2 3" xfId="53897" xr:uid="{A93C500F-E010-4B2E-B484-C741A98B3BE3}"/>
    <cellStyle name="Title 7 4 2 3" xfId="35980" xr:uid="{51D7E26C-82F0-478C-9BA3-A06D85AB7C70}"/>
    <cellStyle name="Title 7 4 2 4" xfId="53896" xr:uid="{C2B90E03-3417-4229-B9CE-3EB43C7C4531}"/>
    <cellStyle name="Title 7 4 3" xfId="18093" xr:uid="{A005D5D9-18E5-4482-ABFE-BEF5CB318534}"/>
    <cellStyle name="Title 7 4 3 2" xfId="18094" xr:uid="{90C42F1A-8B5A-4FA5-9CB3-0C39BD1B5D1D}"/>
    <cellStyle name="Title 7 4 3 2 2" xfId="35983" xr:uid="{D30ACE52-89F5-4AF2-AE57-0EB103BB94BD}"/>
    <cellStyle name="Title 7 4 3 2 3" xfId="53899" xr:uid="{A6AA96F7-FEF7-453A-AFF0-A347EC8DD200}"/>
    <cellStyle name="Title 7 4 3 3" xfId="35982" xr:uid="{B83F6A4C-4929-4070-B871-E97192130445}"/>
    <cellStyle name="Title 7 4 3 4" xfId="53898" xr:uid="{296FA8BF-43B5-4DE4-AC4B-65FBB719E5CD}"/>
    <cellStyle name="Title 7 4 4" xfId="18095" xr:uid="{F251ECF3-EE38-4C67-843C-AB39EF0B08AC}"/>
    <cellStyle name="Title 7 4 4 2" xfId="35984" xr:uid="{0FFC2557-9FE5-488C-8904-F0904756088D}"/>
    <cellStyle name="Title 7 4 4 3" xfId="53900" xr:uid="{40BA0B72-E7C2-485C-99AC-7B070AAB8C61}"/>
    <cellStyle name="Title 7 4 5" xfId="35979" xr:uid="{FAC5789D-3BE7-4CA8-B8B7-35FA9ED8DA5F}"/>
    <cellStyle name="Title 7 4 6" xfId="53895" xr:uid="{F12790DD-022F-456F-9805-582358D8BCFC}"/>
    <cellStyle name="Title 7 5" xfId="18096" xr:uid="{C89328B1-73F8-4520-A32B-6482B5CE46DF}"/>
    <cellStyle name="Title 7 5 2" xfId="18097" xr:uid="{5A2661B8-0D48-4CD0-81FF-A0AD8D4584B2}"/>
    <cellStyle name="Title 7 5 2 2" xfId="18098" xr:uid="{B7F25C55-3AAC-46B1-849F-7D5D3FE09947}"/>
    <cellStyle name="Title 7 5 2 2 2" xfId="35987" xr:uid="{D3F3C8C5-0FD8-4027-A044-F6AFC2196C98}"/>
    <cellStyle name="Title 7 5 2 2 3" xfId="53903" xr:uid="{602A3291-BADD-4EAA-9D57-356C07B29FFD}"/>
    <cellStyle name="Title 7 5 2 3" xfId="35986" xr:uid="{39DAB3EF-CCC4-408C-861D-4655102577C9}"/>
    <cellStyle name="Title 7 5 2 4" xfId="53902" xr:uid="{07464D54-AF39-4E09-B774-2462F7556024}"/>
    <cellStyle name="Title 7 5 3" xfId="18099" xr:uid="{C8931764-14AC-4427-9F24-F2F8E3E9D9E9}"/>
    <cellStyle name="Title 7 5 3 2" xfId="18100" xr:uid="{38506E95-97A9-4F41-B3E5-641402359D00}"/>
    <cellStyle name="Title 7 5 3 2 2" xfId="35989" xr:uid="{5BC96E39-34A0-4D16-9898-9B2F0A8823E1}"/>
    <cellStyle name="Title 7 5 3 2 3" xfId="53905" xr:uid="{8DAB73CC-1178-4A5B-929A-A2F869FBE493}"/>
    <cellStyle name="Title 7 5 3 3" xfId="35988" xr:uid="{1588E175-4FF7-4F91-9658-D6969641F1EB}"/>
    <cellStyle name="Title 7 5 3 4" xfId="53904" xr:uid="{89D571F4-CA96-4A4A-AFBC-1D742B80722F}"/>
    <cellStyle name="Title 7 5 4" xfId="18101" xr:uid="{5C8E9A15-549F-4FD9-A8C9-FF486B138180}"/>
    <cellStyle name="Title 7 5 4 2" xfId="18102" xr:uid="{EDDDA916-A6E6-49AC-8CBF-48B75E360ED9}"/>
    <cellStyle name="Title 7 5 4 2 2" xfId="35991" xr:uid="{2D796D32-786B-484A-A589-0EDDD4592711}"/>
    <cellStyle name="Title 7 5 4 2 3" xfId="53907" xr:uid="{09DBF79D-6391-48FF-9410-21E40A6B944C}"/>
    <cellStyle name="Title 7 5 4 3" xfId="35990" xr:uid="{6728874F-D4DA-47A4-9571-CA6FB138522D}"/>
    <cellStyle name="Title 7 5 4 4" xfId="53906" xr:uid="{DF00F226-303A-4512-A5AD-CA89BFB43A97}"/>
    <cellStyle name="Title 7 5 5" xfId="18103" xr:uid="{C94716C3-7F16-4D4F-88B8-DBC1590FD6D3}"/>
    <cellStyle name="Title 7 5 5 2" xfId="35992" xr:uid="{01106D0D-554C-4353-8E83-0E6762BCD017}"/>
    <cellStyle name="Title 7 5 5 3" xfId="53908" xr:uid="{D4E962F2-2EBB-4E03-9FF1-7EB2E542785E}"/>
    <cellStyle name="Title 7 5 6" xfId="35985" xr:uid="{A9EDDE85-C9C2-4A05-A02B-038FA2AEF3D6}"/>
    <cellStyle name="Title 7 5 7" xfId="53901" xr:uid="{218F27FE-38E7-4037-B11E-1DA7660E54BC}"/>
    <cellStyle name="Title 7 6" xfId="18104" xr:uid="{FEF786D9-CF9B-4DC7-91D9-4549EA0BF9AD}"/>
    <cellStyle name="Title 7 6 2" xfId="18105" xr:uid="{19B4FFD3-701A-4C30-8D71-049544862EF9}"/>
    <cellStyle name="Title 7 6 2 2" xfId="18106" xr:uid="{F8C00B6F-542A-49D5-8992-0857147AFB14}"/>
    <cellStyle name="Title 7 6 2 2 2" xfId="35995" xr:uid="{7B4F8F3D-0C49-4B2F-9070-D2AF4F18A135}"/>
    <cellStyle name="Title 7 6 2 2 3" xfId="53911" xr:uid="{F61745F3-E285-4D17-8C93-5FEF9C683D67}"/>
    <cellStyle name="Title 7 6 2 3" xfId="35994" xr:uid="{F919D5E8-ADBC-4ADF-A6F6-DA836F54847E}"/>
    <cellStyle name="Title 7 6 2 4" xfId="53910" xr:uid="{E442392E-752E-4DF5-A214-6FA31673F8E1}"/>
    <cellStyle name="Title 7 6 3" xfId="18107" xr:uid="{3A443628-5BE0-42BF-B3FA-87466849CA62}"/>
    <cellStyle name="Title 7 6 3 2" xfId="18108" xr:uid="{30193800-CEE8-4EB2-B64A-6F8FA358F504}"/>
    <cellStyle name="Title 7 6 3 2 2" xfId="35997" xr:uid="{36A98E82-9AA5-4B03-9115-16ED1EF37577}"/>
    <cellStyle name="Title 7 6 3 2 3" xfId="53913" xr:uid="{55C59E6C-3D17-4489-821C-55251660E897}"/>
    <cellStyle name="Title 7 6 3 3" xfId="35996" xr:uid="{5AA7303E-4FEE-4828-B80E-939B1048CFE7}"/>
    <cellStyle name="Title 7 6 3 4" xfId="53912" xr:uid="{05875546-009E-45E8-AB4A-0B47482000AC}"/>
    <cellStyle name="Title 7 6 4" xfId="18109" xr:uid="{8571D766-70C0-4E44-AC98-EB9FB4CF08BD}"/>
    <cellStyle name="Title 7 6 4 2" xfId="35998" xr:uid="{643B86F2-787B-4D5F-87D9-A31C556B3723}"/>
    <cellStyle name="Title 7 6 4 3" xfId="53914" xr:uid="{D65E2D13-0ABB-4E20-B101-31B813CFBC59}"/>
    <cellStyle name="Title 7 6 5" xfId="35993" xr:uid="{7D87B217-7FE1-4ACE-8B04-CF93DC68395A}"/>
    <cellStyle name="Title 7 6 6" xfId="53909" xr:uid="{1ECD2229-8EC2-44BE-BF26-46537E73F8B5}"/>
    <cellStyle name="Title 7 7" xfId="18110" xr:uid="{23DA3EAD-E1AA-4E67-9D2C-8F98FBE76522}"/>
    <cellStyle name="Title 7 7 2" xfId="18111" xr:uid="{CF0B9D6C-4521-4F98-B73E-54B4CFC14B72}"/>
    <cellStyle name="Title 7 7 2 2" xfId="36000" xr:uid="{485B4C96-C3D2-4E9C-8ADA-2D176C273E96}"/>
    <cellStyle name="Title 7 7 2 3" xfId="53916" xr:uid="{374E7DE4-74E1-406A-AC1E-FFDA76090C5B}"/>
    <cellStyle name="Title 7 7 3" xfId="35999" xr:uid="{B7C45771-56E7-430A-BF7C-66B829A8035A}"/>
    <cellStyle name="Title 7 7 4" xfId="53915" xr:uid="{69F9CFCF-32EB-41F5-90C9-52A01A446102}"/>
    <cellStyle name="Title 7 8" xfId="18112" xr:uid="{F5F47118-3AFF-4F83-92E8-62472679E00D}"/>
    <cellStyle name="Title 7 8 2" xfId="18113" xr:uid="{0AB50E8B-6655-45BA-BAC9-03D55A20E09C}"/>
    <cellStyle name="Title 7 8 2 2" xfId="36002" xr:uid="{9DC121FD-9550-4485-94CD-7DA74872B82B}"/>
    <cellStyle name="Title 7 8 2 3" xfId="53918" xr:uid="{A0A64172-9C70-4763-8630-9B910343F8CD}"/>
    <cellStyle name="Title 7 8 3" xfId="36001" xr:uid="{A42A6124-CDA9-4B83-AFD7-798966A6A42A}"/>
    <cellStyle name="Title 7 8 4" xfId="53917" xr:uid="{3C11136C-9A23-462E-8A17-8BC9709D6011}"/>
    <cellStyle name="Title 7 9" xfId="18114" xr:uid="{1769FAF1-2F30-47B9-A164-D747A07757F7}"/>
    <cellStyle name="Title 7 9 2" xfId="18115" xr:uid="{7EF72063-A234-4233-A3E1-AAEE5E6B900B}"/>
    <cellStyle name="Title 7 9 2 2" xfId="36004" xr:uid="{2D08F2AC-E54F-46F1-9907-5189293BDC7C}"/>
    <cellStyle name="Title 7 9 2 3" xfId="53920" xr:uid="{FBD7F6A5-F173-49B0-99EC-C4689C93C238}"/>
    <cellStyle name="Title 7 9 3" xfId="36003" xr:uid="{3E41934E-0141-445F-96F5-B80E875507F3}"/>
    <cellStyle name="Title 7 9 4" xfId="53919" xr:uid="{70EF545D-748B-4945-BE71-FDCB033A8297}"/>
    <cellStyle name="Title 8" xfId="3756" xr:uid="{4B65132E-557E-4F72-B134-F9C5E49B4F1D}"/>
    <cellStyle name="Title 8 10" xfId="18117" xr:uid="{692DD67B-A72A-4297-89DA-08BBD7A8B170}"/>
    <cellStyle name="Title 8 10 2" xfId="36006" xr:uid="{4F1F28D3-F5E0-41B3-AE3E-9112BD2AFE1B}"/>
    <cellStyle name="Title 8 10 3" xfId="53922" xr:uid="{50B5F636-A204-493D-89A2-4F70AF768696}"/>
    <cellStyle name="Title 8 11" xfId="18118" xr:uid="{82CE1515-E602-47DC-8843-9D338D865FEC}"/>
    <cellStyle name="Title 8 11 2" xfId="36007" xr:uid="{BD9CF64F-59FB-4D4E-92E8-FF66A2727C54}"/>
    <cellStyle name="Title 8 11 3" xfId="53923" xr:uid="{1AD73E0D-AC86-4D01-964A-D1B3E2C5F703}"/>
    <cellStyle name="Title 8 12" xfId="18116" xr:uid="{10BAC8C4-156D-453E-AFCB-188F0A962193}"/>
    <cellStyle name="Title 8 12 2" xfId="36005" xr:uid="{33738C35-A8F4-4862-85A2-32E286FBE9FC}"/>
    <cellStyle name="Title 8 12 3" xfId="53921" xr:uid="{80B48F94-F14F-42EA-A870-F586186F2647}"/>
    <cellStyle name="Title 8 2" xfId="18119" xr:uid="{19C69F11-09AB-4A2B-9CD6-5658F0CCB056}"/>
    <cellStyle name="Title 8 2 2" xfId="18120" xr:uid="{2BD3BD9C-19EC-4939-9BBB-18D964D50533}"/>
    <cellStyle name="Title 8 2 2 2" xfId="18121" xr:uid="{BDE226D9-A282-4116-AA77-B74690079CFE}"/>
    <cellStyle name="Title 8 2 2 2 2" xfId="36010" xr:uid="{084611C0-515D-4239-B106-90DA4C38C03F}"/>
    <cellStyle name="Title 8 2 2 2 3" xfId="53926" xr:uid="{E024BEE9-A4EC-4E17-98FB-3170DE320CAB}"/>
    <cellStyle name="Title 8 2 2 3" xfId="36009" xr:uid="{B55ADB9D-AE1C-423B-AD54-DCA8A782C194}"/>
    <cellStyle name="Title 8 2 2 4" xfId="53925" xr:uid="{2C8569BB-9C23-47AC-80AC-FD6D583E2651}"/>
    <cellStyle name="Title 8 2 3" xfId="18122" xr:uid="{C9CCAAF2-06EC-4454-B715-513400B77E3F}"/>
    <cellStyle name="Title 8 2 3 2" xfId="18123" xr:uid="{4800AAAB-1CB9-45BD-8FF1-F30CFF796E84}"/>
    <cellStyle name="Title 8 2 3 2 2" xfId="36012" xr:uid="{A3F94D46-6144-4220-8090-8491ED0FB82D}"/>
    <cellStyle name="Title 8 2 3 2 3" xfId="53928" xr:uid="{4F0ED033-EAEB-49F2-A08A-77EC17397A38}"/>
    <cellStyle name="Title 8 2 3 3" xfId="36011" xr:uid="{68655CA0-80A7-40F0-8971-4E750F98F697}"/>
    <cellStyle name="Title 8 2 3 4" xfId="53927" xr:uid="{8C4B4B4C-6FCF-45A4-948D-A35435DD990F}"/>
    <cellStyle name="Title 8 2 4" xfId="18124" xr:uid="{83B7480E-91F8-4D73-A7AF-FC0FB12AB413}"/>
    <cellStyle name="Title 8 2 4 2" xfId="36013" xr:uid="{B53E2930-B889-4398-A679-2A89A695FF27}"/>
    <cellStyle name="Title 8 2 4 3" xfId="53929" xr:uid="{617507CF-4503-499A-87C0-B7B494898416}"/>
    <cellStyle name="Title 8 2 5" xfId="18125" xr:uid="{587781A1-5F46-45E2-BF18-1C1524B78551}"/>
    <cellStyle name="Title 8 2 5 2" xfId="36014" xr:uid="{09766E3A-3A28-4430-BC5E-0A7586B27CB7}"/>
    <cellStyle name="Title 8 2 5 3" xfId="53930" xr:uid="{147DAA2A-DE7C-4260-B97F-37426D634BE3}"/>
    <cellStyle name="Title 8 2 6" xfId="36008" xr:uid="{21099CBD-CC24-4133-8ADB-A67EDC714A71}"/>
    <cellStyle name="Title 8 2 7" xfId="53924" xr:uid="{5A7B4919-7599-4106-8103-C1C4899FEA77}"/>
    <cellStyle name="Title 8 3" xfId="18126" xr:uid="{99C3519D-205C-43D2-821C-EE683A330A5C}"/>
    <cellStyle name="Title 8 3 2" xfId="18127" xr:uid="{3F3E6FBF-E49E-41DE-A2F4-CED911149110}"/>
    <cellStyle name="Title 8 3 2 2" xfId="18128" xr:uid="{F0DBE71E-8FD6-4187-9D5D-7228469F60BF}"/>
    <cellStyle name="Title 8 3 2 2 2" xfId="36017" xr:uid="{619FB5A1-7750-41C4-B9CF-782F05F99F54}"/>
    <cellStyle name="Title 8 3 2 2 3" xfId="53933" xr:uid="{E8630FD7-FA74-4661-B663-72AF7DBC7A53}"/>
    <cellStyle name="Title 8 3 2 3" xfId="36016" xr:uid="{6EC8A189-1C16-4E0E-B115-DCE262178D20}"/>
    <cellStyle name="Title 8 3 2 4" xfId="53932" xr:uid="{B2A86E51-3831-4FA3-839D-9A828BBC5B65}"/>
    <cellStyle name="Title 8 3 3" xfId="18129" xr:uid="{B1E8D6DD-72A6-4794-8ADE-C1E730F5B38C}"/>
    <cellStyle name="Title 8 3 3 2" xfId="18130" xr:uid="{808B5F3F-EECD-49F1-B60E-BAC77A4595A6}"/>
    <cellStyle name="Title 8 3 3 2 2" xfId="36019" xr:uid="{DE3085B6-AA89-4E4C-AA99-618EB385C645}"/>
    <cellStyle name="Title 8 3 3 2 3" xfId="53935" xr:uid="{6C90402A-3AA2-411F-B1F9-14B5AF686DF5}"/>
    <cellStyle name="Title 8 3 3 3" xfId="36018" xr:uid="{FFAF33C7-879F-4841-BB3D-B67F2B2C5769}"/>
    <cellStyle name="Title 8 3 3 4" xfId="53934" xr:uid="{2278E753-4CB7-478E-A773-DA1E2DC92809}"/>
    <cellStyle name="Title 8 3 4" xfId="18131" xr:uid="{B93800A7-913A-4FCE-99C7-F2E73A3EDAA8}"/>
    <cellStyle name="Title 8 3 4 2" xfId="36020" xr:uid="{B3B131EC-BB74-46B1-82B1-2DDA208B635D}"/>
    <cellStyle name="Title 8 3 4 3" xfId="53936" xr:uid="{51B7C504-DBED-4E61-B4EC-2B456AFA3635}"/>
    <cellStyle name="Title 8 3 5" xfId="36015" xr:uid="{3D05A04F-A053-466F-8BC9-1F971610B0F0}"/>
    <cellStyle name="Title 8 3 6" xfId="53931" xr:uid="{E090FEAC-7D21-475B-8F6E-F6E7E3584B2F}"/>
    <cellStyle name="Title 8 4" xfId="18132" xr:uid="{F8D9D7BE-E180-4129-9FE1-4B838C9F6A18}"/>
    <cellStyle name="Title 8 4 2" xfId="18133" xr:uid="{BBB7D27F-8029-4D63-8536-FAD441501515}"/>
    <cellStyle name="Title 8 4 2 2" xfId="18134" xr:uid="{BC81F754-0E91-4906-A082-A3C725646763}"/>
    <cellStyle name="Title 8 4 2 2 2" xfId="36023" xr:uid="{E17C4964-502A-452E-A033-5E3CDFB7C9C3}"/>
    <cellStyle name="Title 8 4 2 2 3" xfId="53939" xr:uid="{C633B10C-3F5B-4903-A2F6-E1E5BDFFD8F6}"/>
    <cellStyle name="Title 8 4 2 3" xfId="36022" xr:uid="{B06FB6AB-60AC-4EDF-9892-CF311AAEF6E9}"/>
    <cellStyle name="Title 8 4 2 4" xfId="53938" xr:uid="{269461A6-448D-48DB-9CC2-F92E890A36E6}"/>
    <cellStyle name="Title 8 4 3" xfId="18135" xr:uid="{A8AD453D-986B-4C05-8046-478DA5277076}"/>
    <cellStyle name="Title 8 4 3 2" xfId="18136" xr:uid="{FBCBE488-B76F-4CEA-AFE5-D979ED54C1FF}"/>
    <cellStyle name="Title 8 4 3 2 2" xfId="36025" xr:uid="{094FB233-83F9-4499-AA68-C7CB96F0B271}"/>
    <cellStyle name="Title 8 4 3 2 3" xfId="53941" xr:uid="{F9970BBD-7E53-474E-9B92-F0B46A6C3FD5}"/>
    <cellStyle name="Title 8 4 3 3" xfId="36024" xr:uid="{44A9CFC4-32B7-4D6C-9951-59C67FD286EB}"/>
    <cellStyle name="Title 8 4 3 4" xfId="53940" xr:uid="{E882E32C-0B88-44AB-8E2B-EFC64FED81E2}"/>
    <cellStyle name="Title 8 4 4" xfId="18137" xr:uid="{AFD5ADB5-A63A-44AA-A5B5-03DBA393F170}"/>
    <cellStyle name="Title 8 4 4 2" xfId="36026" xr:uid="{1082E1F3-197D-4FD7-AA36-7C685D09C5F4}"/>
    <cellStyle name="Title 8 4 4 3" xfId="53942" xr:uid="{EEF06F7C-1AC7-4A5F-97D6-DB7D9EC6D2A9}"/>
    <cellStyle name="Title 8 4 5" xfId="36021" xr:uid="{0B437404-7CBE-4419-8B4B-C897145DF495}"/>
    <cellStyle name="Title 8 4 6" xfId="53937" xr:uid="{0FCB70C9-243B-4E17-8DB4-DA3C2E255A60}"/>
    <cellStyle name="Title 8 5" xfId="18138" xr:uid="{E60C53BF-B703-42CB-AC46-1D4514AC15FE}"/>
    <cellStyle name="Title 8 5 2" xfId="18139" xr:uid="{6B142B90-1422-40AB-A875-2501EBFF6A1B}"/>
    <cellStyle name="Title 8 5 2 2" xfId="18140" xr:uid="{A92BC3EC-AD86-465F-B726-90E1055DE124}"/>
    <cellStyle name="Title 8 5 2 2 2" xfId="36029" xr:uid="{9D5CE44F-23EF-4D93-9603-FAD6A43C6C12}"/>
    <cellStyle name="Title 8 5 2 2 3" xfId="53945" xr:uid="{25254297-F893-41D9-A254-A2F4E9E8EDC6}"/>
    <cellStyle name="Title 8 5 2 3" xfId="36028" xr:uid="{2A23ABB4-2969-4BF9-9568-6E9580BCB6A8}"/>
    <cellStyle name="Title 8 5 2 4" xfId="53944" xr:uid="{5C6DFC8B-25B7-486A-AC9F-2514C4481961}"/>
    <cellStyle name="Title 8 5 3" xfId="18141" xr:uid="{D08DAF53-4F48-4C2D-BEEB-FB5488EFE3F9}"/>
    <cellStyle name="Title 8 5 3 2" xfId="18142" xr:uid="{F8C0A218-F208-4173-B00E-4060494B1650}"/>
    <cellStyle name="Title 8 5 3 2 2" xfId="36031" xr:uid="{C223A656-3EDB-4C74-BEB9-47932CBA0BDD}"/>
    <cellStyle name="Title 8 5 3 2 3" xfId="53947" xr:uid="{A207303E-34B7-439E-A22F-2D449F110301}"/>
    <cellStyle name="Title 8 5 3 3" xfId="36030" xr:uid="{638667C4-8D4C-47AE-9EE5-2DAD44056DBB}"/>
    <cellStyle name="Title 8 5 3 4" xfId="53946" xr:uid="{8516969C-658C-48C8-97BD-38C01F720051}"/>
    <cellStyle name="Title 8 5 4" xfId="18143" xr:uid="{4912F1A3-C7CE-43A0-BB94-82820BB7CC71}"/>
    <cellStyle name="Title 8 5 4 2" xfId="18144" xr:uid="{2A671263-0E91-40BC-AE36-3E8860F80A41}"/>
    <cellStyle name="Title 8 5 4 2 2" xfId="36033" xr:uid="{67605B31-AC05-4942-AC39-8293EB2D733E}"/>
    <cellStyle name="Title 8 5 4 2 3" xfId="53949" xr:uid="{9CD1B653-0E54-44C5-90F9-6B43CD0473A4}"/>
    <cellStyle name="Title 8 5 4 3" xfId="36032" xr:uid="{000D3A39-C344-4B40-AF7D-2DFBC7693757}"/>
    <cellStyle name="Title 8 5 4 4" xfId="53948" xr:uid="{B7F82BC3-E76F-4D93-9066-E41BC2435B33}"/>
    <cellStyle name="Title 8 5 5" xfId="18145" xr:uid="{2D141617-EF4D-4ED3-A202-CF1433AE6837}"/>
    <cellStyle name="Title 8 5 5 2" xfId="36034" xr:uid="{CAFA6C96-4FBF-46C2-A696-8EBD9CE1AC80}"/>
    <cellStyle name="Title 8 5 5 3" xfId="53950" xr:uid="{EA5A0A32-BDAC-41EC-885F-263525951AD2}"/>
    <cellStyle name="Title 8 5 6" xfId="36027" xr:uid="{515CC1A6-7A9C-40AE-9FE8-CE5149518C2D}"/>
    <cellStyle name="Title 8 5 7" xfId="53943" xr:uid="{776856C3-32E9-41C5-911F-7A095FEC63AB}"/>
    <cellStyle name="Title 8 6" xfId="18146" xr:uid="{65597C5A-56B5-48C6-95D2-8F8B62FF8234}"/>
    <cellStyle name="Title 8 6 2" xfId="18147" xr:uid="{54086403-7434-4DD7-BD3D-D70611CC63BF}"/>
    <cellStyle name="Title 8 6 2 2" xfId="18148" xr:uid="{1C59D17A-6342-4279-9890-2C4776128AEC}"/>
    <cellStyle name="Title 8 6 2 2 2" xfId="36037" xr:uid="{EFCB82C8-AFDC-4211-9D87-D5D590B2F1F8}"/>
    <cellStyle name="Title 8 6 2 2 3" xfId="53953" xr:uid="{74A24964-4C00-4A65-A042-F4D64B9A035A}"/>
    <cellStyle name="Title 8 6 2 3" xfId="36036" xr:uid="{82FE4D20-CDFF-4DDD-8DF9-BF1D72D720C2}"/>
    <cellStyle name="Title 8 6 2 4" xfId="53952" xr:uid="{F0031B28-C1B1-4A38-807E-8A5761851443}"/>
    <cellStyle name="Title 8 6 3" xfId="18149" xr:uid="{30C6B5AC-F4AA-48C6-B422-B89ACA98410A}"/>
    <cellStyle name="Title 8 6 3 2" xfId="18150" xr:uid="{8039C377-15DD-4686-A079-EC7147DBBD16}"/>
    <cellStyle name="Title 8 6 3 2 2" xfId="36039" xr:uid="{9008F186-5F82-46B2-B4A5-7D47DD3F613A}"/>
    <cellStyle name="Title 8 6 3 2 3" xfId="53955" xr:uid="{BBCCFC00-D5C3-4A08-9FBE-7D8C4A867F11}"/>
    <cellStyle name="Title 8 6 3 3" xfId="36038" xr:uid="{726D15C1-2C61-455C-A4D6-75D30F5CA630}"/>
    <cellStyle name="Title 8 6 3 4" xfId="53954" xr:uid="{75924DFF-E016-404F-A92C-D4AD884E3750}"/>
    <cellStyle name="Title 8 6 4" xfId="18151" xr:uid="{A44FD537-7491-4EBC-BF15-187B02B0FC5F}"/>
    <cellStyle name="Title 8 6 4 2" xfId="36040" xr:uid="{BE99CE44-12BB-48A7-A16E-A0110C2475BF}"/>
    <cellStyle name="Title 8 6 4 3" xfId="53956" xr:uid="{CB768E6C-5100-4F35-8561-1EF172C26283}"/>
    <cellStyle name="Title 8 6 5" xfId="36035" xr:uid="{1E8DE7D8-B45D-41EB-808A-4CE8807D5F2F}"/>
    <cellStyle name="Title 8 6 6" xfId="53951" xr:uid="{51AB6B91-B329-47C1-A93B-DCE1389F1CF8}"/>
    <cellStyle name="Title 8 7" xfId="18152" xr:uid="{33E56F47-28E5-4436-9EE8-6215CD1FD076}"/>
    <cellStyle name="Title 8 7 2" xfId="18153" xr:uid="{070243A1-BE23-4EE7-8BCD-8DCA7E8A80E2}"/>
    <cellStyle name="Title 8 7 2 2" xfId="36042" xr:uid="{DD90C5B6-F2D9-4DEC-AAAF-BDE92D60603A}"/>
    <cellStyle name="Title 8 7 2 3" xfId="53958" xr:uid="{436BCDD6-080E-415B-ACC4-293973B67E7F}"/>
    <cellStyle name="Title 8 7 3" xfId="36041" xr:uid="{5470595C-42E2-4746-B48B-0E5AD3D7429F}"/>
    <cellStyle name="Title 8 7 4" xfId="53957" xr:uid="{4E1C554C-136B-443F-9582-DF634E977DE8}"/>
    <cellStyle name="Title 8 8" xfId="18154" xr:uid="{40FE079A-C71D-4280-ACF2-1E53A4A3B1E4}"/>
    <cellStyle name="Title 8 8 2" xfId="18155" xr:uid="{9DDB1262-A30B-45DE-881D-ADEF5CF33B8A}"/>
    <cellStyle name="Title 8 8 2 2" xfId="36044" xr:uid="{412AA87A-C9DB-4037-858F-69C8B45B57E7}"/>
    <cellStyle name="Title 8 8 2 3" xfId="53960" xr:uid="{05186A7C-7C8C-48A1-9B3B-70C03F1953D7}"/>
    <cellStyle name="Title 8 8 3" xfId="36043" xr:uid="{03D3DC59-B0BB-4480-B265-53F9F0B625E7}"/>
    <cellStyle name="Title 8 8 4" xfId="53959" xr:uid="{02574CBD-E4AB-4C91-B099-5E18464EA5EF}"/>
    <cellStyle name="Title 8 9" xfId="18156" xr:uid="{387E919B-8440-448E-91B4-27AE8700E61C}"/>
    <cellStyle name="Title 8 9 2" xfId="18157" xr:uid="{A915D45E-395F-483A-9435-006A8E005DB9}"/>
    <cellStyle name="Title 8 9 2 2" xfId="36046" xr:uid="{5565BA78-FEE4-4178-B894-AE6C7F78AB7F}"/>
    <cellStyle name="Title 8 9 2 3" xfId="53962" xr:uid="{31D59C6B-62C9-4F3B-9A7D-CDE0D78582DB}"/>
    <cellStyle name="Title 8 9 3" xfId="36045" xr:uid="{134688F3-4B37-408E-835F-B31FA211B75C}"/>
    <cellStyle name="Title 8 9 4" xfId="53961" xr:uid="{70ED0738-E699-4AF2-AAD8-F50C31E165D5}"/>
    <cellStyle name="Title 9" xfId="3757" xr:uid="{76964C8B-0F9E-4889-83EA-7656813EC96E}"/>
    <cellStyle name="Title 9 10" xfId="18159" xr:uid="{D676FAA2-88DB-41C8-A268-099A596DEE38}"/>
    <cellStyle name="Title 9 10 2" xfId="36048" xr:uid="{5036D929-3AC9-4D95-AE33-527F4A923E61}"/>
    <cellStyle name="Title 9 10 3" xfId="53964" xr:uid="{3F8892DA-A057-4AC1-B582-4822E7D9AE42}"/>
    <cellStyle name="Title 9 11" xfId="18160" xr:uid="{4BC114B4-5A98-41F2-8AEF-D8B898709D1D}"/>
    <cellStyle name="Title 9 11 2" xfId="36049" xr:uid="{3E1961BE-7FCD-4EEB-B5D4-72D42745D369}"/>
    <cellStyle name="Title 9 11 3" xfId="53965" xr:uid="{B08BF93F-8BCC-47FB-8BC6-505533C10C21}"/>
    <cellStyle name="Title 9 12" xfId="18158" xr:uid="{F6C91B06-A157-402B-88B3-38BF3074EFE9}"/>
    <cellStyle name="Title 9 12 2" xfId="36047" xr:uid="{69B52802-ABBA-47B3-A3C4-E61F425AA0E5}"/>
    <cellStyle name="Title 9 12 3" xfId="53963" xr:uid="{6FC18214-C9E4-477A-B68A-77E7352CD3DE}"/>
    <cellStyle name="Title 9 2" xfId="18161" xr:uid="{884BB477-3BF5-4A5C-B31E-0948D5BC3485}"/>
    <cellStyle name="Title 9 2 2" xfId="18162" xr:uid="{99978883-6633-42FF-986C-34C110847CF4}"/>
    <cellStyle name="Title 9 2 2 2" xfId="18163" xr:uid="{96634B96-708C-4183-9B74-86CF181477AB}"/>
    <cellStyle name="Title 9 2 2 2 2" xfId="36052" xr:uid="{3C5F1200-260B-4252-B7A1-23AFEB8D603B}"/>
    <cellStyle name="Title 9 2 2 2 3" xfId="53968" xr:uid="{C84C826A-F482-4B54-85DF-A8CA6B1D470F}"/>
    <cellStyle name="Title 9 2 2 3" xfId="36051" xr:uid="{40EE7AEB-C8B4-4FE7-B594-F48843574221}"/>
    <cellStyle name="Title 9 2 2 4" xfId="53967" xr:uid="{2CCE36E6-FE28-4FA3-8FEE-691633768635}"/>
    <cellStyle name="Title 9 2 3" xfId="18164" xr:uid="{73275433-EB65-4F91-A136-8840FC6C4647}"/>
    <cellStyle name="Title 9 2 3 2" xfId="18165" xr:uid="{445832F0-AA7E-4752-ADEA-4073888E9DC8}"/>
    <cellStyle name="Title 9 2 3 2 2" xfId="36054" xr:uid="{83F1BFD8-44DC-4F0C-8D69-8574943A94E3}"/>
    <cellStyle name="Title 9 2 3 2 3" xfId="53970" xr:uid="{064E8509-D517-4DE1-B0DE-A6FE0E6CEC0F}"/>
    <cellStyle name="Title 9 2 3 3" xfId="36053" xr:uid="{62EF534C-8219-474A-918B-566A324C287F}"/>
    <cellStyle name="Title 9 2 3 4" xfId="53969" xr:uid="{D09CC118-2DCB-4CC0-974C-2A67F5A7270D}"/>
    <cellStyle name="Title 9 2 4" xfId="18166" xr:uid="{C85CB2B0-C0AD-4857-A99B-DE3746D6F448}"/>
    <cellStyle name="Title 9 2 4 2" xfId="36055" xr:uid="{8C49EE00-031B-4EDD-BB5F-824AC00A7F30}"/>
    <cellStyle name="Title 9 2 4 3" xfId="53971" xr:uid="{5280E2C5-7AF0-4BE4-AA20-912E9F39F2FE}"/>
    <cellStyle name="Title 9 2 5" xfId="18167" xr:uid="{790060A1-F5E7-4767-BA29-1F66D96C6CE1}"/>
    <cellStyle name="Title 9 2 5 2" xfId="36056" xr:uid="{2385248C-30B4-48D9-AB9F-358B0FBCBEEB}"/>
    <cellStyle name="Title 9 2 5 3" xfId="53972" xr:uid="{8E03B982-DE5F-4533-B18D-6311714D7AAA}"/>
    <cellStyle name="Title 9 2 6" xfId="36050" xr:uid="{47B0704A-42E4-4DD3-BA33-D7E47B040273}"/>
    <cellStyle name="Title 9 2 7" xfId="53966" xr:uid="{ED699787-71D3-4C3B-8523-2DA4C4E6CE1A}"/>
    <cellStyle name="Title 9 3" xfId="18168" xr:uid="{CD00AAB4-F825-4F6F-BBB0-325DF8273920}"/>
    <cellStyle name="Title 9 3 2" xfId="18169" xr:uid="{FF4340A1-DA0C-432E-8948-1D6B460446FA}"/>
    <cellStyle name="Title 9 3 2 2" xfId="18170" xr:uid="{0D331278-E6EB-43F0-A0D9-5EC7930F00FF}"/>
    <cellStyle name="Title 9 3 2 2 2" xfId="36059" xr:uid="{870112AF-92DE-4662-B1C1-28E24A385382}"/>
    <cellStyle name="Title 9 3 2 2 3" xfId="53975" xr:uid="{09771143-2D5B-44FF-9B6E-1D649151C257}"/>
    <cellStyle name="Title 9 3 2 3" xfId="36058" xr:uid="{FD5AC6BC-0C61-4B12-B934-777E4C6642E0}"/>
    <cellStyle name="Title 9 3 2 4" xfId="53974" xr:uid="{961F4312-6AA0-46F0-9DE5-09E011591A01}"/>
    <cellStyle name="Title 9 3 3" xfId="18171" xr:uid="{9EF91C95-E5C9-474D-9451-BEFA087B0459}"/>
    <cellStyle name="Title 9 3 3 2" xfId="18172" xr:uid="{5DBD871A-C2BD-4467-8D74-0EBF496FEA04}"/>
    <cellStyle name="Title 9 3 3 2 2" xfId="36061" xr:uid="{2FF43FC3-765C-48F0-9DC2-A541DFD0A37A}"/>
    <cellStyle name="Title 9 3 3 2 3" xfId="53977" xr:uid="{842E694C-6D15-44DA-8E01-5EDD9C0B0FD8}"/>
    <cellStyle name="Title 9 3 3 3" xfId="36060" xr:uid="{99C6F810-3022-41A0-8BDC-90A796905AE3}"/>
    <cellStyle name="Title 9 3 3 4" xfId="53976" xr:uid="{D8B60E02-38FC-45AB-96DB-F5499E205CFD}"/>
    <cellStyle name="Title 9 3 4" xfId="18173" xr:uid="{6FB26E1A-EB11-4F36-91F2-C7FEE09D669A}"/>
    <cellStyle name="Title 9 3 4 2" xfId="36062" xr:uid="{DB0F14EB-E42B-45FD-8D3E-2889BC32C8AA}"/>
    <cellStyle name="Title 9 3 4 3" xfId="53978" xr:uid="{5AC67739-F6F6-4C7F-AC52-FE7AED92A2CC}"/>
    <cellStyle name="Title 9 3 5" xfId="36057" xr:uid="{8BD3657F-4240-4753-A064-0E66EEEC052D}"/>
    <cellStyle name="Title 9 3 6" xfId="53973" xr:uid="{DACF69FB-D666-4579-AB39-A88A7E77EB4F}"/>
    <cellStyle name="Title 9 4" xfId="18174" xr:uid="{47B30ECC-7299-4AD0-A1A5-9DD0D35C177D}"/>
    <cellStyle name="Title 9 4 2" xfId="18175" xr:uid="{D7F9ABD8-7E06-4BD6-8D36-0E8698035CA2}"/>
    <cellStyle name="Title 9 4 2 2" xfId="18176" xr:uid="{D54C5EA3-DBB4-4B8D-914F-BB3414D941E9}"/>
    <cellStyle name="Title 9 4 2 2 2" xfId="36065" xr:uid="{9703D7A6-B20C-4EAE-BED1-171426240E43}"/>
    <cellStyle name="Title 9 4 2 2 3" xfId="53981" xr:uid="{C0CD439F-0581-4BC7-85BC-047D9F368BF1}"/>
    <cellStyle name="Title 9 4 2 3" xfId="36064" xr:uid="{E92B5ACE-51B4-4F2C-B78B-8523803092D7}"/>
    <cellStyle name="Title 9 4 2 4" xfId="53980" xr:uid="{ACCBA971-E0C2-4FD1-8855-BBC67B608252}"/>
    <cellStyle name="Title 9 4 3" xfId="18177" xr:uid="{EB04CAF8-AE47-4B11-95F6-31C69FD30E3B}"/>
    <cellStyle name="Title 9 4 3 2" xfId="18178" xr:uid="{D7CCA2F1-BA72-403F-A918-DFE3272C0AA7}"/>
    <cellStyle name="Title 9 4 3 2 2" xfId="36067" xr:uid="{D57C48D3-665A-4BB5-BA17-8BEF2BD44C63}"/>
    <cellStyle name="Title 9 4 3 2 3" xfId="53983" xr:uid="{9E90F223-D7C3-4AF0-ACB6-10641CA41611}"/>
    <cellStyle name="Title 9 4 3 3" xfId="36066" xr:uid="{A6ECAFC1-614F-465A-9D5C-411AEB17C7BA}"/>
    <cellStyle name="Title 9 4 3 4" xfId="53982" xr:uid="{418297FE-CA1D-44C0-AB19-58CDAB728946}"/>
    <cellStyle name="Title 9 4 4" xfId="18179" xr:uid="{3597EA57-F000-4773-8553-0F5B88986ED3}"/>
    <cellStyle name="Title 9 4 4 2" xfId="36068" xr:uid="{418F23FA-57DD-49CB-9CA5-C85E04AFFADB}"/>
    <cellStyle name="Title 9 4 4 3" xfId="53984" xr:uid="{F4DEFD7C-EC1D-457D-9228-5F8DDC20AB21}"/>
    <cellStyle name="Title 9 4 5" xfId="36063" xr:uid="{C4888063-01A6-45B2-AD6B-F5B051614289}"/>
    <cellStyle name="Title 9 4 6" xfId="53979" xr:uid="{620D4C29-A07B-45D3-BD72-E71A63C9DD5A}"/>
    <cellStyle name="Title 9 5" xfId="18180" xr:uid="{DA840A7A-407C-4928-B7B4-FE68F2FA7DC0}"/>
    <cellStyle name="Title 9 5 2" xfId="18181" xr:uid="{CCADBB5E-9D08-476E-9C92-3FBF393FC475}"/>
    <cellStyle name="Title 9 5 2 2" xfId="18182" xr:uid="{50687FAD-0F70-4BB4-AD45-2337AE648A0F}"/>
    <cellStyle name="Title 9 5 2 2 2" xfId="36071" xr:uid="{D88B3D58-73A0-404C-88F8-D3E34FD76D64}"/>
    <cellStyle name="Title 9 5 2 2 3" xfId="53987" xr:uid="{9B6E13A3-D6E5-475F-8189-D2204B6CCA3E}"/>
    <cellStyle name="Title 9 5 2 3" xfId="36070" xr:uid="{5C7E33B6-3835-4053-8E7A-C4C1F2ADC53D}"/>
    <cellStyle name="Title 9 5 2 4" xfId="53986" xr:uid="{7F2DB6F5-98ED-4FC5-B7D9-DA7A3CA4D077}"/>
    <cellStyle name="Title 9 5 3" xfId="18183" xr:uid="{99FDF4E1-9958-476C-84D5-0561F8E8A41C}"/>
    <cellStyle name="Title 9 5 3 2" xfId="18184" xr:uid="{1FA1461A-4CA1-422D-8407-8EA940F14C95}"/>
    <cellStyle name="Title 9 5 3 2 2" xfId="36073" xr:uid="{3C311487-1F70-4588-89C6-A1778CEB6520}"/>
    <cellStyle name="Title 9 5 3 2 3" xfId="53989" xr:uid="{292FA17B-3A30-4690-80D7-670190729A24}"/>
    <cellStyle name="Title 9 5 3 3" xfId="36072" xr:uid="{3850CD68-BD50-4E0C-A017-59D38D51C1FB}"/>
    <cellStyle name="Title 9 5 3 4" xfId="53988" xr:uid="{25DFD798-A1DD-49F4-A96E-5EE10989E5CB}"/>
    <cellStyle name="Title 9 5 4" xfId="18185" xr:uid="{4F8260F0-EDC2-4D1B-AB7C-507546A2B8AB}"/>
    <cellStyle name="Title 9 5 4 2" xfId="18186" xr:uid="{B3D599CF-ACE6-4683-8371-1C5EA5C55939}"/>
    <cellStyle name="Title 9 5 4 2 2" xfId="36075" xr:uid="{5A36FD13-19E7-46C3-8F61-D32F88C3D5DC}"/>
    <cellStyle name="Title 9 5 4 2 3" xfId="53991" xr:uid="{ACE11460-BB74-46E1-B05E-4D5CB10AD781}"/>
    <cellStyle name="Title 9 5 4 3" xfId="36074" xr:uid="{62034B48-B564-4994-9F23-F6843B5385DA}"/>
    <cellStyle name="Title 9 5 4 4" xfId="53990" xr:uid="{8F3231DB-45A1-4407-BE1E-001457FEA1C5}"/>
    <cellStyle name="Title 9 5 5" xfId="18187" xr:uid="{DE8B3362-6B32-414D-87E8-E5046950E8D9}"/>
    <cellStyle name="Title 9 5 5 2" xfId="36076" xr:uid="{7000B66F-7D74-462C-A2F4-392E8764FB81}"/>
    <cellStyle name="Title 9 5 5 3" xfId="53992" xr:uid="{57F86363-EF37-4837-9E45-7535FA6DE045}"/>
    <cellStyle name="Title 9 5 6" xfId="36069" xr:uid="{F0554E84-9C33-4E95-8E82-86328FD30FB0}"/>
    <cellStyle name="Title 9 5 7" xfId="53985" xr:uid="{131B93BD-B348-4DA2-A7EA-FB8937E95AFB}"/>
    <cellStyle name="Title 9 6" xfId="18188" xr:uid="{5E5ADAE1-2784-41FE-AF94-7AF0E1B48E0C}"/>
    <cellStyle name="Title 9 6 2" xfId="18189" xr:uid="{0DA9AABB-F0DE-4184-87F1-39CA3A288F76}"/>
    <cellStyle name="Title 9 6 2 2" xfId="18190" xr:uid="{D67972FA-B04D-439B-9216-BC7A23DE2F73}"/>
    <cellStyle name="Title 9 6 2 2 2" xfId="36079" xr:uid="{9DEDEF09-B724-4D14-B727-74336BB4E1E3}"/>
    <cellStyle name="Title 9 6 2 2 3" xfId="53995" xr:uid="{CDB0E361-BAF9-423D-A7C0-6C0476801D7E}"/>
    <cellStyle name="Title 9 6 2 3" xfId="36078" xr:uid="{02E034EE-1284-428B-A685-0428317BBFA7}"/>
    <cellStyle name="Title 9 6 2 4" xfId="53994" xr:uid="{BA422409-269E-4D75-ACDC-F30EEFEAEB80}"/>
    <cellStyle name="Title 9 6 3" xfId="18191" xr:uid="{F2A5D324-9E1F-437C-A131-06E3E5F82FFE}"/>
    <cellStyle name="Title 9 6 3 2" xfId="18192" xr:uid="{153D7AC7-45E6-4880-A4AD-7CC2E771DC85}"/>
    <cellStyle name="Title 9 6 3 2 2" xfId="36081" xr:uid="{0FD23C04-1133-40A6-A813-658347A65B89}"/>
    <cellStyle name="Title 9 6 3 2 3" xfId="53997" xr:uid="{EAF41A66-148E-4B6B-8A11-A1EF5EDF75F0}"/>
    <cellStyle name="Title 9 6 3 3" xfId="36080" xr:uid="{9A2B6CD8-ECE8-4182-9C09-F28050664C2E}"/>
    <cellStyle name="Title 9 6 3 4" xfId="53996" xr:uid="{F40569D0-DC4E-49C4-883F-F01C9D58293F}"/>
    <cellStyle name="Title 9 6 4" xfId="18193" xr:uid="{50A8C950-B30F-46A5-A26F-F3C1337B89AE}"/>
    <cellStyle name="Title 9 6 4 2" xfId="36082" xr:uid="{5E5A1B67-C2F2-4CAD-A26F-463364A8127F}"/>
    <cellStyle name="Title 9 6 4 3" xfId="53998" xr:uid="{75B2F16D-71AE-46EE-9287-3F99036F7470}"/>
    <cellStyle name="Title 9 6 5" xfId="36077" xr:uid="{D321C163-2297-4CBD-AE29-95467C93A7DD}"/>
    <cellStyle name="Title 9 6 6" xfId="53993" xr:uid="{D4B3F157-9A0F-4CFC-A37A-7CD0496A8B81}"/>
    <cellStyle name="Title 9 7" xfId="18194" xr:uid="{839774E7-3643-43FB-A9C2-C14415562B75}"/>
    <cellStyle name="Title 9 7 2" xfId="18195" xr:uid="{779CBBC0-0BE4-49AF-9482-1E36ED525600}"/>
    <cellStyle name="Title 9 7 2 2" xfId="36084" xr:uid="{94E59273-BB51-4185-A86D-44E34C4D51D9}"/>
    <cellStyle name="Title 9 7 2 3" xfId="54000" xr:uid="{2AE14AEB-1066-40CE-8C4A-B431C9392148}"/>
    <cellStyle name="Title 9 7 3" xfId="36083" xr:uid="{8EFCBF09-E143-4AED-8BB0-D9B7FBC7CAC8}"/>
    <cellStyle name="Title 9 7 4" xfId="53999" xr:uid="{7AB406B9-FB37-4403-BEC3-8E03EA0FE678}"/>
    <cellStyle name="Title 9 8" xfId="18196" xr:uid="{CF337118-1CBD-4904-B204-84C4D0900382}"/>
    <cellStyle name="Title 9 8 2" xfId="18197" xr:uid="{C98273FB-D753-400C-9414-91063619AB26}"/>
    <cellStyle name="Title 9 8 2 2" xfId="36086" xr:uid="{5AE29E76-1926-4A59-BD6B-0F176B57AE8C}"/>
    <cellStyle name="Title 9 8 2 3" xfId="54002" xr:uid="{E5DA0E00-58AE-46D0-84FB-BC11663ACBED}"/>
    <cellStyle name="Title 9 8 3" xfId="36085" xr:uid="{2EE5EC17-A063-4035-8C9E-32C52491105B}"/>
    <cellStyle name="Title 9 8 4" xfId="54001" xr:uid="{88002219-BD21-4A7E-AF6E-86D9E1EB25D0}"/>
    <cellStyle name="Title 9 9" xfId="18198" xr:uid="{3FFE7A2C-269E-4BCA-884C-BC527922C56B}"/>
    <cellStyle name="Title 9 9 2" xfId="18199" xr:uid="{22BFFCB1-7D1D-43B0-8ECF-7F509382B1D6}"/>
    <cellStyle name="Title 9 9 2 2" xfId="36088" xr:uid="{EBD5ABCB-9D14-467D-97E8-776BCC9F8871}"/>
    <cellStyle name="Title 9 9 2 3" xfId="54004" xr:uid="{93374962-8CAC-4F59-80FB-A5DC99F3D105}"/>
    <cellStyle name="Title 9 9 3" xfId="36087" xr:uid="{6E2838B8-28EC-428E-8AE6-8DEDD00B8E2D}"/>
    <cellStyle name="Title 9 9 4" xfId="54003" xr:uid="{08C95B31-313F-4C46-BB75-D8FD0D4248BB}"/>
    <cellStyle name="Total" xfId="608" builtinId="25" customBuiltin="1"/>
    <cellStyle name="Total 10" xfId="3758" xr:uid="{8374406E-CD7D-4602-ABF4-E09C69592A85}"/>
    <cellStyle name="Total 10 10" xfId="18201" xr:uid="{03678EA3-0201-4AEF-AEFD-ECA809F20134}"/>
    <cellStyle name="Total 10 10 2" xfId="36090" xr:uid="{39FD2A3A-6251-427E-A29A-7FBDC527ED0E}"/>
    <cellStyle name="Total 10 10 3" xfId="54006" xr:uid="{E373F7C9-5CBA-4A4C-BFE6-B318FB4EEF5B}"/>
    <cellStyle name="Total 10 11" xfId="18202" xr:uid="{0BCD6FFA-1C58-41C0-87B7-74E5322D2BF0}"/>
    <cellStyle name="Total 10 11 2" xfId="36091" xr:uid="{1B897C7B-666A-44E5-8652-9BC2F728252B}"/>
    <cellStyle name="Total 10 11 3" xfId="54007" xr:uid="{59604B83-8E8E-4AD4-B88F-870EA9388FA8}"/>
    <cellStyle name="Total 10 12" xfId="18200" xr:uid="{655F05DC-FB07-4890-8260-3D6CF80524E1}"/>
    <cellStyle name="Total 10 12 2" xfId="36089" xr:uid="{BB3FFFAB-9C5F-4C66-B52D-1ABF916A870A}"/>
    <cellStyle name="Total 10 12 3" xfId="54005" xr:uid="{3FBED756-37FD-440E-8E5D-6F63F52FA23B}"/>
    <cellStyle name="Total 10 2" xfId="18203" xr:uid="{43B77EDA-BD0A-4986-9282-68CB65687D29}"/>
    <cellStyle name="Total 10 2 2" xfId="18204" xr:uid="{33582E8F-BAE6-4EC1-94B5-EA14065F6969}"/>
    <cellStyle name="Total 10 2 2 2" xfId="18205" xr:uid="{1AC682F5-9D2A-40D5-ADB3-337830BAB8D2}"/>
    <cellStyle name="Total 10 2 2 2 2" xfId="36094" xr:uid="{C7747BC3-9D5B-4A23-A96B-973FAE25971A}"/>
    <cellStyle name="Total 10 2 2 2 3" xfId="54010" xr:uid="{514A3CA2-66E7-402D-8F86-B26571B497FC}"/>
    <cellStyle name="Total 10 2 2 3" xfId="36093" xr:uid="{BA6C38EC-6B5D-432F-9E22-D4A8E2D8E90E}"/>
    <cellStyle name="Total 10 2 2 4" xfId="54009" xr:uid="{7E5348A2-5069-4FEA-970E-BEA5FDCFD4E4}"/>
    <cellStyle name="Total 10 2 3" xfId="18206" xr:uid="{29550268-8A50-4E13-9727-ACECC91003E4}"/>
    <cellStyle name="Total 10 2 3 2" xfId="18207" xr:uid="{2294E10E-EC33-4257-BEF0-EB0B89777C0C}"/>
    <cellStyle name="Total 10 2 3 2 2" xfId="36096" xr:uid="{E5F2F814-C2AE-4E54-932A-AC094FFECD91}"/>
    <cellStyle name="Total 10 2 3 2 3" xfId="54012" xr:uid="{0248D7F4-C1E6-4CAA-AE3E-FBE434779D02}"/>
    <cellStyle name="Total 10 2 3 3" xfId="36095" xr:uid="{4C8DDE23-6B6F-4BA1-8D61-51A71439115D}"/>
    <cellStyle name="Total 10 2 3 4" xfId="54011" xr:uid="{5BDDC2FE-8A6A-46DE-A433-F8D7ADC9F595}"/>
    <cellStyle name="Total 10 2 4" xfId="18208" xr:uid="{530A5DAA-8DBE-468E-8135-9A3583A0933D}"/>
    <cellStyle name="Total 10 2 4 2" xfId="36097" xr:uid="{57B5BEEF-DFF3-41D5-8B21-B43C3F972983}"/>
    <cellStyle name="Total 10 2 4 3" xfId="54013" xr:uid="{F012815C-2CEC-457B-9E8B-A0DC0B805964}"/>
    <cellStyle name="Total 10 2 5" xfId="18209" xr:uid="{6B84F784-E27B-416E-9A45-9C29AF4D02D9}"/>
    <cellStyle name="Total 10 2 5 2" xfId="36098" xr:uid="{93C3A69C-BDC9-40E4-A3CA-CABC2B6CF74E}"/>
    <cellStyle name="Total 10 2 5 3" xfId="54014" xr:uid="{2FAB927C-7BEA-442D-85F9-81653E8D9773}"/>
    <cellStyle name="Total 10 2 6" xfId="36092" xr:uid="{08EA7326-5DD2-4D06-9E54-09B368B00FB9}"/>
    <cellStyle name="Total 10 2 7" xfId="54008" xr:uid="{5D525013-82CA-49DB-BFF8-DB89F15D5A2E}"/>
    <cellStyle name="Total 10 3" xfId="18210" xr:uid="{5A7C5BB6-34FB-4CF2-814C-317F9615614F}"/>
    <cellStyle name="Total 10 3 2" xfId="18211" xr:uid="{D15971CE-E781-4CA7-AD7D-A4404197137A}"/>
    <cellStyle name="Total 10 3 2 2" xfId="18212" xr:uid="{B86DCFF6-EBD1-447A-A664-398808C3DA4B}"/>
    <cellStyle name="Total 10 3 2 2 2" xfId="36101" xr:uid="{60715250-F9F7-45CE-A697-FAB1FB6E8B5C}"/>
    <cellStyle name="Total 10 3 2 2 3" xfId="54017" xr:uid="{B1D6B096-DF75-4CA8-A189-CCE25CC52602}"/>
    <cellStyle name="Total 10 3 2 3" xfId="36100" xr:uid="{12B65F09-07A4-4000-B5F9-6681EA18CD59}"/>
    <cellStyle name="Total 10 3 2 4" xfId="54016" xr:uid="{C42DF816-0014-4EDC-92E7-CD0925DDF419}"/>
    <cellStyle name="Total 10 3 3" xfId="18213" xr:uid="{3336606D-18B1-4293-BFA2-EDDFD96DF174}"/>
    <cellStyle name="Total 10 3 3 2" xfId="18214" xr:uid="{AD1201B8-46F6-47A8-8980-344227654931}"/>
    <cellStyle name="Total 10 3 3 2 2" xfId="36103" xr:uid="{BD74E959-5CED-47BE-823F-6F705E8D2DCE}"/>
    <cellStyle name="Total 10 3 3 2 3" xfId="54019" xr:uid="{ECE32DD4-AC53-419F-8265-286D7C7B3E52}"/>
    <cellStyle name="Total 10 3 3 3" xfId="36102" xr:uid="{67F3D8AC-C23F-4C1B-BA0D-AA38909D68FD}"/>
    <cellStyle name="Total 10 3 3 4" xfId="54018" xr:uid="{C3635319-A4A7-41F6-AEF8-416C371782A4}"/>
    <cellStyle name="Total 10 3 4" xfId="18215" xr:uid="{65593B1B-F3F0-4CBE-B88D-C008F0647146}"/>
    <cellStyle name="Total 10 3 4 2" xfId="36104" xr:uid="{E74DBB11-28B6-4DB4-90B6-B3D03F1013DD}"/>
    <cellStyle name="Total 10 3 4 3" xfId="54020" xr:uid="{2DCC9A01-3E70-47FA-8A32-699A1222B8FD}"/>
    <cellStyle name="Total 10 3 5" xfId="36099" xr:uid="{80C7DAFF-09CB-41F4-9347-136D2A4A7B07}"/>
    <cellStyle name="Total 10 3 6" xfId="54015" xr:uid="{37891B32-A8E4-459F-B9E7-BCF2A4386CC2}"/>
    <cellStyle name="Total 10 4" xfId="18216" xr:uid="{8DE31B98-D299-4E05-81D4-35BE2EB0B808}"/>
    <cellStyle name="Total 10 4 2" xfId="18217" xr:uid="{CA8D7B1B-9CC6-4529-918B-20506740FDB1}"/>
    <cellStyle name="Total 10 4 2 2" xfId="18218" xr:uid="{3CCCC149-E168-4213-9C16-3D5A99EA8FBD}"/>
    <cellStyle name="Total 10 4 2 2 2" xfId="36107" xr:uid="{E1547E95-8746-45E0-AD95-0116C8E387A5}"/>
    <cellStyle name="Total 10 4 2 2 3" xfId="54023" xr:uid="{A0694050-7D54-43D7-BA34-CF52058A9752}"/>
    <cellStyle name="Total 10 4 2 3" xfId="36106" xr:uid="{2DAE243C-6C96-4613-B5BD-CE3579259894}"/>
    <cellStyle name="Total 10 4 2 4" xfId="54022" xr:uid="{D41BAC57-EF28-4B9A-BEDF-0700FE00D17B}"/>
    <cellStyle name="Total 10 4 3" xfId="18219" xr:uid="{82695644-6E67-4E99-8AEC-2487A619A63A}"/>
    <cellStyle name="Total 10 4 3 2" xfId="18220" xr:uid="{FEEBA71C-5801-4C4F-AC3D-681A01966C0C}"/>
    <cellStyle name="Total 10 4 3 2 2" xfId="36109" xr:uid="{19EB54FA-50D6-4F67-8AC2-D1FC01D351BF}"/>
    <cellStyle name="Total 10 4 3 2 3" xfId="54025" xr:uid="{918A9C8F-3641-4A03-84EE-3A0E74AC4C45}"/>
    <cellStyle name="Total 10 4 3 3" xfId="36108" xr:uid="{269223A6-45A4-4860-8884-119E415C3A8C}"/>
    <cellStyle name="Total 10 4 3 4" xfId="54024" xr:uid="{4E38B342-00FA-4F8D-943E-36728B19F240}"/>
    <cellStyle name="Total 10 4 4" xfId="18221" xr:uid="{7C0BFBDB-FA94-4DF8-94A9-F04693D2D112}"/>
    <cellStyle name="Total 10 4 4 2" xfId="36110" xr:uid="{473EEF46-60C0-481B-8D70-70819C2E9C64}"/>
    <cellStyle name="Total 10 4 4 3" xfId="54026" xr:uid="{0A250791-DD6B-4FC3-957F-C56E2517AE24}"/>
    <cellStyle name="Total 10 4 5" xfId="36105" xr:uid="{276492DC-6677-4A4F-994B-DBBB20F5921C}"/>
    <cellStyle name="Total 10 4 6" xfId="54021" xr:uid="{AA8C8818-0145-4D53-9856-C747D2DF408D}"/>
    <cellStyle name="Total 10 5" xfId="18222" xr:uid="{3DE211D4-5DE9-4680-A744-51571FE0F4F2}"/>
    <cellStyle name="Total 10 5 2" xfId="18223" xr:uid="{C6249C80-686B-4497-AE52-776F7093098A}"/>
    <cellStyle name="Total 10 5 2 2" xfId="18224" xr:uid="{008762D4-DC78-4040-87F2-E9F6877D8494}"/>
    <cellStyle name="Total 10 5 2 2 2" xfId="36113" xr:uid="{0A0CF101-19FC-4E57-846E-7DF0672BA748}"/>
    <cellStyle name="Total 10 5 2 2 3" xfId="54029" xr:uid="{701C7880-E7EE-456F-8A9C-B2FAE3E571E6}"/>
    <cellStyle name="Total 10 5 2 3" xfId="36112" xr:uid="{D5EA4E33-2A83-4DC4-AE17-BCB21817D1D1}"/>
    <cellStyle name="Total 10 5 2 4" xfId="54028" xr:uid="{245A7B90-8ECB-4731-9E88-CAA0A35064A2}"/>
    <cellStyle name="Total 10 5 3" xfId="18225" xr:uid="{167E8EEA-D240-4C4A-BB25-4A62917D2B4A}"/>
    <cellStyle name="Total 10 5 3 2" xfId="18226" xr:uid="{9BAEC0A4-56F7-4397-9686-57AC06547F29}"/>
    <cellStyle name="Total 10 5 3 2 2" xfId="36115" xr:uid="{C1101E02-121A-4916-9769-9537027C080E}"/>
    <cellStyle name="Total 10 5 3 2 3" xfId="54031" xr:uid="{8FD20DFD-3947-4144-8DAF-6398C1B58429}"/>
    <cellStyle name="Total 10 5 3 3" xfId="36114" xr:uid="{04F13234-0782-44A6-97A1-DBF692CC78BC}"/>
    <cellStyle name="Total 10 5 3 4" xfId="54030" xr:uid="{A7786D1A-F450-4784-B74D-43F3F12C6586}"/>
    <cellStyle name="Total 10 5 4" xfId="18227" xr:uid="{6D4BA592-4DF9-4AB1-9FF7-C667E5AFE1B1}"/>
    <cellStyle name="Total 10 5 4 2" xfId="18228" xr:uid="{111869EF-9711-4704-B617-241B042A769E}"/>
    <cellStyle name="Total 10 5 4 2 2" xfId="36117" xr:uid="{872BD5A4-F382-4A43-9799-82D0DDAEAFCF}"/>
    <cellStyle name="Total 10 5 4 2 3" xfId="54033" xr:uid="{63618E2E-CD1F-41F5-83CB-AED3A2DF82FA}"/>
    <cellStyle name="Total 10 5 4 3" xfId="36116" xr:uid="{6D8BA432-8BCC-43EB-92C3-D12B84DA8C72}"/>
    <cellStyle name="Total 10 5 4 4" xfId="54032" xr:uid="{20F43999-060C-4A91-ACB1-5AF5D666E4BF}"/>
    <cellStyle name="Total 10 5 5" xfId="18229" xr:uid="{4104924C-3B14-411D-BC65-8B955D2E9B49}"/>
    <cellStyle name="Total 10 5 5 2" xfId="36118" xr:uid="{32B25C5D-AA9C-4131-9F2A-06BF596478C1}"/>
    <cellStyle name="Total 10 5 5 3" xfId="54034" xr:uid="{4B097FEC-1271-4D9A-AEF9-5D9BDA4BAEA7}"/>
    <cellStyle name="Total 10 5 6" xfId="36111" xr:uid="{104410E4-8A57-41A6-BDA8-1AF30A8E9142}"/>
    <cellStyle name="Total 10 5 7" xfId="54027" xr:uid="{4EE9D557-57A7-4FA5-B9BF-76B9E66FB327}"/>
    <cellStyle name="Total 10 6" xfId="18230" xr:uid="{C048DFFD-C8A7-422D-8820-41C80D9E9199}"/>
    <cellStyle name="Total 10 6 2" xfId="18231" xr:uid="{6131BAA0-4FC5-4574-982C-EFB88AA34A19}"/>
    <cellStyle name="Total 10 6 2 2" xfId="18232" xr:uid="{5B964793-04CE-4E74-8BE3-AE89D06F61C8}"/>
    <cellStyle name="Total 10 6 2 2 2" xfId="36121" xr:uid="{87145964-990E-4799-A0E4-8E7E2DED855F}"/>
    <cellStyle name="Total 10 6 2 2 3" xfId="54037" xr:uid="{8635FB8F-A6DE-4ECE-867F-5DCEEA8F3E17}"/>
    <cellStyle name="Total 10 6 2 3" xfId="36120" xr:uid="{CA2B63B1-7413-41F8-A9BC-4051ED5D149A}"/>
    <cellStyle name="Total 10 6 2 4" xfId="54036" xr:uid="{68FC8A43-2B90-4D95-919F-C5A2DA870536}"/>
    <cellStyle name="Total 10 6 3" xfId="18233" xr:uid="{8BC727BD-5432-4217-8DD7-47C58143BE97}"/>
    <cellStyle name="Total 10 6 3 2" xfId="18234" xr:uid="{2348995A-ABEC-4309-A729-55E70EFB502F}"/>
    <cellStyle name="Total 10 6 3 2 2" xfId="36123" xr:uid="{8E78F037-CF4E-45A8-9FD8-84EBD8B64113}"/>
    <cellStyle name="Total 10 6 3 2 3" xfId="54039" xr:uid="{A6265315-B5D2-4C07-8E93-A6902981BB58}"/>
    <cellStyle name="Total 10 6 3 3" xfId="36122" xr:uid="{971418A7-0C67-481C-ABA7-769D52F3996F}"/>
    <cellStyle name="Total 10 6 3 4" xfId="54038" xr:uid="{36588B4C-BF29-4A7F-8954-F65E19DF39AF}"/>
    <cellStyle name="Total 10 6 4" xfId="18235" xr:uid="{7F44D182-192B-4999-A666-9A1DDCD29A94}"/>
    <cellStyle name="Total 10 6 4 2" xfId="36124" xr:uid="{BF4BDEB3-9711-4FB9-BD63-EE035CE4CE2C}"/>
    <cellStyle name="Total 10 6 4 3" xfId="54040" xr:uid="{3F6891B6-806B-46C5-8447-A0B1397488A8}"/>
    <cellStyle name="Total 10 6 5" xfId="36119" xr:uid="{1A3408F8-56F6-4627-B71E-85E45CE6E595}"/>
    <cellStyle name="Total 10 6 6" xfId="54035" xr:uid="{36597124-DD2D-449D-A6D8-2737063FFF7D}"/>
    <cellStyle name="Total 10 7" xfId="18236" xr:uid="{D76D2EA5-F6F7-4666-975D-BE052C9FB90E}"/>
    <cellStyle name="Total 10 7 2" xfId="18237" xr:uid="{D2E10EAC-D8A4-4629-B132-49318664B0EC}"/>
    <cellStyle name="Total 10 7 2 2" xfId="36126" xr:uid="{95798657-49E9-41C9-A16E-52DE0A52BC38}"/>
    <cellStyle name="Total 10 7 2 3" xfId="54042" xr:uid="{3B021378-492E-4E7C-934B-2AE14D15F111}"/>
    <cellStyle name="Total 10 7 3" xfId="36125" xr:uid="{9AC31381-6363-45AC-8882-0D51B802B79D}"/>
    <cellStyle name="Total 10 7 4" xfId="54041" xr:uid="{7CBA2096-8712-4052-933C-9E3EE7310219}"/>
    <cellStyle name="Total 10 8" xfId="18238" xr:uid="{A4EF82B3-B8B8-4B0E-9CF4-0F1D8F61FABF}"/>
    <cellStyle name="Total 10 8 2" xfId="18239" xr:uid="{6808C71D-3BDF-4D8A-A15E-26EB23AA842F}"/>
    <cellStyle name="Total 10 8 2 2" xfId="36128" xr:uid="{AD5A2D46-11FA-457E-9028-2A004F63A073}"/>
    <cellStyle name="Total 10 8 2 3" xfId="54044" xr:uid="{98A6B09C-20FB-467C-AA71-8FC6A6ED6257}"/>
    <cellStyle name="Total 10 8 3" xfId="36127" xr:uid="{54246F18-242F-4A40-8606-9D4EE85E7A89}"/>
    <cellStyle name="Total 10 8 4" xfId="54043" xr:uid="{35413371-62B1-4F6F-9F5D-61C81C1A955F}"/>
    <cellStyle name="Total 10 9" xfId="18240" xr:uid="{C27B9402-0905-4C31-B907-9A05E06F9A20}"/>
    <cellStyle name="Total 10 9 2" xfId="18241" xr:uid="{A4EF4ABF-0C76-42FD-9BFF-6DF2EF55E688}"/>
    <cellStyle name="Total 10 9 2 2" xfId="36130" xr:uid="{8AF0B6FD-ED4E-450E-ABB5-6527564999C9}"/>
    <cellStyle name="Total 10 9 2 3" xfId="54046" xr:uid="{7F5D8291-CC8A-4754-92A6-F3A03B29EF3E}"/>
    <cellStyle name="Total 10 9 3" xfId="36129" xr:uid="{91BE3B4B-6EB7-4D19-83F5-1E085E5CCE5B}"/>
    <cellStyle name="Total 10 9 4" xfId="54045" xr:uid="{C24342BF-95F8-47D5-9D4C-F6C510F6916F}"/>
    <cellStyle name="Total 11" xfId="3759" xr:uid="{9D989FE0-92C8-4178-BD00-74C64E07B6A3}"/>
    <cellStyle name="Total 11 10" xfId="18243" xr:uid="{11A10EFC-2841-41DE-A488-89376764EB61}"/>
    <cellStyle name="Total 11 10 2" xfId="36132" xr:uid="{F96C9278-2CDA-4F65-A859-A76821917189}"/>
    <cellStyle name="Total 11 10 3" xfId="54048" xr:uid="{6D850A1D-D052-4455-8530-0EBA13A113AF}"/>
    <cellStyle name="Total 11 11" xfId="18244" xr:uid="{E0804388-F2B9-416E-B55C-209557455A0D}"/>
    <cellStyle name="Total 11 11 2" xfId="36133" xr:uid="{10777D7D-A3A2-41D3-84B9-CCDE42EE245D}"/>
    <cellStyle name="Total 11 11 3" xfId="54049" xr:uid="{78880E1C-EF39-4199-AAFD-C31BBCCE7BEE}"/>
    <cellStyle name="Total 11 12" xfId="18242" xr:uid="{40CA9985-2178-4D3F-A390-21BCFCB1B495}"/>
    <cellStyle name="Total 11 12 2" xfId="36131" xr:uid="{AE1F2B13-5E3E-4E90-BC6B-DAB9C5E1A83C}"/>
    <cellStyle name="Total 11 12 3" xfId="54047" xr:uid="{2D6B0E5A-EB9B-4066-BA3B-122A49D5C89F}"/>
    <cellStyle name="Total 11 2" xfId="18245" xr:uid="{6823379F-7CBD-4B3A-B73F-BD9BF4FAB54D}"/>
    <cellStyle name="Total 11 2 2" xfId="18246" xr:uid="{AB146F72-552D-41A0-8FB7-0D178E86C556}"/>
    <cellStyle name="Total 11 2 2 2" xfId="18247" xr:uid="{CD47AF51-5BFC-47C5-89C2-F637BEAFCCC1}"/>
    <cellStyle name="Total 11 2 2 2 2" xfId="36136" xr:uid="{613864C0-BCFD-4979-9410-1231F49AD1DE}"/>
    <cellStyle name="Total 11 2 2 2 3" xfId="54052" xr:uid="{60046C4F-A502-45CE-ADF7-CE469B621A1F}"/>
    <cellStyle name="Total 11 2 2 3" xfId="36135" xr:uid="{A9F6C1BB-01A9-4598-A565-6FDBB7E3A629}"/>
    <cellStyle name="Total 11 2 2 4" xfId="54051" xr:uid="{2329872C-2E53-4CE1-B9BB-5B60A43735CD}"/>
    <cellStyle name="Total 11 2 3" xfId="18248" xr:uid="{C200BFB2-BA37-4BEB-8EA1-AD61CEF95B8E}"/>
    <cellStyle name="Total 11 2 3 2" xfId="18249" xr:uid="{E2BFAF26-FD13-4897-B39A-A4FDD21DB7EB}"/>
    <cellStyle name="Total 11 2 3 2 2" xfId="36138" xr:uid="{4F2A3209-ADE2-4DAC-94B4-950318D8CD10}"/>
    <cellStyle name="Total 11 2 3 2 3" xfId="54054" xr:uid="{79A6C56E-3E0C-4752-9E75-D59EE72A9752}"/>
    <cellStyle name="Total 11 2 3 3" xfId="36137" xr:uid="{E00CEAFC-224F-426B-A2C2-2077B8220915}"/>
    <cellStyle name="Total 11 2 3 4" xfId="54053" xr:uid="{34B7A3FE-07B7-4CCA-8623-2F2E42F8BC59}"/>
    <cellStyle name="Total 11 2 4" xfId="18250" xr:uid="{FE8F70E1-3BC1-4368-B550-E6B951E7C271}"/>
    <cellStyle name="Total 11 2 4 2" xfId="36139" xr:uid="{F67109A1-7415-4D2C-977C-37229BF9184E}"/>
    <cellStyle name="Total 11 2 4 3" xfId="54055" xr:uid="{EA6ECE66-C415-4DF8-A614-C72A995CF605}"/>
    <cellStyle name="Total 11 2 5" xfId="18251" xr:uid="{BDAD9C67-D282-4DCC-8366-3531073129C9}"/>
    <cellStyle name="Total 11 2 5 2" xfId="36140" xr:uid="{81CB1DE9-54CD-4465-B82D-12F5ED323EC9}"/>
    <cellStyle name="Total 11 2 5 3" xfId="54056" xr:uid="{0756CED9-276C-4616-BEF1-B279273971C2}"/>
    <cellStyle name="Total 11 2 6" xfId="36134" xr:uid="{D59CAFE2-575B-4892-9FE1-7E4864D0CC8E}"/>
    <cellStyle name="Total 11 2 7" xfId="54050" xr:uid="{C3BCA21F-F467-4D84-9377-3725D95F7D0F}"/>
    <cellStyle name="Total 11 3" xfId="18252" xr:uid="{7F9AC350-E49C-425E-9AC9-BFB8506BC105}"/>
    <cellStyle name="Total 11 3 2" xfId="18253" xr:uid="{C61E38A0-C277-4239-8D8E-6E79CC3C2182}"/>
    <cellStyle name="Total 11 3 2 2" xfId="18254" xr:uid="{92B801AC-A0DB-4B9F-AC63-268D28BE5432}"/>
    <cellStyle name="Total 11 3 2 2 2" xfId="36143" xr:uid="{7A768CCC-45D6-47D1-87D9-B5AD6E651419}"/>
    <cellStyle name="Total 11 3 2 2 3" xfId="54059" xr:uid="{7E622CE5-7AC9-4ACC-A81B-486D8160844E}"/>
    <cellStyle name="Total 11 3 2 3" xfId="36142" xr:uid="{3FEEDD36-230B-4C32-A064-A081AC6A812B}"/>
    <cellStyle name="Total 11 3 2 4" xfId="54058" xr:uid="{F8FE58E9-B795-4AD0-8A80-25094F78BD55}"/>
    <cellStyle name="Total 11 3 3" xfId="18255" xr:uid="{6E3EC639-8651-4A61-88CA-6517F9EB4465}"/>
    <cellStyle name="Total 11 3 3 2" xfId="18256" xr:uid="{FBF8608A-9CAE-4831-B1EB-9EA07045BF8C}"/>
    <cellStyle name="Total 11 3 3 2 2" xfId="36145" xr:uid="{EC09DAFA-8F9E-422C-8830-987951220CB1}"/>
    <cellStyle name="Total 11 3 3 2 3" xfId="54061" xr:uid="{E68D8C34-EF20-4EBB-B077-497CDD558F89}"/>
    <cellStyle name="Total 11 3 3 3" xfId="36144" xr:uid="{AD9191A4-9FCA-4D06-A903-D9F626DBD8D5}"/>
    <cellStyle name="Total 11 3 3 4" xfId="54060" xr:uid="{5CA558A4-4FD1-4171-894A-55A956CAD468}"/>
    <cellStyle name="Total 11 3 4" xfId="18257" xr:uid="{4480804D-5D07-4B98-A9D6-6FD583863105}"/>
    <cellStyle name="Total 11 3 4 2" xfId="36146" xr:uid="{C79F7464-B412-4250-BCE6-1D84CCE76906}"/>
    <cellStyle name="Total 11 3 4 3" xfId="54062" xr:uid="{EFF56B40-89BA-4DFF-80FF-E467932A0DC9}"/>
    <cellStyle name="Total 11 3 5" xfId="36141" xr:uid="{B1708927-67B5-43AE-B1D8-F3ED24AF57EB}"/>
    <cellStyle name="Total 11 3 6" xfId="54057" xr:uid="{B0B7B223-55E2-4510-A670-0B35060154DD}"/>
    <cellStyle name="Total 11 4" xfId="18258" xr:uid="{0941FD85-6251-46F6-9BB7-679A3D7857E4}"/>
    <cellStyle name="Total 11 4 2" xfId="18259" xr:uid="{19971E11-44A0-45CA-AC0D-64B02B27DBF4}"/>
    <cellStyle name="Total 11 4 2 2" xfId="18260" xr:uid="{6B4BA6B5-2893-486C-9BF7-0241FD8ADA59}"/>
    <cellStyle name="Total 11 4 2 2 2" xfId="36149" xr:uid="{287D67BC-D8EC-4956-A35E-DCCFCF9A8752}"/>
    <cellStyle name="Total 11 4 2 2 3" xfId="54065" xr:uid="{BD7FB268-FDBB-45F7-8E73-FA58FD94C041}"/>
    <cellStyle name="Total 11 4 2 3" xfId="36148" xr:uid="{64D4AA1F-74E4-4B85-967F-BE1728D0D279}"/>
    <cellStyle name="Total 11 4 2 4" xfId="54064" xr:uid="{A180C4A8-799E-49A1-90FD-8635FF9D673F}"/>
    <cellStyle name="Total 11 4 3" xfId="18261" xr:uid="{6754A3A7-BAA4-4BE4-B8DE-55D45E5EAA5C}"/>
    <cellStyle name="Total 11 4 3 2" xfId="18262" xr:uid="{EC14FBAE-77E6-42E7-86FF-E254A64B91F6}"/>
    <cellStyle name="Total 11 4 3 2 2" xfId="36151" xr:uid="{BE52BBDE-CA0E-489C-8EAE-7970C7934C70}"/>
    <cellStyle name="Total 11 4 3 2 3" xfId="54067" xr:uid="{5A2F86C5-CD1F-49EB-BA2B-0EBED9E9818D}"/>
    <cellStyle name="Total 11 4 3 3" xfId="36150" xr:uid="{A58209EA-900B-408A-A2A7-71C96BDB060C}"/>
    <cellStyle name="Total 11 4 3 4" xfId="54066" xr:uid="{F0075700-C3CF-495C-A65B-89FAD9FDEB5B}"/>
    <cellStyle name="Total 11 4 4" xfId="18263" xr:uid="{7652CAEE-0BB4-4C62-9973-59C00F6343DA}"/>
    <cellStyle name="Total 11 4 4 2" xfId="36152" xr:uid="{F95D319E-5010-4F76-B194-BDE44E0B24AE}"/>
    <cellStyle name="Total 11 4 4 3" xfId="54068" xr:uid="{346594CC-0BD7-4437-87AC-D6C07420D870}"/>
    <cellStyle name="Total 11 4 5" xfId="36147" xr:uid="{2777B582-7C99-482F-B69A-BFB681539CAA}"/>
    <cellStyle name="Total 11 4 6" xfId="54063" xr:uid="{70B45D47-6F8C-43CB-9D96-99F9001D3C8D}"/>
    <cellStyle name="Total 11 5" xfId="18264" xr:uid="{EE2BAFBF-D28F-4BD3-ACA2-00200627E6A9}"/>
    <cellStyle name="Total 11 5 2" xfId="18265" xr:uid="{E665F02E-BF75-456D-AF18-0A5D9DFE87B4}"/>
    <cellStyle name="Total 11 5 2 2" xfId="18266" xr:uid="{A3D978C3-4B52-4B66-A453-9CC87F77C095}"/>
    <cellStyle name="Total 11 5 2 2 2" xfId="36155" xr:uid="{3C67197F-91FA-4D36-A8F6-34EECC9E43A2}"/>
    <cellStyle name="Total 11 5 2 2 3" xfId="54071" xr:uid="{4194D47B-8071-4A61-AAD8-DD4D1E3F9C33}"/>
    <cellStyle name="Total 11 5 2 3" xfId="36154" xr:uid="{C0FD5D26-2A26-45DE-A953-0D6F9B7F3811}"/>
    <cellStyle name="Total 11 5 2 4" xfId="54070" xr:uid="{D90A51D1-4EF1-4413-894E-BB5353D0AC63}"/>
    <cellStyle name="Total 11 5 3" xfId="18267" xr:uid="{546311BF-D981-411D-9751-319BE79CEB59}"/>
    <cellStyle name="Total 11 5 3 2" xfId="18268" xr:uid="{9F3CE02B-7EF8-4BC2-885B-1C7D7AE52808}"/>
    <cellStyle name="Total 11 5 3 2 2" xfId="36157" xr:uid="{6BB7C484-5F0A-4AF2-91C1-51D83B0C8897}"/>
    <cellStyle name="Total 11 5 3 2 3" xfId="54073" xr:uid="{E3C6B891-2098-4748-9B7D-F21D18ED16FD}"/>
    <cellStyle name="Total 11 5 3 3" xfId="36156" xr:uid="{55C745A9-1E2B-437D-82E9-9CA545E18691}"/>
    <cellStyle name="Total 11 5 3 4" xfId="54072" xr:uid="{672475A5-2F7B-4F80-B429-3BAEC329EA0C}"/>
    <cellStyle name="Total 11 5 4" xfId="18269" xr:uid="{C1F1EF84-5C4F-4B57-93B9-68135E05ACDA}"/>
    <cellStyle name="Total 11 5 4 2" xfId="18270" xr:uid="{18216247-C104-4DCA-8887-BF92AF0002A6}"/>
    <cellStyle name="Total 11 5 4 2 2" xfId="36159" xr:uid="{8BD5AD7D-1F9B-4441-8342-9C287E789A65}"/>
    <cellStyle name="Total 11 5 4 2 3" xfId="54075" xr:uid="{701108A8-9D8C-4AC4-B963-A596F43B19E4}"/>
    <cellStyle name="Total 11 5 4 3" xfId="36158" xr:uid="{38CD3EB2-4032-4D7D-A730-A6AD9A8499BD}"/>
    <cellStyle name="Total 11 5 4 4" xfId="54074" xr:uid="{1E7C6683-92BB-4244-B608-287E663699BB}"/>
    <cellStyle name="Total 11 5 5" xfId="18271" xr:uid="{9C6E5367-99CE-48EB-89AD-290B49C5FACE}"/>
    <cellStyle name="Total 11 5 5 2" xfId="36160" xr:uid="{9FF48CD0-2A00-4680-BCC8-652E97B8839B}"/>
    <cellStyle name="Total 11 5 5 3" xfId="54076" xr:uid="{DFF3A17B-08FB-4466-94C9-534E37CB90EE}"/>
    <cellStyle name="Total 11 5 6" xfId="36153" xr:uid="{EBBD7272-061D-4088-A48E-7D6DD96289A6}"/>
    <cellStyle name="Total 11 5 7" xfId="54069" xr:uid="{0B7E0ADF-26DD-47B1-A773-3BA1FD64BC89}"/>
    <cellStyle name="Total 11 6" xfId="18272" xr:uid="{3BD2499B-7352-4A58-BF5C-D7D7896057F2}"/>
    <cellStyle name="Total 11 6 2" xfId="18273" xr:uid="{1DBAA59E-F4DB-4E21-8494-7C17226337FB}"/>
    <cellStyle name="Total 11 6 2 2" xfId="18274" xr:uid="{B88D7C13-7734-47A5-951B-2207D171783A}"/>
    <cellStyle name="Total 11 6 2 2 2" xfId="36163" xr:uid="{822AB847-373E-4179-8677-35B00C325ACB}"/>
    <cellStyle name="Total 11 6 2 2 3" xfId="54079" xr:uid="{326B4D6A-8FD4-4876-9E31-CE4B70BE0CED}"/>
    <cellStyle name="Total 11 6 2 3" xfId="36162" xr:uid="{5C9E3A74-9748-4F1D-AAF0-886BC0DFC719}"/>
    <cellStyle name="Total 11 6 2 4" xfId="54078" xr:uid="{BECF9E7B-F860-4F47-A7B3-AA912F80AD46}"/>
    <cellStyle name="Total 11 6 3" xfId="18275" xr:uid="{3D9DE950-33BE-46D8-8822-25700D541C00}"/>
    <cellStyle name="Total 11 6 3 2" xfId="18276" xr:uid="{39BDEC3D-73BA-40ED-B52E-45E303154124}"/>
    <cellStyle name="Total 11 6 3 2 2" xfId="36165" xr:uid="{10C7AA1E-068B-49A5-A2E8-0FA0612B037D}"/>
    <cellStyle name="Total 11 6 3 2 3" xfId="54081" xr:uid="{891BF554-45CB-4C48-AECA-CB9E86C960A0}"/>
    <cellStyle name="Total 11 6 3 3" xfId="36164" xr:uid="{AFDB30F6-B46C-4122-8F2B-1427B269D388}"/>
    <cellStyle name="Total 11 6 3 4" xfId="54080" xr:uid="{BDD4CD75-D1B6-4666-96AC-3F2B4AA5D033}"/>
    <cellStyle name="Total 11 6 4" xfId="18277" xr:uid="{9CDA34DB-8E77-484F-A94D-4AB825003676}"/>
    <cellStyle name="Total 11 6 4 2" xfId="36166" xr:uid="{3A04478D-57F5-425C-9BE4-348AD8B2C0A5}"/>
    <cellStyle name="Total 11 6 4 3" xfId="54082" xr:uid="{21A5EACE-F970-44CC-91C1-786536C6A295}"/>
    <cellStyle name="Total 11 6 5" xfId="36161" xr:uid="{D47DCF11-9D0E-43CB-BCD2-3779FB8FBFF4}"/>
    <cellStyle name="Total 11 6 6" xfId="54077" xr:uid="{47AA917F-3398-4E77-AED0-A35DE469EDC7}"/>
    <cellStyle name="Total 11 7" xfId="18278" xr:uid="{29690CB0-9266-4CA2-AD66-E8237EAE95F3}"/>
    <cellStyle name="Total 11 7 2" xfId="18279" xr:uid="{10F25E82-3767-4694-B5A5-15C8FC49A4D0}"/>
    <cellStyle name="Total 11 7 2 2" xfId="36168" xr:uid="{0D8D6F0B-6E96-4AB0-B716-7AF478C9EB76}"/>
    <cellStyle name="Total 11 7 2 3" xfId="54084" xr:uid="{C26CC637-2156-4145-BD36-F9EB8AEFFC42}"/>
    <cellStyle name="Total 11 7 3" xfId="36167" xr:uid="{542EA71E-E07B-4DE9-9F23-3DFD0702E80D}"/>
    <cellStyle name="Total 11 7 4" xfId="54083" xr:uid="{36769688-BD0B-4D0F-960A-7DBB50D51133}"/>
    <cellStyle name="Total 11 8" xfId="18280" xr:uid="{DAAE2249-43AB-4FEE-9569-351F9264FDDE}"/>
    <cellStyle name="Total 11 8 2" xfId="18281" xr:uid="{4192D38F-8C7B-41FB-9D7D-4642DA2F86DE}"/>
    <cellStyle name="Total 11 8 2 2" xfId="36170" xr:uid="{86632271-0C49-4625-915F-E34CCF2B4EA9}"/>
    <cellStyle name="Total 11 8 2 3" xfId="54086" xr:uid="{8139E203-4A10-4B22-ABFD-044051F96C3E}"/>
    <cellStyle name="Total 11 8 3" xfId="36169" xr:uid="{E197496D-2016-4AE5-BF3C-53D6D673290F}"/>
    <cellStyle name="Total 11 8 4" xfId="54085" xr:uid="{B00C376D-2201-4293-A33D-8ECAAB949402}"/>
    <cellStyle name="Total 11 9" xfId="18282" xr:uid="{321AF954-79A9-4578-AACA-0E11DB4F41C8}"/>
    <cellStyle name="Total 11 9 2" xfId="18283" xr:uid="{CEBB5DB7-1D66-433E-BACE-378ABD49E15C}"/>
    <cellStyle name="Total 11 9 2 2" xfId="36172" xr:uid="{E2871C34-C106-4B54-A9BE-1F1AB3919B36}"/>
    <cellStyle name="Total 11 9 2 3" xfId="54088" xr:uid="{0A584804-209F-4944-B91E-BB49A412DF34}"/>
    <cellStyle name="Total 11 9 3" xfId="36171" xr:uid="{A71623B2-9248-4526-819F-ACC46A567244}"/>
    <cellStyle name="Total 11 9 4" xfId="54087" xr:uid="{DC570DF7-D187-4969-AB4E-D083D187844F}"/>
    <cellStyle name="Total 12" xfId="3760" xr:uid="{87DCEE7A-6032-4C16-BC74-75BF73EE2951}"/>
    <cellStyle name="Total 12 10" xfId="18285" xr:uid="{C1B1601E-4A92-40B1-AF00-4B485BAB599C}"/>
    <cellStyle name="Total 12 10 2" xfId="36174" xr:uid="{9AC85BE5-10FA-4D0F-BD13-CBFF8CFBB125}"/>
    <cellStyle name="Total 12 10 3" xfId="54090" xr:uid="{FC40E255-5B5A-474C-9B82-05BA20222F80}"/>
    <cellStyle name="Total 12 11" xfId="18286" xr:uid="{FB248EBF-81F2-4B9B-86BC-964CC173DD47}"/>
    <cellStyle name="Total 12 11 2" xfId="36175" xr:uid="{F4BC51C6-9963-49D6-846C-E6351BC3BAB9}"/>
    <cellStyle name="Total 12 11 3" xfId="54091" xr:uid="{FF472F89-263E-461D-B6D5-33C88E522DC9}"/>
    <cellStyle name="Total 12 12" xfId="18284" xr:uid="{1805907F-41ED-4271-BE6B-C33CFAF03274}"/>
    <cellStyle name="Total 12 12 2" xfId="36173" xr:uid="{17A5FF41-B82C-4A34-A125-04CB35574989}"/>
    <cellStyle name="Total 12 12 3" xfId="54089" xr:uid="{FBF06728-B29F-424A-9D10-02B4259012C7}"/>
    <cellStyle name="Total 12 2" xfId="18287" xr:uid="{B87B4F37-F5EC-46EE-A2E4-B47A389AAFB4}"/>
    <cellStyle name="Total 12 2 2" xfId="18288" xr:uid="{9BD298C1-31D5-4E94-B797-7B427210B426}"/>
    <cellStyle name="Total 12 2 2 2" xfId="18289" xr:uid="{940D8A8F-C9B9-452A-90EA-F88F166B8F06}"/>
    <cellStyle name="Total 12 2 2 2 2" xfId="36178" xr:uid="{B91CD006-DA52-4414-B887-A4204A750806}"/>
    <cellStyle name="Total 12 2 2 2 3" xfId="54094" xr:uid="{665BA27B-1492-4CE1-B5E2-7446C9CA3A18}"/>
    <cellStyle name="Total 12 2 2 3" xfId="36177" xr:uid="{00C5B868-1E70-45C7-8DB4-CC9E285D94E8}"/>
    <cellStyle name="Total 12 2 2 4" xfId="54093" xr:uid="{60B033A4-374C-4210-8932-0865F5F1D92E}"/>
    <cellStyle name="Total 12 2 3" xfId="18290" xr:uid="{D911336D-2258-41C5-A637-14431D3BF494}"/>
    <cellStyle name="Total 12 2 3 2" xfId="18291" xr:uid="{0667E1ED-9B9D-468D-8218-316289F192B0}"/>
    <cellStyle name="Total 12 2 3 2 2" xfId="36180" xr:uid="{5726B51C-7AC5-480F-B695-ED1A39CB371A}"/>
    <cellStyle name="Total 12 2 3 2 3" xfId="54096" xr:uid="{CB06BDF3-1838-4447-9BCB-2AA1AD9BEB4A}"/>
    <cellStyle name="Total 12 2 3 3" xfId="36179" xr:uid="{614079A2-5061-4170-90CC-4EC5F063432B}"/>
    <cellStyle name="Total 12 2 3 4" xfId="54095" xr:uid="{0ADEDD1D-F07E-4789-B1D5-EECA049FA891}"/>
    <cellStyle name="Total 12 2 4" xfId="18292" xr:uid="{21E29F89-A14E-46B2-AAD6-760005B63CF2}"/>
    <cellStyle name="Total 12 2 4 2" xfId="36181" xr:uid="{132A27EC-F99D-424B-ACBA-E530EFF1E526}"/>
    <cellStyle name="Total 12 2 4 3" xfId="54097" xr:uid="{803CFC2B-33BE-4945-BD2C-B1E253E6EA57}"/>
    <cellStyle name="Total 12 2 5" xfId="18293" xr:uid="{EF1B7B3E-78AF-4883-AF1D-1B8A3EE3598F}"/>
    <cellStyle name="Total 12 2 5 2" xfId="36182" xr:uid="{5F69C5AF-70FC-46E3-B23E-826A726A9A8C}"/>
    <cellStyle name="Total 12 2 5 3" xfId="54098" xr:uid="{41FB41DF-F2C9-4433-BD25-BB5EB32AC8CF}"/>
    <cellStyle name="Total 12 2 6" xfId="36176" xr:uid="{0771559A-2B4E-4B7C-889A-E56E7AC21E41}"/>
    <cellStyle name="Total 12 2 7" xfId="54092" xr:uid="{14C22E57-FD6B-461C-9014-7B13EADDD951}"/>
    <cellStyle name="Total 12 3" xfId="18294" xr:uid="{807E61B0-B91E-4DB2-B246-46D156CF37F4}"/>
    <cellStyle name="Total 12 3 2" xfId="18295" xr:uid="{2F222899-6B8F-4D32-B72D-6D6C59A49B4A}"/>
    <cellStyle name="Total 12 3 2 2" xfId="18296" xr:uid="{32AE46E0-A4F1-44F7-9E32-F8E48DEEEA14}"/>
    <cellStyle name="Total 12 3 2 2 2" xfId="36185" xr:uid="{833502EA-CF37-495F-B699-46B71689BCF9}"/>
    <cellStyle name="Total 12 3 2 2 3" xfId="54101" xr:uid="{96AB4292-F3AD-4D3A-A395-9E27698D39BD}"/>
    <cellStyle name="Total 12 3 2 3" xfId="36184" xr:uid="{245ABAF6-080D-424E-B034-A66697C0591A}"/>
    <cellStyle name="Total 12 3 2 4" xfId="54100" xr:uid="{172331A7-0EB7-43DC-8FDE-7FFE8E122998}"/>
    <cellStyle name="Total 12 3 3" xfId="18297" xr:uid="{61DC79DB-F16D-4E0E-8FAA-1D9032192018}"/>
    <cellStyle name="Total 12 3 3 2" xfId="18298" xr:uid="{C8E53683-ACC8-4635-BC07-5B57A8E91D46}"/>
    <cellStyle name="Total 12 3 3 2 2" xfId="36187" xr:uid="{8A94833F-53C6-4F02-834A-C4906D8F2ACF}"/>
    <cellStyle name="Total 12 3 3 2 3" xfId="54103" xr:uid="{B3188031-AB68-4F23-9E23-050B39023FC0}"/>
    <cellStyle name="Total 12 3 3 3" xfId="36186" xr:uid="{EF2F7C37-96A5-4522-8B93-10CFF3265ED2}"/>
    <cellStyle name="Total 12 3 3 4" xfId="54102" xr:uid="{38F2361A-FED7-452D-ACD9-EDC9098ADB93}"/>
    <cellStyle name="Total 12 3 4" xfId="18299" xr:uid="{17F93953-6324-4FBF-960E-2EB080531C23}"/>
    <cellStyle name="Total 12 3 4 2" xfId="36188" xr:uid="{797C1BA7-19C5-4934-AB2F-02315F7DA4B8}"/>
    <cellStyle name="Total 12 3 4 3" xfId="54104" xr:uid="{196FA311-3AFF-459C-BCE2-5E5E02CF161C}"/>
    <cellStyle name="Total 12 3 5" xfId="36183" xr:uid="{A0B6B6FA-6A6D-4EC5-8A24-8B7FBFAE6262}"/>
    <cellStyle name="Total 12 3 6" xfId="54099" xr:uid="{52AFF934-C623-4913-B51E-F0F210F4D24B}"/>
    <cellStyle name="Total 12 4" xfId="18300" xr:uid="{38202431-A419-4347-8F47-1C3369955624}"/>
    <cellStyle name="Total 12 4 2" xfId="18301" xr:uid="{876ED476-F7C6-44A4-A33A-8AEA9561CDF2}"/>
    <cellStyle name="Total 12 4 2 2" xfId="18302" xr:uid="{1009DD18-34A7-4020-9369-B3428C9FD7E0}"/>
    <cellStyle name="Total 12 4 2 2 2" xfId="36191" xr:uid="{F2554DD1-095C-43C0-9C7A-AA9829765105}"/>
    <cellStyle name="Total 12 4 2 2 3" xfId="54107" xr:uid="{303347DA-4C2C-48E2-AD37-039526780901}"/>
    <cellStyle name="Total 12 4 2 3" xfId="36190" xr:uid="{483C16F1-0278-4BCF-B78A-2042E6A3B3BB}"/>
    <cellStyle name="Total 12 4 2 4" xfId="54106" xr:uid="{A81E7946-23AA-41AD-A11E-C1E8885C6E3E}"/>
    <cellStyle name="Total 12 4 3" xfId="18303" xr:uid="{9BD9BA4F-EA79-41C2-9FBE-71244FB48BD2}"/>
    <cellStyle name="Total 12 4 3 2" xfId="18304" xr:uid="{5CA4B51A-4742-4710-B68E-C5E1FB76E0C0}"/>
    <cellStyle name="Total 12 4 3 2 2" xfId="36193" xr:uid="{7B616385-F9A4-45FC-A82E-A67798DEDB5D}"/>
    <cellStyle name="Total 12 4 3 2 3" xfId="54109" xr:uid="{7880219D-A88D-47CB-884B-F2DAF8A585AD}"/>
    <cellStyle name="Total 12 4 3 3" xfId="36192" xr:uid="{A2FB076E-5700-44BF-9F6F-774069A8B90F}"/>
    <cellStyle name="Total 12 4 3 4" xfId="54108" xr:uid="{9BDEF278-383B-444D-ADF6-7DC62E3DD336}"/>
    <cellStyle name="Total 12 4 4" xfId="18305" xr:uid="{F2A6391C-0840-4155-B379-D238D6D17C9F}"/>
    <cellStyle name="Total 12 4 4 2" xfId="36194" xr:uid="{D06A1A5C-9840-455E-980D-09AE75C96740}"/>
    <cellStyle name="Total 12 4 4 3" xfId="54110" xr:uid="{BB69C0C4-843A-4C6A-ACBE-A490D7DDD027}"/>
    <cellStyle name="Total 12 4 5" xfId="36189" xr:uid="{4703E5D7-81E4-494E-9BFD-55AFEC95E91F}"/>
    <cellStyle name="Total 12 4 6" xfId="54105" xr:uid="{878B5607-EE57-4F5C-ABE7-6164F183B500}"/>
    <cellStyle name="Total 12 5" xfId="18306" xr:uid="{BB5AAC85-CD45-4050-AC99-DCA04EE1B721}"/>
    <cellStyle name="Total 12 5 2" xfId="18307" xr:uid="{29F76A24-96FD-4C72-9A6C-F92371C2C3A3}"/>
    <cellStyle name="Total 12 5 2 2" xfId="18308" xr:uid="{313430C8-CB5D-464C-B3BC-73BA28B5B79F}"/>
    <cellStyle name="Total 12 5 2 2 2" xfId="36197" xr:uid="{EB2B7AFB-D0C9-4F9D-8219-2DC5A9FB1A61}"/>
    <cellStyle name="Total 12 5 2 2 3" xfId="54113" xr:uid="{37883F57-947F-4FB3-930E-4C641AC69E84}"/>
    <cellStyle name="Total 12 5 2 3" xfId="36196" xr:uid="{2D4C13A1-69E9-464B-9DB4-D67A20322A3D}"/>
    <cellStyle name="Total 12 5 2 4" xfId="54112" xr:uid="{617E665C-8989-487D-A635-9A6504253A4E}"/>
    <cellStyle name="Total 12 5 3" xfId="18309" xr:uid="{9F1A145B-9D93-4F4C-8256-7390098F6FBD}"/>
    <cellStyle name="Total 12 5 3 2" xfId="18310" xr:uid="{73289C89-82E1-48C6-A816-CD94218F2ED8}"/>
    <cellStyle name="Total 12 5 3 2 2" xfId="36199" xr:uid="{9840727D-B167-49CE-B20C-C3ECCA1C631C}"/>
    <cellStyle name="Total 12 5 3 2 3" xfId="54115" xr:uid="{370F3E1C-D5E9-4F37-8CA8-25D87CFA0459}"/>
    <cellStyle name="Total 12 5 3 3" xfId="36198" xr:uid="{A29ADB97-3F3C-4702-987A-EC813A403A81}"/>
    <cellStyle name="Total 12 5 3 4" xfId="54114" xr:uid="{DE92AEB6-1469-4664-92ED-DC9ABEA86DBF}"/>
    <cellStyle name="Total 12 5 4" xfId="18311" xr:uid="{0FF5DA88-0FEB-4C60-958B-7A78B1D9E889}"/>
    <cellStyle name="Total 12 5 4 2" xfId="18312" xr:uid="{2F5B6464-7856-4D99-A2B3-82AEDE97128B}"/>
    <cellStyle name="Total 12 5 4 2 2" xfId="36201" xr:uid="{E9EB6D45-15F7-473A-8A86-CD2E76FBAB2A}"/>
    <cellStyle name="Total 12 5 4 2 3" xfId="54117" xr:uid="{55FC2842-F263-4E98-BA4A-C5DAAFF0C82B}"/>
    <cellStyle name="Total 12 5 4 3" xfId="36200" xr:uid="{C6972D93-DF20-47FD-AC3A-238C689CB5D2}"/>
    <cellStyle name="Total 12 5 4 4" xfId="54116" xr:uid="{61B07C27-92AC-4E72-A2DC-D2A864C572B7}"/>
    <cellStyle name="Total 12 5 5" xfId="18313" xr:uid="{4A8C1398-4C0C-41F6-96E2-A535FC02198A}"/>
    <cellStyle name="Total 12 5 5 2" xfId="36202" xr:uid="{07AB17DD-EA89-4E60-93B9-776EB425956F}"/>
    <cellStyle name="Total 12 5 5 3" xfId="54118" xr:uid="{08BD3FE5-6712-4044-A9C8-F91B4A1C6E78}"/>
    <cellStyle name="Total 12 5 6" xfId="36195" xr:uid="{2B14AE65-FB2F-4A5E-A2CC-D5E109AEAC1F}"/>
    <cellStyle name="Total 12 5 7" xfId="54111" xr:uid="{B180A4FE-EF1A-418E-82F2-B420EFA6FC2F}"/>
    <cellStyle name="Total 12 6" xfId="18314" xr:uid="{8FFF6C16-46E5-4FFD-8C45-BC5CA610CE02}"/>
    <cellStyle name="Total 12 6 2" xfId="18315" xr:uid="{AACD6C75-4241-4AAF-82D6-F2980ECB3E67}"/>
    <cellStyle name="Total 12 6 2 2" xfId="18316" xr:uid="{2104BD08-B7AA-4BAD-A3E3-EA7B9523991C}"/>
    <cellStyle name="Total 12 6 2 2 2" xfId="36205" xr:uid="{62347DFD-AF8C-4DB5-AE74-48CDC61004CB}"/>
    <cellStyle name="Total 12 6 2 2 3" xfId="54121" xr:uid="{7963E7B0-93DB-4940-903D-CDF874F2E0BA}"/>
    <cellStyle name="Total 12 6 2 3" xfId="36204" xr:uid="{09A57DB8-BD3C-4098-812A-3A66B16B608C}"/>
    <cellStyle name="Total 12 6 2 4" xfId="54120" xr:uid="{A3878EB3-ED84-42BC-8277-E0386134312C}"/>
    <cellStyle name="Total 12 6 3" xfId="18317" xr:uid="{F1B2E8D6-3E3D-4079-9D22-DAD50B91C943}"/>
    <cellStyle name="Total 12 6 3 2" xfId="18318" xr:uid="{533BD95F-7656-43CB-8D0D-D4DB5994221E}"/>
    <cellStyle name="Total 12 6 3 2 2" xfId="36207" xr:uid="{8170FEA4-6157-481E-9EE3-F7B843B66F76}"/>
    <cellStyle name="Total 12 6 3 2 3" xfId="54123" xr:uid="{8DC168F7-8665-41B6-A30B-6E64ABB95D0B}"/>
    <cellStyle name="Total 12 6 3 3" xfId="36206" xr:uid="{B6B6B19B-442D-4F60-A874-188A6CA7CE94}"/>
    <cellStyle name="Total 12 6 3 4" xfId="54122" xr:uid="{2A362371-60FB-4EEE-AA7D-B5497DE965A2}"/>
    <cellStyle name="Total 12 6 4" xfId="18319" xr:uid="{D36AF821-19F8-4237-93A4-CA6EC7641630}"/>
    <cellStyle name="Total 12 6 4 2" xfId="36208" xr:uid="{7F29B1FB-09F4-4737-ACAA-5871DCC0B33B}"/>
    <cellStyle name="Total 12 6 4 3" xfId="54124" xr:uid="{DB0A0110-7438-41C8-BBA6-7BA5C2EB35B2}"/>
    <cellStyle name="Total 12 6 5" xfId="36203" xr:uid="{47C6EE7C-51BD-4AB1-84F7-3518C239CB73}"/>
    <cellStyle name="Total 12 6 6" xfId="54119" xr:uid="{D34228B0-B99B-493D-A156-428BF2270AB2}"/>
    <cellStyle name="Total 12 7" xfId="18320" xr:uid="{7CEDEEED-B5FA-4065-A32E-0CFC82B26E68}"/>
    <cellStyle name="Total 12 7 2" xfId="18321" xr:uid="{9CB01576-8AD4-408B-8F8A-900CD1922702}"/>
    <cellStyle name="Total 12 7 2 2" xfId="36210" xr:uid="{8E666CB3-46BF-442F-A787-36815869C7CA}"/>
    <cellStyle name="Total 12 7 2 3" xfId="54126" xr:uid="{839A0AED-1037-4EB8-BDB6-EA3C59DBA218}"/>
    <cellStyle name="Total 12 7 3" xfId="36209" xr:uid="{0A72C72E-F64E-413F-A3C5-3FC4C717D32E}"/>
    <cellStyle name="Total 12 7 4" xfId="54125" xr:uid="{A68E979F-A739-41F5-97A5-F2EA58F24AC2}"/>
    <cellStyle name="Total 12 8" xfId="18322" xr:uid="{0315183A-E790-4C3C-8141-037DF1970AA5}"/>
    <cellStyle name="Total 12 8 2" xfId="18323" xr:uid="{84B254AD-C14F-4AC8-9CEB-F1BADB6ABFFC}"/>
    <cellStyle name="Total 12 8 2 2" xfId="36212" xr:uid="{59FAA0AF-E3B9-4A83-8583-BF8269C51CE2}"/>
    <cellStyle name="Total 12 8 2 3" xfId="54128" xr:uid="{3735298D-ACEA-4224-9A01-CB652B687702}"/>
    <cellStyle name="Total 12 8 3" xfId="36211" xr:uid="{CCCFB707-C71B-4E75-8F44-88F90BE07F48}"/>
    <cellStyle name="Total 12 8 4" xfId="54127" xr:uid="{D20E8474-4648-4D2C-A94C-5B456F99FFC6}"/>
    <cellStyle name="Total 12 9" xfId="18324" xr:uid="{54BFDF52-2208-4BEE-9CE3-1F155A10462E}"/>
    <cellStyle name="Total 12 9 2" xfId="18325" xr:uid="{F35AF7A1-0AAD-492F-822A-B67DC7EAD893}"/>
    <cellStyle name="Total 12 9 2 2" xfId="36214" xr:uid="{2C04C961-5E19-4C86-990F-770B26D38478}"/>
    <cellStyle name="Total 12 9 2 3" xfId="54130" xr:uid="{4174BBA3-9843-471E-9FC7-643871C39892}"/>
    <cellStyle name="Total 12 9 3" xfId="36213" xr:uid="{1FCEBA83-DCE6-42AF-A6DA-AB5E3BB05DFD}"/>
    <cellStyle name="Total 12 9 4" xfId="54129" xr:uid="{85FEA57F-8CF4-4F07-B8DD-AB8AE8CF27CA}"/>
    <cellStyle name="Total 13" xfId="3761" xr:uid="{61626FCC-DFF3-49A9-8830-1BD1F1B2683C}"/>
    <cellStyle name="Total 13 10" xfId="18327" xr:uid="{DE61D337-AF7A-466E-90E6-51C7AA68C411}"/>
    <cellStyle name="Total 13 10 2" xfId="36216" xr:uid="{56E95490-045F-4119-A655-270236EB71EE}"/>
    <cellStyle name="Total 13 10 3" xfId="54132" xr:uid="{5E13013B-E71E-4479-BB5B-BBD61B136B71}"/>
    <cellStyle name="Total 13 11" xfId="18328" xr:uid="{EE46C4B5-E6B6-433F-B4CC-A3D34A06B019}"/>
    <cellStyle name="Total 13 11 2" xfId="36217" xr:uid="{314B1454-73E4-428F-87B1-70342EA34ECA}"/>
    <cellStyle name="Total 13 11 3" xfId="54133" xr:uid="{9B358CCE-F0C0-411E-9C66-F3215678C9BF}"/>
    <cellStyle name="Total 13 12" xfId="18326" xr:uid="{2D5705BC-1410-4AD5-B975-93BA65894951}"/>
    <cellStyle name="Total 13 12 2" xfId="36215" xr:uid="{7D3BEC10-4B02-4505-BDEE-49E0E8160F8E}"/>
    <cellStyle name="Total 13 12 3" xfId="54131" xr:uid="{D834C10B-D4FC-4C00-9E4D-B2534BA676F0}"/>
    <cellStyle name="Total 13 2" xfId="18329" xr:uid="{6DBFFB42-AF6F-4D3E-A84B-B44990C1A1B1}"/>
    <cellStyle name="Total 13 2 2" xfId="18330" xr:uid="{AB23E0CC-52C0-4A9D-89F4-643C2205F3AB}"/>
    <cellStyle name="Total 13 2 2 2" xfId="18331" xr:uid="{E3B8BDA7-5E34-47A2-A354-05247D1678A5}"/>
    <cellStyle name="Total 13 2 2 2 2" xfId="36220" xr:uid="{E1925EC6-C7BE-4245-A7AB-7326974FBA00}"/>
    <cellStyle name="Total 13 2 2 2 3" xfId="54136" xr:uid="{C0EACC75-A966-499D-8F83-B09724FAD99E}"/>
    <cellStyle name="Total 13 2 2 3" xfId="36219" xr:uid="{1A31C9F9-CF6B-4DC4-B4B3-2676141A0F84}"/>
    <cellStyle name="Total 13 2 2 4" xfId="54135" xr:uid="{300B29DE-8F6D-461C-9F55-9BFF566ABBE5}"/>
    <cellStyle name="Total 13 2 3" xfId="18332" xr:uid="{63853C1C-1015-45E0-8DB4-A1CD7C47DCB9}"/>
    <cellStyle name="Total 13 2 3 2" xfId="18333" xr:uid="{13FE6928-38E0-4978-B8FE-BD2E1FE72517}"/>
    <cellStyle name="Total 13 2 3 2 2" xfId="36222" xr:uid="{73D52AF1-A95F-4FB7-9849-93207A518AD7}"/>
    <cellStyle name="Total 13 2 3 2 3" xfId="54138" xr:uid="{0F14BE4D-C461-4DF4-ADDC-CE2899624F67}"/>
    <cellStyle name="Total 13 2 3 3" xfId="36221" xr:uid="{C1626FE0-7A08-4614-9FA7-0E5F260DF354}"/>
    <cellStyle name="Total 13 2 3 4" xfId="54137" xr:uid="{1BA2DA8B-A6C0-4BC7-8BEE-A33BC07F03A7}"/>
    <cellStyle name="Total 13 2 4" xfId="18334" xr:uid="{9BBF95ED-7FD8-4FCE-8F31-6C74C13F2798}"/>
    <cellStyle name="Total 13 2 4 2" xfId="36223" xr:uid="{45459110-7419-4397-BD2F-56ABD2F7D561}"/>
    <cellStyle name="Total 13 2 4 3" xfId="54139" xr:uid="{83180B60-9CEF-4374-AF34-00BA7F1DFB72}"/>
    <cellStyle name="Total 13 2 5" xfId="18335" xr:uid="{520D2568-2A2B-4C98-B44E-C45DF7758B45}"/>
    <cellStyle name="Total 13 2 5 2" xfId="36224" xr:uid="{AB21A28D-05FC-450D-ADAD-4AC4B9131E32}"/>
    <cellStyle name="Total 13 2 5 3" xfId="54140" xr:uid="{818077BD-29D1-4237-8FF4-D6BDEB42023A}"/>
    <cellStyle name="Total 13 2 6" xfId="36218" xr:uid="{2DABC880-69E5-43EA-9D73-0F012724E877}"/>
    <cellStyle name="Total 13 2 7" xfId="54134" xr:uid="{E2C841DF-76E8-44C3-B5A3-0447A0AFA361}"/>
    <cellStyle name="Total 13 3" xfId="18336" xr:uid="{4FDC92AB-C3E5-4F6C-9B9E-163A8203C11A}"/>
    <cellStyle name="Total 13 3 2" xfId="18337" xr:uid="{ED9641A0-F5BE-4C8F-AA6B-4C8EE9888804}"/>
    <cellStyle name="Total 13 3 2 2" xfId="18338" xr:uid="{1411D351-A174-4C71-ACD8-4F5B54412A8C}"/>
    <cellStyle name="Total 13 3 2 2 2" xfId="36227" xr:uid="{D4699361-F05F-42FA-A9CB-5B773F9EAA3B}"/>
    <cellStyle name="Total 13 3 2 2 3" xfId="54143" xr:uid="{3F11EB41-5130-46AD-9E11-7163AFDAC9CB}"/>
    <cellStyle name="Total 13 3 2 3" xfId="36226" xr:uid="{CB7B9FFB-F0E7-4270-AA57-6677C2A883AB}"/>
    <cellStyle name="Total 13 3 2 4" xfId="54142" xr:uid="{9F701ECC-6A5B-4CD6-8775-0E25A506B12D}"/>
    <cellStyle name="Total 13 3 3" xfId="18339" xr:uid="{EB14DFA7-7C02-4285-996E-670F2323DAE5}"/>
    <cellStyle name="Total 13 3 3 2" xfId="18340" xr:uid="{2294D751-FFBE-4CA0-88C0-41C16ADA5A6D}"/>
    <cellStyle name="Total 13 3 3 2 2" xfId="36229" xr:uid="{632E54D1-ACC8-4249-ACFA-BF957ECB6DC7}"/>
    <cellStyle name="Total 13 3 3 2 3" xfId="54145" xr:uid="{D7B530C6-11F8-4DCD-A7B2-53365399A0F8}"/>
    <cellStyle name="Total 13 3 3 3" xfId="36228" xr:uid="{84B55DD5-0338-4328-AD7B-09A57B6CEA4B}"/>
    <cellStyle name="Total 13 3 3 4" xfId="54144" xr:uid="{BA9C609B-68CA-44D3-B6E2-4F9F2FE2E253}"/>
    <cellStyle name="Total 13 3 4" xfId="18341" xr:uid="{4BEBD5A0-0732-46A4-B3E1-904D484BA4A3}"/>
    <cellStyle name="Total 13 3 4 2" xfId="36230" xr:uid="{59A5DE2E-B9D4-48DE-8EBE-64979E2CFE3C}"/>
    <cellStyle name="Total 13 3 4 3" xfId="54146" xr:uid="{1F3B5DE4-41F3-47C9-A2C5-7BC7C95CEF4C}"/>
    <cellStyle name="Total 13 3 5" xfId="36225" xr:uid="{AC6AD2CD-8E13-49D4-8A6B-A72E7DF71122}"/>
    <cellStyle name="Total 13 3 6" xfId="54141" xr:uid="{705A1E04-93F2-44A3-ACE5-AC402723E160}"/>
    <cellStyle name="Total 13 4" xfId="18342" xr:uid="{473A929E-562C-4B39-8B5B-D25D63503B42}"/>
    <cellStyle name="Total 13 4 2" xfId="18343" xr:uid="{745179BA-747A-4BFB-B702-C96CF7D7ED4C}"/>
    <cellStyle name="Total 13 4 2 2" xfId="18344" xr:uid="{960EC754-B86E-47A1-8134-406350253B03}"/>
    <cellStyle name="Total 13 4 2 2 2" xfId="36233" xr:uid="{6F56DE51-A550-443F-BB4B-07DACAA4B7E5}"/>
    <cellStyle name="Total 13 4 2 2 3" xfId="54149" xr:uid="{4CB1DAD8-15B1-49B4-A105-DA7D144345C3}"/>
    <cellStyle name="Total 13 4 2 3" xfId="36232" xr:uid="{0A8FDC3C-AD4D-4E73-B868-1E466FF27D84}"/>
    <cellStyle name="Total 13 4 2 4" xfId="54148" xr:uid="{8D9D5F54-FD33-4A61-85EF-76FE44C230D1}"/>
    <cellStyle name="Total 13 4 3" xfId="18345" xr:uid="{B9051565-1A3F-4FCD-84C5-81FDBE54A514}"/>
    <cellStyle name="Total 13 4 3 2" xfId="18346" xr:uid="{0892835F-58E6-4ED6-B14B-583FC2B91F6A}"/>
    <cellStyle name="Total 13 4 3 2 2" xfId="36235" xr:uid="{57E9EF7F-41AA-47EC-BE87-E80A7A8B9CF2}"/>
    <cellStyle name="Total 13 4 3 2 3" xfId="54151" xr:uid="{7B34EB94-1326-468A-A7FE-2E140E85956A}"/>
    <cellStyle name="Total 13 4 3 3" xfId="36234" xr:uid="{DBEF3D36-54FA-4AE1-82EF-85F664848D34}"/>
    <cellStyle name="Total 13 4 3 4" xfId="54150" xr:uid="{6C5DDE2F-433A-4B0A-827D-83B55522AD12}"/>
    <cellStyle name="Total 13 4 4" xfId="18347" xr:uid="{0B39867B-24A0-44B2-87DA-E90F6328A43D}"/>
    <cellStyle name="Total 13 4 4 2" xfId="36236" xr:uid="{64B2814C-B290-4CCF-AAB4-1FD2014ED80B}"/>
    <cellStyle name="Total 13 4 4 3" xfId="54152" xr:uid="{77816468-0FF5-4E7B-AC02-54F3EBF906B8}"/>
    <cellStyle name="Total 13 4 5" xfId="36231" xr:uid="{9D25034C-06E4-4F83-80F6-E1E47389C270}"/>
    <cellStyle name="Total 13 4 6" xfId="54147" xr:uid="{441F4F32-FEA0-4BF3-9AB4-45A5A5225D10}"/>
    <cellStyle name="Total 13 5" xfId="18348" xr:uid="{C3FD741E-97B5-48C6-8ED8-423B38DF3DAC}"/>
    <cellStyle name="Total 13 5 2" xfId="18349" xr:uid="{04986851-6525-46D6-93B0-DA2B40FC2CFE}"/>
    <cellStyle name="Total 13 5 2 2" xfId="18350" xr:uid="{D639F25D-0E35-406F-B4F5-F231C15DCE25}"/>
    <cellStyle name="Total 13 5 2 2 2" xfId="36239" xr:uid="{F8337794-EF12-4949-88F3-112BD75D0898}"/>
    <cellStyle name="Total 13 5 2 2 3" xfId="54155" xr:uid="{71681D3E-C868-4108-814F-E5961A9AEEAF}"/>
    <cellStyle name="Total 13 5 2 3" xfId="36238" xr:uid="{88CE63A3-E3E1-4530-AC08-6303C0907600}"/>
    <cellStyle name="Total 13 5 2 4" xfId="54154" xr:uid="{CCDB332E-F96D-4E4C-B40C-B75FBA5522DD}"/>
    <cellStyle name="Total 13 5 3" xfId="18351" xr:uid="{CE54B3B1-A3B1-4457-99A3-43607D88CD05}"/>
    <cellStyle name="Total 13 5 3 2" xfId="18352" xr:uid="{2A31128F-22EF-480F-A470-AF62BC986970}"/>
    <cellStyle name="Total 13 5 3 2 2" xfId="36241" xr:uid="{4ED7053F-F47B-4D26-9AFC-C9BD374197C0}"/>
    <cellStyle name="Total 13 5 3 2 3" xfId="54157" xr:uid="{380BC798-1126-4762-8771-3387FE3182B9}"/>
    <cellStyle name="Total 13 5 3 3" xfId="36240" xr:uid="{40D16879-2EBA-4514-93D6-B29E0E2E60D3}"/>
    <cellStyle name="Total 13 5 3 4" xfId="54156" xr:uid="{EE6B1479-85C9-4001-B9A8-AACD124A89B0}"/>
    <cellStyle name="Total 13 5 4" xfId="18353" xr:uid="{C14FFEC2-03D6-4F2E-B9B8-0DB7FFA13616}"/>
    <cellStyle name="Total 13 5 4 2" xfId="18354" xr:uid="{126A3B24-C2CB-4EC3-ACFB-858DFDEA7238}"/>
    <cellStyle name="Total 13 5 4 2 2" xfId="36243" xr:uid="{045CEC77-C921-4D89-B7F5-8FD7F9D43C7D}"/>
    <cellStyle name="Total 13 5 4 2 3" xfId="54159" xr:uid="{ED5585F7-245D-4856-8A51-C78CED5ED379}"/>
    <cellStyle name="Total 13 5 4 3" xfId="36242" xr:uid="{90D5F687-E2BE-4E7F-8DD2-C8D3E02E96F1}"/>
    <cellStyle name="Total 13 5 4 4" xfId="54158" xr:uid="{4A67932C-8819-401F-B1B7-D2255F47A814}"/>
    <cellStyle name="Total 13 5 5" xfId="18355" xr:uid="{2A0F3CF6-0360-46C0-9C59-B45E3D4649F1}"/>
    <cellStyle name="Total 13 5 5 2" xfId="36244" xr:uid="{C0A977BC-9267-4E7C-A05C-14285D904C5A}"/>
    <cellStyle name="Total 13 5 5 3" xfId="54160" xr:uid="{2D00B972-FFC2-44A6-847F-EF3B06CABE5A}"/>
    <cellStyle name="Total 13 5 6" xfId="36237" xr:uid="{7FC95FA8-452C-4879-B5A5-9C726F76418D}"/>
    <cellStyle name="Total 13 5 7" xfId="54153" xr:uid="{F5CAC2BB-B4DF-4ACE-AD2A-605FD6085169}"/>
    <cellStyle name="Total 13 6" xfId="18356" xr:uid="{462515F1-7E6E-4781-B1B2-8A482DF9D66B}"/>
    <cellStyle name="Total 13 6 2" xfId="18357" xr:uid="{35BF1896-3462-4217-BCBA-B13F3B2BC7A4}"/>
    <cellStyle name="Total 13 6 2 2" xfId="18358" xr:uid="{6DA4A8DE-99F4-41DF-9062-93B68B0EF044}"/>
    <cellStyle name="Total 13 6 2 2 2" xfId="36247" xr:uid="{F289EBB2-DC05-4B18-917A-AAA6FE568F0D}"/>
    <cellStyle name="Total 13 6 2 2 3" xfId="54163" xr:uid="{8327B351-FEA7-43CB-8977-A26FE720D105}"/>
    <cellStyle name="Total 13 6 2 3" xfId="36246" xr:uid="{75CF0872-155A-4D2B-BC48-9C1D455DD5C7}"/>
    <cellStyle name="Total 13 6 2 4" xfId="54162" xr:uid="{0AEFAD02-6489-4B6D-903E-70C21CE1C14F}"/>
    <cellStyle name="Total 13 6 3" xfId="18359" xr:uid="{2382E84D-8C82-4E78-B799-06865DBB7800}"/>
    <cellStyle name="Total 13 6 3 2" xfId="18360" xr:uid="{863CA227-5D74-49E2-8C13-0E5D3DC757CA}"/>
    <cellStyle name="Total 13 6 3 2 2" xfId="36249" xr:uid="{5A314CC0-2AAC-461A-862C-F261F5CD6E01}"/>
    <cellStyle name="Total 13 6 3 2 3" xfId="54165" xr:uid="{15C109C1-3479-422F-BC3B-CDEB90AC5F15}"/>
    <cellStyle name="Total 13 6 3 3" xfId="36248" xr:uid="{65EF7DB5-3454-463B-A67D-BD0F432DFBD0}"/>
    <cellStyle name="Total 13 6 3 4" xfId="54164" xr:uid="{329C062F-8516-475E-947D-31FAFEE72A01}"/>
    <cellStyle name="Total 13 6 4" xfId="18361" xr:uid="{B807F322-FC82-45CB-8D26-F7F0B82AC5C8}"/>
    <cellStyle name="Total 13 6 4 2" xfId="36250" xr:uid="{54718620-F647-41B6-A1F5-8803669485AB}"/>
    <cellStyle name="Total 13 6 4 3" xfId="54166" xr:uid="{A611D933-C6E3-49C6-A766-4E4263F76101}"/>
    <cellStyle name="Total 13 6 5" xfId="36245" xr:uid="{A7061DD0-BD94-40BE-A17E-62262949E3CD}"/>
    <cellStyle name="Total 13 6 6" xfId="54161" xr:uid="{0B57DAD2-8F00-41F0-A3D9-D441570C592D}"/>
    <cellStyle name="Total 13 7" xfId="18362" xr:uid="{4C484EDA-60C1-4844-9343-83409305451E}"/>
    <cellStyle name="Total 13 7 2" xfId="18363" xr:uid="{93DEFB30-4E99-4B7D-9AE6-28F94369DBAE}"/>
    <cellStyle name="Total 13 7 2 2" xfId="36252" xr:uid="{A6A125A0-8A80-49E1-9286-D3D0FC8F796E}"/>
    <cellStyle name="Total 13 7 2 3" xfId="54168" xr:uid="{95BE0CEB-3C9C-48E8-85BD-2B25D3EA2A46}"/>
    <cellStyle name="Total 13 7 3" xfId="36251" xr:uid="{EB8E25E2-DC3E-4B8D-988E-E8A4A1C27371}"/>
    <cellStyle name="Total 13 7 4" xfId="54167" xr:uid="{EF3B4C34-2D58-4D86-A365-C36D00DF3D11}"/>
    <cellStyle name="Total 13 8" xfId="18364" xr:uid="{C431334C-0ECF-422B-897A-6D97BC6C1EBC}"/>
    <cellStyle name="Total 13 8 2" xfId="18365" xr:uid="{0D076F38-BAD0-401A-9716-EC94710C4A6F}"/>
    <cellStyle name="Total 13 8 2 2" xfId="36254" xr:uid="{1B262324-26ED-4446-AB52-AFA831A5F86A}"/>
    <cellStyle name="Total 13 8 2 3" xfId="54170" xr:uid="{25886CDB-6244-47F3-86B3-545C30EDCC5E}"/>
    <cellStyle name="Total 13 8 3" xfId="36253" xr:uid="{AFEFF178-8E1C-446B-A769-9D9A78490A24}"/>
    <cellStyle name="Total 13 8 4" xfId="54169" xr:uid="{047F5583-ABE6-40C6-BCEA-B1E00A7FBC0E}"/>
    <cellStyle name="Total 13 9" xfId="18366" xr:uid="{A078E3C5-3FDC-4F3E-8323-6E1C4A911F09}"/>
    <cellStyle name="Total 13 9 2" xfId="18367" xr:uid="{6A0BABC8-B02A-48F9-8865-5FBD1DB867AD}"/>
    <cellStyle name="Total 13 9 2 2" xfId="36256" xr:uid="{C575D959-BECA-44B2-A12D-8D72BF2D4287}"/>
    <cellStyle name="Total 13 9 2 3" xfId="54172" xr:uid="{647EC534-896B-46B1-87DF-DA5F13D4589C}"/>
    <cellStyle name="Total 13 9 3" xfId="36255" xr:uid="{FDD5EA3D-EECB-4662-9A79-D6F0E078510D}"/>
    <cellStyle name="Total 13 9 4" xfId="54171" xr:uid="{1DD45C2E-EF59-433B-8189-E93848AA540B}"/>
    <cellStyle name="Total 14" xfId="3762" xr:uid="{F83D5562-350F-459E-A462-D566BC3F45E4}"/>
    <cellStyle name="Total 14 10" xfId="18369" xr:uid="{8B1272B3-64B5-497F-ADAD-AA9B19F96605}"/>
    <cellStyle name="Total 14 10 2" xfId="36258" xr:uid="{12414B8C-ADA0-40C5-9F8F-9388F0012E9E}"/>
    <cellStyle name="Total 14 10 3" xfId="54174" xr:uid="{F8E96B19-8B2A-455D-8012-7B8C5076AD06}"/>
    <cellStyle name="Total 14 11" xfId="18370" xr:uid="{F4682F9E-3652-4B0E-BD2F-12499AC1465B}"/>
    <cellStyle name="Total 14 11 2" xfId="36259" xr:uid="{F4CE01F5-E919-4262-AE17-16A9AC92965A}"/>
    <cellStyle name="Total 14 11 3" xfId="54175" xr:uid="{06E84BA2-C655-4E7D-A4A3-BDC34CB1292F}"/>
    <cellStyle name="Total 14 12" xfId="18368" xr:uid="{4EE3CA42-515D-4342-9143-FC00CE8B9C98}"/>
    <cellStyle name="Total 14 12 2" xfId="36257" xr:uid="{205C8F7B-0914-4BA4-A0D0-482ECF9302BE}"/>
    <cellStyle name="Total 14 12 3" xfId="54173" xr:uid="{E5DB94E3-5562-485D-A0B0-59530F2256BC}"/>
    <cellStyle name="Total 14 2" xfId="18371" xr:uid="{F7C1D569-0DC5-459F-85B0-AD14B86CDFE4}"/>
    <cellStyle name="Total 14 2 2" xfId="18372" xr:uid="{7F37DF58-678B-4B86-BEC2-A00617B3B4C7}"/>
    <cellStyle name="Total 14 2 2 2" xfId="18373" xr:uid="{B655214D-75B7-46FA-AE6B-3201622C9FB7}"/>
    <cellStyle name="Total 14 2 2 2 2" xfId="36262" xr:uid="{7860E1DD-AA4C-4EA8-83F5-63423B36A8D9}"/>
    <cellStyle name="Total 14 2 2 2 3" xfId="54178" xr:uid="{850F340E-1D51-49E2-822A-8547F94468A9}"/>
    <cellStyle name="Total 14 2 2 3" xfId="36261" xr:uid="{9B8ECE79-C6D7-4FAB-9A20-433C90F3D78A}"/>
    <cellStyle name="Total 14 2 2 4" xfId="54177" xr:uid="{2C690D9A-48C4-462D-9B1F-2E2BD22EDEF1}"/>
    <cellStyle name="Total 14 2 3" xfId="18374" xr:uid="{CB0702F1-42AB-4FE1-921B-2F36FE19A39D}"/>
    <cellStyle name="Total 14 2 3 2" xfId="18375" xr:uid="{F665BB95-465C-4C19-A70E-F350341895D4}"/>
    <cellStyle name="Total 14 2 3 2 2" xfId="36264" xr:uid="{6393C0D2-C9C3-4C6F-A729-A51B17D765AF}"/>
    <cellStyle name="Total 14 2 3 2 3" xfId="54180" xr:uid="{03B1D209-D30F-40CB-B4F4-2A3C5B6ADA66}"/>
    <cellStyle name="Total 14 2 3 3" xfId="36263" xr:uid="{56ABA47F-420A-482B-ADC8-2AAC3D9E74C4}"/>
    <cellStyle name="Total 14 2 3 4" xfId="54179" xr:uid="{0E2CD274-DB6B-4B41-B7E4-9E397A28344C}"/>
    <cellStyle name="Total 14 2 4" xfId="18376" xr:uid="{814FBA69-45E3-4F69-9194-81C996855B53}"/>
    <cellStyle name="Total 14 2 4 2" xfId="36265" xr:uid="{7FD4054B-4B17-4BF3-9D4D-724406F83236}"/>
    <cellStyle name="Total 14 2 4 3" xfId="54181" xr:uid="{1C8EC645-05BF-4A52-82C7-0C4EEEB6E178}"/>
    <cellStyle name="Total 14 2 5" xfId="18377" xr:uid="{A2141474-91D2-4870-9B32-55B2D04F919D}"/>
    <cellStyle name="Total 14 2 5 2" xfId="36266" xr:uid="{4EDB40D3-EC45-4D70-8D16-3F114904FD24}"/>
    <cellStyle name="Total 14 2 5 3" xfId="54182" xr:uid="{9A9DC106-4B5F-4F76-AE6C-953E6CD0D16C}"/>
    <cellStyle name="Total 14 2 6" xfId="36260" xr:uid="{DD2BE92D-A226-4F03-A0A3-0D6EA8079548}"/>
    <cellStyle name="Total 14 2 7" xfId="54176" xr:uid="{17DE6D05-F743-4048-88FF-100CBDD40B84}"/>
    <cellStyle name="Total 14 3" xfId="18378" xr:uid="{2A3E3C25-0E30-4FDD-92F4-A355A0ECC2C3}"/>
    <cellStyle name="Total 14 3 2" xfId="18379" xr:uid="{FEC72C69-0E72-4751-A8F4-D8F65636EA73}"/>
    <cellStyle name="Total 14 3 2 2" xfId="18380" xr:uid="{C6F90A81-EAB6-490F-8B3E-F1B5C9400076}"/>
    <cellStyle name="Total 14 3 2 2 2" xfId="36269" xr:uid="{1E48059D-06B3-4568-A699-377906D2B577}"/>
    <cellStyle name="Total 14 3 2 2 3" xfId="54185" xr:uid="{83A40A67-0F5D-45B7-8E58-BEE69CB0DC58}"/>
    <cellStyle name="Total 14 3 2 3" xfId="36268" xr:uid="{EBC9328D-F1AE-43B8-8CE2-6328AFD88832}"/>
    <cellStyle name="Total 14 3 2 4" xfId="54184" xr:uid="{3E788D2A-4F9D-428A-9608-E0324D73B9E2}"/>
    <cellStyle name="Total 14 3 3" xfId="18381" xr:uid="{2477090F-6A6C-4666-B6B3-F9431920F332}"/>
    <cellStyle name="Total 14 3 3 2" xfId="18382" xr:uid="{AC0A7A36-BDE6-4125-B5F6-C785DC449A54}"/>
    <cellStyle name="Total 14 3 3 2 2" xfId="36271" xr:uid="{177FE784-BC8D-4045-BA73-95D11EBD9A98}"/>
    <cellStyle name="Total 14 3 3 2 3" xfId="54187" xr:uid="{8C995DDD-5D90-479E-99EF-4C4333CD1793}"/>
    <cellStyle name="Total 14 3 3 3" xfId="36270" xr:uid="{D779348A-0375-4DC3-8B31-CEDFAAEF60A3}"/>
    <cellStyle name="Total 14 3 3 4" xfId="54186" xr:uid="{54CD9B78-8E0C-4FA4-9449-BDCE02C836DA}"/>
    <cellStyle name="Total 14 3 4" xfId="18383" xr:uid="{E3F7265A-3C96-4D34-9EA7-5FFD4A1E0895}"/>
    <cellStyle name="Total 14 3 4 2" xfId="36272" xr:uid="{67CC6E29-C7D3-4868-9E08-6C7A862CF00D}"/>
    <cellStyle name="Total 14 3 4 3" xfId="54188" xr:uid="{784B03D1-1D46-4FD6-BBC4-037FF57B282B}"/>
    <cellStyle name="Total 14 3 5" xfId="36267" xr:uid="{33ABDE0C-F0C4-4DD7-8FC4-199A670320AE}"/>
    <cellStyle name="Total 14 3 6" xfId="54183" xr:uid="{27E142BB-44A6-4310-BC34-EE29F2B70808}"/>
    <cellStyle name="Total 14 4" xfId="18384" xr:uid="{D585A130-6AE9-4722-9A00-1A7EBA02528E}"/>
    <cellStyle name="Total 14 4 2" xfId="18385" xr:uid="{A64F5CB7-3A1F-45CA-8058-C5BD4F1671AA}"/>
    <cellStyle name="Total 14 4 2 2" xfId="18386" xr:uid="{1D4696E6-278A-45C5-8C60-39CB7D53CAEF}"/>
    <cellStyle name="Total 14 4 2 2 2" xfId="36275" xr:uid="{6B4AE66D-C63D-4F8B-88AA-3FC6D5C98AF7}"/>
    <cellStyle name="Total 14 4 2 2 3" xfId="54191" xr:uid="{81A8CFF5-7880-4EF3-98A3-7D4D26878651}"/>
    <cellStyle name="Total 14 4 2 3" xfId="36274" xr:uid="{9E8614BA-809B-413F-88D1-BCB5BD804A78}"/>
    <cellStyle name="Total 14 4 2 4" xfId="54190" xr:uid="{E41DA138-E6C8-4996-BC17-E9E8E4B95F3F}"/>
    <cellStyle name="Total 14 4 3" xfId="18387" xr:uid="{90CAA87D-9CE3-4D82-9581-FF241C6B96F0}"/>
    <cellStyle name="Total 14 4 3 2" xfId="18388" xr:uid="{8E5296BD-3EE4-46EA-B1E7-A3B4A2AAA580}"/>
    <cellStyle name="Total 14 4 3 2 2" xfId="36277" xr:uid="{0E0E03DE-FD42-4E77-9A19-D2A5EE8F303B}"/>
    <cellStyle name="Total 14 4 3 2 3" xfId="54193" xr:uid="{BF4C41CB-BD81-4045-B415-8025B8825768}"/>
    <cellStyle name="Total 14 4 3 3" xfId="36276" xr:uid="{449184FC-2E6D-404C-8DB0-1531FDA11D61}"/>
    <cellStyle name="Total 14 4 3 4" xfId="54192" xr:uid="{0C29420B-8A7C-4612-B437-E5D812A9638B}"/>
    <cellStyle name="Total 14 4 4" xfId="18389" xr:uid="{F12AE1DC-46E9-48CF-89A2-34CA867DAFB9}"/>
    <cellStyle name="Total 14 4 4 2" xfId="36278" xr:uid="{9E802CF0-0AFD-4F23-ADFC-9BB8646ECCB7}"/>
    <cellStyle name="Total 14 4 4 3" xfId="54194" xr:uid="{4F6E3788-7EF6-4E74-9A6B-28D6D915C28F}"/>
    <cellStyle name="Total 14 4 5" xfId="36273" xr:uid="{CFE788D6-430A-41B9-BB2C-28B9FE7453B9}"/>
    <cellStyle name="Total 14 4 6" xfId="54189" xr:uid="{CCF54FA5-4EB0-4CCB-8407-3CCBBF8C91A9}"/>
    <cellStyle name="Total 14 5" xfId="18390" xr:uid="{CB4E2E68-A96F-4ABF-B0F1-4E7FCC5D347C}"/>
    <cellStyle name="Total 14 5 2" xfId="18391" xr:uid="{3E3EBCAB-19DD-442C-BBCB-F8F0AA5698ED}"/>
    <cellStyle name="Total 14 5 2 2" xfId="18392" xr:uid="{31F6AA2F-5415-4530-9CA1-15E0BE7CBC65}"/>
    <cellStyle name="Total 14 5 2 2 2" xfId="36281" xr:uid="{206BE6F2-E43A-4FE8-95B9-617BEB08B246}"/>
    <cellStyle name="Total 14 5 2 2 3" xfId="54197" xr:uid="{30F51305-687A-44E6-B014-BA84240EF95F}"/>
    <cellStyle name="Total 14 5 2 3" xfId="36280" xr:uid="{E039B2B4-6F86-4E53-8E07-832428E67E93}"/>
    <cellStyle name="Total 14 5 2 4" xfId="54196" xr:uid="{A35A315E-5210-43AD-881C-E80AAEC1A22C}"/>
    <cellStyle name="Total 14 5 3" xfId="18393" xr:uid="{3CC41BCB-000D-4CBC-9AAF-AB7DC43614CC}"/>
    <cellStyle name="Total 14 5 3 2" xfId="18394" xr:uid="{DBA40BB6-48F2-45C8-96B5-8398EFEAF6C0}"/>
    <cellStyle name="Total 14 5 3 2 2" xfId="36283" xr:uid="{13E3516A-3900-4294-9CB8-F445BAB624D7}"/>
    <cellStyle name="Total 14 5 3 2 3" xfId="54199" xr:uid="{84734307-826F-451E-B981-BD90B5BF586F}"/>
    <cellStyle name="Total 14 5 3 3" xfId="36282" xr:uid="{2CC8F75C-1791-452E-8198-1FD6CD505FBD}"/>
    <cellStyle name="Total 14 5 3 4" xfId="54198" xr:uid="{8DD75EC3-BC3F-419D-A1C4-ECD6301BE817}"/>
    <cellStyle name="Total 14 5 4" xfId="18395" xr:uid="{18D6B056-FE4B-42E1-89F5-99970124DA0D}"/>
    <cellStyle name="Total 14 5 4 2" xfId="18396" xr:uid="{148F4A4A-0202-47F5-8EEB-2DFC00802DD1}"/>
    <cellStyle name="Total 14 5 4 2 2" xfId="36285" xr:uid="{989B7524-A886-447A-8076-51A1A3B3A2CF}"/>
    <cellStyle name="Total 14 5 4 2 3" xfId="54201" xr:uid="{FFB4374A-C1C5-4677-A6A8-6BE9865307A8}"/>
    <cellStyle name="Total 14 5 4 3" xfId="36284" xr:uid="{9278DE63-52AF-4A51-8892-350A01CE4DFD}"/>
    <cellStyle name="Total 14 5 4 4" xfId="54200" xr:uid="{4C6BE08B-CC63-4714-AAE2-5FEE732C3D19}"/>
    <cellStyle name="Total 14 5 5" xfId="18397" xr:uid="{1371F0D0-1D32-414D-BF3E-BC4F8428717B}"/>
    <cellStyle name="Total 14 5 5 2" xfId="36286" xr:uid="{041C63D0-D6B1-4063-9848-131C8FA11BB1}"/>
    <cellStyle name="Total 14 5 5 3" xfId="54202" xr:uid="{8FA34CAD-F3B3-4611-B2F8-5FAF29856771}"/>
    <cellStyle name="Total 14 5 6" xfId="36279" xr:uid="{3BCC9E9C-690D-476B-93F9-03CCCFCAE126}"/>
    <cellStyle name="Total 14 5 7" xfId="54195" xr:uid="{D829E836-C26C-41B7-AE91-2107DE90490F}"/>
    <cellStyle name="Total 14 6" xfId="18398" xr:uid="{FD2C7AC5-F447-4948-AAC1-0289015AB09D}"/>
    <cellStyle name="Total 14 6 2" xfId="18399" xr:uid="{AF43A2C8-6B32-4570-96C3-B9C56FAE1454}"/>
    <cellStyle name="Total 14 6 2 2" xfId="18400" xr:uid="{C54A5FCA-62E0-4353-81C6-54065952FE47}"/>
    <cellStyle name="Total 14 6 2 2 2" xfId="36289" xr:uid="{E29D5A7B-D5F5-4FBB-BE03-579842826125}"/>
    <cellStyle name="Total 14 6 2 2 3" xfId="54205" xr:uid="{8F2A933A-5D08-4D33-ADE1-FDE234209C84}"/>
    <cellStyle name="Total 14 6 2 3" xfId="36288" xr:uid="{73D13FE9-6BE3-409D-9D57-F9196F5D32AA}"/>
    <cellStyle name="Total 14 6 2 4" xfId="54204" xr:uid="{211A2F73-A8BF-441E-BBC7-EC5489360BAE}"/>
    <cellStyle name="Total 14 6 3" xfId="18401" xr:uid="{3F195058-C26D-4F46-8D78-5BCF3AE7EA3F}"/>
    <cellStyle name="Total 14 6 3 2" xfId="18402" xr:uid="{1DA208F5-221E-4D9D-8066-2F9E84268E4F}"/>
    <cellStyle name="Total 14 6 3 2 2" xfId="36291" xr:uid="{CCFF6F14-4F21-4617-A565-393F8282D776}"/>
    <cellStyle name="Total 14 6 3 2 3" xfId="54207" xr:uid="{8A76695E-E531-4968-A76E-39552A06BD37}"/>
    <cellStyle name="Total 14 6 3 3" xfId="36290" xr:uid="{CF485DA8-8398-436C-9011-A73A71A92F5C}"/>
    <cellStyle name="Total 14 6 3 4" xfId="54206" xr:uid="{0371F881-6B08-49A4-ADFA-5038AC4D8491}"/>
    <cellStyle name="Total 14 6 4" xfId="18403" xr:uid="{D90DFBE9-018D-4C8F-BFCA-D6E543A121A5}"/>
    <cellStyle name="Total 14 6 4 2" xfId="36292" xr:uid="{445309F9-4B91-4DAE-B162-2140AF675D72}"/>
    <cellStyle name="Total 14 6 4 3" xfId="54208" xr:uid="{4B936D3F-CF54-4D69-B9B8-B0745EC912A6}"/>
    <cellStyle name="Total 14 6 5" xfId="36287" xr:uid="{7B5DBCFB-B67B-46E7-9594-08D1CE03AD2B}"/>
    <cellStyle name="Total 14 6 6" xfId="54203" xr:uid="{96172E96-4AB8-40D1-943A-B0AAC600507F}"/>
    <cellStyle name="Total 14 7" xfId="18404" xr:uid="{1D017C1A-0363-4D38-ADE6-EB9D2A7482A6}"/>
    <cellStyle name="Total 14 7 2" xfId="18405" xr:uid="{EBCB25F1-6BCF-4D9E-AB27-C6D643A17E34}"/>
    <cellStyle name="Total 14 7 2 2" xfId="36294" xr:uid="{08363AA7-7ABC-4239-AA01-EFCEEE28CD4E}"/>
    <cellStyle name="Total 14 7 2 3" xfId="54210" xr:uid="{2F053158-D2C1-4887-B66B-A1EBA2EEBF52}"/>
    <cellStyle name="Total 14 7 3" xfId="36293" xr:uid="{E584BFA0-6B1D-4F8B-9D53-D5BB399B610A}"/>
    <cellStyle name="Total 14 7 4" xfId="54209" xr:uid="{9153CFC6-EBF6-4BB5-945D-DE5505C43E01}"/>
    <cellStyle name="Total 14 8" xfId="18406" xr:uid="{1E466EE7-8D00-45CD-8D45-887121D3AC32}"/>
    <cellStyle name="Total 14 8 2" xfId="18407" xr:uid="{79C1F252-F0DA-44C0-97C8-0E697862191B}"/>
    <cellStyle name="Total 14 8 2 2" xfId="36296" xr:uid="{71281D48-0A96-4372-B641-E6268AFE4970}"/>
    <cellStyle name="Total 14 8 2 3" xfId="54212" xr:uid="{8CB94EEB-1927-48C1-89CE-74DF3E5ACF9A}"/>
    <cellStyle name="Total 14 8 3" xfId="36295" xr:uid="{15A53EC8-AA75-40BB-A6C4-F5702A213847}"/>
    <cellStyle name="Total 14 8 4" xfId="54211" xr:uid="{7124FB0C-8285-4519-952D-F8FE7B80DA5A}"/>
    <cellStyle name="Total 14 9" xfId="18408" xr:uid="{07F5C384-AAF8-4B17-BD89-30BF3E3EB913}"/>
    <cellStyle name="Total 14 9 2" xfId="18409" xr:uid="{9F5DF608-537E-4A61-99EF-7158921BD719}"/>
    <cellStyle name="Total 14 9 2 2" xfId="36298" xr:uid="{6CFF0E91-C9F6-4FA7-99BB-FE5F5CB51295}"/>
    <cellStyle name="Total 14 9 2 3" xfId="54214" xr:uid="{F32D7485-7F17-4954-A756-471DF3542535}"/>
    <cellStyle name="Total 14 9 3" xfId="36297" xr:uid="{308F59E1-F20A-4A30-8C69-E6A08D902F59}"/>
    <cellStyle name="Total 14 9 4" xfId="54213" xr:uid="{8B79AB08-207E-4454-A392-0A7D714D2145}"/>
    <cellStyle name="Total 15" xfId="3763" xr:uid="{CEA73FFF-2649-415D-8041-8FF7D00EB596}"/>
    <cellStyle name="Total 15 10" xfId="18411" xr:uid="{419EAA25-8E3E-45A5-902C-E537B85502BF}"/>
    <cellStyle name="Total 15 10 2" xfId="36300" xr:uid="{6AE85ECD-EC4D-4DF3-8458-7C83DB86394E}"/>
    <cellStyle name="Total 15 10 3" xfId="54216" xr:uid="{804793E1-399F-45C6-AECD-697622A4DA4C}"/>
    <cellStyle name="Total 15 11" xfId="18412" xr:uid="{E551EFCD-00CE-4E39-8306-D071C0AA3F03}"/>
    <cellStyle name="Total 15 11 2" xfId="36301" xr:uid="{24646F8A-2B42-4422-9301-ABBDA8B2F086}"/>
    <cellStyle name="Total 15 11 3" xfId="54217" xr:uid="{2557D415-980F-44C5-AC34-8771120D21FA}"/>
    <cellStyle name="Total 15 12" xfId="18410" xr:uid="{1C32A040-7B12-4B4A-86BB-05574403FE48}"/>
    <cellStyle name="Total 15 12 2" xfId="36299" xr:uid="{9565CA67-C9D1-41A1-BC0F-C92BC0F484F0}"/>
    <cellStyle name="Total 15 12 3" xfId="54215" xr:uid="{86AC2422-492A-4DC7-94A0-1DC3D0362D9C}"/>
    <cellStyle name="Total 15 2" xfId="18413" xr:uid="{6679EF53-2868-4874-9326-CEF56E50B92B}"/>
    <cellStyle name="Total 15 2 2" xfId="18414" xr:uid="{5B857CFC-A6BB-426A-BAD7-62248640745B}"/>
    <cellStyle name="Total 15 2 2 2" xfId="18415" xr:uid="{2CCA3CA3-9A3D-4EED-A8E2-D52FE9A969AE}"/>
    <cellStyle name="Total 15 2 2 2 2" xfId="36304" xr:uid="{DB0F49D7-035C-44AF-96C2-1452E2CBEDDB}"/>
    <cellStyle name="Total 15 2 2 2 3" xfId="54220" xr:uid="{7B2CFC5F-7101-4165-9709-3F225716C57D}"/>
    <cellStyle name="Total 15 2 2 3" xfId="36303" xr:uid="{22AE9170-C553-464D-B14D-0059DFE835B4}"/>
    <cellStyle name="Total 15 2 2 4" xfId="54219" xr:uid="{D4FEEE72-0862-4AF3-BC93-222E076596F9}"/>
    <cellStyle name="Total 15 2 3" xfId="18416" xr:uid="{2195F4E7-83A1-4774-A2E8-52EF03CA92A6}"/>
    <cellStyle name="Total 15 2 3 2" xfId="18417" xr:uid="{163134D7-52F8-4EF5-B7A5-B31B6D993D45}"/>
    <cellStyle name="Total 15 2 3 2 2" xfId="36306" xr:uid="{BA146E99-2013-4A01-8987-517751234CFF}"/>
    <cellStyle name="Total 15 2 3 2 3" xfId="54222" xr:uid="{1096A956-AD62-4B40-A9DE-084654DF0AF1}"/>
    <cellStyle name="Total 15 2 3 3" xfId="36305" xr:uid="{2BFADF6E-3EDC-4AAD-813A-5742D131FA99}"/>
    <cellStyle name="Total 15 2 3 4" xfId="54221" xr:uid="{54704297-9F77-488E-B644-7DA04A90988E}"/>
    <cellStyle name="Total 15 2 4" xfId="18418" xr:uid="{708304DF-1813-4311-BE7F-6754E17BBB32}"/>
    <cellStyle name="Total 15 2 4 2" xfId="36307" xr:uid="{5C348F86-4857-4946-B319-CF1B8D408176}"/>
    <cellStyle name="Total 15 2 4 3" xfId="54223" xr:uid="{737939B4-63D7-4C5B-A736-94502DC31621}"/>
    <cellStyle name="Total 15 2 5" xfId="18419" xr:uid="{03A4217F-3133-4C97-92E1-5511ACCE8D2E}"/>
    <cellStyle name="Total 15 2 5 2" xfId="36308" xr:uid="{9553A492-F32C-447F-9FCF-6350388C1369}"/>
    <cellStyle name="Total 15 2 5 3" xfId="54224" xr:uid="{1CBEB8C3-19BC-43E3-B80D-B4A27F4C2071}"/>
    <cellStyle name="Total 15 2 6" xfId="36302" xr:uid="{C209268E-4F14-4688-9B98-D26B8120467D}"/>
    <cellStyle name="Total 15 2 7" xfId="54218" xr:uid="{CE6B56E7-BABD-49EE-82A4-68CF87264B37}"/>
    <cellStyle name="Total 15 3" xfId="18420" xr:uid="{BA4EB65C-8915-4628-AB81-D3594623AEF1}"/>
    <cellStyle name="Total 15 3 2" xfId="18421" xr:uid="{721FC13D-EF01-432A-A5AB-4C634B489EF1}"/>
    <cellStyle name="Total 15 3 2 2" xfId="18422" xr:uid="{E71FE263-7064-4908-8383-5356DDF5B6AE}"/>
    <cellStyle name="Total 15 3 2 2 2" xfId="36311" xr:uid="{F33EBAD9-11AD-4A37-9679-9CE5DA3FE162}"/>
    <cellStyle name="Total 15 3 2 2 3" xfId="54227" xr:uid="{579B9DF0-8013-4947-9069-DCA3CDD00E9C}"/>
    <cellStyle name="Total 15 3 2 3" xfId="36310" xr:uid="{0468642F-215C-4B97-A455-14676050E94B}"/>
    <cellStyle name="Total 15 3 2 4" xfId="54226" xr:uid="{4CC25DC0-030E-493B-872D-C28A59A3A27E}"/>
    <cellStyle name="Total 15 3 3" xfId="18423" xr:uid="{53FBE264-2460-4E8A-A219-A3B1D25517F0}"/>
    <cellStyle name="Total 15 3 3 2" xfId="18424" xr:uid="{B36288A9-3C93-49F2-AFB9-6F574670188A}"/>
    <cellStyle name="Total 15 3 3 2 2" xfId="36313" xr:uid="{D56390EA-2686-41CA-814D-91EB5AFA3DCC}"/>
    <cellStyle name="Total 15 3 3 2 3" xfId="54229" xr:uid="{4D5714EB-DF86-4BA0-8182-0664EAB15069}"/>
    <cellStyle name="Total 15 3 3 3" xfId="36312" xr:uid="{95C0844C-E92C-4A91-93A0-F7DDB90A7792}"/>
    <cellStyle name="Total 15 3 3 4" xfId="54228" xr:uid="{564E15C8-E652-483A-AD45-F08EEE6C48E4}"/>
    <cellStyle name="Total 15 3 4" xfId="18425" xr:uid="{F76285B3-40DA-4862-83A2-D6EEF56D24B8}"/>
    <cellStyle name="Total 15 3 4 2" xfId="36314" xr:uid="{5680FF14-4F33-4F50-BC89-87BC8256F87F}"/>
    <cellStyle name="Total 15 3 4 3" xfId="54230" xr:uid="{09B08159-6DFE-4DF8-8626-00A55C99898C}"/>
    <cellStyle name="Total 15 3 5" xfId="36309" xr:uid="{5C71B2F4-E499-45CA-BD02-A0AF58E96A50}"/>
    <cellStyle name="Total 15 3 6" xfId="54225" xr:uid="{5346C54F-FC45-42D0-BED7-0059464AACFC}"/>
    <cellStyle name="Total 15 4" xfId="18426" xr:uid="{2027A74C-8875-4630-BC07-C3EA7A7DCE59}"/>
    <cellStyle name="Total 15 4 2" xfId="18427" xr:uid="{E40EC136-59D2-4460-8E1E-F93AECD51052}"/>
    <cellStyle name="Total 15 4 2 2" xfId="18428" xr:uid="{060A0477-13A2-4320-9493-59D97C3FA317}"/>
    <cellStyle name="Total 15 4 2 2 2" xfId="36317" xr:uid="{482EAEF8-5D16-492E-90E1-1E64766F6E6F}"/>
    <cellStyle name="Total 15 4 2 2 3" xfId="54233" xr:uid="{EF6D3248-2E03-4035-AAB2-8ED5E1F88DF7}"/>
    <cellStyle name="Total 15 4 2 3" xfId="36316" xr:uid="{234C643A-F1A2-4E81-AC60-0A84FCCF68B1}"/>
    <cellStyle name="Total 15 4 2 4" xfId="54232" xr:uid="{412E9F45-F800-4185-A30C-A6A4150D12EC}"/>
    <cellStyle name="Total 15 4 3" xfId="18429" xr:uid="{CD40715C-EEB2-4403-859B-8B0998F5AF09}"/>
    <cellStyle name="Total 15 4 3 2" xfId="18430" xr:uid="{253FBAB9-0855-49FA-B1CA-6FAD584507BB}"/>
    <cellStyle name="Total 15 4 3 2 2" xfId="36319" xr:uid="{BA6B0F31-1A27-4C53-BD60-770DF554D08C}"/>
    <cellStyle name="Total 15 4 3 2 3" xfId="54235" xr:uid="{785F2ACE-EF3E-4D3D-A5F8-3B49EB3D6906}"/>
    <cellStyle name="Total 15 4 3 3" xfId="36318" xr:uid="{E16DF2B0-2504-43E9-B85E-49F610E8DC09}"/>
    <cellStyle name="Total 15 4 3 4" xfId="54234" xr:uid="{207AFD70-2A0A-4ACD-930D-1A21DBBDFC38}"/>
    <cellStyle name="Total 15 4 4" xfId="18431" xr:uid="{CFDB3A3E-CE60-404E-9BF6-0C85A5215A0A}"/>
    <cellStyle name="Total 15 4 4 2" xfId="36320" xr:uid="{1C8A1FF5-B948-4FFA-A459-CDC927A6840B}"/>
    <cellStyle name="Total 15 4 4 3" xfId="54236" xr:uid="{CEE17855-C17C-4482-8491-7CC5A063B178}"/>
    <cellStyle name="Total 15 4 5" xfId="36315" xr:uid="{2139425A-FEFA-4D20-8E3F-29178139B2F9}"/>
    <cellStyle name="Total 15 4 6" xfId="54231" xr:uid="{9F95E36B-98EF-454C-BD72-585441A1BCB1}"/>
    <cellStyle name="Total 15 5" xfId="18432" xr:uid="{EBABEFC2-359E-4BC2-A248-35A1D4676E9C}"/>
    <cellStyle name="Total 15 5 2" xfId="18433" xr:uid="{44C11838-BEEF-4736-9C0B-292E360DCDFF}"/>
    <cellStyle name="Total 15 5 2 2" xfId="18434" xr:uid="{114DDEEE-CE27-4822-B7EE-6E6C419AD8E6}"/>
    <cellStyle name="Total 15 5 2 2 2" xfId="36323" xr:uid="{A2F21B03-65DB-483D-BD06-602763B42886}"/>
    <cellStyle name="Total 15 5 2 2 3" xfId="54239" xr:uid="{FF4AAFB6-6C13-4593-858F-92F7288372AD}"/>
    <cellStyle name="Total 15 5 2 3" xfId="36322" xr:uid="{4810967E-97A9-4FB8-8FAB-87426F1BA2C5}"/>
    <cellStyle name="Total 15 5 2 4" xfId="54238" xr:uid="{647CDB2F-3A51-4432-89D7-32930626F000}"/>
    <cellStyle name="Total 15 5 3" xfId="18435" xr:uid="{8A2A9F4F-DECD-408B-9BC0-5A9A0757C693}"/>
    <cellStyle name="Total 15 5 3 2" xfId="18436" xr:uid="{697AE33A-5BE3-4676-9A85-541B42C7B1BD}"/>
    <cellStyle name="Total 15 5 3 2 2" xfId="36325" xr:uid="{F8312A1A-689A-425B-AC25-8A6A6FDB197E}"/>
    <cellStyle name="Total 15 5 3 2 3" xfId="54241" xr:uid="{38119AE3-9BBA-4D64-8418-3699DCCECBAB}"/>
    <cellStyle name="Total 15 5 3 3" xfId="36324" xr:uid="{47201EFE-1AE6-4EBB-9094-A083D2DD4148}"/>
    <cellStyle name="Total 15 5 3 4" xfId="54240" xr:uid="{591378DC-03D2-4FAD-815D-144297B030B1}"/>
    <cellStyle name="Total 15 5 4" xfId="18437" xr:uid="{4F20A610-DBCF-43E6-BED5-8BAC5886F422}"/>
    <cellStyle name="Total 15 5 4 2" xfId="18438" xr:uid="{16843947-B176-4D15-A70F-4A2F39023C8B}"/>
    <cellStyle name="Total 15 5 4 2 2" xfId="36327" xr:uid="{2A89E3B9-655D-4287-A2A0-75BFEF813F47}"/>
    <cellStyle name="Total 15 5 4 2 3" xfId="54243" xr:uid="{B8801655-1211-4067-BA0A-06D6A634AF6E}"/>
    <cellStyle name="Total 15 5 4 3" xfId="36326" xr:uid="{94A089C4-5935-4EFE-8CF9-9BE773522BC8}"/>
    <cellStyle name="Total 15 5 4 4" xfId="54242" xr:uid="{A298AB98-428E-4AB9-AF59-107571871628}"/>
    <cellStyle name="Total 15 5 5" xfId="18439" xr:uid="{1EDD57E3-5694-4AC2-8C94-4B7F8866A492}"/>
    <cellStyle name="Total 15 5 5 2" xfId="36328" xr:uid="{FFD29BEB-63A8-4032-94F4-3FAF79787599}"/>
    <cellStyle name="Total 15 5 5 3" xfId="54244" xr:uid="{99E53AF6-06A4-4390-A294-A32C61169F27}"/>
    <cellStyle name="Total 15 5 6" xfId="36321" xr:uid="{329A01AD-3D2B-41F6-8FB0-A4924CB0926A}"/>
    <cellStyle name="Total 15 5 7" xfId="54237" xr:uid="{89132DB5-0E28-47A7-B9C3-A8831DFD412A}"/>
    <cellStyle name="Total 15 6" xfId="18440" xr:uid="{68DA08DC-0C54-4DC5-A5C8-B9E1CE20466C}"/>
    <cellStyle name="Total 15 6 2" xfId="18441" xr:uid="{BC6435A5-0FE9-4459-8CA2-7A02073EEDFE}"/>
    <cellStyle name="Total 15 6 2 2" xfId="18442" xr:uid="{2306DFAA-FC31-4BA1-96C1-5C8981FB3EE0}"/>
    <cellStyle name="Total 15 6 2 2 2" xfId="36331" xr:uid="{E594DA21-1428-478E-A133-20BB873C4C2D}"/>
    <cellStyle name="Total 15 6 2 2 3" xfId="54247" xr:uid="{7D04C50A-D0BB-4C2D-A06C-FF3E505AC409}"/>
    <cellStyle name="Total 15 6 2 3" xfId="36330" xr:uid="{18C51EB4-CD4B-4502-B4D6-CC903C3DD572}"/>
    <cellStyle name="Total 15 6 2 4" xfId="54246" xr:uid="{E71457D3-C8B9-4F0C-A9DC-E42F91B6D629}"/>
    <cellStyle name="Total 15 6 3" xfId="18443" xr:uid="{3D710B11-0EEE-4D46-AC66-4447C9A155FE}"/>
    <cellStyle name="Total 15 6 3 2" xfId="18444" xr:uid="{9B406E31-EF15-49AB-B510-282D9F90FE9E}"/>
    <cellStyle name="Total 15 6 3 2 2" xfId="36333" xr:uid="{FF9DA43B-DF50-473F-946E-48075A13D549}"/>
    <cellStyle name="Total 15 6 3 2 3" xfId="54249" xr:uid="{31BB07B8-0A29-424D-B2EC-8911B4A2AE41}"/>
    <cellStyle name="Total 15 6 3 3" xfId="36332" xr:uid="{EEF9C47B-BF74-452D-8410-B0BF6DCDEFD4}"/>
    <cellStyle name="Total 15 6 3 4" xfId="54248" xr:uid="{20AFC304-A5B2-4314-A985-FC1F32855D29}"/>
    <cellStyle name="Total 15 6 4" xfId="18445" xr:uid="{13EC7DE1-EB33-4E03-884D-54A2C2922F77}"/>
    <cellStyle name="Total 15 6 4 2" xfId="36334" xr:uid="{9838B88F-7DCB-4932-B8F1-7A898CDE3A8B}"/>
    <cellStyle name="Total 15 6 4 3" xfId="54250" xr:uid="{89A8681B-C276-4D31-831D-D6CB68640D25}"/>
    <cellStyle name="Total 15 6 5" xfId="36329" xr:uid="{C3449D7B-259E-4385-A63E-B18CADCE3CEB}"/>
    <cellStyle name="Total 15 6 6" xfId="54245" xr:uid="{E311BCEF-4171-4B96-8A59-744EE354EEFD}"/>
    <cellStyle name="Total 15 7" xfId="18446" xr:uid="{F5FB22DE-CB61-43F5-94CD-F5BD8CB1E912}"/>
    <cellStyle name="Total 15 7 2" xfId="18447" xr:uid="{4D191436-41FA-41F8-BF96-D19586507412}"/>
    <cellStyle name="Total 15 7 2 2" xfId="36336" xr:uid="{A6468E12-DADC-4F7D-B019-EB8342A81F23}"/>
    <cellStyle name="Total 15 7 2 3" xfId="54252" xr:uid="{8257D499-55D4-470D-87AD-A62F32ECA32F}"/>
    <cellStyle name="Total 15 7 3" xfId="36335" xr:uid="{38FC389F-5324-44DD-A3D0-EAE187E1C826}"/>
    <cellStyle name="Total 15 7 4" xfId="54251" xr:uid="{B3AB52F3-E7BE-4FD1-B44D-7D8438B02189}"/>
    <cellStyle name="Total 15 8" xfId="18448" xr:uid="{1E89B857-C3B4-4E32-A634-549A421343D2}"/>
    <cellStyle name="Total 15 8 2" xfId="18449" xr:uid="{20B77D2D-3763-4EB1-A73C-0C7856DDCBE0}"/>
    <cellStyle name="Total 15 8 2 2" xfId="36338" xr:uid="{BC5D8E4D-87DE-44E5-898A-E57D105D8988}"/>
    <cellStyle name="Total 15 8 2 3" xfId="54254" xr:uid="{09317E97-A7FF-4E8B-9D78-40600923532B}"/>
    <cellStyle name="Total 15 8 3" xfId="36337" xr:uid="{43153604-50E9-4883-B7A8-E19F5132090A}"/>
    <cellStyle name="Total 15 8 4" xfId="54253" xr:uid="{CC6B6886-6836-4ABC-89DF-9EA2E961FC75}"/>
    <cellStyle name="Total 15 9" xfId="18450" xr:uid="{0E9A4B91-05DE-44D9-849B-DF64DDD9B707}"/>
    <cellStyle name="Total 15 9 2" xfId="18451" xr:uid="{1A786622-99F6-4805-997B-DFCAE5CE653E}"/>
    <cellStyle name="Total 15 9 2 2" xfId="36340" xr:uid="{3424983B-DBBE-40B5-A371-B31DB9876DFE}"/>
    <cellStyle name="Total 15 9 2 3" xfId="54256" xr:uid="{93A02645-C334-4F40-BF1A-5EE0DA096E60}"/>
    <cellStyle name="Total 15 9 3" xfId="36339" xr:uid="{0EA8A78B-C89F-439A-8CAC-8E88B8DAB5BD}"/>
    <cellStyle name="Total 15 9 4" xfId="54255" xr:uid="{2240B1B9-AE3C-4091-99EF-876173B0735F}"/>
    <cellStyle name="Total 16" xfId="3764" xr:uid="{9A67163F-2C0B-4B5F-8978-0A132D1D6E55}"/>
    <cellStyle name="Total 16 10" xfId="18453" xr:uid="{48BE893B-3257-429A-A71F-26B084ECDF7C}"/>
    <cellStyle name="Total 16 10 2" xfId="36342" xr:uid="{6768C2C6-67E2-4113-A8EB-72E4D4129C49}"/>
    <cellStyle name="Total 16 10 3" xfId="54258" xr:uid="{3EEB4B62-FC1C-4148-8BF5-5C8A5C07CEE5}"/>
    <cellStyle name="Total 16 11" xfId="18454" xr:uid="{43A54F65-4F32-4092-941B-8E9CB6247C63}"/>
    <cellStyle name="Total 16 11 2" xfId="36343" xr:uid="{8A20F9ED-E34B-44FC-99C5-4E45580FA2FC}"/>
    <cellStyle name="Total 16 11 3" xfId="54259" xr:uid="{4DCC9172-0C6D-48DD-AACA-EA5CA1876E8A}"/>
    <cellStyle name="Total 16 12" xfId="18452" xr:uid="{255912E4-5CC0-4A0D-98AB-7B729FF90D72}"/>
    <cellStyle name="Total 16 12 2" xfId="36341" xr:uid="{2F032186-1096-4D5E-B970-0F1CA0374DB1}"/>
    <cellStyle name="Total 16 12 3" xfId="54257" xr:uid="{A16FA6D9-3C98-4CA4-886F-BAB78423FF81}"/>
    <cellStyle name="Total 16 2" xfId="18455" xr:uid="{FD242035-37E3-4A15-9011-E69A552F5977}"/>
    <cellStyle name="Total 16 2 2" xfId="18456" xr:uid="{CDD96E8A-2BDD-42BF-94B4-6D2E9D512F18}"/>
    <cellStyle name="Total 16 2 2 2" xfId="18457" xr:uid="{C9813C76-D55E-42C8-A440-B627F9D2CECC}"/>
    <cellStyle name="Total 16 2 2 2 2" xfId="36346" xr:uid="{D0130E0C-D4F1-4A49-AB74-EACC91622B06}"/>
    <cellStyle name="Total 16 2 2 2 3" xfId="54262" xr:uid="{0AACC453-97FB-4453-86B0-294CB060001B}"/>
    <cellStyle name="Total 16 2 2 3" xfId="36345" xr:uid="{8F7A78B2-A4C1-4EA1-8C2F-D592C46D16BD}"/>
    <cellStyle name="Total 16 2 2 4" xfId="54261" xr:uid="{2662BEE0-D849-4040-B8D2-86208F672177}"/>
    <cellStyle name="Total 16 2 3" xfId="18458" xr:uid="{BE7BE2A9-EA20-47CA-8C30-99C1315F0D24}"/>
    <cellStyle name="Total 16 2 3 2" xfId="18459" xr:uid="{5A698169-390F-4E50-ABE4-D5AF197F3165}"/>
    <cellStyle name="Total 16 2 3 2 2" xfId="36348" xr:uid="{1515273F-E7BF-4556-A833-B2585B08FB6D}"/>
    <cellStyle name="Total 16 2 3 2 3" xfId="54264" xr:uid="{D54C8D62-18F1-4B8C-BE13-0D8789FF33C7}"/>
    <cellStyle name="Total 16 2 3 3" xfId="36347" xr:uid="{F3DFE57F-661A-454F-A9D2-47D2BD62121A}"/>
    <cellStyle name="Total 16 2 3 4" xfId="54263" xr:uid="{441789A1-CAAB-4BB2-A594-7FF99C0F9792}"/>
    <cellStyle name="Total 16 2 4" xfId="18460" xr:uid="{213E5C46-7A6F-4718-9773-52656B1F614B}"/>
    <cellStyle name="Total 16 2 4 2" xfId="36349" xr:uid="{C5C6EF2C-7186-4F08-B248-443C87A68590}"/>
    <cellStyle name="Total 16 2 4 3" xfId="54265" xr:uid="{40F21B5F-BD82-497F-8B9D-D6AB84BCE99A}"/>
    <cellStyle name="Total 16 2 5" xfId="18461" xr:uid="{72AA9003-BE4B-47A4-A180-C49670C73671}"/>
    <cellStyle name="Total 16 2 5 2" xfId="36350" xr:uid="{B315267A-6840-48A1-877F-3FD2CBBFE201}"/>
    <cellStyle name="Total 16 2 5 3" xfId="54266" xr:uid="{E17047AC-DFB6-4057-A8D2-EE8119589218}"/>
    <cellStyle name="Total 16 2 6" xfId="36344" xr:uid="{F9F17E4B-7B3E-4AC4-88B6-3D5E41CB1A70}"/>
    <cellStyle name="Total 16 2 7" xfId="54260" xr:uid="{88D102E2-2F31-4DE8-BD1B-4510B6D43AA3}"/>
    <cellStyle name="Total 16 3" xfId="18462" xr:uid="{CEC2C2EB-C282-423B-AB60-AB50F37D9CC5}"/>
    <cellStyle name="Total 16 3 2" xfId="18463" xr:uid="{89BB61BE-B0B6-406D-9D06-E0D002F391C2}"/>
    <cellStyle name="Total 16 3 2 2" xfId="18464" xr:uid="{80B389A6-7C02-4874-9370-EC3DC7AFCA5B}"/>
    <cellStyle name="Total 16 3 2 2 2" xfId="36353" xr:uid="{CC4F6CA4-F18A-4DF4-ABF9-18F8459F5528}"/>
    <cellStyle name="Total 16 3 2 2 3" xfId="54269" xr:uid="{5BBB29C4-A6F2-4314-B5C7-2BB61EACA1BD}"/>
    <cellStyle name="Total 16 3 2 3" xfId="36352" xr:uid="{D57DB630-5E59-4087-8081-3C3960D7F1DC}"/>
    <cellStyle name="Total 16 3 2 4" xfId="54268" xr:uid="{9748EA22-1E62-497F-AB80-15441C12ED4F}"/>
    <cellStyle name="Total 16 3 3" xfId="18465" xr:uid="{2CC3897F-1561-457C-8A0F-AA001B2093F5}"/>
    <cellStyle name="Total 16 3 3 2" xfId="18466" xr:uid="{9DBBFDCD-D186-4FE6-84FF-BF3B56C65643}"/>
    <cellStyle name="Total 16 3 3 2 2" xfId="36355" xr:uid="{5774E200-15B9-453C-815F-106F330B7D3C}"/>
    <cellStyle name="Total 16 3 3 2 3" xfId="54271" xr:uid="{B86C9B25-FD2D-432D-8A28-1237AEDFDD8A}"/>
    <cellStyle name="Total 16 3 3 3" xfId="36354" xr:uid="{6D2646D3-87C0-49FA-A742-241750A33557}"/>
    <cellStyle name="Total 16 3 3 4" xfId="54270" xr:uid="{F0648B31-4254-4399-A016-21D5AF7F51F9}"/>
    <cellStyle name="Total 16 3 4" xfId="18467" xr:uid="{E5F1D55B-D51F-4E70-969C-7638636A74D9}"/>
    <cellStyle name="Total 16 3 4 2" xfId="36356" xr:uid="{8A654B41-BB7A-434A-B06A-4EED48D0C61F}"/>
    <cellStyle name="Total 16 3 4 3" xfId="54272" xr:uid="{1631AAE1-337F-407B-B7B9-8B5F8308D4C0}"/>
    <cellStyle name="Total 16 3 5" xfId="36351" xr:uid="{EF08CD1C-3496-4914-ACD9-A451FA2F82D8}"/>
    <cellStyle name="Total 16 3 6" xfId="54267" xr:uid="{06F91E52-BB89-4FA9-A71F-9D419ED6AFD4}"/>
    <cellStyle name="Total 16 4" xfId="18468" xr:uid="{DCF2903A-18CF-4524-985A-D24944D0B799}"/>
    <cellStyle name="Total 16 4 2" xfId="18469" xr:uid="{81AA3614-2217-4313-B673-80E31C686A0A}"/>
    <cellStyle name="Total 16 4 2 2" xfId="18470" xr:uid="{29F8035C-E179-45F3-8B69-B0F90159B228}"/>
    <cellStyle name="Total 16 4 2 2 2" xfId="36359" xr:uid="{01E255EA-3EFB-40D6-850A-A6E551C9BA40}"/>
    <cellStyle name="Total 16 4 2 2 3" xfId="54275" xr:uid="{25B3F834-74A5-40B0-BCF7-9C013D4E8E72}"/>
    <cellStyle name="Total 16 4 2 3" xfId="36358" xr:uid="{E21BE082-427D-42C2-B9A7-847DE8BBA11C}"/>
    <cellStyle name="Total 16 4 2 4" xfId="54274" xr:uid="{0ADA1514-680A-4A4B-978C-33766152DD5A}"/>
    <cellStyle name="Total 16 4 3" xfId="18471" xr:uid="{A91F2709-C0B7-4D56-A51B-5E880A45B385}"/>
    <cellStyle name="Total 16 4 3 2" xfId="18472" xr:uid="{2CD37027-9D38-4518-9F84-26D363A62675}"/>
    <cellStyle name="Total 16 4 3 2 2" xfId="36361" xr:uid="{F12E08B0-25C9-4234-B9D0-823E7087405C}"/>
    <cellStyle name="Total 16 4 3 2 3" xfId="54277" xr:uid="{BD489A90-73B4-434B-B133-B279ECF6AA32}"/>
    <cellStyle name="Total 16 4 3 3" xfId="36360" xr:uid="{0A18252F-A896-4983-9FED-8B0500DDEB2F}"/>
    <cellStyle name="Total 16 4 3 4" xfId="54276" xr:uid="{460DD822-EC7A-44A2-915A-495DE1C16169}"/>
    <cellStyle name="Total 16 4 4" xfId="18473" xr:uid="{B6621CB0-5A2A-4FEF-B480-0A7DDF98CA6D}"/>
    <cellStyle name="Total 16 4 4 2" xfId="36362" xr:uid="{990D1CF7-6BF8-4F31-87BF-40291F454EF6}"/>
    <cellStyle name="Total 16 4 4 3" xfId="54278" xr:uid="{AC071F1D-D587-40D9-8C8C-D9EEC53161C0}"/>
    <cellStyle name="Total 16 4 5" xfId="36357" xr:uid="{5C903FF4-1F2E-48F4-BE75-AB696860C572}"/>
    <cellStyle name="Total 16 4 6" xfId="54273" xr:uid="{BA290331-2D2E-4D95-9310-7ABFB3277B85}"/>
    <cellStyle name="Total 16 5" xfId="18474" xr:uid="{271AF776-2643-40EB-A0E2-6D70EB510B44}"/>
    <cellStyle name="Total 16 5 2" xfId="18475" xr:uid="{4CF864AB-FFB1-4260-9B5B-6192B0CE153B}"/>
    <cellStyle name="Total 16 5 2 2" xfId="18476" xr:uid="{5EEFFB48-2450-4752-A76B-EE2D5E3AFCDF}"/>
    <cellStyle name="Total 16 5 2 2 2" xfId="36365" xr:uid="{12D30800-3587-425E-AD58-FF44D0A01FE0}"/>
    <cellStyle name="Total 16 5 2 2 3" xfId="54281" xr:uid="{63EC406A-6FC4-498B-8812-F5CBCEF3CA4C}"/>
    <cellStyle name="Total 16 5 2 3" xfId="36364" xr:uid="{E9DFCC2F-6CF9-4096-A2D3-98FCDFA82CA5}"/>
    <cellStyle name="Total 16 5 2 4" xfId="54280" xr:uid="{09BEC433-204F-408E-BD45-24D7EF7DADA1}"/>
    <cellStyle name="Total 16 5 3" xfId="18477" xr:uid="{53A19D60-30F6-4A7C-9380-75A110DA37CA}"/>
    <cellStyle name="Total 16 5 3 2" xfId="18478" xr:uid="{644CA709-D8A1-4B7E-9724-5D5A07039C32}"/>
    <cellStyle name="Total 16 5 3 2 2" xfId="36367" xr:uid="{E4DD1155-E358-463A-BF03-209F9FBF45EA}"/>
    <cellStyle name="Total 16 5 3 2 3" xfId="54283" xr:uid="{9990F6E5-8044-45A7-9CB3-6D6911ADC839}"/>
    <cellStyle name="Total 16 5 3 3" xfId="36366" xr:uid="{E05FCE32-72D4-40BF-A35D-FA5A5E02BAF4}"/>
    <cellStyle name="Total 16 5 3 4" xfId="54282" xr:uid="{E1F6473C-4B5C-4112-87B6-0AFA84F6BCD7}"/>
    <cellStyle name="Total 16 5 4" xfId="18479" xr:uid="{04662F36-A9CD-452F-875C-8FE5CBD2FA0F}"/>
    <cellStyle name="Total 16 5 4 2" xfId="18480" xr:uid="{C9374EFC-EAFC-4F14-9AA4-EE2C738EFAA1}"/>
    <cellStyle name="Total 16 5 4 2 2" xfId="36369" xr:uid="{ECE13167-B6C4-4710-AE7B-0C6B52EEAC87}"/>
    <cellStyle name="Total 16 5 4 2 3" xfId="54285" xr:uid="{CFCB25B4-EE2B-4A44-81DC-7F797CC6FEB3}"/>
    <cellStyle name="Total 16 5 4 3" xfId="36368" xr:uid="{B97D5D8F-D22D-4B89-B8A8-DC5ABD55F2BF}"/>
    <cellStyle name="Total 16 5 4 4" xfId="54284" xr:uid="{460F2733-899F-41B7-BB2F-716B4C798C94}"/>
    <cellStyle name="Total 16 5 5" xfId="18481" xr:uid="{9470E1D1-D6FE-4538-AA70-810722E84ED0}"/>
    <cellStyle name="Total 16 5 5 2" xfId="36370" xr:uid="{D1220E77-4635-4EE4-B77F-55D2B6EEC0F0}"/>
    <cellStyle name="Total 16 5 5 3" xfId="54286" xr:uid="{B599F7A4-812D-4A21-AA58-CA77CDEA38F0}"/>
    <cellStyle name="Total 16 5 6" xfId="36363" xr:uid="{A03E8969-E126-4EF7-BD29-EC880FBA5583}"/>
    <cellStyle name="Total 16 5 7" xfId="54279" xr:uid="{082C7EDC-6B3D-4DCA-A55A-BF72997DC489}"/>
    <cellStyle name="Total 16 6" xfId="18482" xr:uid="{3F7E23B6-2074-4E32-8D71-891A7C9FC721}"/>
    <cellStyle name="Total 16 6 2" xfId="18483" xr:uid="{8EFBD1BB-7851-4581-A6D3-6A02E4553281}"/>
    <cellStyle name="Total 16 6 2 2" xfId="18484" xr:uid="{DFE577C7-F66E-4C40-A116-A667E5554575}"/>
    <cellStyle name="Total 16 6 2 2 2" xfId="36373" xr:uid="{E7E5CBC5-53B6-45A8-B8A9-AF92791722FB}"/>
    <cellStyle name="Total 16 6 2 2 3" xfId="54289" xr:uid="{E4EE8BF5-D4F3-4C76-8012-4267C021FC64}"/>
    <cellStyle name="Total 16 6 2 3" xfId="36372" xr:uid="{14B80F55-ABD9-43F0-A21E-EF45420AC964}"/>
    <cellStyle name="Total 16 6 2 4" xfId="54288" xr:uid="{D6BEBF4D-A411-4EBD-84B1-EC280BCEAEC5}"/>
    <cellStyle name="Total 16 6 3" xfId="18485" xr:uid="{5A230F33-FBB3-4D18-B177-851156795C8A}"/>
    <cellStyle name="Total 16 6 3 2" xfId="18486" xr:uid="{F010ED1A-5970-47A6-8FAB-65006199C111}"/>
    <cellStyle name="Total 16 6 3 2 2" xfId="36375" xr:uid="{88E83E4B-4441-4975-B7A9-C7000CEF0167}"/>
    <cellStyle name="Total 16 6 3 2 3" xfId="54291" xr:uid="{416DEBD3-D1AD-4034-950B-6091BDC0DCDE}"/>
    <cellStyle name="Total 16 6 3 3" xfId="36374" xr:uid="{2DB55F6B-9B5A-4C59-A094-8DA15E798B46}"/>
    <cellStyle name="Total 16 6 3 4" xfId="54290" xr:uid="{F3F6470E-02C7-4E7D-A221-03279A68EF12}"/>
    <cellStyle name="Total 16 6 4" xfId="18487" xr:uid="{470A0765-3D17-4E02-AFD5-C555CC29D055}"/>
    <cellStyle name="Total 16 6 4 2" xfId="36376" xr:uid="{B358BC6A-986C-43D3-9457-58A5D1B0E7CC}"/>
    <cellStyle name="Total 16 6 4 3" xfId="54292" xr:uid="{CCB87C11-16F4-4E78-A563-03EE67ECD851}"/>
    <cellStyle name="Total 16 6 5" xfId="36371" xr:uid="{CB1B5315-EB11-4F58-AB0D-D7CB82358ADA}"/>
    <cellStyle name="Total 16 6 6" xfId="54287" xr:uid="{CAFF27E1-949C-4283-8583-6D4629E6895E}"/>
    <cellStyle name="Total 16 7" xfId="18488" xr:uid="{1380F38B-33B3-4B3D-A348-C3C919EDCA5E}"/>
    <cellStyle name="Total 16 7 2" xfId="18489" xr:uid="{C8209749-9615-409D-946A-FE9EE897B4A4}"/>
    <cellStyle name="Total 16 7 2 2" xfId="36378" xr:uid="{30BC61EC-BBBE-4B20-877F-4B8CC3E4CF93}"/>
    <cellStyle name="Total 16 7 2 3" xfId="54294" xr:uid="{882CBBAC-4E4A-4771-9147-1CEBC6F2F6E2}"/>
    <cellStyle name="Total 16 7 3" xfId="36377" xr:uid="{191BA941-2EB5-419E-B710-234B04546DE3}"/>
    <cellStyle name="Total 16 7 4" xfId="54293" xr:uid="{BFE784D3-9CDC-4DAA-B0FF-4737D161A4A1}"/>
    <cellStyle name="Total 16 8" xfId="18490" xr:uid="{D193ECD8-0E14-4A8B-8168-B92DC86044E3}"/>
    <cellStyle name="Total 16 8 2" xfId="18491" xr:uid="{3B9EB693-E282-484B-97AB-E14553627AD9}"/>
    <cellStyle name="Total 16 8 2 2" xfId="36380" xr:uid="{E5CB85B1-127B-427C-93CD-BBD8B047AA52}"/>
    <cellStyle name="Total 16 8 2 3" xfId="54296" xr:uid="{B84F83FA-D7D0-4573-B7A5-2A2E75B03440}"/>
    <cellStyle name="Total 16 8 3" xfId="36379" xr:uid="{455310A1-BA2F-45FF-B379-BC8055006254}"/>
    <cellStyle name="Total 16 8 4" xfId="54295" xr:uid="{286DA080-5B8F-4724-A139-81F6CAE48475}"/>
    <cellStyle name="Total 16 9" xfId="18492" xr:uid="{22FF8B4B-49C1-4F46-B1E0-743CBF95030D}"/>
    <cellStyle name="Total 16 9 2" xfId="18493" xr:uid="{F582DFAD-589A-41C5-AD96-CEBB71F4FCFA}"/>
    <cellStyle name="Total 16 9 2 2" xfId="36382" xr:uid="{DE7A3861-D401-4BAE-9415-2487C7AB8FAB}"/>
    <cellStyle name="Total 16 9 2 3" xfId="54298" xr:uid="{8C795052-B945-46B3-AE00-D7166DD4E366}"/>
    <cellStyle name="Total 16 9 3" xfId="36381" xr:uid="{B26C236C-3825-4848-9ED3-B44ACC8FCE19}"/>
    <cellStyle name="Total 16 9 4" xfId="54297" xr:uid="{DD9260E3-4127-4E2B-8697-CACA9926D821}"/>
    <cellStyle name="Total 17" xfId="3765" xr:uid="{F46557A5-9B21-4EF6-BA7B-D34BF9FEB27B}"/>
    <cellStyle name="Total 17 10" xfId="18495" xr:uid="{F7E03048-C42A-44AB-AC53-8250BA9A19E7}"/>
    <cellStyle name="Total 17 10 2" xfId="36384" xr:uid="{13F7D670-3503-4F00-B304-0D82896939E4}"/>
    <cellStyle name="Total 17 10 3" xfId="54300" xr:uid="{4E45622A-614A-4A09-BB0F-91EB7423D081}"/>
    <cellStyle name="Total 17 11" xfId="18496" xr:uid="{55312470-6E6F-41C8-A9B1-297190B7EC9B}"/>
    <cellStyle name="Total 17 11 2" xfId="36385" xr:uid="{2E2AC392-037A-4607-8889-84CF06917601}"/>
    <cellStyle name="Total 17 11 3" xfId="54301" xr:uid="{0B6376B9-96AF-4229-BA90-D5212A398442}"/>
    <cellStyle name="Total 17 12" xfId="18494" xr:uid="{8099D58D-15A7-4D48-ABED-6EB5B4BDE70D}"/>
    <cellStyle name="Total 17 12 2" xfId="36383" xr:uid="{4F962B5A-ABDE-4B08-97E7-D3D1A624A65A}"/>
    <cellStyle name="Total 17 12 3" xfId="54299" xr:uid="{3B1FBFFB-5683-48A2-BEDF-511EB92F0D8C}"/>
    <cellStyle name="Total 17 2" xfId="18497" xr:uid="{236D1D92-7176-4182-AFD6-48A9AEECC607}"/>
    <cellStyle name="Total 17 2 2" xfId="18498" xr:uid="{28FE722B-8093-4A5A-AA70-3230CBAF768A}"/>
    <cellStyle name="Total 17 2 2 2" xfId="18499" xr:uid="{14630743-1C1B-46BB-8E00-2BC4EB33DB33}"/>
    <cellStyle name="Total 17 2 2 2 2" xfId="36388" xr:uid="{1E29C768-2BDA-412E-B0ED-60F5A6097D53}"/>
    <cellStyle name="Total 17 2 2 2 3" xfId="54304" xr:uid="{F14B9C61-8BEE-4A04-897B-D5072560BC94}"/>
    <cellStyle name="Total 17 2 2 3" xfId="36387" xr:uid="{54A9BFBC-0ED7-43E7-A381-774994812FAB}"/>
    <cellStyle name="Total 17 2 2 4" xfId="54303" xr:uid="{7669AC90-C597-4629-9AC1-089042EA25B4}"/>
    <cellStyle name="Total 17 2 3" xfId="18500" xr:uid="{CAE3DA6F-646D-44CE-9DEB-621BE233F393}"/>
    <cellStyle name="Total 17 2 3 2" xfId="18501" xr:uid="{95EE0108-77FF-4072-B91F-DBB275818FA8}"/>
    <cellStyle name="Total 17 2 3 2 2" xfId="36390" xr:uid="{178F1F10-A698-4AEF-B6BC-95CE4A308E2E}"/>
    <cellStyle name="Total 17 2 3 2 3" xfId="54306" xr:uid="{EB3C6737-75ED-47A9-BA86-081C4105DC66}"/>
    <cellStyle name="Total 17 2 3 3" xfId="36389" xr:uid="{5D39CB17-EEAA-45F8-82A8-A2BB4CD1C3CA}"/>
    <cellStyle name="Total 17 2 3 4" xfId="54305" xr:uid="{BFB5FDEF-FA64-4C26-90F0-F864073EC0F3}"/>
    <cellStyle name="Total 17 2 4" xfId="18502" xr:uid="{372609D2-51A1-459F-9FCF-55761FF8D86E}"/>
    <cellStyle name="Total 17 2 4 2" xfId="36391" xr:uid="{9FD37A23-2947-4370-A7EB-1ECF1DE0FA9B}"/>
    <cellStyle name="Total 17 2 4 3" xfId="54307" xr:uid="{9EEC3F08-66EB-4A5A-9228-7BF55F2D613A}"/>
    <cellStyle name="Total 17 2 5" xfId="18503" xr:uid="{33FB1B91-99FF-4032-BE1B-4209739FFD9E}"/>
    <cellStyle name="Total 17 2 5 2" xfId="36392" xr:uid="{4996EFBE-F81B-4DD3-807B-01C5AF08B33D}"/>
    <cellStyle name="Total 17 2 5 3" xfId="54308" xr:uid="{FA6D5BDC-577D-4526-A259-4EBFC7565544}"/>
    <cellStyle name="Total 17 2 6" xfId="36386" xr:uid="{2322E761-D038-44B8-91CA-0556E9B5C502}"/>
    <cellStyle name="Total 17 2 7" xfId="54302" xr:uid="{9D5E5008-7DEB-46CA-B477-4818A9A94432}"/>
    <cellStyle name="Total 17 3" xfId="18504" xr:uid="{54BDFCE9-7512-43CA-9E38-A9F05B87D9B5}"/>
    <cellStyle name="Total 17 3 2" xfId="18505" xr:uid="{3113DAC3-6A33-4254-B42B-EF4DD493F45B}"/>
    <cellStyle name="Total 17 3 2 2" xfId="18506" xr:uid="{3C4E88E0-E867-452A-AC57-A989927F3A65}"/>
    <cellStyle name="Total 17 3 2 2 2" xfId="36395" xr:uid="{351F5402-2B6C-4A78-B351-8E0839303626}"/>
    <cellStyle name="Total 17 3 2 2 3" xfId="54311" xr:uid="{F4079869-2055-43B3-9A5D-241D72AD388E}"/>
    <cellStyle name="Total 17 3 2 3" xfId="36394" xr:uid="{552B1E36-601E-43F5-AF9F-14AA120ADB4F}"/>
    <cellStyle name="Total 17 3 2 4" xfId="54310" xr:uid="{80496BAE-0DD5-41F7-A02D-2B7C3B76034D}"/>
    <cellStyle name="Total 17 3 3" xfId="18507" xr:uid="{D7FABB8A-7CFD-4F18-A44E-86865421ED52}"/>
    <cellStyle name="Total 17 3 3 2" xfId="18508" xr:uid="{BDD4D4A6-1682-4F13-B285-67C7F5B73615}"/>
    <cellStyle name="Total 17 3 3 2 2" xfId="36397" xr:uid="{0634ACEE-E58B-46B6-82AA-3D8E2590675E}"/>
    <cellStyle name="Total 17 3 3 2 3" xfId="54313" xr:uid="{5F9DC9C2-3265-4E93-BE51-A35D84D01F86}"/>
    <cellStyle name="Total 17 3 3 3" xfId="36396" xr:uid="{851AC125-302D-4681-9072-20AACE79A1FF}"/>
    <cellStyle name="Total 17 3 3 4" xfId="54312" xr:uid="{B68005CE-CF03-481A-ABBB-8B6C063E06EF}"/>
    <cellStyle name="Total 17 3 4" xfId="18509" xr:uid="{8B27F93C-4909-4019-B668-E61C1327D4EA}"/>
    <cellStyle name="Total 17 3 4 2" xfId="36398" xr:uid="{66C638E0-F9FD-4966-BA1F-326EDE52B596}"/>
    <cellStyle name="Total 17 3 4 3" xfId="54314" xr:uid="{066497C1-C9E4-4C27-B7C0-813E9EE600E7}"/>
    <cellStyle name="Total 17 3 5" xfId="36393" xr:uid="{FA3FF43E-79AA-4166-A74E-516E3C4F3453}"/>
    <cellStyle name="Total 17 3 6" xfId="54309" xr:uid="{604468EF-7547-4440-B3D2-48C0C6577B8B}"/>
    <cellStyle name="Total 17 4" xfId="18510" xr:uid="{87816009-06DE-4218-8991-FF24B913F55F}"/>
    <cellStyle name="Total 17 4 2" xfId="18511" xr:uid="{A3FB2CC7-0A83-41B3-843B-B7E0961EE614}"/>
    <cellStyle name="Total 17 4 2 2" xfId="18512" xr:uid="{7412F307-7F91-4E8B-A710-4F1E44F6031C}"/>
    <cellStyle name="Total 17 4 2 2 2" xfId="36401" xr:uid="{AF4EE491-3D3F-426C-A417-3E662ABAF9A6}"/>
    <cellStyle name="Total 17 4 2 2 3" xfId="54317" xr:uid="{42D54170-600A-46E8-82AC-8C9B758D96C1}"/>
    <cellStyle name="Total 17 4 2 3" xfId="36400" xr:uid="{8CE64BDF-C9B4-4618-9F8A-CA9BE58127CB}"/>
    <cellStyle name="Total 17 4 2 4" xfId="54316" xr:uid="{43B21AE8-C28E-46EB-BFA0-22AC84D6EDB9}"/>
    <cellStyle name="Total 17 4 3" xfId="18513" xr:uid="{DEE3ED81-9728-47A4-B423-F56A1B43CCF5}"/>
    <cellStyle name="Total 17 4 3 2" xfId="18514" xr:uid="{531CFCE3-69B6-4A6C-8D54-18C325328D97}"/>
    <cellStyle name="Total 17 4 3 2 2" xfId="36403" xr:uid="{F3E1A5DE-4FAE-4509-B0F5-4CEE586D6E0E}"/>
    <cellStyle name="Total 17 4 3 2 3" xfId="54319" xr:uid="{CFFB7D55-0C2F-440C-8E34-6CC061F8BAEA}"/>
    <cellStyle name="Total 17 4 3 3" xfId="36402" xr:uid="{F2A2A050-0CB7-4FF1-80EC-D3F7EC6BCD1F}"/>
    <cellStyle name="Total 17 4 3 4" xfId="54318" xr:uid="{223E1531-FF2F-4A4D-A71C-8993FB3DAFF3}"/>
    <cellStyle name="Total 17 4 4" xfId="18515" xr:uid="{5FC49A3F-016C-4CAA-ACF1-36019BF6E10E}"/>
    <cellStyle name="Total 17 4 4 2" xfId="36404" xr:uid="{259F7525-D469-400E-868E-3523CCB4DD62}"/>
    <cellStyle name="Total 17 4 4 3" xfId="54320" xr:uid="{0E8F4AB5-8D0B-4E94-AF61-CD965E600C6E}"/>
    <cellStyle name="Total 17 4 5" xfId="36399" xr:uid="{7B18055B-9DC7-48BE-BA3A-4CD4E2CD2A05}"/>
    <cellStyle name="Total 17 4 6" xfId="54315" xr:uid="{24F04C86-558F-4C13-8251-2AADEBE4639C}"/>
    <cellStyle name="Total 17 5" xfId="18516" xr:uid="{2602BBCA-5C2F-4DF9-8AA3-FB199BDB4936}"/>
    <cellStyle name="Total 17 5 2" xfId="18517" xr:uid="{306B75A2-FF61-4B33-A00D-DFA8648F2BD0}"/>
    <cellStyle name="Total 17 5 2 2" xfId="18518" xr:uid="{DD1313A3-5D4B-495E-AE04-88058E0CF19E}"/>
    <cellStyle name="Total 17 5 2 2 2" xfId="36407" xr:uid="{505D4D56-8049-4CC0-BABF-8D85081B9259}"/>
    <cellStyle name="Total 17 5 2 2 3" xfId="54323" xr:uid="{1D74EB02-8523-4728-B2B4-88A455809CBB}"/>
    <cellStyle name="Total 17 5 2 3" xfId="36406" xr:uid="{5257A6D6-E6CD-45CD-8515-B6A83E2FCBD4}"/>
    <cellStyle name="Total 17 5 2 4" xfId="54322" xr:uid="{7FA1C93D-A7D6-4B74-8B76-5E264CE47E0F}"/>
    <cellStyle name="Total 17 5 3" xfId="18519" xr:uid="{E537CF6D-0C03-431F-B296-2A1CF3F77A88}"/>
    <cellStyle name="Total 17 5 3 2" xfId="18520" xr:uid="{7A081987-393C-4A77-8531-903732979709}"/>
    <cellStyle name="Total 17 5 3 2 2" xfId="36409" xr:uid="{8A65698D-D227-4B46-BD10-AFAB7ED220A3}"/>
    <cellStyle name="Total 17 5 3 2 3" xfId="54325" xr:uid="{3B924095-1949-4199-83E1-EFCA689A37EF}"/>
    <cellStyle name="Total 17 5 3 3" xfId="36408" xr:uid="{48C7839E-5EB4-4482-9E52-964BE39C10F8}"/>
    <cellStyle name="Total 17 5 3 4" xfId="54324" xr:uid="{5F7AED99-765D-4CE3-943A-EC60E33DF17F}"/>
    <cellStyle name="Total 17 5 4" xfId="18521" xr:uid="{6C5725F2-AA3B-42D7-9752-8747D7F77A34}"/>
    <cellStyle name="Total 17 5 4 2" xfId="18522" xr:uid="{97B0A31C-64B4-41AC-A657-2448FC51FFFE}"/>
    <cellStyle name="Total 17 5 4 2 2" xfId="36411" xr:uid="{725CB744-99A4-4F9E-86EC-E18FD8FB38C3}"/>
    <cellStyle name="Total 17 5 4 2 3" xfId="54327" xr:uid="{DF87E7DB-9D0C-4698-B92B-74726549C2CF}"/>
    <cellStyle name="Total 17 5 4 3" xfId="36410" xr:uid="{86C86646-282A-4343-A4C4-8F7222972BB6}"/>
    <cellStyle name="Total 17 5 4 4" xfId="54326" xr:uid="{C3E9F5B6-4230-4315-B07E-097DD34E7F8D}"/>
    <cellStyle name="Total 17 5 5" xfId="18523" xr:uid="{78D1E0CA-8E0D-4E6C-9009-9A07B705877B}"/>
    <cellStyle name="Total 17 5 5 2" xfId="36412" xr:uid="{8ED17338-B372-45E0-AA0E-929D14F5C158}"/>
    <cellStyle name="Total 17 5 5 3" xfId="54328" xr:uid="{2876E6ED-F3A4-48BD-B647-5F132E159940}"/>
    <cellStyle name="Total 17 5 6" xfId="36405" xr:uid="{D3957ECF-692B-43B3-A859-2DB95F8C119E}"/>
    <cellStyle name="Total 17 5 7" xfId="54321" xr:uid="{BA9E4D0B-5FD0-4D27-AC51-6385AC346E35}"/>
    <cellStyle name="Total 17 6" xfId="18524" xr:uid="{3D894008-6C62-4333-AA15-95784F19992E}"/>
    <cellStyle name="Total 17 6 2" xfId="18525" xr:uid="{BD4091FB-A3CE-4E63-91B3-A33A7877751D}"/>
    <cellStyle name="Total 17 6 2 2" xfId="18526" xr:uid="{B84DED6C-67DB-4775-A642-110160D3025E}"/>
    <cellStyle name="Total 17 6 2 2 2" xfId="36415" xr:uid="{BC35617B-FDCB-4720-BB67-817102717923}"/>
    <cellStyle name="Total 17 6 2 2 3" xfId="54331" xr:uid="{488C180D-6FB6-4F74-A9B0-5A7FB6606274}"/>
    <cellStyle name="Total 17 6 2 3" xfId="36414" xr:uid="{ED27EBB8-917F-4145-8459-F66EEC6DDC42}"/>
    <cellStyle name="Total 17 6 2 4" xfId="54330" xr:uid="{82EE26B3-9D4B-41CF-9995-D67217FCF599}"/>
    <cellStyle name="Total 17 6 3" xfId="18527" xr:uid="{C870AE0B-C199-46A7-B855-E39B993EA21F}"/>
    <cellStyle name="Total 17 6 3 2" xfId="18528" xr:uid="{25CA8035-3017-43F5-9C4B-14C0E43CDB13}"/>
    <cellStyle name="Total 17 6 3 2 2" xfId="36417" xr:uid="{593A5D99-E148-4A32-A0F7-5C67B57B5FA3}"/>
    <cellStyle name="Total 17 6 3 2 3" xfId="54333" xr:uid="{9F60FFFC-9CD6-4099-A440-2CDB424FBB54}"/>
    <cellStyle name="Total 17 6 3 3" xfId="36416" xr:uid="{F84D546F-E1AF-4946-8852-306503760959}"/>
    <cellStyle name="Total 17 6 3 4" xfId="54332" xr:uid="{5FCE178A-65E0-4DDC-BF52-CB79556619E4}"/>
    <cellStyle name="Total 17 6 4" xfId="18529" xr:uid="{D25F123B-F5FE-408D-8C74-04774296EFD7}"/>
    <cellStyle name="Total 17 6 4 2" xfId="36418" xr:uid="{2D2C22ED-53AF-4763-B814-19DF598ECD9A}"/>
    <cellStyle name="Total 17 6 4 3" xfId="54334" xr:uid="{D18EC3D6-65D3-4C6B-83B3-98BC0575738B}"/>
    <cellStyle name="Total 17 6 5" xfId="36413" xr:uid="{AD1E8DE8-3824-43B4-92CC-D3BB9AB558DB}"/>
    <cellStyle name="Total 17 6 6" xfId="54329" xr:uid="{5C34D28D-9EA2-4206-A2DD-5CBDCEA5ED7E}"/>
    <cellStyle name="Total 17 7" xfId="18530" xr:uid="{A2617EF3-C873-419B-B221-B1C8B957C70C}"/>
    <cellStyle name="Total 17 7 2" xfId="18531" xr:uid="{5A885E1A-E810-496A-8473-CC651100126C}"/>
    <cellStyle name="Total 17 7 2 2" xfId="36420" xr:uid="{FD0785A0-AECF-490F-BEED-C00A9D3AF779}"/>
    <cellStyle name="Total 17 7 2 3" xfId="54336" xr:uid="{AFFBD453-65B4-4589-8924-B76C2AC57D34}"/>
    <cellStyle name="Total 17 7 3" xfId="36419" xr:uid="{348307FB-E88F-4852-B3E3-6C74CBAD9269}"/>
    <cellStyle name="Total 17 7 4" xfId="54335" xr:uid="{9511F00E-8365-4D48-AC2D-10EC20258C62}"/>
    <cellStyle name="Total 17 8" xfId="18532" xr:uid="{BD2ED5E0-5B05-4196-A22A-BB5D39AE47E0}"/>
    <cellStyle name="Total 17 8 2" xfId="18533" xr:uid="{DB98723E-2E3C-4DC0-93BA-3B914D71059C}"/>
    <cellStyle name="Total 17 8 2 2" xfId="36422" xr:uid="{806AC1C1-6E00-4BE8-ADE9-F7F6C910BA45}"/>
    <cellStyle name="Total 17 8 2 3" xfId="54338" xr:uid="{BDD0ADED-F994-44BF-8C11-55D6B8000D34}"/>
    <cellStyle name="Total 17 8 3" xfId="36421" xr:uid="{48D4C592-0923-463E-82AD-B0E44B467D48}"/>
    <cellStyle name="Total 17 8 4" xfId="54337" xr:uid="{A7DA206E-7A2D-4AB8-89D7-BD80AD3400A6}"/>
    <cellStyle name="Total 17 9" xfId="18534" xr:uid="{DDD662FE-D337-4DBC-BB40-B747B0D2FC40}"/>
    <cellStyle name="Total 17 9 2" xfId="18535" xr:uid="{2E36C536-AB7C-4953-A48C-6A2FCE210C06}"/>
    <cellStyle name="Total 17 9 2 2" xfId="36424" xr:uid="{4C7537DE-7EB4-4F48-B7E3-8DC8359E3B08}"/>
    <cellStyle name="Total 17 9 2 3" xfId="54340" xr:uid="{46838EF1-224B-4A72-B8E7-37FD71E2C7F7}"/>
    <cellStyle name="Total 17 9 3" xfId="36423" xr:uid="{7C7FEF53-2335-440A-AE1B-D556D51755AB}"/>
    <cellStyle name="Total 17 9 4" xfId="54339" xr:uid="{C7ECC6F9-6904-482A-9BC8-7C7EFC4FEDD7}"/>
    <cellStyle name="Total 18" xfId="3766" xr:uid="{5B792F8A-4E55-4424-8981-42F72D5B7E56}"/>
    <cellStyle name="Total 18 10" xfId="18537" xr:uid="{20663540-2EB8-47DA-8F04-333913688BBF}"/>
    <cellStyle name="Total 18 10 2" xfId="36426" xr:uid="{9AC33A21-9D44-43D9-8D5E-72B0249FE6AF}"/>
    <cellStyle name="Total 18 10 3" xfId="54342" xr:uid="{9EAE1597-FBFF-46B7-BAC2-76C564A17917}"/>
    <cellStyle name="Total 18 11" xfId="18538" xr:uid="{6D17948E-3D98-4376-8FE5-1DBA6E3FCEA6}"/>
    <cellStyle name="Total 18 11 2" xfId="36427" xr:uid="{FD1615C9-11C0-4DEA-B0BD-03F03B7565C7}"/>
    <cellStyle name="Total 18 11 3" xfId="54343" xr:uid="{EE4F124E-F365-4002-940E-A7B6B61D0EDC}"/>
    <cellStyle name="Total 18 12" xfId="18536" xr:uid="{07BEC587-4045-42AE-A31C-0F56C6171063}"/>
    <cellStyle name="Total 18 12 2" xfId="36425" xr:uid="{1CF16F69-B072-4DE4-9312-A670021B46C4}"/>
    <cellStyle name="Total 18 12 3" xfId="54341" xr:uid="{8A5C28E6-8AC6-40E5-9AA5-DCD7C349995F}"/>
    <cellStyle name="Total 18 2" xfId="18539" xr:uid="{0ECA691D-B8BA-4933-BA27-89D56D67D048}"/>
    <cellStyle name="Total 18 2 2" xfId="18540" xr:uid="{F794F375-6B32-4862-B474-3DBCE70E069C}"/>
    <cellStyle name="Total 18 2 2 2" xfId="18541" xr:uid="{65A7616B-9172-4629-8A96-A907616317E1}"/>
    <cellStyle name="Total 18 2 2 2 2" xfId="36430" xr:uid="{F5076894-0C31-456E-AC11-938A51F169E7}"/>
    <cellStyle name="Total 18 2 2 2 3" xfId="54346" xr:uid="{161F6C4E-6A97-4E28-8393-C9E3DC90845E}"/>
    <cellStyle name="Total 18 2 2 3" xfId="36429" xr:uid="{920CAAD7-B8E9-4690-BA1B-6F2F33F71618}"/>
    <cellStyle name="Total 18 2 2 4" xfId="54345" xr:uid="{F60D6645-B7D0-4012-B2CC-B89A8513D49B}"/>
    <cellStyle name="Total 18 2 3" xfId="18542" xr:uid="{9D87AE2F-6911-4A7D-81B6-274C0130E83C}"/>
    <cellStyle name="Total 18 2 3 2" xfId="18543" xr:uid="{298B77FC-AEE3-4783-9D40-8033562E9E7D}"/>
    <cellStyle name="Total 18 2 3 2 2" xfId="36432" xr:uid="{488A37A4-BDAE-4483-B937-0F99E64585D3}"/>
    <cellStyle name="Total 18 2 3 2 3" xfId="54348" xr:uid="{A71FF7D0-3DCB-4CF2-A3FB-31CAEFDEE24D}"/>
    <cellStyle name="Total 18 2 3 3" xfId="36431" xr:uid="{367EAC83-00DD-436E-92E6-B91D3D2E2BA3}"/>
    <cellStyle name="Total 18 2 3 4" xfId="54347" xr:uid="{D9D34D8C-6B66-430B-A438-519AC133DE9C}"/>
    <cellStyle name="Total 18 2 4" xfId="18544" xr:uid="{5A827DC7-6B4B-4403-9847-8414F677D74D}"/>
    <cellStyle name="Total 18 2 4 2" xfId="36433" xr:uid="{754F6091-7543-4594-8D6B-F6B2A2B61273}"/>
    <cellStyle name="Total 18 2 4 3" xfId="54349" xr:uid="{052C57A9-FD0E-48D3-8C17-1939CBDF96A3}"/>
    <cellStyle name="Total 18 2 5" xfId="18545" xr:uid="{A386D5D5-456F-4ADE-B167-B482F6B2EE20}"/>
    <cellStyle name="Total 18 2 5 2" xfId="36434" xr:uid="{662CC1C3-8539-46A0-8C5D-059454469A4F}"/>
    <cellStyle name="Total 18 2 5 3" xfId="54350" xr:uid="{47E1E956-512E-4838-A57F-173FE94E507E}"/>
    <cellStyle name="Total 18 2 6" xfId="36428" xr:uid="{AE477875-4073-4872-907D-65FFF048BF5B}"/>
    <cellStyle name="Total 18 2 7" xfId="54344" xr:uid="{2AB875A8-B747-49D3-8033-A9FAEB3E9C71}"/>
    <cellStyle name="Total 18 3" xfId="18546" xr:uid="{D455B03A-25AC-4881-AB7F-721590663AD3}"/>
    <cellStyle name="Total 18 3 2" xfId="18547" xr:uid="{CDAF518D-33D3-4275-9161-0FC628303B71}"/>
    <cellStyle name="Total 18 3 2 2" xfId="18548" xr:uid="{9973F0B3-686F-4F93-B673-7D1FE666EB45}"/>
    <cellStyle name="Total 18 3 2 2 2" xfId="36437" xr:uid="{29D432E4-2194-4934-9CBB-B8524519D416}"/>
    <cellStyle name="Total 18 3 2 2 3" xfId="54353" xr:uid="{78CD2D81-595B-43D8-908C-FCD0FF2B2C8D}"/>
    <cellStyle name="Total 18 3 2 3" xfId="36436" xr:uid="{16B1983B-7165-4C6B-8775-58205B42478E}"/>
    <cellStyle name="Total 18 3 2 4" xfId="54352" xr:uid="{CBA2D1BB-1CCC-4854-AE4D-913627D9A668}"/>
    <cellStyle name="Total 18 3 3" xfId="18549" xr:uid="{33D0F6DC-64E2-48F5-98D1-576558684A19}"/>
    <cellStyle name="Total 18 3 3 2" xfId="18550" xr:uid="{63F837D2-8E07-4E9C-8D51-8CD717C42135}"/>
    <cellStyle name="Total 18 3 3 2 2" xfId="36439" xr:uid="{1C164EE3-033B-40DB-B624-50FAA5B3FCD0}"/>
    <cellStyle name="Total 18 3 3 2 3" xfId="54355" xr:uid="{B671C49B-E318-4146-B219-07033228DDBC}"/>
    <cellStyle name="Total 18 3 3 3" xfId="36438" xr:uid="{D34B45BD-E1F0-4000-AD7D-7D5C471E2A20}"/>
    <cellStyle name="Total 18 3 3 4" xfId="54354" xr:uid="{9726F895-6DC5-4778-BF85-4008F9F5779F}"/>
    <cellStyle name="Total 18 3 4" xfId="18551" xr:uid="{05EE5B1B-8350-4C6B-86B9-92F9481AABE1}"/>
    <cellStyle name="Total 18 3 4 2" xfId="36440" xr:uid="{157101FA-BF31-43AA-8613-9D85503CAE67}"/>
    <cellStyle name="Total 18 3 4 3" xfId="54356" xr:uid="{CEB7E8BB-E18D-407D-8C08-FB30AF6772E5}"/>
    <cellStyle name="Total 18 3 5" xfId="36435" xr:uid="{64EF05EC-9641-4DF4-B128-5A9F410A80B4}"/>
    <cellStyle name="Total 18 3 6" xfId="54351" xr:uid="{BD4A37B4-7B59-4117-8A0D-C987A77B2098}"/>
    <cellStyle name="Total 18 4" xfId="18552" xr:uid="{5499B2EF-C9E6-4002-BCA2-19173F519488}"/>
    <cellStyle name="Total 18 4 2" xfId="18553" xr:uid="{81790EA9-2163-42BC-A93D-B7DAA561A671}"/>
    <cellStyle name="Total 18 4 2 2" xfId="18554" xr:uid="{D8A3DF8B-EB53-4972-A4A8-C493F1F73BEA}"/>
    <cellStyle name="Total 18 4 2 2 2" xfId="36443" xr:uid="{3B8DB972-DF7F-405E-8071-10A2DCB2BB14}"/>
    <cellStyle name="Total 18 4 2 2 3" xfId="54359" xr:uid="{F255D8FE-EB21-4753-9F0D-0DFAC41D7D45}"/>
    <cellStyle name="Total 18 4 2 3" xfId="36442" xr:uid="{2B70EEFF-4D39-415C-A6DD-CBEFA34F0702}"/>
    <cellStyle name="Total 18 4 2 4" xfId="54358" xr:uid="{6432B856-9340-47A6-A990-6CF52ADDC341}"/>
    <cellStyle name="Total 18 4 3" xfId="18555" xr:uid="{825DA8A1-C045-4BD0-B68C-01A6CC01D3A6}"/>
    <cellStyle name="Total 18 4 3 2" xfId="18556" xr:uid="{B80DC6B8-0B23-417D-A679-3715277F807F}"/>
    <cellStyle name="Total 18 4 3 2 2" xfId="36445" xr:uid="{2DEF7806-6997-42B4-973F-AE62E92070C5}"/>
    <cellStyle name="Total 18 4 3 2 3" xfId="54361" xr:uid="{E27148EB-5271-4B8C-A51B-BA72C0E23E88}"/>
    <cellStyle name="Total 18 4 3 3" xfId="36444" xr:uid="{DDF379FE-6178-47BE-91BD-AB4456044FA8}"/>
    <cellStyle name="Total 18 4 3 4" xfId="54360" xr:uid="{08156934-A826-43E5-88D9-5764D0290B28}"/>
    <cellStyle name="Total 18 4 4" xfId="18557" xr:uid="{666AC842-2C04-47A1-8805-3A186578DB6A}"/>
    <cellStyle name="Total 18 4 4 2" xfId="36446" xr:uid="{05DA8CB3-04CD-4F39-8D5A-223471F03057}"/>
    <cellStyle name="Total 18 4 4 3" xfId="54362" xr:uid="{7B41DC5A-03CC-4DD0-A578-2C24E5500052}"/>
    <cellStyle name="Total 18 4 5" xfId="36441" xr:uid="{C90E20E3-A980-4838-A857-B71C61ABAEF8}"/>
    <cellStyle name="Total 18 4 6" xfId="54357" xr:uid="{03CF0542-F2E9-4A1D-9890-6888948562C5}"/>
    <cellStyle name="Total 18 5" xfId="18558" xr:uid="{6FCF5743-077C-4DC4-832C-8B9A37296993}"/>
    <cellStyle name="Total 18 5 2" xfId="18559" xr:uid="{5F3F3144-9BE0-45E8-9D1A-F62176526F6F}"/>
    <cellStyle name="Total 18 5 2 2" xfId="18560" xr:uid="{F2FEF40B-110D-41D1-AAE6-637B31CB1FD2}"/>
    <cellStyle name="Total 18 5 2 2 2" xfId="36449" xr:uid="{3C861F0C-1403-4087-9F92-981B57C4A633}"/>
    <cellStyle name="Total 18 5 2 2 3" xfId="54365" xr:uid="{9F721A32-DEE0-4C1F-85D2-C1E285A3ED58}"/>
    <cellStyle name="Total 18 5 2 3" xfId="36448" xr:uid="{060ECDC7-D9B3-4323-865F-37A34801B54F}"/>
    <cellStyle name="Total 18 5 2 4" xfId="54364" xr:uid="{EAC34656-0427-4B73-8677-8BCE7126BF6B}"/>
    <cellStyle name="Total 18 5 3" xfId="18561" xr:uid="{2DAF6A8C-87FA-4596-9677-BADD69C07870}"/>
    <cellStyle name="Total 18 5 3 2" xfId="18562" xr:uid="{58D9FA49-51A2-4251-8A04-6153E56350FA}"/>
    <cellStyle name="Total 18 5 3 2 2" xfId="36451" xr:uid="{63B5D851-F636-4000-9D86-29C8FDB22893}"/>
    <cellStyle name="Total 18 5 3 2 3" xfId="54367" xr:uid="{FAE1779E-BEB5-4D27-832A-19EFA1D7D791}"/>
    <cellStyle name="Total 18 5 3 3" xfId="36450" xr:uid="{9924C015-CD72-4F8F-A8C8-AB56A8FA63BD}"/>
    <cellStyle name="Total 18 5 3 4" xfId="54366" xr:uid="{DD84B64C-E866-4B56-97D9-3A42D42EEB43}"/>
    <cellStyle name="Total 18 5 4" xfId="18563" xr:uid="{A31B01E3-7CD3-4A99-9C53-14276E1891F2}"/>
    <cellStyle name="Total 18 5 4 2" xfId="18564" xr:uid="{F338552B-D5F9-4CEE-A9B7-11FE9546B112}"/>
    <cellStyle name="Total 18 5 4 2 2" xfId="36453" xr:uid="{BC139CF9-9608-4097-A4D1-56E52498285A}"/>
    <cellStyle name="Total 18 5 4 2 3" xfId="54369" xr:uid="{8A6DB061-F3BB-45DA-A3C6-07A8E6DE92C7}"/>
    <cellStyle name="Total 18 5 4 3" xfId="36452" xr:uid="{AF7529D5-1FFA-4A3E-A81E-533290FAD3EF}"/>
    <cellStyle name="Total 18 5 4 4" xfId="54368" xr:uid="{C6CDB985-C99C-4D25-9464-C02BF1617CCD}"/>
    <cellStyle name="Total 18 5 5" xfId="18565" xr:uid="{957EC45E-EFA3-4B2B-B550-CA5E2E5C7C98}"/>
    <cellStyle name="Total 18 5 5 2" xfId="36454" xr:uid="{E9F9F17D-C180-4DCC-94C6-E7A16600AC5D}"/>
    <cellStyle name="Total 18 5 5 3" xfId="54370" xr:uid="{96021211-7349-4D38-83D0-D41B43BE6588}"/>
    <cellStyle name="Total 18 5 6" xfId="36447" xr:uid="{3CF28688-5B4B-404E-B0EA-7433396783B2}"/>
    <cellStyle name="Total 18 5 7" xfId="54363" xr:uid="{270268B2-651A-4161-8F76-7EEB238AA699}"/>
    <cellStyle name="Total 18 6" xfId="18566" xr:uid="{E076E6E0-E056-43FE-843E-800BC855FB79}"/>
    <cellStyle name="Total 18 6 2" xfId="18567" xr:uid="{B54369FD-F4F8-4C72-B56A-51940DC3CB4D}"/>
    <cellStyle name="Total 18 6 2 2" xfId="18568" xr:uid="{B931E7E4-C473-4E66-AF73-E348A1FB9EB5}"/>
    <cellStyle name="Total 18 6 2 2 2" xfId="36457" xr:uid="{3BDD009B-5056-4D9E-A277-F39B7F024786}"/>
    <cellStyle name="Total 18 6 2 2 3" xfId="54373" xr:uid="{72906E20-77FF-4A3E-849B-FD3D1B824DD2}"/>
    <cellStyle name="Total 18 6 2 3" xfId="36456" xr:uid="{ED3CA793-9D97-4C90-8B55-9C1A1EED577E}"/>
    <cellStyle name="Total 18 6 2 4" xfId="54372" xr:uid="{7D492625-FEBA-4F9C-A50A-BBFC091589A9}"/>
    <cellStyle name="Total 18 6 3" xfId="18569" xr:uid="{19C62D82-DE63-4209-9C85-F0E136E86AF6}"/>
    <cellStyle name="Total 18 6 3 2" xfId="18570" xr:uid="{14DC7674-6847-4534-A94E-F8B6D72DFB62}"/>
    <cellStyle name="Total 18 6 3 2 2" xfId="36459" xr:uid="{B3475978-F561-4B44-BC9B-0481D73D55DC}"/>
    <cellStyle name="Total 18 6 3 2 3" xfId="54375" xr:uid="{422CDA1E-5015-4F15-9D6D-E8AA1DC2C015}"/>
    <cellStyle name="Total 18 6 3 3" xfId="36458" xr:uid="{E8181617-CF14-4F70-9118-2F20FA93480C}"/>
    <cellStyle name="Total 18 6 3 4" xfId="54374" xr:uid="{1D98DBD8-FF22-479D-AC67-BBF578BDB0BD}"/>
    <cellStyle name="Total 18 6 4" xfId="18571" xr:uid="{65A75FF1-4DBC-49EC-A2C4-FECC4473546E}"/>
    <cellStyle name="Total 18 6 4 2" xfId="36460" xr:uid="{7F9C5477-62F5-4F88-96E0-31CE070219E8}"/>
    <cellStyle name="Total 18 6 4 3" xfId="54376" xr:uid="{47C9F634-DF65-465B-910F-B59A9A383F41}"/>
    <cellStyle name="Total 18 6 5" xfId="36455" xr:uid="{8F299EB8-3FF8-45B2-B580-980385F8E807}"/>
    <cellStyle name="Total 18 6 6" xfId="54371" xr:uid="{3038B77C-719D-44E2-A7D1-4EC73A24A419}"/>
    <cellStyle name="Total 18 7" xfId="18572" xr:uid="{8802D311-6204-4BF4-87EA-862AB017FEF4}"/>
    <cellStyle name="Total 18 7 2" xfId="18573" xr:uid="{1D190626-321C-4748-AC65-C4C5ECA508AD}"/>
    <cellStyle name="Total 18 7 2 2" xfId="36462" xr:uid="{D876F5F6-2948-4844-B922-B0B73C4DB21A}"/>
    <cellStyle name="Total 18 7 2 3" xfId="54378" xr:uid="{45DCEBCD-B1F5-427E-88CC-4D75C26240FF}"/>
    <cellStyle name="Total 18 7 3" xfId="36461" xr:uid="{9CEAAD7E-F15C-4F4E-88B6-2F223D76204F}"/>
    <cellStyle name="Total 18 7 4" xfId="54377" xr:uid="{74CA602C-900D-4AD0-AFFA-02BD805B2A0E}"/>
    <cellStyle name="Total 18 8" xfId="18574" xr:uid="{67AEA1D2-3144-4973-91B7-E9917003418C}"/>
    <cellStyle name="Total 18 8 2" xfId="18575" xr:uid="{B90FEFF1-C97A-48AD-8304-871D93503808}"/>
    <cellStyle name="Total 18 8 2 2" xfId="36464" xr:uid="{8671D4D8-73E0-4099-ADDF-1C20816E9611}"/>
    <cellStyle name="Total 18 8 2 3" xfId="54380" xr:uid="{26353C62-3237-408E-A18D-A3088150696A}"/>
    <cellStyle name="Total 18 8 3" xfId="36463" xr:uid="{E78458FA-26DC-41C4-9CC2-A134A29D2E79}"/>
    <cellStyle name="Total 18 8 4" xfId="54379" xr:uid="{620E139A-655C-4D9C-BA11-4EB3198BB4A7}"/>
    <cellStyle name="Total 18 9" xfId="18576" xr:uid="{61D1BDEB-A600-43F9-AC30-6CEB9F6B6CD2}"/>
    <cellStyle name="Total 18 9 2" xfId="18577" xr:uid="{B7CE35DC-CE7B-4245-8234-96FC4BA2947E}"/>
    <cellStyle name="Total 18 9 2 2" xfId="36466" xr:uid="{A8037C4E-E83C-45B6-9216-4BFDA48073C5}"/>
    <cellStyle name="Total 18 9 2 3" xfId="54382" xr:uid="{B8B97B9E-34F4-4535-A929-707FF3CBE299}"/>
    <cellStyle name="Total 18 9 3" xfId="36465" xr:uid="{91FBD2EF-D05E-4194-A14A-9F9AE50EEF92}"/>
    <cellStyle name="Total 18 9 4" xfId="54381" xr:uid="{5CB6B96E-7C13-4B9B-9102-FA9FA23336CF}"/>
    <cellStyle name="Total 19" xfId="3767" xr:uid="{CEE9C9FF-7085-4327-B463-6161C68C6012}"/>
    <cellStyle name="Total 19 10" xfId="18579" xr:uid="{A59C8CAD-810B-448A-B9C3-BA207424FF41}"/>
    <cellStyle name="Total 19 10 2" xfId="36468" xr:uid="{CB9C38E2-7DF0-472F-BE1A-08C90EFC9B96}"/>
    <cellStyle name="Total 19 10 3" xfId="54384" xr:uid="{0D4EC76F-F627-4FAD-9A77-8E16ECFF3643}"/>
    <cellStyle name="Total 19 11" xfId="18580" xr:uid="{D57BD14D-CDDE-47F9-9AE3-972E462A28F9}"/>
    <cellStyle name="Total 19 11 2" xfId="36469" xr:uid="{3611FF0E-343A-4D65-8C46-C4AD6EAD6485}"/>
    <cellStyle name="Total 19 11 3" xfId="54385" xr:uid="{D4269E72-BF9C-4CC5-B016-4D2D467DCE34}"/>
    <cellStyle name="Total 19 12" xfId="18578" xr:uid="{7670F1BE-F60E-4190-9637-FF7EE72B94C8}"/>
    <cellStyle name="Total 19 12 2" xfId="36467" xr:uid="{4C3CC3C8-7793-4959-B831-5E5F2288E3AE}"/>
    <cellStyle name="Total 19 12 3" xfId="54383" xr:uid="{0AF879F6-220D-48D1-AB50-6ABE71E6464E}"/>
    <cellStyle name="Total 19 2" xfId="18581" xr:uid="{76B60A39-E735-447E-A938-F56F3747C67E}"/>
    <cellStyle name="Total 19 2 2" xfId="18582" xr:uid="{049A1AD4-DD59-479F-A04A-463C331E4F23}"/>
    <cellStyle name="Total 19 2 2 2" xfId="18583" xr:uid="{6DB49316-5572-463B-9FD1-5319DEE65E9C}"/>
    <cellStyle name="Total 19 2 2 2 2" xfId="36472" xr:uid="{281EEE94-4723-4302-89F8-428F7F643DC6}"/>
    <cellStyle name="Total 19 2 2 2 3" xfId="54388" xr:uid="{5A766B6D-08BB-48B7-BD2F-2869A953857E}"/>
    <cellStyle name="Total 19 2 2 3" xfId="36471" xr:uid="{A51EFDBD-AA22-4BD5-BDBE-EF52E49F784D}"/>
    <cellStyle name="Total 19 2 2 4" xfId="54387" xr:uid="{8827C1B5-BF1D-4DB3-816A-EEA10CA6FEFB}"/>
    <cellStyle name="Total 19 2 3" xfId="18584" xr:uid="{BDA96A39-17CE-44AE-9603-91EF2B1D7846}"/>
    <cellStyle name="Total 19 2 3 2" xfId="18585" xr:uid="{8FE3F7A1-C7E1-416E-9591-1440D527D166}"/>
    <cellStyle name="Total 19 2 3 2 2" xfId="36474" xr:uid="{5FD2F5DF-3C65-4B4B-B74C-61AFD5257AC0}"/>
    <cellStyle name="Total 19 2 3 2 3" xfId="54390" xr:uid="{799E413C-CA20-42DC-B599-6D17DF2DD79D}"/>
    <cellStyle name="Total 19 2 3 3" xfId="36473" xr:uid="{58F46088-42A4-4665-A78F-DF7AB691CB49}"/>
    <cellStyle name="Total 19 2 3 4" xfId="54389" xr:uid="{3EB9BBF2-4696-4DFB-9EA2-78550E30BA79}"/>
    <cellStyle name="Total 19 2 4" xfId="18586" xr:uid="{4554A814-EFA4-49B2-A16B-0A008149B4EB}"/>
    <cellStyle name="Total 19 2 4 2" xfId="36475" xr:uid="{7F3536B7-6149-4F6F-90FF-FAF9963E7AAB}"/>
    <cellStyle name="Total 19 2 4 3" xfId="54391" xr:uid="{2500293F-7696-4C6D-8D52-325896F42112}"/>
    <cellStyle name="Total 19 2 5" xfId="18587" xr:uid="{47243B16-F3E4-48A1-B7E4-15E4A8B47221}"/>
    <cellStyle name="Total 19 2 5 2" xfId="36476" xr:uid="{843E187F-9FE6-4E2A-8559-516B66F4E2B5}"/>
    <cellStyle name="Total 19 2 5 3" xfId="54392" xr:uid="{6882B030-9CC2-4084-BC89-D902F8B03478}"/>
    <cellStyle name="Total 19 2 6" xfId="36470" xr:uid="{D25EC2B6-03DD-4696-97FF-FF6A1E7F3038}"/>
    <cellStyle name="Total 19 2 7" xfId="54386" xr:uid="{4DBE8DAD-5944-476C-B5CD-3D7D43E14A64}"/>
    <cellStyle name="Total 19 3" xfId="18588" xr:uid="{BAB736BF-7A9B-47D1-B9F9-EA5AD4DC32B0}"/>
    <cellStyle name="Total 19 3 2" xfId="18589" xr:uid="{D8F2736E-4622-41CB-971D-AB0BA0B6AEE4}"/>
    <cellStyle name="Total 19 3 2 2" xfId="18590" xr:uid="{9ED64B48-D648-4C36-8E4E-C8363A6E4722}"/>
    <cellStyle name="Total 19 3 2 2 2" xfId="36479" xr:uid="{7E194AC3-D098-4F6A-87F6-99CBAA095537}"/>
    <cellStyle name="Total 19 3 2 2 3" xfId="54395" xr:uid="{DC9255DD-6825-4C61-BF2C-EE09D4FFC445}"/>
    <cellStyle name="Total 19 3 2 3" xfId="36478" xr:uid="{9CDD4F8B-57AC-4177-881D-C4DD83EFA9B1}"/>
    <cellStyle name="Total 19 3 2 4" xfId="54394" xr:uid="{5C027DFA-F4B9-4F96-9037-62803842044C}"/>
    <cellStyle name="Total 19 3 3" xfId="18591" xr:uid="{FFC4A138-7C66-4E36-B9FC-E7722C5A28CE}"/>
    <cellStyle name="Total 19 3 3 2" xfId="18592" xr:uid="{A3C5A264-76F3-45E8-AB8E-CAEB6F2C38EF}"/>
    <cellStyle name="Total 19 3 3 2 2" xfId="36481" xr:uid="{33EDB17E-A509-4BA2-9C3C-20498D77502D}"/>
    <cellStyle name="Total 19 3 3 2 3" xfId="54397" xr:uid="{76E51A19-2772-4E81-9F7D-2DA1AF8C3F31}"/>
    <cellStyle name="Total 19 3 3 3" xfId="36480" xr:uid="{676C64BF-01CA-4EF7-94A4-79F026B4B3AC}"/>
    <cellStyle name="Total 19 3 3 4" xfId="54396" xr:uid="{39A92C09-7CD4-4F3F-B153-8C337C7D1EF4}"/>
    <cellStyle name="Total 19 3 4" xfId="18593" xr:uid="{A469ED3A-245B-43C9-8017-D3BFD970A62A}"/>
    <cellStyle name="Total 19 3 4 2" xfId="36482" xr:uid="{87F5E756-9507-4AE7-8218-9AEC0953F96C}"/>
    <cellStyle name="Total 19 3 4 3" xfId="54398" xr:uid="{3AF10A04-DC1F-4930-AD67-DF733B6FD679}"/>
    <cellStyle name="Total 19 3 5" xfId="36477" xr:uid="{420094E2-BB57-48A8-9125-D2D9634289CA}"/>
    <cellStyle name="Total 19 3 6" xfId="54393" xr:uid="{0B051370-3EE0-4F19-B433-18615BBAEA02}"/>
    <cellStyle name="Total 19 4" xfId="18594" xr:uid="{6290BACF-7BE3-47C3-A4FD-E2976DADDB4E}"/>
    <cellStyle name="Total 19 4 2" xfId="18595" xr:uid="{450BCF44-A7C0-4298-9B8E-34E928AC0D8A}"/>
    <cellStyle name="Total 19 4 2 2" xfId="18596" xr:uid="{7CA915AF-2DCA-4945-8BE1-2FA7D7551C5C}"/>
    <cellStyle name="Total 19 4 2 2 2" xfId="36485" xr:uid="{26E20466-BBBC-422B-8F4B-C4974EF73B04}"/>
    <cellStyle name="Total 19 4 2 2 3" xfId="54401" xr:uid="{E01F83AA-BD11-432B-92DF-A18BC66D1C41}"/>
    <cellStyle name="Total 19 4 2 3" xfId="36484" xr:uid="{2ADCB726-38EB-49AD-88FF-5E44DE605A11}"/>
    <cellStyle name="Total 19 4 2 4" xfId="54400" xr:uid="{25F6A4DF-11A3-4C88-B44B-2C48BABE79E4}"/>
    <cellStyle name="Total 19 4 3" xfId="18597" xr:uid="{CD7376A5-EA93-4DBF-AB29-4DFF18276B1A}"/>
    <cellStyle name="Total 19 4 3 2" xfId="18598" xr:uid="{9A95D7B2-D8D0-48CB-9202-888DBA4DB5AE}"/>
    <cellStyle name="Total 19 4 3 2 2" xfId="36487" xr:uid="{B65FE57F-24FB-45C7-B181-E27B894CDE5A}"/>
    <cellStyle name="Total 19 4 3 2 3" xfId="54403" xr:uid="{3E11758C-F02F-4026-95AD-A099F1B19B82}"/>
    <cellStyle name="Total 19 4 3 3" xfId="36486" xr:uid="{F7C9BEEA-38C1-43A4-9769-D2F71FB69BC1}"/>
    <cellStyle name="Total 19 4 3 4" xfId="54402" xr:uid="{DCCCFDDC-05F0-47BB-99CE-0B3EDCE4D828}"/>
    <cellStyle name="Total 19 4 4" xfId="18599" xr:uid="{A29962C9-08E8-40C1-811C-A53709F43BF9}"/>
    <cellStyle name="Total 19 4 4 2" xfId="36488" xr:uid="{FEAE2EB2-4D1A-4046-B7FE-3152AB9B55FA}"/>
    <cellStyle name="Total 19 4 4 3" xfId="54404" xr:uid="{B8375291-37E4-4422-AF8F-E4D7BBBD0702}"/>
    <cellStyle name="Total 19 4 5" xfId="36483" xr:uid="{F96E7C01-988B-48E0-B1EC-37032640C00A}"/>
    <cellStyle name="Total 19 4 6" xfId="54399" xr:uid="{48AA874C-ADCD-4569-AD88-77B601B0A075}"/>
    <cellStyle name="Total 19 5" xfId="18600" xr:uid="{3DA99CB7-1D90-4E71-B60D-2F72C1B4ED39}"/>
    <cellStyle name="Total 19 5 2" xfId="18601" xr:uid="{74B13485-7932-41EA-897C-AF20C52A800C}"/>
    <cellStyle name="Total 19 5 2 2" xfId="18602" xr:uid="{131932CD-59F9-4BE9-8EED-0BF4577E5311}"/>
    <cellStyle name="Total 19 5 2 2 2" xfId="36491" xr:uid="{E80A0EEE-B570-4FD2-AB46-8CC0DAE80097}"/>
    <cellStyle name="Total 19 5 2 2 3" xfId="54407" xr:uid="{18207A63-DEB5-477D-8756-A9C952E1BD6F}"/>
    <cellStyle name="Total 19 5 2 3" xfId="36490" xr:uid="{B71850C4-F4A5-4E1C-AA1B-02475AFA6ADC}"/>
    <cellStyle name="Total 19 5 2 4" xfId="54406" xr:uid="{10A8DAF5-9FC1-43D5-A833-60721231BFB2}"/>
    <cellStyle name="Total 19 5 3" xfId="18603" xr:uid="{8912CEE9-E5F4-4871-A603-3CF5E296E27F}"/>
    <cellStyle name="Total 19 5 3 2" xfId="18604" xr:uid="{BFD71D92-54AB-4583-8C6C-2A6A4D9D153A}"/>
    <cellStyle name="Total 19 5 3 2 2" xfId="36493" xr:uid="{2166634F-94E6-4233-87DA-2393CE184B3D}"/>
    <cellStyle name="Total 19 5 3 2 3" xfId="54409" xr:uid="{7AA19B10-C3F3-4DD8-886D-7BC256016EFA}"/>
    <cellStyle name="Total 19 5 3 3" xfId="36492" xr:uid="{343A2058-8002-442E-BAD1-503238CA9B14}"/>
    <cellStyle name="Total 19 5 3 4" xfId="54408" xr:uid="{372B3512-E21F-4871-B66A-BE28A832ED4C}"/>
    <cellStyle name="Total 19 5 4" xfId="18605" xr:uid="{E0D6A88A-D4CF-44ED-828D-48F97F48883A}"/>
    <cellStyle name="Total 19 5 4 2" xfId="18606" xr:uid="{3A7F79BA-9512-42B9-A59A-FCD6F2D38E1A}"/>
    <cellStyle name="Total 19 5 4 2 2" xfId="36495" xr:uid="{4A2F54AD-EBF7-47EA-B70F-CB8A68ADD2F5}"/>
    <cellStyle name="Total 19 5 4 2 3" xfId="54411" xr:uid="{AFC9D68D-8B90-4D5A-8386-B5D22FE91493}"/>
    <cellStyle name="Total 19 5 4 3" xfId="36494" xr:uid="{28966644-A8C4-4A1A-B4F2-759BDE9860F4}"/>
    <cellStyle name="Total 19 5 4 4" xfId="54410" xr:uid="{50C4366C-02A3-438A-93CB-CE07FB5003C6}"/>
    <cellStyle name="Total 19 5 5" xfId="18607" xr:uid="{EFAB6D6D-E93B-4BD3-843D-456A440DDCD2}"/>
    <cellStyle name="Total 19 5 5 2" xfId="36496" xr:uid="{ED6A6730-E375-42A9-95AA-EF3F777366A1}"/>
    <cellStyle name="Total 19 5 5 3" xfId="54412" xr:uid="{338894B0-FD0C-4E10-BD6A-47CEB971EA0B}"/>
    <cellStyle name="Total 19 5 6" xfId="36489" xr:uid="{A94A24D4-9C86-4DE5-999F-CA8C1569E6EC}"/>
    <cellStyle name="Total 19 5 7" xfId="54405" xr:uid="{DB0AD0A4-5583-43F1-9A96-B0EA81C6753C}"/>
    <cellStyle name="Total 19 6" xfId="18608" xr:uid="{3576A7C4-B29D-430F-86BE-B506ECA00EF4}"/>
    <cellStyle name="Total 19 6 2" xfId="18609" xr:uid="{3E65A322-9EB6-4B7D-83FF-F5F611339093}"/>
    <cellStyle name="Total 19 6 2 2" xfId="18610" xr:uid="{CB3572D1-8A43-43EB-94A5-B99FF32FF770}"/>
    <cellStyle name="Total 19 6 2 2 2" xfId="36499" xr:uid="{5FC04D02-BDAD-4056-B9F6-A25E70E978F6}"/>
    <cellStyle name="Total 19 6 2 2 3" xfId="54415" xr:uid="{5CB3E17E-594C-4239-9684-E6734FA8C34F}"/>
    <cellStyle name="Total 19 6 2 3" xfId="36498" xr:uid="{9FAEB8FC-D336-4EA8-8155-E42EBFD0F95B}"/>
    <cellStyle name="Total 19 6 2 4" xfId="54414" xr:uid="{4F1642E2-0997-4811-9ACB-32163304032D}"/>
    <cellStyle name="Total 19 6 3" xfId="18611" xr:uid="{A075DD94-8ABE-4872-B3C7-3CE4CD78F7E6}"/>
    <cellStyle name="Total 19 6 3 2" xfId="18612" xr:uid="{EF41BB5C-6B85-4AAD-B38D-F3A84EE009A5}"/>
    <cellStyle name="Total 19 6 3 2 2" xfId="36501" xr:uid="{997587E3-22E3-49C9-9976-DCF322097501}"/>
    <cellStyle name="Total 19 6 3 2 3" xfId="54417" xr:uid="{8EFD328C-0FB8-49C4-9FFA-4345DE8CD7FE}"/>
    <cellStyle name="Total 19 6 3 3" xfId="36500" xr:uid="{DE632F1D-807A-49A3-8AA0-CBFFBB6D011D}"/>
    <cellStyle name="Total 19 6 3 4" xfId="54416" xr:uid="{E17401E2-05AF-4447-B7E6-96D1C788903A}"/>
    <cellStyle name="Total 19 6 4" xfId="18613" xr:uid="{339A55EF-2D31-4F28-BD7B-5DFED850C401}"/>
    <cellStyle name="Total 19 6 4 2" xfId="36502" xr:uid="{D2F559A1-2670-46A1-B952-10F48F721143}"/>
    <cellStyle name="Total 19 6 4 3" xfId="54418" xr:uid="{868E5895-281C-4B8A-86F7-B99F441F397B}"/>
    <cellStyle name="Total 19 6 5" xfId="36497" xr:uid="{052FA8E9-2C76-49B2-A65D-37B433B5DEFF}"/>
    <cellStyle name="Total 19 6 6" xfId="54413" xr:uid="{6EAA04A9-65C5-47DB-AFBB-5C6F763F6E12}"/>
    <cellStyle name="Total 19 7" xfId="18614" xr:uid="{C21344B3-6AE2-4DC5-8ABB-7CBF8A187FE5}"/>
    <cellStyle name="Total 19 7 2" xfId="18615" xr:uid="{9808002B-68A2-412C-894B-57B85F36AEAF}"/>
    <cellStyle name="Total 19 7 2 2" xfId="36504" xr:uid="{667BB72E-3768-4ECC-9120-5D9CD1C432C4}"/>
    <cellStyle name="Total 19 7 2 3" xfId="54420" xr:uid="{594F2E9B-E079-474C-AFE9-3836344DD935}"/>
    <cellStyle name="Total 19 7 3" xfId="36503" xr:uid="{FF16F17E-1CD2-4573-B3C0-4CFE95165916}"/>
    <cellStyle name="Total 19 7 4" xfId="54419" xr:uid="{1CE17BBA-CF45-4B1B-94C3-6F9A7E339599}"/>
    <cellStyle name="Total 19 8" xfId="18616" xr:uid="{80A15987-7CD5-4FDD-880D-7CB4368C13E0}"/>
    <cellStyle name="Total 19 8 2" xfId="18617" xr:uid="{1F3CE2A3-704D-410C-A794-CBA1538BE2E1}"/>
    <cellStyle name="Total 19 8 2 2" xfId="36506" xr:uid="{6B07AF2D-0CCC-4ACB-B9BF-C37D47CDD94F}"/>
    <cellStyle name="Total 19 8 2 3" xfId="54422" xr:uid="{12CE5E2E-B28D-4134-B860-5E573F6069A4}"/>
    <cellStyle name="Total 19 8 3" xfId="36505" xr:uid="{CF5F5D71-76A8-4B03-8AE0-04A563D5A47F}"/>
    <cellStyle name="Total 19 8 4" xfId="54421" xr:uid="{FF921C89-1886-420A-9E91-947D7E067957}"/>
    <cellStyle name="Total 19 9" xfId="18618" xr:uid="{47892090-EBD4-4820-9079-AC3228C39E31}"/>
    <cellStyle name="Total 19 9 2" xfId="18619" xr:uid="{692B8B41-F6ED-4A17-AA66-1C9ECFD0A116}"/>
    <cellStyle name="Total 19 9 2 2" xfId="36508" xr:uid="{40A50DBD-4391-437F-84A4-5A0C4FC9AB13}"/>
    <cellStyle name="Total 19 9 2 3" xfId="54424" xr:uid="{B0B66F8C-817F-4152-9C66-8C1D7850FBFA}"/>
    <cellStyle name="Total 19 9 3" xfId="36507" xr:uid="{4381F523-7555-4BF5-963F-F58C871F0352}"/>
    <cellStyle name="Total 19 9 4" xfId="54423" xr:uid="{0F18F5C6-02F3-4CCD-B574-06064C8B8DF1}"/>
    <cellStyle name="Total 2" xfId="176" xr:uid="{5E49BA80-FF74-4EEB-88D0-C6FF3F0E4D44}"/>
    <cellStyle name="Total 2 10" xfId="5255" xr:uid="{F82258D5-9755-44C6-A60A-987C0DEC1685}"/>
    <cellStyle name="Total 2 10 10" xfId="18622" xr:uid="{46D130FE-E2E3-4DF9-9E9F-A73524995388}"/>
    <cellStyle name="Total 2 10 10 2" xfId="36511" xr:uid="{F33E8EB9-D195-40E6-81BE-C9F2B925B298}"/>
    <cellStyle name="Total 2 10 10 3" xfId="54427" xr:uid="{DC58D2E6-C233-47B4-8745-0ACAF74E96B0}"/>
    <cellStyle name="Total 2 10 11" xfId="18621" xr:uid="{F36D2C75-C752-422F-A407-1B84EF90EE27}"/>
    <cellStyle name="Total 2 10 11 2" xfId="36510" xr:uid="{3701B422-81F9-4011-8F0E-6BCCDDC4CF45}"/>
    <cellStyle name="Total 2 10 11 3" xfId="54426" xr:uid="{52CC5A51-78BA-4897-BBCF-E3B1A50C8515}"/>
    <cellStyle name="Total 2 10 2" xfId="18623" xr:uid="{7729E7DE-F800-41ED-945E-2EF20799EE50}"/>
    <cellStyle name="Total 2 10 2 2" xfId="18624" xr:uid="{559949BD-A891-4D93-AC8B-1FE8BB85CE14}"/>
    <cellStyle name="Total 2 10 2 2 2" xfId="18625" xr:uid="{28799204-8D6B-40CA-ABEA-1C3813B36496}"/>
    <cellStyle name="Total 2 10 2 2 2 2" xfId="36514" xr:uid="{8857F302-1268-4195-B3A6-174C044DC138}"/>
    <cellStyle name="Total 2 10 2 2 2 3" xfId="54430" xr:uid="{7B4F73AA-7AFE-4E73-B846-19A19A0C52D6}"/>
    <cellStyle name="Total 2 10 2 2 3" xfId="36513" xr:uid="{FF84CF4A-7765-48EC-88A2-46DB23799933}"/>
    <cellStyle name="Total 2 10 2 2 4" xfId="54429" xr:uid="{71CC2C1F-C35C-4744-8A38-9F14FE5EA24D}"/>
    <cellStyle name="Total 2 10 2 3" xfId="18626" xr:uid="{CE3747BE-1C56-48DA-BDF7-F6D0692B48FA}"/>
    <cellStyle name="Total 2 10 2 3 2" xfId="18627" xr:uid="{105507AB-55EE-4947-8FF9-538CE89650E4}"/>
    <cellStyle name="Total 2 10 2 3 2 2" xfId="36516" xr:uid="{32DDEE09-6258-4F64-8C2B-5B00660184F0}"/>
    <cellStyle name="Total 2 10 2 3 2 3" xfId="54432" xr:uid="{60296E3C-4E00-4AF5-A157-98757B5137A4}"/>
    <cellStyle name="Total 2 10 2 3 3" xfId="36515" xr:uid="{19D085B1-D881-4937-9F4B-00091EFBBFF5}"/>
    <cellStyle name="Total 2 10 2 3 4" xfId="54431" xr:uid="{870AD18C-0A5A-41ED-87FA-37C10B880845}"/>
    <cellStyle name="Total 2 10 2 4" xfId="18628" xr:uid="{2DFAE833-206B-4F19-9E57-2E83EA452147}"/>
    <cellStyle name="Total 2 10 2 4 2" xfId="36517" xr:uid="{563D91C5-B061-4D30-AFD2-25DF436E36A3}"/>
    <cellStyle name="Total 2 10 2 4 3" xfId="54433" xr:uid="{6C7A2B3B-545D-43A2-8684-F22AB51C00B8}"/>
    <cellStyle name="Total 2 10 2 5" xfId="36512" xr:uid="{90E80D42-9863-4EAD-8535-27D626E5BD14}"/>
    <cellStyle name="Total 2 10 2 6" xfId="54428" xr:uid="{496353AC-C294-4A93-8063-ED46B725F35E}"/>
    <cellStyle name="Total 2 10 3" xfId="18629" xr:uid="{1F9CCD57-4692-4512-B57D-0C43C0F4E48A}"/>
    <cellStyle name="Total 2 10 3 2" xfId="18630" xr:uid="{BC78B9F4-E7AF-46D2-93C9-DE362586DDF3}"/>
    <cellStyle name="Total 2 10 3 2 2" xfId="18631" xr:uid="{7103BF1A-7542-47AF-A761-CBD7331E0B69}"/>
    <cellStyle name="Total 2 10 3 2 2 2" xfId="36520" xr:uid="{9455D5F6-F77E-4A62-AD2F-837132CB3019}"/>
    <cellStyle name="Total 2 10 3 2 2 3" xfId="54436" xr:uid="{6E3A2C6C-A488-489B-99D7-8547FBDD87E6}"/>
    <cellStyle name="Total 2 10 3 2 3" xfId="36519" xr:uid="{82D5C8FE-9B17-450D-9B64-8714B49D4977}"/>
    <cellStyle name="Total 2 10 3 2 4" xfId="54435" xr:uid="{FCAB51EB-10A4-4484-B8CF-50C97A3D1093}"/>
    <cellStyle name="Total 2 10 3 3" xfId="18632" xr:uid="{DD595AF4-D184-44CD-97C3-DA1288932B14}"/>
    <cellStyle name="Total 2 10 3 3 2" xfId="18633" xr:uid="{83A42C97-33CD-4F0C-8A04-B854C3A2D58B}"/>
    <cellStyle name="Total 2 10 3 3 2 2" xfId="36522" xr:uid="{65DEC8CD-A111-46A4-B560-1651C607C14B}"/>
    <cellStyle name="Total 2 10 3 3 2 3" xfId="54438" xr:uid="{4A510B3B-ED48-48EB-B59D-474C50022D57}"/>
    <cellStyle name="Total 2 10 3 3 3" xfId="36521" xr:uid="{1CB7C9F9-A501-400F-A73B-24C4783E2F22}"/>
    <cellStyle name="Total 2 10 3 3 4" xfId="54437" xr:uid="{269CFC92-683A-4D75-AACA-BDB788B26882}"/>
    <cellStyle name="Total 2 10 3 4" xfId="18634" xr:uid="{C2C79E85-C3A6-4FA1-8779-12D8AD29AE8B}"/>
    <cellStyle name="Total 2 10 3 4 2" xfId="36523" xr:uid="{EA08A3B8-BAE7-4BA9-BBFC-FC47CEA717F7}"/>
    <cellStyle name="Total 2 10 3 4 3" xfId="54439" xr:uid="{ADA32F8E-C1EB-4795-A86D-02A7535F961F}"/>
    <cellStyle name="Total 2 10 3 5" xfId="36518" xr:uid="{59C225F7-E92F-46B0-B8D5-172822E5D78E}"/>
    <cellStyle name="Total 2 10 3 6" xfId="54434" xr:uid="{0804AE6B-58CB-42AB-AEC2-CEABEF52E7E6}"/>
    <cellStyle name="Total 2 10 4" xfId="18635" xr:uid="{521672BB-5C1A-486E-813A-44B2E5E537F2}"/>
    <cellStyle name="Total 2 10 4 2" xfId="18636" xr:uid="{44DF999F-DA1B-44BA-9FA5-AAE65CC230A8}"/>
    <cellStyle name="Total 2 10 4 2 2" xfId="18637" xr:uid="{7C9231CC-FE64-42E9-A990-DEAF0ADED2BF}"/>
    <cellStyle name="Total 2 10 4 2 2 2" xfId="36526" xr:uid="{7D4AA395-2D3F-4A1C-9440-29178DCF28E9}"/>
    <cellStyle name="Total 2 10 4 2 2 3" xfId="54442" xr:uid="{DEC3D258-7616-4B6C-9C77-240BDFF2D189}"/>
    <cellStyle name="Total 2 10 4 2 3" xfId="36525" xr:uid="{90768452-0E2C-43D7-AD3C-A01A6DF21F51}"/>
    <cellStyle name="Total 2 10 4 2 4" xfId="54441" xr:uid="{80976186-24A6-4BCC-BCC8-940D37B064FE}"/>
    <cellStyle name="Total 2 10 4 3" xfId="18638" xr:uid="{C31BB875-2401-4628-94D4-07D715CD3E63}"/>
    <cellStyle name="Total 2 10 4 3 2" xfId="18639" xr:uid="{63503F22-E503-4751-9161-32A99FF03AAA}"/>
    <cellStyle name="Total 2 10 4 3 2 2" xfId="36528" xr:uid="{267673B8-A67F-45D7-9F13-07A2C12D3F1E}"/>
    <cellStyle name="Total 2 10 4 3 2 3" xfId="54444" xr:uid="{B1311DCC-3268-4D37-BD0A-17C9A6FCE907}"/>
    <cellStyle name="Total 2 10 4 3 3" xfId="36527" xr:uid="{3848460B-E12F-42F1-AB62-52606CDBAD53}"/>
    <cellStyle name="Total 2 10 4 3 4" xfId="54443" xr:uid="{F441B5F1-625E-4982-8BA5-B38A98D7AAD3}"/>
    <cellStyle name="Total 2 10 4 4" xfId="18640" xr:uid="{E9AE51B4-0E10-4875-84D2-74F78AE605A1}"/>
    <cellStyle name="Total 2 10 4 4 2" xfId="18641" xr:uid="{4825D464-7696-4F19-9834-C32343514BBC}"/>
    <cellStyle name="Total 2 10 4 4 2 2" xfId="36530" xr:uid="{B434F49E-0595-43F6-82A4-10C72245E0B4}"/>
    <cellStyle name="Total 2 10 4 4 2 3" xfId="54446" xr:uid="{191847C1-4146-40B2-8E33-8DC2EC3C3D1A}"/>
    <cellStyle name="Total 2 10 4 4 3" xfId="36529" xr:uid="{AD85575F-AA05-4DEE-B19A-88BD6E27D54F}"/>
    <cellStyle name="Total 2 10 4 4 4" xfId="54445" xr:uid="{490353E0-B224-4121-9A7A-CA7007A55747}"/>
    <cellStyle name="Total 2 10 4 5" xfId="18642" xr:uid="{D536E08B-9758-4AF4-9FD7-C7C61AE54249}"/>
    <cellStyle name="Total 2 10 4 5 2" xfId="36531" xr:uid="{CB98A1B6-9092-4ED1-AC44-B6494FE35164}"/>
    <cellStyle name="Total 2 10 4 5 3" xfId="54447" xr:uid="{8BDB9457-5B1E-4BC0-B3DA-0AAB83A8B33D}"/>
    <cellStyle name="Total 2 10 4 6" xfId="36524" xr:uid="{DB5CE70C-1CE0-4AD9-900F-3CDD5973B2CC}"/>
    <cellStyle name="Total 2 10 4 7" xfId="54440" xr:uid="{65E696C5-B80C-4726-B2C7-711A052CB159}"/>
    <cellStyle name="Total 2 10 5" xfId="18643" xr:uid="{2E794C8B-0BDC-41F9-B330-AA2C09FD4DB6}"/>
    <cellStyle name="Total 2 10 5 2" xfId="18644" xr:uid="{3F3CBAD9-BDF2-44BF-A5C9-A6CAE3B653EC}"/>
    <cellStyle name="Total 2 10 5 2 2" xfId="18645" xr:uid="{7A4D8D1A-8457-4508-A680-F19351CB8FAD}"/>
    <cellStyle name="Total 2 10 5 2 2 2" xfId="36534" xr:uid="{5C0B5176-BA8F-49D8-A7A2-1AC587CC53D7}"/>
    <cellStyle name="Total 2 10 5 2 2 3" xfId="54450" xr:uid="{52793621-44AD-4BFC-8F54-B7F504C3301C}"/>
    <cellStyle name="Total 2 10 5 2 3" xfId="36533" xr:uid="{0604043A-8A01-4E26-B415-774079DF16CE}"/>
    <cellStyle name="Total 2 10 5 2 4" xfId="54449" xr:uid="{6DD401F0-786E-4A1D-AC44-80B127879105}"/>
    <cellStyle name="Total 2 10 5 3" xfId="18646" xr:uid="{A55C53A3-BE37-4800-AAA3-E30939143053}"/>
    <cellStyle name="Total 2 10 5 3 2" xfId="18647" xr:uid="{CD3C6AEE-7661-4FA5-BF47-2278288600C2}"/>
    <cellStyle name="Total 2 10 5 3 2 2" xfId="36536" xr:uid="{67AF9ACC-4966-45A6-B14C-D690DA1C37E6}"/>
    <cellStyle name="Total 2 10 5 3 2 3" xfId="54452" xr:uid="{1DA34C91-120A-461D-AE59-14E080F3C948}"/>
    <cellStyle name="Total 2 10 5 3 3" xfId="36535" xr:uid="{1D3920E5-66A9-4DAC-8A6B-E68EAFFCDB5F}"/>
    <cellStyle name="Total 2 10 5 3 4" xfId="54451" xr:uid="{F867D150-366E-4401-899E-8143B2FAC637}"/>
    <cellStyle name="Total 2 10 5 4" xfId="18648" xr:uid="{20B1F13B-4F8F-44A8-B5E6-C576444212D8}"/>
    <cellStyle name="Total 2 10 5 4 2" xfId="36537" xr:uid="{E8F415A4-E4AB-4288-9D66-24642FD7D477}"/>
    <cellStyle name="Total 2 10 5 4 3" xfId="54453" xr:uid="{6782DEBF-E16C-40FC-9212-D622F4DFE9CB}"/>
    <cellStyle name="Total 2 10 5 5" xfId="36532" xr:uid="{325AF4AA-8574-4E64-855D-5229700F528E}"/>
    <cellStyle name="Total 2 10 5 6" xfId="54448" xr:uid="{B77EF73A-9F69-41D7-B685-8EA178385BCC}"/>
    <cellStyle name="Total 2 10 6" xfId="18649" xr:uid="{262BFF7B-A44C-42F4-A024-6340E0AB2B0A}"/>
    <cellStyle name="Total 2 10 6 2" xfId="18650" xr:uid="{E27C1727-DED5-4220-ADF2-5926F0EB0308}"/>
    <cellStyle name="Total 2 10 6 2 2" xfId="36539" xr:uid="{7D6B955A-AE1C-434D-9D81-3ABA2FD1598F}"/>
    <cellStyle name="Total 2 10 6 2 3" xfId="54455" xr:uid="{9C9E22E7-3374-4C1D-A665-0385D638B76F}"/>
    <cellStyle name="Total 2 10 6 3" xfId="36538" xr:uid="{728A2AE0-3350-4905-B75B-5143BBE630D3}"/>
    <cellStyle name="Total 2 10 6 4" xfId="54454" xr:uid="{F446399F-94EC-4ECB-9B5F-4BA1C85B2774}"/>
    <cellStyle name="Total 2 10 7" xfId="18651" xr:uid="{4A2B0C2B-579C-445C-B9C0-8D22F778C3F0}"/>
    <cellStyle name="Total 2 10 7 2" xfId="18652" xr:uid="{01E3DAD5-B3E8-4744-83EF-3E87C7941471}"/>
    <cellStyle name="Total 2 10 7 2 2" xfId="36541" xr:uid="{AD24F448-D48B-45CD-A9D9-98AA63960E9A}"/>
    <cellStyle name="Total 2 10 7 2 3" xfId="54457" xr:uid="{BAD2806B-2006-476B-80A1-5A0B45A454A9}"/>
    <cellStyle name="Total 2 10 7 3" xfId="36540" xr:uid="{E37FD86A-ED2E-43B0-AD7E-7EAAC1DB3A66}"/>
    <cellStyle name="Total 2 10 7 4" xfId="54456" xr:uid="{EE39D242-9813-4AA6-90E0-5573C9D04575}"/>
    <cellStyle name="Total 2 10 8" xfId="18653" xr:uid="{EB647D11-FB8A-43A5-9ACF-A8BA56C4E6D1}"/>
    <cellStyle name="Total 2 10 8 2" xfId="18654" xr:uid="{21D7DDAE-BB09-448D-B1F3-8EB68C2491CA}"/>
    <cellStyle name="Total 2 10 8 2 2" xfId="36543" xr:uid="{C9B400EC-5884-4FBF-AB09-4DCCBFCD750E}"/>
    <cellStyle name="Total 2 10 8 2 3" xfId="54459" xr:uid="{741B27B9-C47D-4C92-A1D0-53DA4E636937}"/>
    <cellStyle name="Total 2 10 8 3" xfId="36542" xr:uid="{D47A33CC-4008-475A-A29C-23CBDCC2786D}"/>
    <cellStyle name="Total 2 10 8 4" xfId="54458" xr:uid="{78FAB909-CAFB-4EBE-8922-03BF43BEC630}"/>
    <cellStyle name="Total 2 10 9" xfId="18655" xr:uid="{1A9468AD-BCD0-4616-99F8-619D429A8769}"/>
    <cellStyle name="Total 2 10 9 2" xfId="36544" xr:uid="{0C944353-FE76-4BDD-86B0-E369B1C592D9}"/>
    <cellStyle name="Total 2 10 9 3" xfId="54460" xr:uid="{5CDE19C0-5191-4E82-951D-A7D448075CCA}"/>
    <cellStyle name="Total 2 11" xfId="18656" xr:uid="{1BFF3C8D-874B-44E3-BD55-451CA93AD4F4}"/>
    <cellStyle name="Total 2 11 10" xfId="18657" xr:uid="{2B6092F1-BE42-4BFF-8248-FF86AF85CC6D}"/>
    <cellStyle name="Total 2 11 10 2" xfId="36546" xr:uid="{3C09FC19-0AA3-44A3-A2DB-ED8F16E15A7E}"/>
    <cellStyle name="Total 2 11 10 3" xfId="54462" xr:uid="{ADBFB5AC-FDE4-4299-AC0A-3A330CDC6055}"/>
    <cellStyle name="Total 2 11 11" xfId="36545" xr:uid="{795B54EE-F837-4FA4-AC13-260CF9DC6B9E}"/>
    <cellStyle name="Total 2 11 12" xfId="54461" xr:uid="{2C4CD771-A217-4DA6-B422-69A92731C0F8}"/>
    <cellStyle name="Total 2 11 2" xfId="18658" xr:uid="{DB9EC50B-E4BC-49FA-8097-04D185FCC8DC}"/>
    <cellStyle name="Total 2 11 2 2" xfId="18659" xr:uid="{8E371A04-7621-4D83-A53E-108A237EB97E}"/>
    <cellStyle name="Total 2 11 2 2 2" xfId="18660" xr:uid="{86141193-6E66-4D1D-AA94-DDBE884DCCCE}"/>
    <cellStyle name="Total 2 11 2 2 2 2" xfId="36549" xr:uid="{378A539E-218E-4780-9C52-9A54929CF83B}"/>
    <cellStyle name="Total 2 11 2 2 2 3" xfId="54465" xr:uid="{CC1C0CF1-F343-46CA-8FD0-192473587DC2}"/>
    <cellStyle name="Total 2 11 2 2 3" xfId="36548" xr:uid="{A8180603-CAB3-4863-9E38-622B87DA9C92}"/>
    <cellStyle name="Total 2 11 2 2 4" xfId="54464" xr:uid="{4A675513-0E01-417F-872F-74686A10B108}"/>
    <cellStyle name="Total 2 11 2 3" xfId="18661" xr:uid="{2E7AC44E-23DC-4566-9D56-A28519750315}"/>
    <cellStyle name="Total 2 11 2 3 2" xfId="18662" xr:uid="{E00CD96B-DB25-4C81-A529-547BEC4A5735}"/>
    <cellStyle name="Total 2 11 2 3 2 2" xfId="36551" xr:uid="{D45CBB0D-2B54-44E2-A85E-719DA38C067A}"/>
    <cellStyle name="Total 2 11 2 3 2 3" xfId="54467" xr:uid="{8331CC66-4CE3-43C6-939E-FEA776738C74}"/>
    <cellStyle name="Total 2 11 2 3 3" xfId="36550" xr:uid="{DE3D3650-3213-454F-8ABF-E217CFB93ADA}"/>
    <cellStyle name="Total 2 11 2 3 4" xfId="54466" xr:uid="{E0F04D88-1CB2-4300-A5AA-DC534764A270}"/>
    <cellStyle name="Total 2 11 2 4" xfId="18663" xr:uid="{AE7DCBE7-8BE5-49C5-A4CE-29CC49FF2466}"/>
    <cellStyle name="Total 2 11 2 4 2" xfId="36552" xr:uid="{198B1BE1-1396-4CEB-9EEF-C81B85E2F4CB}"/>
    <cellStyle name="Total 2 11 2 4 3" xfId="54468" xr:uid="{421E7854-E8E6-4042-B3E8-6790A8E3E3B1}"/>
    <cellStyle name="Total 2 11 2 5" xfId="36547" xr:uid="{BE54B6AC-440A-4E3D-BEF8-4ACB27F77F88}"/>
    <cellStyle name="Total 2 11 2 6" xfId="54463" xr:uid="{B0DD3DC6-9887-4ADB-9EAB-F583640D2F0B}"/>
    <cellStyle name="Total 2 11 3" xfId="18664" xr:uid="{37871CD6-C701-452C-ABB5-5CF852BF20B6}"/>
    <cellStyle name="Total 2 11 3 2" xfId="18665" xr:uid="{DFA64386-7A15-4867-8443-C7B7F8321BAB}"/>
    <cellStyle name="Total 2 11 3 2 2" xfId="18666" xr:uid="{FE367669-FD66-456B-993C-C41146EC272E}"/>
    <cellStyle name="Total 2 11 3 2 2 2" xfId="36555" xr:uid="{0CC42123-2523-4AA4-8CCF-8D5CE3710447}"/>
    <cellStyle name="Total 2 11 3 2 2 3" xfId="54471" xr:uid="{1CC3FD9D-69EF-4512-B47C-077421A264C7}"/>
    <cellStyle name="Total 2 11 3 2 3" xfId="36554" xr:uid="{74959FEB-0ADC-47EC-BB77-9A58B29B87BA}"/>
    <cellStyle name="Total 2 11 3 2 4" xfId="54470" xr:uid="{D31DCDD5-8D80-494F-96C6-02058BB21EDF}"/>
    <cellStyle name="Total 2 11 3 3" xfId="18667" xr:uid="{F3FF3DE9-CFEE-42AE-85AC-9968CBD51F4B}"/>
    <cellStyle name="Total 2 11 3 3 2" xfId="18668" xr:uid="{63BD25E6-4F60-40E8-89F7-3C693A9E73C1}"/>
    <cellStyle name="Total 2 11 3 3 2 2" xfId="36557" xr:uid="{5C472004-DD3D-494E-AF1E-144D44EA9ECF}"/>
    <cellStyle name="Total 2 11 3 3 2 3" xfId="54473" xr:uid="{9561676B-7871-47F7-8653-4E05057E3484}"/>
    <cellStyle name="Total 2 11 3 3 3" xfId="36556" xr:uid="{616B6067-C292-4498-9659-84D012C34AB0}"/>
    <cellStyle name="Total 2 11 3 3 4" xfId="54472" xr:uid="{AFE7C409-DE7D-4E84-9329-EF9198BB216A}"/>
    <cellStyle name="Total 2 11 3 4" xfId="18669" xr:uid="{6E874849-16DD-47FF-869A-C6D3FCB21DFF}"/>
    <cellStyle name="Total 2 11 3 4 2" xfId="36558" xr:uid="{98D11569-B324-438E-B89F-8F8D98A93CD3}"/>
    <cellStyle name="Total 2 11 3 4 3" xfId="54474" xr:uid="{F8C99AC7-BEA3-4DE1-B444-7C44D229930A}"/>
    <cellStyle name="Total 2 11 3 5" xfId="36553" xr:uid="{7F41A6E6-2E55-489F-83BC-128DB72C1418}"/>
    <cellStyle name="Total 2 11 3 6" xfId="54469" xr:uid="{FE19EFB1-4D2D-4F26-A90D-66A8F6E176E9}"/>
    <cellStyle name="Total 2 11 4" xfId="18670" xr:uid="{7200133E-65D5-45A9-A67B-AACA532BAB13}"/>
    <cellStyle name="Total 2 11 4 2" xfId="18671" xr:uid="{1A77DAB8-940E-4906-B063-9CDC300685CF}"/>
    <cellStyle name="Total 2 11 4 2 2" xfId="18672" xr:uid="{F90B77D2-2632-42C9-A7F9-C805988F5EF4}"/>
    <cellStyle name="Total 2 11 4 2 2 2" xfId="36561" xr:uid="{96EE97BB-B153-4B79-B5EA-DE59065EAC5D}"/>
    <cellStyle name="Total 2 11 4 2 2 3" xfId="54477" xr:uid="{B2CFEFAB-D7F0-429E-9527-7C0756CC0EC0}"/>
    <cellStyle name="Total 2 11 4 2 3" xfId="36560" xr:uid="{537BA1AB-D712-442F-99C5-8E5C2C2C455E}"/>
    <cellStyle name="Total 2 11 4 2 4" xfId="54476" xr:uid="{5A48F97C-1A14-4709-B16C-205F2D070FA0}"/>
    <cellStyle name="Total 2 11 4 3" xfId="18673" xr:uid="{20B37F69-1162-40CF-8C7A-37FF10EA6044}"/>
    <cellStyle name="Total 2 11 4 3 2" xfId="18674" xr:uid="{5D283995-E822-4260-89D0-D87808A31635}"/>
    <cellStyle name="Total 2 11 4 3 2 2" xfId="36563" xr:uid="{CF6655C2-90F0-4A13-9C30-72801D2F357F}"/>
    <cellStyle name="Total 2 11 4 3 2 3" xfId="54479" xr:uid="{CB2324B0-36F6-4CDD-B7BB-85B8EDA4D13E}"/>
    <cellStyle name="Total 2 11 4 3 3" xfId="36562" xr:uid="{66212DD5-42B8-4178-B416-41D1A7D24B98}"/>
    <cellStyle name="Total 2 11 4 3 4" xfId="54478" xr:uid="{29BC5FBF-421C-4CE0-A714-923D2BDDE210}"/>
    <cellStyle name="Total 2 11 4 4" xfId="18675" xr:uid="{44165A86-6FC7-4231-A044-2388F73C5C29}"/>
    <cellStyle name="Total 2 11 4 4 2" xfId="18676" xr:uid="{89BB2D83-1D6B-42F4-AA82-E5523015506A}"/>
    <cellStyle name="Total 2 11 4 4 2 2" xfId="36565" xr:uid="{AA6FDA8D-2040-4F54-A321-C684E90EE402}"/>
    <cellStyle name="Total 2 11 4 4 2 3" xfId="54481" xr:uid="{912B6A11-5240-4D7F-9991-DB541ACEDACE}"/>
    <cellStyle name="Total 2 11 4 4 3" xfId="36564" xr:uid="{45D25887-1A0D-461D-B42F-0EFC554216DC}"/>
    <cellStyle name="Total 2 11 4 4 4" xfId="54480" xr:uid="{6C0F773A-2F13-4061-9DC5-50E88F83AE57}"/>
    <cellStyle name="Total 2 11 4 5" xfId="18677" xr:uid="{43C91624-D357-4BA9-ADC0-A50738A82879}"/>
    <cellStyle name="Total 2 11 4 5 2" xfId="36566" xr:uid="{5EB3AC21-97E4-4DE7-98F8-08CE1B4B6310}"/>
    <cellStyle name="Total 2 11 4 5 3" xfId="54482" xr:uid="{7DFDD956-C61D-4652-BA9E-40D89AB13B38}"/>
    <cellStyle name="Total 2 11 4 6" xfId="36559" xr:uid="{77E22F3F-86D1-44E1-9B53-4B3FABDA937F}"/>
    <cellStyle name="Total 2 11 4 7" xfId="54475" xr:uid="{9A579127-C09E-430C-9A37-DFD6C6278BE1}"/>
    <cellStyle name="Total 2 11 5" xfId="18678" xr:uid="{7E96F7A4-9796-4C72-B885-1E7FD369B4E2}"/>
    <cellStyle name="Total 2 11 5 2" xfId="18679" xr:uid="{AEF91888-DE66-41C5-829A-1A69ADF5EB36}"/>
    <cellStyle name="Total 2 11 5 2 2" xfId="18680" xr:uid="{A474836D-2CF3-45A5-AAFB-D720CC750BEC}"/>
    <cellStyle name="Total 2 11 5 2 2 2" xfId="36569" xr:uid="{B1289832-D35A-458E-A240-7A5EDA0745B4}"/>
    <cellStyle name="Total 2 11 5 2 2 3" xfId="54485" xr:uid="{54E6C09E-3D18-4C0C-99AA-F31340F28A0E}"/>
    <cellStyle name="Total 2 11 5 2 3" xfId="36568" xr:uid="{04319858-0924-4455-B58F-50B858C74E3E}"/>
    <cellStyle name="Total 2 11 5 2 4" xfId="54484" xr:uid="{51B72D93-2B6F-4558-A72A-A3ED1B537F2E}"/>
    <cellStyle name="Total 2 11 5 3" xfId="18681" xr:uid="{15351312-A2A6-4C07-BCD5-F1DE185E7F5A}"/>
    <cellStyle name="Total 2 11 5 3 2" xfId="18682" xr:uid="{01097396-7139-432D-99E2-50A0BD2D1A40}"/>
    <cellStyle name="Total 2 11 5 3 2 2" xfId="36571" xr:uid="{436E11C2-63CF-4BA8-8200-D3CB76EC47CE}"/>
    <cellStyle name="Total 2 11 5 3 2 3" xfId="54487" xr:uid="{FB7E656C-3F3C-47BC-B59B-BB31E90B826E}"/>
    <cellStyle name="Total 2 11 5 3 3" xfId="36570" xr:uid="{724832A1-E28B-43D0-A4AD-FC7B767AD127}"/>
    <cellStyle name="Total 2 11 5 3 4" xfId="54486" xr:uid="{A47D7DC8-2EAA-42B5-9FBD-927D177D5C3A}"/>
    <cellStyle name="Total 2 11 5 4" xfId="18683" xr:uid="{925B16C3-A83F-4B2E-829F-A9443E2E3AF6}"/>
    <cellStyle name="Total 2 11 5 4 2" xfId="36572" xr:uid="{DFDB3C50-CB55-406D-BF42-9E0A69849930}"/>
    <cellStyle name="Total 2 11 5 4 3" xfId="54488" xr:uid="{DCEC1C5A-6D43-4696-8AD9-37FDB9D7332E}"/>
    <cellStyle name="Total 2 11 5 5" xfId="36567" xr:uid="{3613BE48-96A6-4DB1-BB81-0B3096796CA1}"/>
    <cellStyle name="Total 2 11 5 6" xfId="54483" xr:uid="{151F25B5-A111-4F1D-8F37-91BA2BEE3353}"/>
    <cellStyle name="Total 2 11 6" xfId="18684" xr:uid="{EA9CE735-AE22-43C5-88C1-EA18BF083819}"/>
    <cellStyle name="Total 2 11 6 2" xfId="18685" xr:uid="{5761A481-A66C-465B-B867-1ABD4B104846}"/>
    <cellStyle name="Total 2 11 6 2 2" xfId="36574" xr:uid="{EA3231E0-3E8C-4F3E-AC90-03CF12CE6CA6}"/>
    <cellStyle name="Total 2 11 6 2 3" xfId="54490" xr:uid="{807D20CF-DE74-4B7D-9B77-0265354A3B70}"/>
    <cellStyle name="Total 2 11 6 3" xfId="36573" xr:uid="{8C79F481-C7B7-43D8-AE39-E2B19019D4B9}"/>
    <cellStyle name="Total 2 11 6 4" xfId="54489" xr:uid="{20BC70E2-F6F9-4A46-9D41-F003AA954227}"/>
    <cellStyle name="Total 2 11 7" xfId="18686" xr:uid="{D9C83491-6E04-4CFD-8311-51F77AA536F0}"/>
    <cellStyle name="Total 2 11 7 2" xfId="18687" xr:uid="{D4C5F1DD-0438-492E-869C-F5F8E89ED85C}"/>
    <cellStyle name="Total 2 11 7 2 2" xfId="36576" xr:uid="{0EBFBB43-1FAF-465A-9965-4469B492F4B2}"/>
    <cellStyle name="Total 2 11 7 2 3" xfId="54492" xr:uid="{72A438FF-2CFA-4B93-96D4-5F5B5F8E51F6}"/>
    <cellStyle name="Total 2 11 7 3" xfId="36575" xr:uid="{2FC70719-57BF-46BC-A98B-AB7C26B0A773}"/>
    <cellStyle name="Total 2 11 7 4" xfId="54491" xr:uid="{95313D99-0C9E-400A-AB14-82FF50439357}"/>
    <cellStyle name="Total 2 11 8" xfId="18688" xr:uid="{5175FD27-8CCD-4417-B03F-B60FA09919CA}"/>
    <cellStyle name="Total 2 11 8 2" xfId="18689" xr:uid="{70E9D3DF-4713-4FA3-B86C-501CEFCA2467}"/>
    <cellStyle name="Total 2 11 8 2 2" xfId="36578" xr:uid="{385D4646-DCA2-4630-AB64-8C3EACD03370}"/>
    <cellStyle name="Total 2 11 8 2 3" xfId="54494" xr:uid="{B67819F0-431F-4C67-B418-4022A54C75E7}"/>
    <cellStyle name="Total 2 11 8 3" xfId="36577" xr:uid="{68607545-68D8-460E-9223-9F72B7EAE7ED}"/>
    <cellStyle name="Total 2 11 8 4" xfId="54493" xr:uid="{46F5183D-0172-46AC-A8E6-32D667F5599B}"/>
    <cellStyle name="Total 2 11 9" xfId="18690" xr:uid="{83922790-93D4-42F6-931B-F33B59A809AD}"/>
    <cellStyle name="Total 2 11 9 2" xfId="36579" xr:uid="{64B31A59-A0DF-410E-8C8F-6CB8FF2F1C3D}"/>
    <cellStyle name="Total 2 11 9 3" xfId="54495" xr:uid="{4CB6D0B1-3596-4CEE-90FC-8CD9343263B5}"/>
    <cellStyle name="Total 2 12" xfId="18691" xr:uid="{4F1FC410-C3B3-45AE-975B-DD9B9BF3790C}"/>
    <cellStyle name="Total 2 12 2" xfId="18692" xr:uid="{2E9BDE2A-D8AD-4CC8-A7FA-33A5B1D4D8F2}"/>
    <cellStyle name="Total 2 12 2 2" xfId="18693" xr:uid="{88BCD447-60B4-4429-B74E-949D7B57CBB3}"/>
    <cellStyle name="Total 2 12 2 2 2" xfId="36582" xr:uid="{047AD98C-9048-44D1-A2B2-EDCCAF364C0B}"/>
    <cellStyle name="Total 2 12 2 2 3" xfId="54498" xr:uid="{1F96FE1F-483D-40BE-8580-ADE15F77C6FC}"/>
    <cellStyle name="Total 2 12 2 3" xfId="36581" xr:uid="{97907CBD-04D3-4A59-A00A-1DC2FDFB9EFF}"/>
    <cellStyle name="Total 2 12 2 4" xfId="54497" xr:uid="{C68C815D-EFAA-445C-A8EC-A6C2A95D781B}"/>
    <cellStyle name="Total 2 12 3" xfId="18694" xr:uid="{6359C08F-1936-48C0-9A7E-AFEB5CAAF8EF}"/>
    <cellStyle name="Total 2 12 3 2" xfId="18695" xr:uid="{72D8CD96-AEB1-4262-B04C-DC69F4FE5386}"/>
    <cellStyle name="Total 2 12 3 2 2" xfId="36584" xr:uid="{915C5572-6B55-4F1A-B19F-081311775588}"/>
    <cellStyle name="Total 2 12 3 2 3" xfId="54500" xr:uid="{D17D7247-D596-4FB2-89C1-EF7CC004070C}"/>
    <cellStyle name="Total 2 12 3 3" xfId="36583" xr:uid="{FD2CF1C4-BD6F-4FD0-B3DB-F3DCFC182669}"/>
    <cellStyle name="Total 2 12 3 4" xfId="54499" xr:uid="{930072CA-FD8D-4FE2-9068-BA1FEB59BD35}"/>
    <cellStyle name="Total 2 12 4" xfId="18696" xr:uid="{848F9BC8-DF2E-4BAE-8D13-45B23716FAE3}"/>
    <cellStyle name="Total 2 12 4 2" xfId="36585" xr:uid="{404FAE3B-663D-4D30-BCFD-15287E83F1DF}"/>
    <cellStyle name="Total 2 12 4 3" xfId="54501" xr:uid="{77E90A78-32FA-4714-A368-2B3BE2FCDD34}"/>
    <cellStyle name="Total 2 12 5" xfId="18697" xr:uid="{4805429A-B48F-4ABA-AB0F-0B2C4612CCE3}"/>
    <cellStyle name="Total 2 12 5 2" xfId="36586" xr:uid="{CDDB5853-38A4-48B2-B5CE-425B1F6CE186}"/>
    <cellStyle name="Total 2 12 5 3" xfId="54502" xr:uid="{8F014A93-5029-4720-920B-79C0E04C5244}"/>
    <cellStyle name="Total 2 12 6" xfId="36580" xr:uid="{E8C27588-0419-4FBC-AC14-4DBC39C0D6D7}"/>
    <cellStyle name="Total 2 12 7" xfId="54496" xr:uid="{46BDAC26-E3AF-4005-B5A9-5F5B69E17E6E}"/>
    <cellStyle name="Total 2 13" xfId="18698" xr:uid="{6B55E9A5-4B97-47B0-8925-B5454DD45F0E}"/>
    <cellStyle name="Total 2 13 2" xfId="18699" xr:uid="{ED5546F6-74BC-4312-913E-9E74096B931C}"/>
    <cellStyle name="Total 2 13 2 2" xfId="18700" xr:uid="{558D2977-7916-40D6-BD8A-7891DDC77325}"/>
    <cellStyle name="Total 2 13 2 2 2" xfId="36589" xr:uid="{DB20750C-D784-442D-A91D-DED76E94AFC1}"/>
    <cellStyle name="Total 2 13 2 2 3" xfId="54505" xr:uid="{2D020182-B89D-4131-A4D6-A4B452B16B33}"/>
    <cellStyle name="Total 2 13 2 3" xfId="36588" xr:uid="{E09789A8-7DBD-4880-95E8-5CF5F79725AC}"/>
    <cellStyle name="Total 2 13 2 4" xfId="54504" xr:uid="{D664AF82-CBFC-4012-81FF-BD4FA61ED9CB}"/>
    <cellStyle name="Total 2 13 3" xfId="18701" xr:uid="{19B6E7E6-945D-4484-8A1D-AEEB0CE638B6}"/>
    <cellStyle name="Total 2 13 3 2" xfId="18702" xr:uid="{77610238-826B-493E-A8F1-289C5EF0C785}"/>
    <cellStyle name="Total 2 13 3 2 2" xfId="36591" xr:uid="{F9DDC5A9-B168-48BD-8475-8DFF89B55CCD}"/>
    <cellStyle name="Total 2 13 3 2 3" xfId="54507" xr:uid="{8E1F17D8-533D-45C8-AB60-B5A67CDDCD99}"/>
    <cellStyle name="Total 2 13 3 3" xfId="36590" xr:uid="{56720702-4DA5-4A3C-9178-ADA73712086C}"/>
    <cellStyle name="Total 2 13 3 4" xfId="54506" xr:uid="{6CE436DA-58C0-43C2-9B77-7777B8E1FD9F}"/>
    <cellStyle name="Total 2 13 4" xfId="18703" xr:uid="{7EB23E6F-5DF7-408E-8B9A-D04EFB188D13}"/>
    <cellStyle name="Total 2 13 4 2" xfId="36592" xr:uid="{2A965A3C-21C5-4754-A42F-FDB0874D1EE6}"/>
    <cellStyle name="Total 2 13 4 3" xfId="54508" xr:uid="{D1433CB9-6431-4990-86BE-BE518D758911}"/>
    <cellStyle name="Total 2 13 5" xfId="36587" xr:uid="{3DB6EE4D-1F0D-42BB-B34C-318EDAB38CB2}"/>
    <cellStyle name="Total 2 13 6" xfId="54503" xr:uid="{1EF5C001-8F29-458F-BBC2-F27980A4BDEB}"/>
    <cellStyle name="Total 2 14" xfId="18704" xr:uid="{DC787003-0A5B-430E-BA57-0CD5AB1C277E}"/>
    <cellStyle name="Total 2 14 2" xfId="18705" xr:uid="{1047899B-0AAA-4FCF-8539-1A5A714DCC7B}"/>
    <cellStyle name="Total 2 14 2 2" xfId="18706" xr:uid="{C405AF87-26AC-4B57-9C02-6484C1BEE5EB}"/>
    <cellStyle name="Total 2 14 2 2 2" xfId="36595" xr:uid="{E294CCDB-4B8B-437A-9A20-48B80EB885B4}"/>
    <cellStyle name="Total 2 14 2 2 3" xfId="54511" xr:uid="{73EB80FE-F977-4371-AE4F-ED2BF1186F74}"/>
    <cellStyle name="Total 2 14 2 3" xfId="36594" xr:uid="{C0B4E35A-D9DE-48D7-8335-3C94041230C4}"/>
    <cellStyle name="Total 2 14 2 4" xfId="54510" xr:uid="{E7D64933-762B-428F-B2DD-488E3DE6C979}"/>
    <cellStyle name="Total 2 14 3" xfId="18707" xr:uid="{9596CB3A-8E12-4272-9E3E-45487A4E7F09}"/>
    <cellStyle name="Total 2 14 3 2" xfId="18708" xr:uid="{C6C5C679-10DE-47C0-B067-67689BF35DD8}"/>
    <cellStyle name="Total 2 14 3 2 2" xfId="36597" xr:uid="{50E0577F-A6FC-434C-AA72-9337269DBE9B}"/>
    <cellStyle name="Total 2 14 3 2 3" xfId="54513" xr:uid="{AD402A42-F2B3-4FC5-91B7-8DCADE1BCB0B}"/>
    <cellStyle name="Total 2 14 3 3" xfId="36596" xr:uid="{96AD43C9-DAC5-4757-BBE3-C0930B9E382F}"/>
    <cellStyle name="Total 2 14 3 4" xfId="54512" xr:uid="{A0EDE0B2-17AA-47C0-A443-A207DF54650E}"/>
    <cellStyle name="Total 2 14 4" xfId="18709" xr:uid="{CE0A2913-9A24-4CAA-9356-B40A719EDE1D}"/>
    <cellStyle name="Total 2 14 4 2" xfId="36598" xr:uid="{AA2A8FFB-57E5-4FDE-B078-17EA7165580E}"/>
    <cellStyle name="Total 2 14 4 3" xfId="54514" xr:uid="{CDAEA3A4-6F66-4676-BB76-FC9AF83DE188}"/>
    <cellStyle name="Total 2 14 5" xfId="36593" xr:uid="{C3773036-0354-4B49-BC3D-E70129977ADE}"/>
    <cellStyle name="Total 2 14 6" xfId="54509" xr:uid="{2E79403A-7957-4E32-AFB9-00E8602B782E}"/>
    <cellStyle name="Total 2 15" xfId="18710" xr:uid="{2592331B-5F21-4357-AFD5-81AB37B360A0}"/>
    <cellStyle name="Total 2 15 2" xfId="18711" xr:uid="{9D6F5C2C-1381-493F-A3B5-945F2B311999}"/>
    <cellStyle name="Total 2 15 2 2" xfId="18712" xr:uid="{D7892DB5-2848-4159-ADF8-61E0F00455D0}"/>
    <cellStyle name="Total 2 15 2 2 2" xfId="36601" xr:uid="{65152489-D2A2-4B52-AE3A-380AD63E1C08}"/>
    <cellStyle name="Total 2 15 2 2 3" xfId="54517" xr:uid="{CEFCC081-7D26-4610-B508-56DE8CEF3556}"/>
    <cellStyle name="Total 2 15 2 3" xfId="36600" xr:uid="{85EF4BE6-475C-49D1-B01A-A1D4807DA8CF}"/>
    <cellStyle name="Total 2 15 2 4" xfId="54516" xr:uid="{8DF8EF82-9421-4D6C-9A59-DD960B22F883}"/>
    <cellStyle name="Total 2 15 3" xfId="18713" xr:uid="{E352725E-137D-469F-AA44-71DEA982E3D7}"/>
    <cellStyle name="Total 2 15 3 2" xfId="18714" xr:uid="{B9669C90-5E03-4498-BA03-B0A2AE475FF2}"/>
    <cellStyle name="Total 2 15 3 2 2" xfId="36603" xr:uid="{F06F8693-A720-4A04-B687-20C8E35B3DDC}"/>
    <cellStyle name="Total 2 15 3 2 3" xfId="54519" xr:uid="{5B083185-1BDB-42DB-9107-85580C66CBD9}"/>
    <cellStyle name="Total 2 15 3 3" xfId="36602" xr:uid="{780CC1BB-0376-4067-8EB7-62583EA6C2D1}"/>
    <cellStyle name="Total 2 15 3 4" xfId="54518" xr:uid="{D3598FFF-5077-4700-93FB-3E9FB3B9E43A}"/>
    <cellStyle name="Total 2 15 4" xfId="18715" xr:uid="{8FFCFC17-3505-4CC3-A317-95E381DD6688}"/>
    <cellStyle name="Total 2 15 4 2" xfId="18716" xr:uid="{D1F6EFA0-F5CD-455E-9F78-D0CA01820ACA}"/>
    <cellStyle name="Total 2 15 4 2 2" xfId="36605" xr:uid="{FDDBD737-938F-4442-8DE1-064DCAC4839A}"/>
    <cellStyle name="Total 2 15 4 2 3" xfId="54521" xr:uid="{564170B0-8ABD-4491-AEEA-5462511D0290}"/>
    <cellStyle name="Total 2 15 4 3" xfId="36604" xr:uid="{6331CD6E-8AC6-4A44-8963-AB19BBD7BB24}"/>
    <cellStyle name="Total 2 15 4 4" xfId="54520" xr:uid="{6B51EBCC-87E1-47F5-9973-8BD566F5A5B6}"/>
    <cellStyle name="Total 2 15 5" xfId="18717" xr:uid="{788641B2-BBF4-4728-A188-24DC66E9B4E3}"/>
    <cellStyle name="Total 2 15 5 2" xfId="36606" xr:uid="{E1E429D3-7411-44B8-9FFF-066A36EDFEE2}"/>
    <cellStyle name="Total 2 15 5 3" xfId="54522" xr:uid="{AD70A662-38D3-4EF9-B215-B8C8F6836AA2}"/>
    <cellStyle name="Total 2 15 6" xfId="36599" xr:uid="{C96605A4-B19A-4B62-B153-5F90A1A49D38}"/>
    <cellStyle name="Total 2 15 7" xfId="54515" xr:uid="{F77B760E-BAE9-47B1-9E27-AFFECA74F733}"/>
    <cellStyle name="Total 2 16" xfId="18718" xr:uid="{282A27A0-946D-4EC8-8831-9F1F5E3A7D60}"/>
    <cellStyle name="Total 2 16 2" xfId="18719" xr:uid="{43D6D02F-CD1C-4679-B32A-ACFA84695A0E}"/>
    <cellStyle name="Total 2 16 2 2" xfId="18720" xr:uid="{5D27469D-0077-4DD6-9131-10F1AC555EC6}"/>
    <cellStyle name="Total 2 16 2 2 2" xfId="36609" xr:uid="{B08534DE-CA38-48FD-82BB-81381A3114C2}"/>
    <cellStyle name="Total 2 16 2 2 3" xfId="54525" xr:uid="{23894890-F859-4756-9D8F-982399D610D3}"/>
    <cellStyle name="Total 2 16 2 3" xfId="36608" xr:uid="{B1767A29-233D-40F2-9296-0209D3EF106D}"/>
    <cellStyle name="Total 2 16 2 4" xfId="54524" xr:uid="{29AFCBBF-7831-40BD-9E5A-B4EFD8344DCD}"/>
    <cellStyle name="Total 2 16 3" xfId="18721" xr:uid="{EACBB266-1B62-42E5-8897-07335E5661A0}"/>
    <cellStyle name="Total 2 16 3 2" xfId="18722" xr:uid="{5284B066-4774-4024-8B07-A730BD8ADC06}"/>
    <cellStyle name="Total 2 16 3 2 2" xfId="36611" xr:uid="{0A76838C-429F-4903-9351-31661D850EE0}"/>
    <cellStyle name="Total 2 16 3 2 3" xfId="54527" xr:uid="{9431F952-7D81-4025-B6E9-873DB327499C}"/>
    <cellStyle name="Total 2 16 3 3" xfId="36610" xr:uid="{D8067506-5C0D-4FBA-8133-F90FF189509C}"/>
    <cellStyle name="Total 2 16 3 4" xfId="54526" xr:uid="{811B47CC-7DB8-4C8E-98A5-C1F6C3D510DD}"/>
    <cellStyle name="Total 2 16 4" xfId="18723" xr:uid="{962F64A7-7EF5-4F1E-AE25-8FFE5D36FB53}"/>
    <cellStyle name="Total 2 16 4 2" xfId="36612" xr:uid="{74D17867-2B31-4532-865E-3A2B6413B137}"/>
    <cellStyle name="Total 2 16 4 3" xfId="54528" xr:uid="{A9960DC4-4AF2-4130-9EAF-B5B3010C988A}"/>
    <cellStyle name="Total 2 16 5" xfId="36607" xr:uid="{5D178759-EB9B-4E50-AA8F-F1E2C8E76790}"/>
    <cellStyle name="Total 2 16 6" xfId="54523" xr:uid="{E2A145A7-5624-469C-B476-AE3A57D1A38F}"/>
    <cellStyle name="Total 2 17" xfId="18724" xr:uid="{CA9E8A28-CF23-475F-8057-F22B9879261F}"/>
    <cellStyle name="Total 2 17 2" xfId="18725" xr:uid="{DABB8DE9-70B4-4A10-8B3B-C4155A4CDD3B}"/>
    <cellStyle name="Total 2 17 2 2" xfId="36614" xr:uid="{FD030D20-A9EF-4810-AFE8-7CB40A370D7B}"/>
    <cellStyle name="Total 2 17 2 3" xfId="54530" xr:uid="{A5EE8661-2ADF-4715-86BF-20A9D70E417A}"/>
    <cellStyle name="Total 2 17 3" xfId="36613" xr:uid="{88CB1213-BF60-4C79-B1A3-DA954CF8C487}"/>
    <cellStyle name="Total 2 17 4" xfId="54529" xr:uid="{6784B3BA-16CD-4822-B06C-ADD59BEAC765}"/>
    <cellStyle name="Total 2 18" xfId="18726" xr:uid="{94C341FE-39E9-4B4E-A086-BA82ECBC4927}"/>
    <cellStyle name="Total 2 18 2" xfId="18727" xr:uid="{388431D8-3DF6-4C02-9E9B-100AF43A0F44}"/>
    <cellStyle name="Total 2 18 2 2" xfId="36616" xr:uid="{950A35AD-B441-4EFF-95FE-A31279C0F997}"/>
    <cellStyle name="Total 2 18 2 3" xfId="54532" xr:uid="{B91F37B7-3CB2-4F84-A9D3-6DFDB81DFE6B}"/>
    <cellStyle name="Total 2 18 3" xfId="36615" xr:uid="{C7CB58E4-C2E1-4AB0-83A1-73A3F9FF99A2}"/>
    <cellStyle name="Total 2 18 4" xfId="54531" xr:uid="{DA8B32FA-8D4F-48A5-8384-5658E5B139E3}"/>
    <cellStyle name="Total 2 19" xfId="18728" xr:uid="{AA8B889B-4362-4D7B-9650-A485CC8346DB}"/>
    <cellStyle name="Total 2 19 2" xfId="18729" xr:uid="{D9AE75B6-A90F-40B9-B50A-8A967E9B6C17}"/>
    <cellStyle name="Total 2 19 2 2" xfId="36618" xr:uid="{D5225CD1-A6F8-4852-A070-C3ABB6B23B94}"/>
    <cellStyle name="Total 2 19 2 3" xfId="54534" xr:uid="{FC130831-D149-410A-92E6-E976AD7C5795}"/>
    <cellStyle name="Total 2 19 3" xfId="36617" xr:uid="{9EFA2A21-EE4A-4451-9C09-1DAE7D468F80}"/>
    <cellStyle name="Total 2 19 4" xfId="54533" xr:uid="{EF3467E6-7B22-4771-B313-B9FDB75703AD}"/>
    <cellStyle name="Total 2 2" xfId="470" xr:uid="{221B804A-457B-429F-9191-78D7BB6598ED}"/>
    <cellStyle name="Total 2 2 10" xfId="18731" xr:uid="{DF807F45-1A5F-478C-92FD-1F7E67B39562}"/>
    <cellStyle name="Total 2 2 10 2" xfId="36620" xr:uid="{80206FB9-8D70-4D3C-99C2-5CB59E79B2CF}"/>
    <cellStyle name="Total 2 2 10 3" xfId="54536" xr:uid="{5F56CD3C-E14A-430C-B48C-B3094F8F4D11}"/>
    <cellStyle name="Total 2 2 11" xfId="18730" xr:uid="{B4028536-0350-4D1E-A739-DAE233CB9EA0}"/>
    <cellStyle name="Total 2 2 11 2" xfId="36619" xr:uid="{B9A6A55A-41FA-454F-BEAB-9FEF9F2F0D93}"/>
    <cellStyle name="Total 2 2 11 3" xfId="54535" xr:uid="{4B7E02FE-8A39-40AA-B2BB-92208D6061F4}"/>
    <cellStyle name="Total 2 2 12" xfId="5256" xr:uid="{4FEBD970-FFFF-4DD4-81AE-A395459A6200}"/>
    <cellStyle name="Total 2 2 2" xfId="18732" xr:uid="{B6B99308-9847-4116-A6E8-7DCB12216B47}"/>
    <cellStyle name="Total 2 2 2 2" xfId="18733" xr:uid="{7F55CAFB-72F3-4DAB-86C6-9A0E610B3EF8}"/>
    <cellStyle name="Total 2 2 2 2 2" xfId="18734" xr:uid="{FBED92D3-76E2-44A4-ACFA-7A4C68770545}"/>
    <cellStyle name="Total 2 2 2 2 2 2" xfId="36623" xr:uid="{6412B206-B563-4F65-8F91-4474CC07B575}"/>
    <cellStyle name="Total 2 2 2 2 2 3" xfId="54539" xr:uid="{8788DECB-1899-40AD-8B7A-465881A58350}"/>
    <cellStyle name="Total 2 2 2 2 3" xfId="36622" xr:uid="{6DE7D9E3-01E5-47FB-8C26-4FE89C292A4D}"/>
    <cellStyle name="Total 2 2 2 2 4" xfId="54538" xr:uid="{0DFC18A0-6D3E-41E4-854D-7F036CBFA2B2}"/>
    <cellStyle name="Total 2 2 2 3" xfId="18735" xr:uid="{3A1F5EDF-304B-40A7-BD4D-D507AEAD8F75}"/>
    <cellStyle name="Total 2 2 2 3 2" xfId="18736" xr:uid="{9C19EC64-C17E-46B0-96F6-1A7EFB08B243}"/>
    <cellStyle name="Total 2 2 2 3 2 2" xfId="36625" xr:uid="{88E4BCF9-C374-4194-AA55-1D4FBF36B26B}"/>
    <cellStyle name="Total 2 2 2 3 2 3" xfId="54541" xr:uid="{B38E5803-1391-4264-89A8-A64CC478A070}"/>
    <cellStyle name="Total 2 2 2 3 3" xfId="36624" xr:uid="{0CE0D41C-D280-4C31-9335-06AC289B953B}"/>
    <cellStyle name="Total 2 2 2 3 4" xfId="54540" xr:uid="{BACA39E5-167C-46B3-B083-91774BF30ADB}"/>
    <cellStyle name="Total 2 2 2 4" xfId="18737" xr:uid="{35A538DE-89AA-4A36-A6AA-CBF3B6B0DB44}"/>
    <cellStyle name="Total 2 2 2 4 2" xfId="36626" xr:uid="{05A6082E-1E26-49D4-A825-1E65FB46F1B1}"/>
    <cellStyle name="Total 2 2 2 4 3" xfId="54542" xr:uid="{CF45A32E-ABEB-4115-B393-BBC8922358FF}"/>
    <cellStyle name="Total 2 2 2 5" xfId="36621" xr:uid="{FFE1D1B6-4A75-4A0B-9134-710E045D2941}"/>
    <cellStyle name="Total 2 2 2 6" xfId="54537" xr:uid="{6ACB31A1-571A-40F2-85E4-E3DED6EF0B03}"/>
    <cellStyle name="Total 2 2 3" xfId="18738" xr:uid="{26B9B6F1-5A80-42A7-99CD-B9CED6A4A8CE}"/>
    <cellStyle name="Total 2 2 3 2" xfId="18739" xr:uid="{C8BAA858-CABD-49AC-A226-578D0E1AACEA}"/>
    <cellStyle name="Total 2 2 3 2 2" xfId="18740" xr:uid="{DC0E0254-78D9-4EE1-9563-09EC478468B6}"/>
    <cellStyle name="Total 2 2 3 2 2 2" xfId="36629" xr:uid="{AD0880AA-D653-44E4-B5BD-3D16A2F479B6}"/>
    <cellStyle name="Total 2 2 3 2 2 3" xfId="54545" xr:uid="{EEE5FAE5-4470-4012-BA95-1CC9F0F083A9}"/>
    <cellStyle name="Total 2 2 3 2 3" xfId="36628" xr:uid="{F86A449B-F5D4-4907-9453-C10A7064E7F5}"/>
    <cellStyle name="Total 2 2 3 2 4" xfId="54544" xr:uid="{0A8A9E33-22AE-4CEB-9567-8E157A1F03E9}"/>
    <cellStyle name="Total 2 2 3 3" xfId="18741" xr:uid="{C3373FE4-0505-4DC1-ADF9-B2B1D8F2E72D}"/>
    <cellStyle name="Total 2 2 3 3 2" xfId="18742" xr:uid="{3A3891E9-60FF-4297-9C76-5B9A1BF2C43A}"/>
    <cellStyle name="Total 2 2 3 3 2 2" xfId="36631" xr:uid="{62BEE892-5FDB-475C-AC36-6E2E69572F9B}"/>
    <cellStyle name="Total 2 2 3 3 2 3" xfId="54547" xr:uid="{5912193E-BFA7-4774-8674-557C4206CF04}"/>
    <cellStyle name="Total 2 2 3 3 3" xfId="36630" xr:uid="{59FB4C15-6549-4A59-978F-3EDB35B16EE3}"/>
    <cellStyle name="Total 2 2 3 3 4" xfId="54546" xr:uid="{C559165B-DD79-457B-9549-152A5DCB63F9}"/>
    <cellStyle name="Total 2 2 3 4" xfId="18743" xr:uid="{1F7E14BC-3D29-4EC8-8798-793170049606}"/>
    <cellStyle name="Total 2 2 3 4 2" xfId="36632" xr:uid="{EE9F4C2C-062E-4F86-9A2D-661FC518CF2D}"/>
    <cellStyle name="Total 2 2 3 4 3" xfId="54548" xr:uid="{E0C03586-1EF2-4B30-948E-9795DA8FE049}"/>
    <cellStyle name="Total 2 2 3 5" xfId="36627" xr:uid="{B8062F82-5509-4CA2-9DAB-58CC94200D61}"/>
    <cellStyle name="Total 2 2 3 6" xfId="54543" xr:uid="{B09845FD-4899-4D99-8E6B-29786A1022A7}"/>
    <cellStyle name="Total 2 2 4" xfId="18744" xr:uid="{2CEC860C-798A-4F53-A19F-B03F9D29CAF2}"/>
    <cellStyle name="Total 2 2 4 2" xfId="18745" xr:uid="{43A812B4-5FB1-4A35-A81B-D752FC02851B}"/>
    <cellStyle name="Total 2 2 4 2 2" xfId="18746" xr:uid="{06BBA776-416E-422B-AA30-0B7FA4C87530}"/>
    <cellStyle name="Total 2 2 4 2 2 2" xfId="36635" xr:uid="{670C2C1F-AA03-41A4-A082-CCAC89530239}"/>
    <cellStyle name="Total 2 2 4 2 2 3" xfId="54551" xr:uid="{D11D170F-0806-4FD7-873D-6466E93B1A3B}"/>
    <cellStyle name="Total 2 2 4 2 3" xfId="36634" xr:uid="{875C3485-A2E3-4A49-AE02-3B0057A119DC}"/>
    <cellStyle name="Total 2 2 4 2 4" xfId="54550" xr:uid="{0806CBB5-4F16-4A82-98D1-C68BD69507C3}"/>
    <cellStyle name="Total 2 2 4 3" xfId="18747" xr:uid="{29F4F46B-B158-44EA-BD69-BFADD576D190}"/>
    <cellStyle name="Total 2 2 4 3 2" xfId="18748" xr:uid="{89B38D17-2021-4D7A-BCBD-67F9A2356FB2}"/>
    <cellStyle name="Total 2 2 4 3 2 2" xfId="36637" xr:uid="{3589EC58-5408-4739-BE6B-248D9B975B46}"/>
    <cellStyle name="Total 2 2 4 3 2 3" xfId="54553" xr:uid="{E544714C-D382-4198-9492-C0362FF92283}"/>
    <cellStyle name="Total 2 2 4 3 3" xfId="36636" xr:uid="{2856DD1B-FDB7-4674-87C7-98218066AEF0}"/>
    <cellStyle name="Total 2 2 4 3 4" xfId="54552" xr:uid="{BCF4F51C-6E48-4DF6-AC05-EF70A6C2091E}"/>
    <cellStyle name="Total 2 2 4 4" xfId="18749" xr:uid="{494848B2-642E-43AE-813B-390EE040F16A}"/>
    <cellStyle name="Total 2 2 4 4 2" xfId="18750" xr:uid="{A7AA5E2E-E2D8-494E-B858-F13657240101}"/>
    <cellStyle name="Total 2 2 4 4 2 2" xfId="36639" xr:uid="{DD1373DE-1231-469E-BB21-76C149476467}"/>
    <cellStyle name="Total 2 2 4 4 2 3" xfId="54555" xr:uid="{BA1E86AC-143D-4799-9D00-035D9F0CC745}"/>
    <cellStyle name="Total 2 2 4 4 3" xfId="36638" xr:uid="{30571527-11ED-418A-BFBE-C18AD097C0CD}"/>
    <cellStyle name="Total 2 2 4 4 4" xfId="54554" xr:uid="{0D42C9DD-02DC-4B2B-9CED-C25B1210BC96}"/>
    <cellStyle name="Total 2 2 4 5" xfId="18751" xr:uid="{6F738037-1F1F-4130-8885-6A4D2EE768E9}"/>
    <cellStyle name="Total 2 2 4 5 2" xfId="36640" xr:uid="{482B446C-90B1-4E09-9DF7-3C26AC328688}"/>
    <cellStyle name="Total 2 2 4 5 3" xfId="54556" xr:uid="{0471A0A6-1D40-4DD7-85B2-52411FE742BD}"/>
    <cellStyle name="Total 2 2 4 6" xfId="36633" xr:uid="{286C5AFB-13F2-4463-8A5A-69651BF7F16C}"/>
    <cellStyle name="Total 2 2 4 7" xfId="54549" xr:uid="{740ECF46-56EC-41C2-9967-846129B5F762}"/>
    <cellStyle name="Total 2 2 5" xfId="18752" xr:uid="{14765B12-432C-4078-A137-EFAA4B8553EE}"/>
    <cellStyle name="Total 2 2 5 2" xfId="18753" xr:uid="{0D9F20BC-B36A-4B67-AA89-BA97769E6570}"/>
    <cellStyle name="Total 2 2 5 2 2" xfId="18754" xr:uid="{187B96EB-CE85-43FB-BF91-35EB7759F7DD}"/>
    <cellStyle name="Total 2 2 5 2 2 2" xfId="36643" xr:uid="{A3BEB8DC-8D7B-424E-B18E-AA955838C7C7}"/>
    <cellStyle name="Total 2 2 5 2 2 3" xfId="54559" xr:uid="{AED856E0-BA9E-4911-8827-9C2144E07866}"/>
    <cellStyle name="Total 2 2 5 2 3" xfId="36642" xr:uid="{548A964F-D105-483B-8A65-881BEFE65E06}"/>
    <cellStyle name="Total 2 2 5 2 4" xfId="54558" xr:uid="{E62268F5-3DAD-4810-AC34-85A651D68310}"/>
    <cellStyle name="Total 2 2 5 3" xfId="18755" xr:uid="{29C639C8-C5B1-4222-A4BF-3EE1710F68E3}"/>
    <cellStyle name="Total 2 2 5 3 2" xfId="18756" xr:uid="{AA2CAD8C-035A-45A3-AAC2-0DB23CAC006D}"/>
    <cellStyle name="Total 2 2 5 3 2 2" xfId="36645" xr:uid="{E7BFA611-FB82-49CC-A357-BE35A85F7C83}"/>
    <cellStyle name="Total 2 2 5 3 2 3" xfId="54561" xr:uid="{6717A907-220C-48FF-AFBD-2403031DF064}"/>
    <cellStyle name="Total 2 2 5 3 3" xfId="36644" xr:uid="{C2DF9E1A-4AD8-4063-A31D-3284B0712703}"/>
    <cellStyle name="Total 2 2 5 3 4" xfId="54560" xr:uid="{DE2B3D42-A050-4821-BF28-642005B8D9D0}"/>
    <cellStyle name="Total 2 2 5 4" xfId="18757" xr:uid="{49077774-14E5-4496-8B46-1BE900D7434F}"/>
    <cellStyle name="Total 2 2 5 4 2" xfId="36646" xr:uid="{A0B04F8F-B941-43C7-98AB-515F54D683D6}"/>
    <cellStyle name="Total 2 2 5 4 3" xfId="54562" xr:uid="{F1158A11-53DD-4EF4-BA60-EFE25F414101}"/>
    <cellStyle name="Total 2 2 5 5" xfId="36641" xr:uid="{68A61D65-6487-445F-99EE-B9B3B5E71BFD}"/>
    <cellStyle name="Total 2 2 5 6" xfId="54557" xr:uid="{9238B0B3-9CCE-4405-9DB8-3438FE6ACE8A}"/>
    <cellStyle name="Total 2 2 6" xfId="18758" xr:uid="{E13794AA-F90C-407E-A42A-09F8D9D71483}"/>
    <cellStyle name="Total 2 2 6 2" xfId="18759" xr:uid="{6103FAB4-DD8B-413E-8A1D-DE33D77201C5}"/>
    <cellStyle name="Total 2 2 6 2 2" xfId="36648" xr:uid="{54A94C03-757A-4CD7-A8DF-427D0D318622}"/>
    <cellStyle name="Total 2 2 6 2 3" xfId="54564" xr:uid="{138515B4-5F9E-4F61-99F2-8076F76902E9}"/>
    <cellStyle name="Total 2 2 6 3" xfId="36647" xr:uid="{C2BC8ADA-2530-4F30-92B0-C38FB8E62A59}"/>
    <cellStyle name="Total 2 2 6 4" xfId="54563" xr:uid="{728EF44B-DADC-4BF9-AC33-9F20442C5992}"/>
    <cellStyle name="Total 2 2 7" xfId="18760" xr:uid="{469DC7E4-1031-4A7D-AF30-3C1684D130FE}"/>
    <cellStyle name="Total 2 2 7 2" xfId="18761" xr:uid="{93FC34B0-7A91-46B4-A3E3-8700F13A137A}"/>
    <cellStyle name="Total 2 2 7 2 2" xfId="36650" xr:uid="{CC2FCDC9-E907-4E3E-8F8D-7BC1BD15205B}"/>
    <cellStyle name="Total 2 2 7 2 3" xfId="54566" xr:uid="{7EA4823F-FC52-4B7C-9138-613B111F28BC}"/>
    <cellStyle name="Total 2 2 7 3" xfId="36649" xr:uid="{88822D41-9567-4310-8F0A-3ABDC1CE5CF3}"/>
    <cellStyle name="Total 2 2 7 4" xfId="54565" xr:uid="{A89D31F5-B6E6-4310-BCEE-59443AEC20C3}"/>
    <cellStyle name="Total 2 2 8" xfId="18762" xr:uid="{7E439BD6-0C80-47D9-BC92-5E6569777A53}"/>
    <cellStyle name="Total 2 2 8 2" xfId="18763" xr:uid="{EBDDA222-98EE-4529-8E4C-AE721A7D2D50}"/>
    <cellStyle name="Total 2 2 8 2 2" xfId="36652" xr:uid="{475C53FE-CBE7-46F9-9DFA-610E71AA58F9}"/>
    <cellStyle name="Total 2 2 8 2 3" xfId="54568" xr:uid="{40F493A9-0FD6-4C38-A7CB-DEAA9D338CE4}"/>
    <cellStyle name="Total 2 2 8 3" xfId="36651" xr:uid="{9AF096B3-6DB8-45EC-BD1F-7312B7ACD6E0}"/>
    <cellStyle name="Total 2 2 8 4" xfId="54567" xr:uid="{2E4A87A8-60D0-4B9F-AA78-0E5F8128BF57}"/>
    <cellStyle name="Total 2 2 9" xfId="18764" xr:uid="{D7B9DBA9-A053-45AA-91A7-6BFA18D2A1DF}"/>
    <cellStyle name="Total 2 2 9 2" xfId="36653" xr:uid="{2A2C6DFD-AE5C-4179-BCE3-FFA1FEC904B0}"/>
    <cellStyle name="Total 2 2 9 3" xfId="54569" xr:uid="{1D44BF6C-8844-4433-83B6-521755175C76}"/>
    <cellStyle name="Total 2 20" xfId="18765" xr:uid="{6421455A-F8E2-49A1-A92C-CFE0DE83EF88}"/>
    <cellStyle name="Total 2 20 2" xfId="36654" xr:uid="{DC4481C4-58B6-4EA4-9B9D-1BB3492551E5}"/>
    <cellStyle name="Total 2 20 3" xfId="54570" xr:uid="{C398933A-BD7D-43C7-BD87-BBD3F4ABE82B}"/>
    <cellStyle name="Total 2 21" xfId="18766" xr:uid="{C99750B1-9549-40C7-85BE-8F44A0C8CC13}"/>
    <cellStyle name="Total 2 21 2" xfId="36655" xr:uid="{E27BA1CC-8F1D-4BE0-A4D2-B106B2AE449F}"/>
    <cellStyle name="Total 2 21 3" xfId="54571" xr:uid="{47D55E79-BECA-4007-B8ED-AC28C2441636}"/>
    <cellStyle name="Total 2 22" xfId="18620" xr:uid="{8141932D-84A8-4ED9-AA05-3D3390A19964}"/>
    <cellStyle name="Total 2 22 2" xfId="36509" xr:uid="{79E27308-6458-4536-A1C0-B812A6E4F792}"/>
    <cellStyle name="Total 2 22 3" xfId="54425" xr:uid="{90F7A843-E5B6-46C1-8D1A-B4D402F125FE}"/>
    <cellStyle name="Total 2 3" xfId="5257" xr:uid="{9EF88EA6-70E2-423A-A293-A48E30217612}"/>
    <cellStyle name="Total 2 3 10" xfId="18768" xr:uid="{EC50C4A2-FAC0-4D9B-843E-3F802E45FC12}"/>
    <cellStyle name="Total 2 3 10 2" xfId="36657" xr:uid="{10FEB540-6633-4F76-A26E-2AE3807032FB}"/>
    <cellStyle name="Total 2 3 10 3" xfId="54573" xr:uid="{CB9D41BE-C5AA-4D0A-80A1-1BE3A547AE49}"/>
    <cellStyle name="Total 2 3 11" xfId="18767" xr:uid="{38F0230A-3329-4430-BACB-56202CA32148}"/>
    <cellStyle name="Total 2 3 11 2" xfId="36656" xr:uid="{2860BCEB-A80A-45A6-A433-B544D0605D20}"/>
    <cellStyle name="Total 2 3 11 3" xfId="54572" xr:uid="{16721517-BD25-4045-8196-2BD20DCC498B}"/>
    <cellStyle name="Total 2 3 2" xfId="18769" xr:uid="{C11AD7A9-2CEB-4CD7-A305-D74871B84050}"/>
    <cellStyle name="Total 2 3 2 2" xfId="18770" xr:uid="{40B5A40D-4042-402B-A56E-5959AC6DB0CA}"/>
    <cellStyle name="Total 2 3 2 2 2" xfId="18771" xr:uid="{57F6B435-716E-4EF4-B61F-50C736481DD1}"/>
    <cellStyle name="Total 2 3 2 2 2 2" xfId="36660" xr:uid="{65FF3E38-2299-44F4-AA8A-8C8EE85B3318}"/>
    <cellStyle name="Total 2 3 2 2 2 3" xfId="54576" xr:uid="{87340EE7-B70F-4A38-BFA0-71D5EBB14454}"/>
    <cellStyle name="Total 2 3 2 2 3" xfId="36659" xr:uid="{E9169FA3-20FC-4472-ACF7-C1D9EA0330F5}"/>
    <cellStyle name="Total 2 3 2 2 4" xfId="54575" xr:uid="{4A4EA69F-50CB-4C42-8AF6-4429DEB48B66}"/>
    <cellStyle name="Total 2 3 2 3" xfId="18772" xr:uid="{2B545D9D-4439-4BB1-A45B-4CF50182F429}"/>
    <cellStyle name="Total 2 3 2 3 2" xfId="18773" xr:uid="{1E1479CF-5903-40E2-AFD2-56824EB4B687}"/>
    <cellStyle name="Total 2 3 2 3 2 2" xfId="36662" xr:uid="{0515E9D1-913D-4C6C-B7A2-14E7943F688D}"/>
    <cellStyle name="Total 2 3 2 3 2 3" xfId="54578" xr:uid="{5357BBB4-6838-4351-B5F2-2D938B669B1E}"/>
    <cellStyle name="Total 2 3 2 3 3" xfId="36661" xr:uid="{D10BED50-F6C7-40CB-A1E1-8F1E367EF368}"/>
    <cellStyle name="Total 2 3 2 3 4" xfId="54577" xr:uid="{89C23B3D-B6DD-4D53-A7C1-2F89BDE7EFD7}"/>
    <cellStyle name="Total 2 3 2 4" xfId="18774" xr:uid="{06D8E261-A961-4C4B-AB08-970FA2E84A22}"/>
    <cellStyle name="Total 2 3 2 4 2" xfId="36663" xr:uid="{01E79953-FFC3-4E1B-9DE8-ECEF459BF0A9}"/>
    <cellStyle name="Total 2 3 2 4 3" xfId="54579" xr:uid="{551FDC28-E9AE-444D-8D33-622073FBD23A}"/>
    <cellStyle name="Total 2 3 2 5" xfId="36658" xr:uid="{4B3AADFB-FCD9-4DA3-B7A4-DBCFA7156B44}"/>
    <cellStyle name="Total 2 3 2 6" xfId="54574" xr:uid="{2BBBBE98-32A3-4BF3-8DDA-F9AC5E30C367}"/>
    <cellStyle name="Total 2 3 3" xfId="18775" xr:uid="{896098C6-4F65-47A0-B39B-2B83F5179B05}"/>
    <cellStyle name="Total 2 3 3 2" xfId="18776" xr:uid="{5BE41AA3-71E9-4C6C-A9A2-5A01B8F28297}"/>
    <cellStyle name="Total 2 3 3 2 2" xfId="18777" xr:uid="{0C63BC1C-56F2-46E2-B74F-11D36C41B485}"/>
    <cellStyle name="Total 2 3 3 2 2 2" xfId="36666" xr:uid="{0E01CC9E-F73A-4E0C-B92E-DEC7035DB2D4}"/>
    <cellStyle name="Total 2 3 3 2 2 3" xfId="54582" xr:uid="{5E6945F2-8C35-4C79-9709-3E9C4C22D1A5}"/>
    <cellStyle name="Total 2 3 3 2 3" xfId="36665" xr:uid="{34DE6C09-38F8-43AF-AE20-5618CB1AC6EB}"/>
    <cellStyle name="Total 2 3 3 2 4" xfId="54581" xr:uid="{09E5541A-FD45-4B4D-AE18-5BB8A7CD5E3D}"/>
    <cellStyle name="Total 2 3 3 3" xfId="18778" xr:uid="{C8CAE217-455E-4FFA-8193-9095A1ECD1E9}"/>
    <cellStyle name="Total 2 3 3 3 2" xfId="18779" xr:uid="{5AD94F6C-B76D-4940-B178-1196448A9647}"/>
    <cellStyle name="Total 2 3 3 3 2 2" xfId="36668" xr:uid="{94D19D59-2DA7-4C2C-8B9F-3EBBE9FEDFBB}"/>
    <cellStyle name="Total 2 3 3 3 2 3" xfId="54584" xr:uid="{0759136C-C0CA-48E8-940D-C82B5BD3FFF9}"/>
    <cellStyle name="Total 2 3 3 3 3" xfId="36667" xr:uid="{C9E89744-DBFF-4D48-A9F2-9EE68FCAB178}"/>
    <cellStyle name="Total 2 3 3 3 4" xfId="54583" xr:uid="{4BB69630-B98E-46E2-8CB9-73314D4A7B9E}"/>
    <cellStyle name="Total 2 3 3 4" xfId="18780" xr:uid="{38CB7D0B-EDBC-4311-A466-94DA1CB0DB5B}"/>
    <cellStyle name="Total 2 3 3 4 2" xfId="36669" xr:uid="{EA8339CA-7B8F-43E4-8A89-434EAC8CB3B2}"/>
    <cellStyle name="Total 2 3 3 4 3" xfId="54585" xr:uid="{FD568495-CCDE-4A6B-B167-7C9D54492AB3}"/>
    <cellStyle name="Total 2 3 3 5" xfId="36664" xr:uid="{84917355-A933-4061-97A2-8E703CDFBD5C}"/>
    <cellStyle name="Total 2 3 3 6" xfId="54580" xr:uid="{F603949E-BEDC-41DC-B5BE-958C2379EBD4}"/>
    <cellStyle name="Total 2 3 4" xfId="18781" xr:uid="{11792756-547F-475F-94E0-66368FFED031}"/>
    <cellStyle name="Total 2 3 4 2" xfId="18782" xr:uid="{3EC19A29-88C5-4A76-B25B-204A5E3F14A7}"/>
    <cellStyle name="Total 2 3 4 2 2" xfId="18783" xr:uid="{5A3CC766-3DCA-4C90-A2E4-2406EFA8FEC7}"/>
    <cellStyle name="Total 2 3 4 2 2 2" xfId="36672" xr:uid="{4BC2EC0A-9756-498C-AF86-4E09F248D0EB}"/>
    <cellStyle name="Total 2 3 4 2 2 3" xfId="54588" xr:uid="{5FB68144-4E0D-4274-8579-26E6B565B520}"/>
    <cellStyle name="Total 2 3 4 2 3" xfId="36671" xr:uid="{FA129571-B0D5-4637-84C4-5E5F4021B348}"/>
    <cellStyle name="Total 2 3 4 2 4" xfId="54587" xr:uid="{B220DC4F-0FD6-4F58-9ABB-CB6BFBF5DB43}"/>
    <cellStyle name="Total 2 3 4 3" xfId="18784" xr:uid="{29763938-E061-4898-8337-C80AA84E69C4}"/>
    <cellStyle name="Total 2 3 4 3 2" xfId="18785" xr:uid="{AACF2DDD-04E3-4B2B-B498-B6E0745D0163}"/>
    <cellStyle name="Total 2 3 4 3 2 2" xfId="36674" xr:uid="{25A56F58-3EE0-404D-BB20-841C59F3DDB0}"/>
    <cellStyle name="Total 2 3 4 3 2 3" xfId="54590" xr:uid="{081B565F-74CA-4773-AAA0-9704D7FB6E5F}"/>
    <cellStyle name="Total 2 3 4 3 3" xfId="36673" xr:uid="{0EECF512-5116-4DB7-9D77-A8118EBE68F1}"/>
    <cellStyle name="Total 2 3 4 3 4" xfId="54589" xr:uid="{1D6FF639-D5D5-4373-B1C6-CCDC7A4CA12B}"/>
    <cellStyle name="Total 2 3 4 4" xfId="18786" xr:uid="{8A74FB7A-7833-45CF-BFFC-F67DBEE85C05}"/>
    <cellStyle name="Total 2 3 4 4 2" xfId="18787" xr:uid="{A0369C55-0A2A-4CB0-AF19-F816D8D6CD7B}"/>
    <cellStyle name="Total 2 3 4 4 2 2" xfId="36676" xr:uid="{BE186700-638B-49F2-B320-F020CA6F3995}"/>
    <cellStyle name="Total 2 3 4 4 2 3" xfId="54592" xr:uid="{34787114-FBE1-4AD1-8BB7-58C0AED2E387}"/>
    <cellStyle name="Total 2 3 4 4 3" xfId="36675" xr:uid="{08199E0A-6187-4768-93BB-8E12832BC960}"/>
    <cellStyle name="Total 2 3 4 4 4" xfId="54591" xr:uid="{204CBBDD-615D-4B88-A618-8A54EA5CFBEA}"/>
    <cellStyle name="Total 2 3 4 5" xfId="18788" xr:uid="{2488BF52-CD42-4683-8CE7-3546C115BF5C}"/>
    <cellStyle name="Total 2 3 4 5 2" xfId="36677" xr:uid="{1EBF3D24-2392-4802-8667-82DF884E616F}"/>
    <cellStyle name="Total 2 3 4 5 3" xfId="54593" xr:uid="{FC87295E-94F2-49B7-8C59-225CD39B3178}"/>
    <cellStyle name="Total 2 3 4 6" xfId="36670" xr:uid="{623863BE-A3BB-46C3-9F7B-E903F2AC74B0}"/>
    <cellStyle name="Total 2 3 4 7" xfId="54586" xr:uid="{356DF362-AF90-4AC8-A784-3D3E612156F2}"/>
    <cellStyle name="Total 2 3 5" xfId="18789" xr:uid="{22F42500-3769-4A0B-8C9B-B0D7DEC45795}"/>
    <cellStyle name="Total 2 3 5 2" xfId="18790" xr:uid="{951C9A84-90F8-4DAC-83AA-315A46305F63}"/>
    <cellStyle name="Total 2 3 5 2 2" xfId="18791" xr:uid="{9BAFE45F-1BFE-4577-8C56-0B09081391F6}"/>
    <cellStyle name="Total 2 3 5 2 2 2" xfId="36680" xr:uid="{C55FA719-D044-402C-A46A-6F48C8F3A93E}"/>
    <cellStyle name="Total 2 3 5 2 2 3" xfId="54596" xr:uid="{C5DB6967-BB05-4297-A9E3-6B864A804E47}"/>
    <cellStyle name="Total 2 3 5 2 3" xfId="36679" xr:uid="{70173F7F-7641-46B7-AA73-7141BC31E347}"/>
    <cellStyle name="Total 2 3 5 2 4" xfId="54595" xr:uid="{88462167-A140-4EEC-9395-ECC28D2FCABC}"/>
    <cellStyle name="Total 2 3 5 3" xfId="18792" xr:uid="{27EE8890-EE3E-4E10-BCC4-85DC0C8EDE29}"/>
    <cellStyle name="Total 2 3 5 3 2" xfId="18793" xr:uid="{3115AB3E-AE56-433D-BCE1-DC690C964894}"/>
    <cellStyle name="Total 2 3 5 3 2 2" xfId="36682" xr:uid="{91232A6E-0ADF-4529-A1B7-D62847D85CA7}"/>
    <cellStyle name="Total 2 3 5 3 2 3" xfId="54598" xr:uid="{D6B1138A-0B0D-4964-BF7D-0BDB8CD3F4C8}"/>
    <cellStyle name="Total 2 3 5 3 3" xfId="36681" xr:uid="{AC3DB642-C68A-4CFF-A9DB-9B17023C08BA}"/>
    <cellStyle name="Total 2 3 5 3 4" xfId="54597" xr:uid="{7C5E13CF-5091-4A59-B4B1-26532C8DF82F}"/>
    <cellStyle name="Total 2 3 5 4" xfId="18794" xr:uid="{EA6A5F83-19A6-4652-9454-0FC099D88C2F}"/>
    <cellStyle name="Total 2 3 5 4 2" xfId="36683" xr:uid="{60630E68-6219-4BB7-843F-07A34F8D0AB8}"/>
    <cellStyle name="Total 2 3 5 4 3" xfId="54599" xr:uid="{9054E6E6-37F1-4527-A401-3BB2A3E4F4E9}"/>
    <cellStyle name="Total 2 3 5 5" xfId="36678" xr:uid="{32165A9C-B2FF-437E-8CA5-A62B12670C30}"/>
    <cellStyle name="Total 2 3 5 6" xfId="54594" xr:uid="{71CF26CC-DFEF-453E-96B0-4D8357132507}"/>
    <cellStyle name="Total 2 3 6" xfId="18795" xr:uid="{2909C867-8A2E-458E-BB00-12497FB38B58}"/>
    <cellStyle name="Total 2 3 6 2" xfId="18796" xr:uid="{57FC7255-2EDC-4E01-AE37-E1A73719A1D7}"/>
    <cellStyle name="Total 2 3 6 2 2" xfId="36685" xr:uid="{D95D837F-439A-43A3-BD03-7CC4FEA1C514}"/>
    <cellStyle name="Total 2 3 6 2 3" xfId="54601" xr:uid="{3F7DC142-8F99-4932-9BC3-999C5088E861}"/>
    <cellStyle name="Total 2 3 6 3" xfId="36684" xr:uid="{0B916614-047E-4C9F-B224-7396062A8388}"/>
    <cellStyle name="Total 2 3 6 4" xfId="54600" xr:uid="{8053D391-1EBA-4905-BB32-380455D6B2D1}"/>
    <cellStyle name="Total 2 3 7" xfId="18797" xr:uid="{8AE0DADB-315D-4399-BB73-649D1446FD80}"/>
    <cellStyle name="Total 2 3 7 2" xfId="18798" xr:uid="{6F79A89C-A47C-447C-A967-FA596092AEC3}"/>
    <cellStyle name="Total 2 3 7 2 2" xfId="36687" xr:uid="{57EAC767-E964-4328-AB0A-FC7F854ED206}"/>
    <cellStyle name="Total 2 3 7 2 3" xfId="54603" xr:uid="{6DB4863B-2390-40D7-A696-E1619C1A1592}"/>
    <cellStyle name="Total 2 3 7 3" xfId="36686" xr:uid="{ED15601F-894D-4736-A5E9-2FECB15230EC}"/>
    <cellStyle name="Total 2 3 7 4" xfId="54602" xr:uid="{18906188-40C3-4AC0-BFED-E9651CAE8431}"/>
    <cellStyle name="Total 2 3 8" xfId="18799" xr:uid="{0A7A5BC0-BBB3-4473-AB4A-3606C0E64842}"/>
    <cellStyle name="Total 2 3 8 2" xfId="18800" xr:uid="{00A06DCB-A514-4C54-AF84-6B3076318821}"/>
    <cellStyle name="Total 2 3 8 2 2" xfId="36689" xr:uid="{CD413E67-C94D-4EB3-9B51-52FC86DE3118}"/>
    <cellStyle name="Total 2 3 8 2 3" xfId="54605" xr:uid="{C204EC15-6936-4EDA-9A73-FB109E0B7ED3}"/>
    <cellStyle name="Total 2 3 8 3" xfId="36688" xr:uid="{6E937EFA-07A6-4C4A-909E-3F002862AC84}"/>
    <cellStyle name="Total 2 3 8 4" xfId="54604" xr:uid="{57198F41-412C-454B-BFBA-A65FAE62D1C8}"/>
    <cellStyle name="Total 2 3 9" xfId="18801" xr:uid="{4B165212-F110-490C-8FFD-8567953A39F4}"/>
    <cellStyle name="Total 2 3 9 2" xfId="36690" xr:uid="{19E8D2CA-E15B-4C82-A352-558556554C89}"/>
    <cellStyle name="Total 2 3 9 3" xfId="54606" xr:uid="{5A918BFB-49A7-4B1B-9DAA-505B2577C046}"/>
    <cellStyle name="Total 2 4" xfId="5258" xr:uid="{22282DDC-317A-4027-84A2-ABE11263CD50}"/>
    <cellStyle name="Total 2 4 10" xfId="18803" xr:uid="{8F58BDB3-86B5-4D2D-8659-3B484C676232}"/>
    <cellStyle name="Total 2 4 10 2" xfId="36692" xr:uid="{5409E358-6875-4350-A01F-C86DF37760F3}"/>
    <cellStyle name="Total 2 4 10 3" xfId="54608" xr:uid="{3560CFEB-3AF1-42ED-BE67-76E77D223F3B}"/>
    <cellStyle name="Total 2 4 11" xfId="18802" xr:uid="{7DD4EFA3-597A-4064-A273-715649F61FDA}"/>
    <cellStyle name="Total 2 4 11 2" xfId="36691" xr:uid="{2166D585-604A-4593-AE71-CC9C00A069BF}"/>
    <cellStyle name="Total 2 4 11 3" xfId="54607" xr:uid="{13743C4D-614D-400B-BFB3-359244DCB26C}"/>
    <cellStyle name="Total 2 4 2" xfId="18804" xr:uid="{F0E6936E-F142-40FE-A49F-D1C1BA2B9BA8}"/>
    <cellStyle name="Total 2 4 2 2" xfId="18805" xr:uid="{1E094D64-CD04-4A31-803C-6B9103D0AAD3}"/>
    <cellStyle name="Total 2 4 2 2 2" xfId="18806" xr:uid="{4E4DDA25-D872-4343-AE8A-383F0548BDA0}"/>
    <cellStyle name="Total 2 4 2 2 2 2" xfId="36695" xr:uid="{CDD95D09-6A47-4E12-8EC6-F4BC8DC3A855}"/>
    <cellStyle name="Total 2 4 2 2 2 3" xfId="54611" xr:uid="{13230426-571B-41EA-80F9-89CC945278A3}"/>
    <cellStyle name="Total 2 4 2 2 3" xfId="36694" xr:uid="{8247E6C6-D117-4409-86AF-CB5F40A226A8}"/>
    <cellStyle name="Total 2 4 2 2 4" xfId="54610" xr:uid="{CAC73ED9-4501-4A6D-A859-1C61C30A1AFF}"/>
    <cellStyle name="Total 2 4 2 3" xfId="18807" xr:uid="{51BB7CA1-FE1B-4320-A5ED-BA1CB68E2A8F}"/>
    <cellStyle name="Total 2 4 2 3 2" xfId="18808" xr:uid="{09A4B756-45E5-4715-A46C-52AFBCAED847}"/>
    <cellStyle name="Total 2 4 2 3 2 2" xfId="36697" xr:uid="{0CAB728B-85D8-4D74-884C-6A3D672E1F76}"/>
    <cellStyle name="Total 2 4 2 3 2 3" xfId="54613" xr:uid="{A44E5B9D-FBCA-4F5C-A111-CF6CC57F433C}"/>
    <cellStyle name="Total 2 4 2 3 3" xfId="36696" xr:uid="{744F6FD3-CE49-4B59-8E0D-B932CE29C258}"/>
    <cellStyle name="Total 2 4 2 3 4" xfId="54612" xr:uid="{09CE6FC1-2388-4FD4-A531-DEDD73FA291A}"/>
    <cellStyle name="Total 2 4 2 4" xfId="18809" xr:uid="{D16644BD-B188-46B6-A207-8B9816944F12}"/>
    <cellStyle name="Total 2 4 2 4 2" xfId="36698" xr:uid="{98AD1809-457D-48D1-8692-94720DA66C51}"/>
    <cellStyle name="Total 2 4 2 4 3" xfId="54614" xr:uid="{3DE6CB91-838D-4248-9665-C7DB83E4F840}"/>
    <cellStyle name="Total 2 4 2 5" xfId="36693" xr:uid="{8B798B0A-58E9-41FD-87FE-7B0ABB7E3940}"/>
    <cellStyle name="Total 2 4 2 6" xfId="54609" xr:uid="{F7FDA798-209C-4FBB-B974-BCA579DBD6F5}"/>
    <cellStyle name="Total 2 4 3" xfId="18810" xr:uid="{6227814A-8083-4B29-9882-781D36715565}"/>
    <cellStyle name="Total 2 4 3 2" xfId="18811" xr:uid="{E4DE2FD2-171C-470E-BD5C-A44867101F78}"/>
    <cellStyle name="Total 2 4 3 2 2" xfId="18812" xr:uid="{1F845ADC-6D7B-4E7C-975C-5D418038FE65}"/>
    <cellStyle name="Total 2 4 3 2 2 2" xfId="36701" xr:uid="{48F8AC0E-25C9-4953-AAC6-AC3F949736A7}"/>
    <cellStyle name="Total 2 4 3 2 2 3" xfId="54617" xr:uid="{DD36E8D4-5C7A-4848-AA30-BB55ADF263AE}"/>
    <cellStyle name="Total 2 4 3 2 3" xfId="36700" xr:uid="{3FCC6CC3-576B-4264-925E-E5CA6BD248DA}"/>
    <cellStyle name="Total 2 4 3 2 4" xfId="54616" xr:uid="{15B27D04-DF3E-44E2-B93E-9519F4E48F20}"/>
    <cellStyle name="Total 2 4 3 3" xfId="18813" xr:uid="{FCDF2FCD-C55F-432E-85B6-A07B52D445A0}"/>
    <cellStyle name="Total 2 4 3 3 2" xfId="18814" xr:uid="{428AA6CF-B06B-41C0-BF66-8965C23912E5}"/>
    <cellStyle name="Total 2 4 3 3 2 2" xfId="36703" xr:uid="{9DE32DE3-88D9-4A4D-8EBF-03089316189A}"/>
    <cellStyle name="Total 2 4 3 3 2 3" xfId="54619" xr:uid="{9ED8D197-7126-425A-A2FC-B067E509BE51}"/>
    <cellStyle name="Total 2 4 3 3 3" xfId="36702" xr:uid="{6EB8B3FB-6B81-4E74-8B60-EAC76F7E68FC}"/>
    <cellStyle name="Total 2 4 3 3 4" xfId="54618" xr:uid="{5B86DE3B-8E27-4EF3-85F7-A9FAEC4F2839}"/>
    <cellStyle name="Total 2 4 3 4" xfId="18815" xr:uid="{5D287D92-8816-47E8-8555-E2C08D37BFF0}"/>
    <cellStyle name="Total 2 4 3 4 2" xfId="36704" xr:uid="{9FE6D6F9-0E18-4881-BA32-67D17D286FED}"/>
    <cellStyle name="Total 2 4 3 4 3" xfId="54620" xr:uid="{94D96A0D-BFEC-4424-B7C6-2CC20C04EC9B}"/>
    <cellStyle name="Total 2 4 3 5" xfId="36699" xr:uid="{9B8F837F-BB48-445E-9A48-6B99A30738CE}"/>
    <cellStyle name="Total 2 4 3 6" xfId="54615" xr:uid="{9F87DFA1-8327-427F-9880-87DF29358324}"/>
    <cellStyle name="Total 2 4 4" xfId="18816" xr:uid="{19FE2142-1A0B-49F6-88D0-5FC7CDE3B5D9}"/>
    <cellStyle name="Total 2 4 4 2" xfId="18817" xr:uid="{BA0DB094-161E-4BE2-A150-E7FFF33C5D7F}"/>
    <cellStyle name="Total 2 4 4 2 2" xfId="18818" xr:uid="{2EB28BED-E5BB-45E9-9114-28B69ECDC6E7}"/>
    <cellStyle name="Total 2 4 4 2 2 2" xfId="36707" xr:uid="{EA1B55B2-23D1-4779-B4C7-324F1B1D4A0E}"/>
    <cellStyle name="Total 2 4 4 2 2 3" xfId="54623" xr:uid="{DE4E8924-D879-4AF2-BD14-C842D712C917}"/>
    <cellStyle name="Total 2 4 4 2 3" xfId="36706" xr:uid="{A306F03B-2833-490E-937E-E63713ED13F9}"/>
    <cellStyle name="Total 2 4 4 2 4" xfId="54622" xr:uid="{204D6B28-72AE-45E0-83B6-9ABA46055074}"/>
    <cellStyle name="Total 2 4 4 3" xfId="18819" xr:uid="{87CC27D9-C496-4038-9595-3182755015FE}"/>
    <cellStyle name="Total 2 4 4 3 2" xfId="18820" xr:uid="{E3B4016A-D7D8-4EB7-9B2D-2E1A911ED080}"/>
    <cellStyle name="Total 2 4 4 3 2 2" xfId="36709" xr:uid="{74B0220E-97C0-4835-B86F-10D72D394BDE}"/>
    <cellStyle name="Total 2 4 4 3 2 3" xfId="54625" xr:uid="{2681A23D-E33A-4DC1-9D34-3C9F36BF7772}"/>
    <cellStyle name="Total 2 4 4 3 3" xfId="36708" xr:uid="{AFF317D0-E12B-48E4-B51E-90BA112157EB}"/>
    <cellStyle name="Total 2 4 4 3 4" xfId="54624" xr:uid="{002794BA-6975-459D-BC55-4183E9943455}"/>
    <cellStyle name="Total 2 4 4 4" xfId="18821" xr:uid="{216C3DC1-F252-452E-BA72-427E5435A32D}"/>
    <cellStyle name="Total 2 4 4 4 2" xfId="18822" xr:uid="{D935B85F-2D4C-40BA-BD63-56158BC82192}"/>
    <cellStyle name="Total 2 4 4 4 2 2" xfId="36711" xr:uid="{7A866F77-AF4D-4F1C-A3E8-41772298FA4B}"/>
    <cellStyle name="Total 2 4 4 4 2 3" xfId="54627" xr:uid="{57EB08E9-06C1-4978-88C3-D749E7B3F9B3}"/>
    <cellStyle name="Total 2 4 4 4 3" xfId="36710" xr:uid="{D28A0B2E-8A17-4310-BBC3-D03A7A7BCA57}"/>
    <cellStyle name="Total 2 4 4 4 4" xfId="54626" xr:uid="{B6A54B05-7035-41E8-9FD4-A6C195F0DAB2}"/>
    <cellStyle name="Total 2 4 4 5" xfId="18823" xr:uid="{99BC5004-028C-456F-8948-43DEB577ABF5}"/>
    <cellStyle name="Total 2 4 4 5 2" xfId="36712" xr:uid="{E5C8239B-6DFF-41D8-A693-5C873A0BC023}"/>
    <cellStyle name="Total 2 4 4 5 3" xfId="54628" xr:uid="{2C94CF74-0CA4-4C62-ABDC-1B76358CDB05}"/>
    <cellStyle name="Total 2 4 4 6" xfId="36705" xr:uid="{D4871C7D-E62D-4F8B-8202-DD61BDE684F1}"/>
    <cellStyle name="Total 2 4 4 7" xfId="54621" xr:uid="{0799EE4E-2A3A-438E-8B14-13A87BFB2DAB}"/>
    <cellStyle name="Total 2 4 5" xfId="18824" xr:uid="{53736D3D-5BC7-4EBD-8E34-3E7630D07F50}"/>
    <cellStyle name="Total 2 4 5 2" xfId="18825" xr:uid="{67D3E239-91F7-4572-904C-A71B73DD5634}"/>
    <cellStyle name="Total 2 4 5 2 2" xfId="18826" xr:uid="{F0105EC9-147C-400F-826C-AD281D432725}"/>
    <cellStyle name="Total 2 4 5 2 2 2" xfId="36715" xr:uid="{DFA2EECE-9727-4FFF-B5E6-1CAB06C3A309}"/>
    <cellStyle name="Total 2 4 5 2 2 3" xfId="54631" xr:uid="{BE3942BD-A19A-4356-A87F-6C9A299FD970}"/>
    <cellStyle name="Total 2 4 5 2 3" xfId="36714" xr:uid="{94D2D90D-A557-46AB-8E25-4440AF3E48BA}"/>
    <cellStyle name="Total 2 4 5 2 4" xfId="54630" xr:uid="{7FD7DE53-66CF-4036-8577-3D5C14F22E1C}"/>
    <cellStyle name="Total 2 4 5 3" xfId="18827" xr:uid="{DD32B820-6B66-472D-88BA-899A96AD5DA9}"/>
    <cellStyle name="Total 2 4 5 3 2" xfId="18828" xr:uid="{C52B5B26-F41F-4312-BD93-DF38DDE4909A}"/>
    <cellStyle name="Total 2 4 5 3 2 2" xfId="36717" xr:uid="{6EA9F3A4-1B96-4F91-8EDE-5050ABD53CBA}"/>
    <cellStyle name="Total 2 4 5 3 2 3" xfId="54633" xr:uid="{C4259079-A1C0-4EC0-8D53-C5D6FD3FD8CF}"/>
    <cellStyle name="Total 2 4 5 3 3" xfId="36716" xr:uid="{C9115AE2-F84A-48B3-8D72-37F5DACC5A7C}"/>
    <cellStyle name="Total 2 4 5 3 4" xfId="54632" xr:uid="{0AB0F844-6933-4858-96CB-7831018DFB61}"/>
    <cellStyle name="Total 2 4 5 4" xfId="18829" xr:uid="{4F307751-9566-4F79-8AC0-C3C35F4001C0}"/>
    <cellStyle name="Total 2 4 5 4 2" xfId="36718" xr:uid="{1F025B87-D5D2-4C9E-9BE4-A95016285110}"/>
    <cellStyle name="Total 2 4 5 4 3" xfId="54634" xr:uid="{F8BBD293-4148-41E0-9A6C-6DA1D6A40452}"/>
    <cellStyle name="Total 2 4 5 5" xfId="36713" xr:uid="{6B98EADE-188B-45AF-A675-02F4BB8761EE}"/>
    <cellStyle name="Total 2 4 5 6" xfId="54629" xr:uid="{15E14FB0-8356-430B-BDC4-5365BE66A56E}"/>
    <cellStyle name="Total 2 4 6" xfId="18830" xr:uid="{EEB6E776-867F-4051-A7E6-52BAF8270DE1}"/>
    <cellStyle name="Total 2 4 6 2" xfId="18831" xr:uid="{75D85DA6-6C03-4310-8C74-4999DDC727DA}"/>
    <cellStyle name="Total 2 4 6 2 2" xfId="36720" xr:uid="{F9DB9AB3-E05B-4765-AEED-80F300E3D75E}"/>
    <cellStyle name="Total 2 4 6 2 3" xfId="54636" xr:uid="{AAC9F76D-E40E-41BC-BC6F-894DEB4244C8}"/>
    <cellStyle name="Total 2 4 6 3" xfId="36719" xr:uid="{01B5C3CC-6AEC-4869-8B6B-7541BF2642E4}"/>
    <cellStyle name="Total 2 4 6 4" xfId="54635" xr:uid="{295ADCC6-46FE-4616-A93B-4BD03CEF41B9}"/>
    <cellStyle name="Total 2 4 7" xfId="18832" xr:uid="{EEF13386-306D-44C7-8203-6D17D610D4B2}"/>
    <cellStyle name="Total 2 4 7 2" xfId="18833" xr:uid="{09B9E4C3-8F33-42B7-97CC-2C719CC78DB5}"/>
    <cellStyle name="Total 2 4 7 2 2" xfId="36722" xr:uid="{BD99C126-7D2E-479F-8BC7-8055EE079CF7}"/>
    <cellStyle name="Total 2 4 7 2 3" xfId="54638" xr:uid="{4CF340F3-F432-4FAA-AD37-DBC37C7235D9}"/>
    <cellStyle name="Total 2 4 7 3" xfId="36721" xr:uid="{E755B6D4-DF84-41B5-8553-32A710A264BC}"/>
    <cellStyle name="Total 2 4 7 4" xfId="54637" xr:uid="{C0950C45-1C06-44C9-B67C-C6FE25336C13}"/>
    <cellStyle name="Total 2 4 8" xfId="18834" xr:uid="{F10684AE-7DB5-47CD-B12F-6A4AFAF1207C}"/>
    <cellStyle name="Total 2 4 8 2" xfId="18835" xr:uid="{11D85CA1-F9D5-4971-80B9-D4BB8C732D63}"/>
    <cellStyle name="Total 2 4 8 2 2" xfId="36724" xr:uid="{1489F242-8C8E-4F75-9D71-09C2D04A4376}"/>
    <cellStyle name="Total 2 4 8 2 3" xfId="54640" xr:uid="{DBC7A124-1AEC-4781-A1B1-9E4ACA9F2661}"/>
    <cellStyle name="Total 2 4 8 3" xfId="36723" xr:uid="{C600431F-49A1-48F9-8BFD-94A2F1BA3547}"/>
    <cellStyle name="Total 2 4 8 4" xfId="54639" xr:uid="{A7946681-16DA-405C-9363-6BCEB62AD744}"/>
    <cellStyle name="Total 2 4 9" xfId="18836" xr:uid="{C4F6FCE1-20A2-40B7-B5C7-ABA3FD5DF8A5}"/>
    <cellStyle name="Total 2 4 9 2" xfId="36725" xr:uid="{C675C3F4-5462-4046-8B05-DC2CB3834FFD}"/>
    <cellStyle name="Total 2 4 9 3" xfId="54641" xr:uid="{7542481B-4329-41BB-A8EA-B3B35E14FA1F}"/>
    <cellStyle name="Total 2 5" xfId="5259" xr:uid="{F6EE15DC-89A9-4CCF-9E4A-AAF2F2876DBA}"/>
    <cellStyle name="Total 2 5 10" xfId="18838" xr:uid="{15589CEA-76A9-4BF7-9C2E-2143FFFF750C}"/>
    <cellStyle name="Total 2 5 10 2" xfId="36727" xr:uid="{315C6130-0B7D-4184-B1A1-7D7E9F256554}"/>
    <cellStyle name="Total 2 5 10 3" xfId="54643" xr:uid="{F7103AE7-6B94-4362-B946-85A033A0A9DA}"/>
    <cellStyle name="Total 2 5 11" xfId="18837" xr:uid="{B32C02E9-9444-4F74-943C-D561A13D6BBD}"/>
    <cellStyle name="Total 2 5 11 2" xfId="36726" xr:uid="{36C898E6-5B87-4502-9EE5-FE83B773D208}"/>
    <cellStyle name="Total 2 5 11 3" xfId="54642" xr:uid="{04FC7F77-1A24-4F84-A2E8-C92364407E5D}"/>
    <cellStyle name="Total 2 5 2" xfId="18839" xr:uid="{741F2C3B-B745-4A4D-9F4A-CFFDE54A6F32}"/>
    <cellStyle name="Total 2 5 2 2" xfId="18840" xr:uid="{BFF48C76-060B-4984-BA76-A136C8CFE79A}"/>
    <cellStyle name="Total 2 5 2 2 2" xfId="18841" xr:uid="{8220F52A-0B07-4AF3-99F9-30DD11F14B75}"/>
    <cellStyle name="Total 2 5 2 2 2 2" xfId="36730" xr:uid="{D10B7A70-55A8-478D-9B71-C1B7690F3079}"/>
    <cellStyle name="Total 2 5 2 2 2 3" xfId="54646" xr:uid="{793A52B8-BA9A-4356-B0F1-400CE5BA3215}"/>
    <cellStyle name="Total 2 5 2 2 3" xfId="36729" xr:uid="{25DA1F16-9CB9-4961-9726-4B766936D0B7}"/>
    <cellStyle name="Total 2 5 2 2 4" xfId="54645" xr:uid="{D3692322-CE80-4576-8E93-4CFD25C39557}"/>
    <cellStyle name="Total 2 5 2 3" xfId="18842" xr:uid="{459A4879-2071-43D0-A1C3-CF46750667FA}"/>
    <cellStyle name="Total 2 5 2 3 2" xfId="18843" xr:uid="{8FCF2870-9CC1-4DE1-9543-DCA34D54A3D3}"/>
    <cellStyle name="Total 2 5 2 3 2 2" xfId="36732" xr:uid="{64506DC9-E30F-4CD3-B27D-225579411AA6}"/>
    <cellStyle name="Total 2 5 2 3 2 3" xfId="54648" xr:uid="{27F8B88F-E8BA-4047-88C3-568DDAA7CA6F}"/>
    <cellStyle name="Total 2 5 2 3 3" xfId="36731" xr:uid="{9EDA4A60-07FD-44C1-A68F-1D971D84B1E6}"/>
    <cellStyle name="Total 2 5 2 3 4" xfId="54647" xr:uid="{371EA7FC-9B3F-41ED-9226-42091A063915}"/>
    <cellStyle name="Total 2 5 2 4" xfId="18844" xr:uid="{511DEDF8-F04A-4BFD-9DAD-152F794AE0D9}"/>
    <cellStyle name="Total 2 5 2 4 2" xfId="36733" xr:uid="{833066F9-DFB2-4A6B-9E0F-6E2A49609A25}"/>
    <cellStyle name="Total 2 5 2 4 3" xfId="54649" xr:uid="{4F875DE2-4FB0-4BE6-8719-ED9205A6BEF7}"/>
    <cellStyle name="Total 2 5 2 5" xfId="36728" xr:uid="{72FD2DA4-6E17-4C2F-8AA8-20A105C10B17}"/>
    <cellStyle name="Total 2 5 2 6" xfId="54644" xr:uid="{2A32E0B6-DF59-4C72-A622-6BFBE788E01D}"/>
    <cellStyle name="Total 2 5 3" xfId="18845" xr:uid="{48ED668A-9498-4AD0-8A0F-F33EFFED3946}"/>
    <cellStyle name="Total 2 5 3 2" xfId="18846" xr:uid="{C4914182-3795-4001-B693-F955727A79EC}"/>
    <cellStyle name="Total 2 5 3 2 2" xfId="18847" xr:uid="{86C1EA1E-0E06-43E1-800B-EC6B9DF37B49}"/>
    <cellStyle name="Total 2 5 3 2 2 2" xfId="36736" xr:uid="{C894F40E-808F-4E1A-B765-8661A27C981B}"/>
    <cellStyle name="Total 2 5 3 2 2 3" xfId="54652" xr:uid="{6001C890-C952-457D-A8D6-787CB1B38D68}"/>
    <cellStyle name="Total 2 5 3 2 3" xfId="36735" xr:uid="{D51AD87D-40CC-4F67-948E-F2264260EA83}"/>
    <cellStyle name="Total 2 5 3 2 4" xfId="54651" xr:uid="{0FEB6832-CB1C-49BE-A9BB-527BB0C6E62E}"/>
    <cellStyle name="Total 2 5 3 3" xfId="18848" xr:uid="{F2EDA0EA-FD07-4BD1-8B35-114A92BDD4DA}"/>
    <cellStyle name="Total 2 5 3 3 2" xfId="18849" xr:uid="{D29DE6DD-AF25-4923-9178-2481B7A37048}"/>
    <cellStyle name="Total 2 5 3 3 2 2" xfId="36738" xr:uid="{64A23FFA-9B61-4C1B-9F67-73334AC4F026}"/>
    <cellStyle name="Total 2 5 3 3 2 3" xfId="54654" xr:uid="{361218CE-D284-450F-8CA0-D3B879B76ED3}"/>
    <cellStyle name="Total 2 5 3 3 3" xfId="36737" xr:uid="{E994E8C3-0642-4A86-96BA-06B3416AF4AE}"/>
    <cellStyle name="Total 2 5 3 3 4" xfId="54653" xr:uid="{62464D72-703F-46A0-ADE5-6C6D9A23C335}"/>
    <cellStyle name="Total 2 5 3 4" xfId="18850" xr:uid="{B8A71C80-0745-40E5-96E6-E8F935F34E3D}"/>
    <cellStyle name="Total 2 5 3 4 2" xfId="36739" xr:uid="{034546EF-D9BD-417B-8920-FA7C9EEA0384}"/>
    <cellStyle name="Total 2 5 3 4 3" xfId="54655" xr:uid="{66674B8C-B979-4BD9-B391-21CB1BBBFA41}"/>
    <cellStyle name="Total 2 5 3 5" xfId="36734" xr:uid="{505E6D0C-B89C-49D9-8D07-53D5BE66D2B4}"/>
    <cellStyle name="Total 2 5 3 6" xfId="54650" xr:uid="{52F12598-A153-42DC-827A-4C7CABE8B175}"/>
    <cellStyle name="Total 2 5 4" xfId="18851" xr:uid="{B375C1E7-E530-4B3E-845A-E4E4C6831A3F}"/>
    <cellStyle name="Total 2 5 4 2" xfId="18852" xr:uid="{5DEA9D7C-2D42-4041-BAFD-4041E4AA942E}"/>
    <cellStyle name="Total 2 5 4 2 2" xfId="18853" xr:uid="{15FF043C-FC35-460B-A3F3-3632E2E608E8}"/>
    <cellStyle name="Total 2 5 4 2 2 2" xfId="36742" xr:uid="{0F411ED9-14C6-4730-B4B3-6D367EF34DC2}"/>
    <cellStyle name="Total 2 5 4 2 2 3" xfId="54658" xr:uid="{3AD2438A-D244-4952-A871-D413D80D2B7F}"/>
    <cellStyle name="Total 2 5 4 2 3" xfId="36741" xr:uid="{ABEBEB0C-9625-4EF7-B069-0B4E3E9F3763}"/>
    <cellStyle name="Total 2 5 4 2 4" xfId="54657" xr:uid="{971D0208-B7BE-45C5-876B-1593BD622E1C}"/>
    <cellStyle name="Total 2 5 4 3" xfId="18854" xr:uid="{177391E0-BFFD-400A-BD5A-5ABC8F56815E}"/>
    <cellStyle name="Total 2 5 4 3 2" xfId="18855" xr:uid="{E3C3E7CB-A078-4E3F-B377-97DEADC61E17}"/>
    <cellStyle name="Total 2 5 4 3 2 2" xfId="36744" xr:uid="{F872C283-5991-478C-B08A-C241E90A3729}"/>
    <cellStyle name="Total 2 5 4 3 2 3" xfId="54660" xr:uid="{75F8EC25-7A5B-484F-99FD-CE4B3B47F68A}"/>
    <cellStyle name="Total 2 5 4 3 3" xfId="36743" xr:uid="{C58CDA03-4065-4A08-A91D-082D1C9F6F71}"/>
    <cellStyle name="Total 2 5 4 3 4" xfId="54659" xr:uid="{969DB8AF-C612-4673-B588-22B57379EA88}"/>
    <cellStyle name="Total 2 5 4 4" xfId="18856" xr:uid="{08478CD5-EDC1-4AB4-9A5A-73CB6794065A}"/>
    <cellStyle name="Total 2 5 4 4 2" xfId="18857" xr:uid="{AC4E1BAD-298B-4CE1-BFFF-5C16054619C2}"/>
    <cellStyle name="Total 2 5 4 4 2 2" xfId="36746" xr:uid="{D9A44B61-FB24-4234-8385-3D503187EBBF}"/>
    <cellStyle name="Total 2 5 4 4 2 3" xfId="54662" xr:uid="{D655BBEF-7AA5-4C9C-81D6-FD814CE974CE}"/>
    <cellStyle name="Total 2 5 4 4 3" xfId="36745" xr:uid="{70C28B1F-0F6E-4C2D-ABEA-22C780E00532}"/>
    <cellStyle name="Total 2 5 4 4 4" xfId="54661" xr:uid="{A3E2DFEB-1DB2-449B-BAA4-CB60FF5F2EE5}"/>
    <cellStyle name="Total 2 5 4 5" xfId="18858" xr:uid="{74569743-C703-4BD7-B77E-2A13399F02E1}"/>
    <cellStyle name="Total 2 5 4 5 2" xfId="36747" xr:uid="{A81ED72C-CEFD-40D1-A818-CE753579CD11}"/>
    <cellStyle name="Total 2 5 4 5 3" xfId="54663" xr:uid="{01181303-ED5A-4FF2-97E2-D12B24185C96}"/>
    <cellStyle name="Total 2 5 4 6" xfId="36740" xr:uid="{E5B65AB4-1836-434E-A7BB-356CF50BBB43}"/>
    <cellStyle name="Total 2 5 4 7" xfId="54656" xr:uid="{347B75FC-421E-465C-9B10-762F3559D4A4}"/>
    <cellStyle name="Total 2 5 5" xfId="18859" xr:uid="{DDE9F988-0BCA-44EF-8C42-5AAF8DFE94B9}"/>
    <cellStyle name="Total 2 5 5 2" xfId="18860" xr:uid="{511F053D-6A57-43F6-A5BD-D66BF614D5B2}"/>
    <cellStyle name="Total 2 5 5 2 2" xfId="18861" xr:uid="{B6B5D6D3-1B32-4771-90CB-52E233E01CB4}"/>
    <cellStyle name="Total 2 5 5 2 2 2" xfId="36750" xr:uid="{2174796C-036C-4433-A20C-658EEF8DDB44}"/>
    <cellStyle name="Total 2 5 5 2 2 3" xfId="54666" xr:uid="{C2E6830E-1D3D-4B38-A25B-C0D9FC2861D6}"/>
    <cellStyle name="Total 2 5 5 2 3" xfId="36749" xr:uid="{74BC6E3C-B367-48B5-A90D-7E6158B70263}"/>
    <cellStyle name="Total 2 5 5 2 4" xfId="54665" xr:uid="{AE10573B-3EEB-4936-A33B-875D1AF40B49}"/>
    <cellStyle name="Total 2 5 5 3" xfId="18862" xr:uid="{F77EB57C-0762-40E6-A4F4-88472E532D69}"/>
    <cellStyle name="Total 2 5 5 3 2" xfId="18863" xr:uid="{CCB9EF35-CF50-496C-84FB-AF58A800F826}"/>
    <cellStyle name="Total 2 5 5 3 2 2" xfId="36752" xr:uid="{FFC4A7BA-F9DC-49D4-81F9-F1C9F444C3F3}"/>
    <cellStyle name="Total 2 5 5 3 2 3" xfId="54668" xr:uid="{D410A4FD-AC18-4FF7-B169-AFC9FEBBC9A1}"/>
    <cellStyle name="Total 2 5 5 3 3" xfId="36751" xr:uid="{C3A41ED9-8B79-4763-BAD1-7804D444997F}"/>
    <cellStyle name="Total 2 5 5 3 4" xfId="54667" xr:uid="{AEFCC151-EEB5-4743-B243-C2082D96C9E6}"/>
    <cellStyle name="Total 2 5 5 4" xfId="18864" xr:uid="{AE77AD3F-4CF5-4265-9990-3CF788201FE0}"/>
    <cellStyle name="Total 2 5 5 4 2" xfId="36753" xr:uid="{3818C1A8-B8DC-4A23-81AC-3F133FD55958}"/>
    <cellStyle name="Total 2 5 5 4 3" xfId="54669" xr:uid="{CF50D1D6-4683-4CC4-BA4F-0DD0CFB8D0D5}"/>
    <cellStyle name="Total 2 5 5 5" xfId="36748" xr:uid="{01CD5171-3CCB-4DD9-BFA6-465CE16EB353}"/>
    <cellStyle name="Total 2 5 5 6" xfId="54664" xr:uid="{EE13A69A-FA1C-4189-9B93-EEB371959514}"/>
    <cellStyle name="Total 2 5 6" xfId="18865" xr:uid="{19AC1766-49A6-4840-A2BB-76B78B59DE37}"/>
    <cellStyle name="Total 2 5 6 2" xfId="18866" xr:uid="{EA4E05EF-528E-4C34-A942-A19C9C0E183B}"/>
    <cellStyle name="Total 2 5 6 2 2" xfId="36755" xr:uid="{5D7EA7C2-04C5-4935-AEB4-E079062C9E6C}"/>
    <cellStyle name="Total 2 5 6 2 3" xfId="54671" xr:uid="{0330DD8C-FF34-4E5A-83E3-B5B2FF656ED0}"/>
    <cellStyle name="Total 2 5 6 3" xfId="36754" xr:uid="{9B129EF7-2C4C-4C78-A3DF-B5D024E2113B}"/>
    <cellStyle name="Total 2 5 6 4" xfId="54670" xr:uid="{E73BE293-8A99-4B8A-9854-FCD0E4EF9521}"/>
    <cellStyle name="Total 2 5 7" xfId="18867" xr:uid="{1974ED26-2132-4679-A319-CE93B98B3C10}"/>
    <cellStyle name="Total 2 5 7 2" xfId="18868" xr:uid="{218F5FA5-D778-42DA-A881-35EA74404365}"/>
    <cellStyle name="Total 2 5 7 2 2" xfId="36757" xr:uid="{52BDCC70-0D0F-400E-A399-A7028CBF4F09}"/>
    <cellStyle name="Total 2 5 7 2 3" xfId="54673" xr:uid="{C54B4E7B-85D7-4E30-932D-D587D4C5BC85}"/>
    <cellStyle name="Total 2 5 7 3" xfId="36756" xr:uid="{DA3F5E17-55FE-4CD6-90A5-BFC008224813}"/>
    <cellStyle name="Total 2 5 7 4" xfId="54672" xr:uid="{CC6118B4-E6BF-4BB9-BE2D-D4A026F78560}"/>
    <cellStyle name="Total 2 5 8" xfId="18869" xr:uid="{9F61EB43-39BA-4F92-9E06-4AE256FC5B14}"/>
    <cellStyle name="Total 2 5 8 2" xfId="18870" xr:uid="{448098F5-5B34-4F72-B97A-13DD471FB813}"/>
    <cellStyle name="Total 2 5 8 2 2" xfId="36759" xr:uid="{46CFDB9F-E0F9-4CDF-B26E-8D38B3A7AAF8}"/>
    <cellStyle name="Total 2 5 8 2 3" xfId="54675" xr:uid="{D279D8D6-31A8-44B9-950B-46A6FD3F7E9F}"/>
    <cellStyle name="Total 2 5 8 3" xfId="36758" xr:uid="{6D3A5D84-05B6-451C-A122-E54A428E1A16}"/>
    <cellStyle name="Total 2 5 8 4" xfId="54674" xr:uid="{9B24D9BA-02A6-4ABA-8595-5E6E107A7421}"/>
    <cellStyle name="Total 2 5 9" xfId="18871" xr:uid="{9F004045-F177-48A8-B1A9-85C47F184D72}"/>
    <cellStyle name="Total 2 5 9 2" xfId="36760" xr:uid="{20FBF6B1-BF90-40E6-A400-5C20FB3A2777}"/>
    <cellStyle name="Total 2 5 9 3" xfId="54676" xr:uid="{5AE3A209-687D-4441-84D1-ADBFB6EA3016}"/>
    <cellStyle name="Total 2 6" xfId="5260" xr:uid="{63BD5B90-5AE5-42FE-B46A-E3DC1EC5F4B7}"/>
    <cellStyle name="Total 2 6 10" xfId="18873" xr:uid="{527DE528-C622-45B0-A0BF-47B81B699FED}"/>
    <cellStyle name="Total 2 6 10 2" xfId="36762" xr:uid="{95420DCD-731C-4B7E-A82A-77779DD9F2DD}"/>
    <cellStyle name="Total 2 6 10 3" xfId="54678" xr:uid="{CC1DEC80-BA79-4AB7-853C-FCB9EA282609}"/>
    <cellStyle name="Total 2 6 11" xfId="18872" xr:uid="{9B2CC6D3-B9CF-4F85-A19A-3C028C5C3283}"/>
    <cellStyle name="Total 2 6 11 2" xfId="36761" xr:uid="{28441C78-8819-46AE-9191-C8840DF41540}"/>
    <cellStyle name="Total 2 6 11 3" xfId="54677" xr:uid="{C89148DC-3821-4357-B479-108A098C4BA0}"/>
    <cellStyle name="Total 2 6 2" xfId="18874" xr:uid="{EE9E0294-BCF5-4727-9686-B6787447A43E}"/>
    <cellStyle name="Total 2 6 2 2" xfId="18875" xr:uid="{1F1B2060-26E1-4F0C-9C8B-EEA89222B486}"/>
    <cellStyle name="Total 2 6 2 2 2" xfId="18876" xr:uid="{2148C63A-DA2D-46D7-9858-DEC0553499DE}"/>
    <cellStyle name="Total 2 6 2 2 2 2" xfId="36765" xr:uid="{07176224-FBFD-4109-A5E3-866949C1E26C}"/>
    <cellStyle name="Total 2 6 2 2 2 3" xfId="54681" xr:uid="{8C6B0EE3-976F-49E3-9BB2-2F398CEB63FE}"/>
    <cellStyle name="Total 2 6 2 2 3" xfId="36764" xr:uid="{70D9498F-F5A0-4E39-8FE2-D8452375B787}"/>
    <cellStyle name="Total 2 6 2 2 4" xfId="54680" xr:uid="{6D85F641-DE5E-4594-8D76-8EC2FED57A2D}"/>
    <cellStyle name="Total 2 6 2 3" xfId="18877" xr:uid="{6B24BCB7-5277-4EB5-A439-3C85167D8814}"/>
    <cellStyle name="Total 2 6 2 3 2" xfId="18878" xr:uid="{77B78FA8-BD87-458D-AAC3-0A783D9DA225}"/>
    <cellStyle name="Total 2 6 2 3 2 2" xfId="36767" xr:uid="{3E066F1B-847D-410F-938A-F57B027093D3}"/>
    <cellStyle name="Total 2 6 2 3 2 3" xfId="54683" xr:uid="{A23F4057-0249-4191-9435-71FC2661B5DB}"/>
    <cellStyle name="Total 2 6 2 3 3" xfId="36766" xr:uid="{DC74B39B-49DC-46F6-8034-A422321FAC63}"/>
    <cellStyle name="Total 2 6 2 3 4" xfId="54682" xr:uid="{BEF3B4CB-77F9-4139-9923-1D487FA3F865}"/>
    <cellStyle name="Total 2 6 2 4" xfId="18879" xr:uid="{7A101AD7-A823-4B4F-AEBB-78B660E1DCE8}"/>
    <cellStyle name="Total 2 6 2 4 2" xfId="36768" xr:uid="{97C91270-2E94-4D14-9683-5B51FAE4DFAB}"/>
    <cellStyle name="Total 2 6 2 4 3" xfId="54684" xr:uid="{F47F3E2B-1F22-4F84-B139-D627410A9991}"/>
    <cellStyle name="Total 2 6 2 5" xfId="36763" xr:uid="{B6D150D5-F77E-40B8-B3BC-1B4B9EEFE8F0}"/>
    <cellStyle name="Total 2 6 2 6" xfId="54679" xr:uid="{A6F6FEAE-DE14-48C8-8D5F-EE895C586706}"/>
    <cellStyle name="Total 2 6 3" xfId="18880" xr:uid="{CA7F6FA3-5A64-4103-9DEA-B3528C2A40B9}"/>
    <cellStyle name="Total 2 6 3 2" xfId="18881" xr:uid="{7393FE41-A1CA-4D96-BDD7-E48D0ECEEBF6}"/>
    <cellStyle name="Total 2 6 3 2 2" xfId="18882" xr:uid="{D1CB9E70-84E0-406E-8BBF-6FC895A00BA4}"/>
    <cellStyle name="Total 2 6 3 2 2 2" xfId="36771" xr:uid="{01170B71-9F2D-4F51-BAA5-C7D5BDBFD782}"/>
    <cellStyle name="Total 2 6 3 2 2 3" xfId="54687" xr:uid="{DDDA890F-EEA3-43D1-880E-0ABE188D77F9}"/>
    <cellStyle name="Total 2 6 3 2 3" xfId="36770" xr:uid="{D16DCB28-98EF-4076-B9DA-29382C5F7EAB}"/>
    <cellStyle name="Total 2 6 3 2 4" xfId="54686" xr:uid="{E4815C07-FA97-4B53-A666-3D9EB5D94461}"/>
    <cellStyle name="Total 2 6 3 3" xfId="18883" xr:uid="{634DC983-1EA8-4D21-A2F1-FA7EC65230E1}"/>
    <cellStyle name="Total 2 6 3 3 2" xfId="18884" xr:uid="{C2C6240E-0803-4417-8E8D-6631E9CB57C5}"/>
    <cellStyle name="Total 2 6 3 3 2 2" xfId="36773" xr:uid="{D07E4481-2625-4BA3-80CF-CB4CCD542AC6}"/>
    <cellStyle name="Total 2 6 3 3 2 3" xfId="54689" xr:uid="{3D37E747-3E7B-40B6-848C-D173DA75AF92}"/>
    <cellStyle name="Total 2 6 3 3 3" xfId="36772" xr:uid="{71B1E069-FC04-4CAB-8BF3-48E84CF353AA}"/>
    <cellStyle name="Total 2 6 3 3 4" xfId="54688" xr:uid="{16C58F5E-3E5D-4768-AE9B-4A4D0855EC2D}"/>
    <cellStyle name="Total 2 6 3 4" xfId="18885" xr:uid="{F66D12D5-D152-4209-A531-677D7FE0BCF7}"/>
    <cellStyle name="Total 2 6 3 4 2" xfId="36774" xr:uid="{CDFDC636-3837-4BC7-A513-0858FE126216}"/>
    <cellStyle name="Total 2 6 3 4 3" xfId="54690" xr:uid="{43AB306B-8593-408F-82FF-532BD687A503}"/>
    <cellStyle name="Total 2 6 3 5" xfId="36769" xr:uid="{4AF9C860-FE9D-4850-8095-3E7BD9C37486}"/>
    <cellStyle name="Total 2 6 3 6" xfId="54685" xr:uid="{5A2CA661-CECA-429D-869E-96EFD007F7AF}"/>
    <cellStyle name="Total 2 6 4" xfId="18886" xr:uid="{5085FE96-7AE8-4DFF-8359-D77761B7F551}"/>
    <cellStyle name="Total 2 6 4 2" xfId="18887" xr:uid="{3C060AF6-BD15-42B7-9CCE-5FCEFC696894}"/>
    <cellStyle name="Total 2 6 4 2 2" xfId="18888" xr:uid="{88571127-8358-4954-A061-F946AAE6ADCB}"/>
    <cellStyle name="Total 2 6 4 2 2 2" xfId="36777" xr:uid="{BAE0E00C-5316-45F3-B483-A8C03EDD1A30}"/>
    <cellStyle name="Total 2 6 4 2 2 3" xfId="54693" xr:uid="{C5558A0A-D635-49E0-851C-5EBFA0550D2A}"/>
    <cellStyle name="Total 2 6 4 2 3" xfId="36776" xr:uid="{C01761DB-4DF0-4938-BCBB-5BCD3BB55A6C}"/>
    <cellStyle name="Total 2 6 4 2 4" xfId="54692" xr:uid="{CB610F6B-C3B3-48EA-A054-502C10EFBB0E}"/>
    <cellStyle name="Total 2 6 4 3" xfId="18889" xr:uid="{29B9593E-1E46-4C5F-8B4B-BCC3A5CF4624}"/>
    <cellStyle name="Total 2 6 4 3 2" xfId="18890" xr:uid="{709E2438-BAD1-480E-B446-7D8DB09D0D41}"/>
    <cellStyle name="Total 2 6 4 3 2 2" xfId="36779" xr:uid="{84332168-628E-4C84-9ED0-008F2985BFE3}"/>
    <cellStyle name="Total 2 6 4 3 2 3" xfId="54695" xr:uid="{0FCE785B-2669-4BEB-A789-5BF3DED59479}"/>
    <cellStyle name="Total 2 6 4 3 3" xfId="36778" xr:uid="{221CED96-8B22-43E9-BEF1-BB08BA50A9EF}"/>
    <cellStyle name="Total 2 6 4 3 4" xfId="54694" xr:uid="{B68D5803-F0E9-438C-9363-431188E85BD1}"/>
    <cellStyle name="Total 2 6 4 4" xfId="18891" xr:uid="{097726CA-2E43-4130-8C8D-0A414B74D7D5}"/>
    <cellStyle name="Total 2 6 4 4 2" xfId="18892" xr:uid="{A004272F-6A39-4C9A-A435-D35F2CF21E7C}"/>
    <cellStyle name="Total 2 6 4 4 2 2" xfId="36781" xr:uid="{66F56FD8-376B-44D0-B034-19125DFC4482}"/>
    <cellStyle name="Total 2 6 4 4 2 3" xfId="54697" xr:uid="{07401721-DF08-4D27-9E78-5E5035CD50CD}"/>
    <cellStyle name="Total 2 6 4 4 3" xfId="36780" xr:uid="{9FB023CD-C30A-454E-AF34-FD9EE5364B51}"/>
    <cellStyle name="Total 2 6 4 4 4" xfId="54696" xr:uid="{384AF297-0B59-4B22-ACFE-A359292C1A8D}"/>
    <cellStyle name="Total 2 6 4 5" xfId="18893" xr:uid="{D0C30B58-9711-4B04-932A-87B4FCEA4B12}"/>
    <cellStyle name="Total 2 6 4 5 2" xfId="36782" xr:uid="{9B06273C-DC1B-4473-99F9-1EA59BA21BF8}"/>
    <cellStyle name="Total 2 6 4 5 3" xfId="54698" xr:uid="{D143162A-4873-4BE3-9419-2CCCA1677571}"/>
    <cellStyle name="Total 2 6 4 6" xfId="36775" xr:uid="{095BB669-6994-4930-AF2A-B5D6F6419F62}"/>
    <cellStyle name="Total 2 6 4 7" xfId="54691" xr:uid="{B8A3AD32-A0E2-4548-83AA-5DAEABD9C5F2}"/>
    <cellStyle name="Total 2 6 5" xfId="18894" xr:uid="{FA32A79C-B985-4B55-8920-89BB918C2C70}"/>
    <cellStyle name="Total 2 6 5 2" xfId="18895" xr:uid="{5D6FE601-76FE-4AD5-A778-DE6CE8349E74}"/>
    <cellStyle name="Total 2 6 5 2 2" xfId="18896" xr:uid="{007E642A-DE8E-4B96-95E7-B0B8B6A1020F}"/>
    <cellStyle name="Total 2 6 5 2 2 2" xfId="36785" xr:uid="{C125F2CD-A205-43F9-B17C-2DE6E260D79E}"/>
    <cellStyle name="Total 2 6 5 2 2 3" xfId="54701" xr:uid="{E03F2DB7-16C1-4D10-883C-E57F07363E4E}"/>
    <cellStyle name="Total 2 6 5 2 3" xfId="36784" xr:uid="{2408B9A5-9198-4180-B608-E414308D4F47}"/>
    <cellStyle name="Total 2 6 5 2 4" xfId="54700" xr:uid="{415B84CA-4BCE-4C81-BECA-773E98184BC6}"/>
    <cellStyle name="Total 2 6 5 3" xfId="18897" xr:uid="{CAA2D809-5D49-4FC4-A6F7-0448E428A021}"/>
    <cellStyle name="Total 2 6 5 3 2" xfId="18898" xr:uid="{7C10ADC7-A0B7-45D7-8199-364CD136057B}"/>
    <cellStyle name="Total 2 6 5 3 2 2" xfId="36787" xr:uid="{6F33544D-8307-4717-9DF3-B4ABF1074D6C}"/>
    <cellStyle name="Total 2 6 5 3 2 3" xfId="54703" xr:uid="{AE87AD6A-2931-41BE-B3A2-1F1F8F9DF9DF}"/>
    <cellStyle name="Total 2 6 5 3 3" xfId="36786" xr:uid="{69FDAD80-1E57-46AB-9130-6C4E784ABE17}"/>
    <cellStyle name="Total 2 6 5 3 4" xfId="54702" xr:uid="{CFA855AD-C4BC-411F-862B-9907A0139B0F}"/>
    <cellStyle name="Total 2 6 5 4" xfId="18899" xr:uid="{28CF07B1-C6B9-4502-A892-2A651E775D16}"/>
    <cellStyle name="Total 2 6 5 4 2" xfId="36788" xr:uid="{517DFB54-46CB-40EC-836E-9B82CE810460}"/>
    <cellStyle name="Total 2 6 5 4 3" xfId="54704" xr:uid="{90AF2788-E450-4717-9885-155E0B10E554}"/>
    <cellStyle name="Total 2 6 5 5" xfId="36783" xr:uid="{1617E4C0-FDAE-42BB-987F-DE6E0DE99F9C}"/>
    <cellStyle name="Total 2 6 5 6" xfId="54699" xr:uid="{659DED01-60ED-46C5-9CFF-D8612BEC5134}"/>
    <cellStyle name="Total 2 6 6" xfId="18900" xr:uid="{1D285F8B-F80E-4803-A7F5-62CEB7A8E19B}"/>
    <cellStyle name="Total 2 6 6 2" xfId="18901" xr:uid="{FC2164B5-9307-4429-8523-9B5E05DFAB25}"/>
    <cellStyle name="Total 2 6 6 2 2" xfId="36790" xr:uid="{FA689E37-661F-4672-8E0A-DD437C0CF772}"/>
    <cellStyle name="Total 2 6 6 2 3" xfId="54706" xr:uid="{3B6D3422-55BD-439F-A3DA-58FF8E5CC13B}"/>
    <cellStyle name="Total 2 6 6 3" xfId="36789" xr:uid="{8E249286-7758-4990-94EE-5D7F1AB5FF43}"/>
    <cellStyle name="Total 2 6 6 4" xfId="54705" xr:uid="{E63C770C-97CD-402E-A425-18CAAB2472B5}"/>
    <cellStyle name="Total 2 6 7" xfId="18902" xr:uid="{22F2CCAF-9CB5-4D5C-A69D-B03F0CEB49BD}"/>
    <cellStyle name="Total 2 6 7 2" xfId="18903" xr:uid="{35B2C2C1-9E69-477A-ACCF-AE098B43FEB2}"/>
    <cellStyle name="Total 2 6 7 2 2" xfId="36792" xr:uid="{532C21DF-F651-4693-93E1-7C025E937AF4}"/>
    <cellStyle name="Total 2 6 7 2 3" xfId="54708" xr:uid="{127867CE-2A8E-40CF-9713-80E56FB802D1}"/>
    <cellStyle name="Total 2 6 7 3" xfId="36791" xr:uid="{E30B7AA8-685E-4354-8E7C-643607F14039}"/>
    <cellStyle name="Total 2 6 7 4" xfId="54707" xr:uid="{E2A8B1D3-A9A5-4F46-89F8-94DA36F3D9CF}"/>
    <cellStyle name="Total 2 6 8" xfId="18904" xr:uid="{B3E8D841-775D-4FB6-86A9-C037DDA34CFF}"/>
    <cellStyle name="Total 2 6 8 2" xfId="18905" xr:uid="{996E4F60-310F-42CC-B991-D85757906D14}"/>
    <cellStyle name="Total 2 6 8 2 2" xfId="36794" xr:uid="{5CFE115E-0D59-4F86-B7BC-47704A4624E5}"/>
    <cellStyle name="Total 2 6 8 2 3" xfId="54710" xr:uid="{0581C1F4-F350-48DF-BE44-4F717FDA3B62}"/>
    <cellStyle name="Total 2 6 8 3" xfId="36793" xr:uid="{8EF28307-F800-4AD9-B75A-9A904DADE5C3}"/>
    <cellStyle name="Total 2 6 8 4" xfId="54709" xr:uid="{D7F4AFF7-C1E5-4E74-9188-330F5C7FAF46}"/>
    <cellStyle name="Total 2 6 9" xfId="18906" xr:uid="{C7EDD8C5-C4AA-40FB-8730-71F16579BDD9}"/>
    <cellStyle name="Total 2 6 9 2" xfId="36795" xr:uid="{790BED79-1F0F-40B7-922A-14869A3B6959}"/>
    <cellStyle name="Total 2 6 9 3" xfId="54711" xr:uid="{2947FA3A-0E7B-4A79-9886-599CF449E2D8}"/>
    <cellStyle name="Total 2 7" xfId="5261" xr:uid="{68300D97-E2F2-426E-9E4B-C12B59E0CDBC}"/>
    <cellStyle name="Total 2 7 10" xfId="18908" xr:uid="{E701B894-1D0F-4BC6-95B7-18A1B8F3EF2F}"/>
    <cellStyle name="Total 2 7 10 2" xfId="36797" xr:uid="{8946CF67-9498-4E2C-84FD-01C097B098E5}"/>
    <cellStyle name="Total 2 7 10 3" xfId="54713" xr:uid="{0F765CDB-A140-41F4-A787-8CCF456E2C39}"/>
    <cellStyle name="Total 2 7 11" xfId="18907" xr:uid="{562EC858-C559-4F6C-87F1-E10453E7B338}"/>
    <cellStyle name="Total 2 7 11 2" xfId="36796" xr:uid="{B9C4CA5A-B120-416F-942F-7EC9C1DF5AF5}"/>
    <cellStyle name="Total 2 7 11 3" xfId="54712" xr:uid="{8B6B949B-5AB5-496E-9AAA-7912733CB0DD}"/>
    <cellStyle name="Total 2 7 2" xfId="18909" xr:uid="{2805685B-13EF-4C85-8A63-E4F53F629F18}"/>
    <cellStyle name="Total 2 7 2 2" xfId="18910" xr:uid="{1A75668F-EB4F-41F6-8A12-B2BEAC5D4729}"/>
    <cellStyle name="Total 2 7 2 2 2" xfId="18911" xr:uid="{B6F30F41-8DA9-44D8-855D-0236587F5F00}"/>
    <cellStyle name="Total 2 7 2 2 2 2" xfId="36800" xr:uid="{2929B5DE-DAF7-4580-9F9B-4A442A09179D}"/>
    <cellStyle name="Total 2 7 2 2 2 3" xfId="54716" xr:uid="{38C0CDD3-3D84-49B4-AB53-80B50AD6FAF4}"/>
    <cellStyle name="Total 2 7 2 2 3" xfId="36799" xr:uid="{72B2689C-625E-4DCA-BAB9-8F19FE6FA39C}"/>
    <cellStyle name="Total 2 7 2 2 4" xfId="54715" xr:uid="{C394E0F4-1314-45C8-B7A3-C05161E969B9}"/>
    <cellStyle name="Total 2 7 2 3" xfId="18912" xr:uid="{33005958-FDC9-46BC-926C-AA52E5EF058C}"/>
    <cellStyle name="Total 2 7 2 3 2" xfId="18913" xr:uid="{7FEB7888-5A34-48C0-BD10-701035164491}"/>
    <cellStyle name="Total 2 7 2 3 2 2" xfId="36802" xr:uid="{A4BCEBA7-C57B-4981-827C-FF8A9B3CECBB}"/>
    <cellStyle name="Total 2 7 2 3 2 3" xfId="54718" xr:uid="{79409B99-B297-4F1B-B692-01F192FC911D}"/>
    <cellStyle name="Total 2 7 2 3 3" xfId="36801" xr:uid="{7B340E84-5897-412E-8A93-E2BF43D28F71}"/>
    <cellStyle name="Total 2 7 2 3 4" xfId="54717" xr:uid="{30058F47-10C4-40A3-A7B7-A7C221289815}"/>
    <cellStyle name="Total 2 7 2 4" xfId="18914" xr:uid="{7E8E6C71-A946-41FB-8279-A93EB4F5F582}"/>
    <cellStyle name="Total 2 7 2 4 2" xfId="36803" xr:uid="{3D41C19C-A1B6-4933-BB5B-4A5CF7C0D078}"/>
    <cellStyle name="Total 2 7 2 4 3" xfId="54719" xr:uid="{B16974FB-A231-4C5F-8A31-21FAC8F36FFB}"/>
    <cellStyle name="Total 2 7 2 5" xfId="36798" xr:uid="{FB3F8C74-EA63-4417-B61D-7970FF937F06}"/>
    <cellStyle name="Total 2 7 2 6" xfId="54714" xr:uid="{C2C80AE8-4A04-4D97-A0A3-6E65CD6E353F}"/>
    <cellStyle name="Total 2 7 3" xfId="18915" xr:uid="{22AC1991-B5C9-48C3-934F-2E49AE75FDE6}"/>
    <cellStyle name="Total 2 7 3 2" xfId="18916" xr:uid="{912E6023-ADC4-491C-B61F-9C6D92F438B4}"/>
    <cellStyle name="Total 2 7 3 2 2" xfId="18917" xr:uid="{F7A25DDB-FD88-4CE8-B350-FEA5F8F434DE}"/>
    <cellStyle name="Total 2 7 3 2 2 2" xfId="36806" xr:uid="{6188DFA6-6382-4067-BC78-803420AABF9C}"/>
    <cellStyle name="Total 2 7 3 2 2 3" xfId="54722" xr:uid="{DB074FB3-800A-4958-BF6E-A0E5A342271B}"/>
    <cellStyle name="Total 2 7 3 2 3" xfId="36805" xr:uid="{D4563F4A-D0A6-47CE-87DE-14F07BC6705B}"/>
    <cellStyle name="Total 2 7 3 2 4" xfId="54721" xr:uid="{FFC205E0-9620-4469-B40B-212AC7A6020B}"/>
    <cellStyle name="Total 2 7 3 3" xfId="18918" xr:uid="{036EB767-E792-4901-AB3D-05DD48F7A49D}"/>
    <cellStyle name="Total 2 7 3 3 2" xfId="18919" xr:uid="{308875E6-3C12-49E7-B404-609B87A6C722}"/>
    <cellStyle name="Total 2 7 3 3 2 2" xfId="36808" xr:uid="{3DDEBFCE-8214-4C10-8B1C-B93F64B4D8DE}"/>
    <cellStyle name="Total 2 7 3 3 2 3" xfId="54724" xr:uid="{6AA0A7BF-5DCF-42D4-9682-F60CA40A8727}"/>
    <cellStyle name="Total 2 7 3 3 3" xfId="36807" xr:uid="{378D8EA8-4941-457A-8B35-96DE3125C3A4}"/>
    <cellStyle name="Total 2 7 3 3 4" xfId="54723" xr:uid="{813E80F1-640D-488F-958D-2A8812357C09}"/>
    <cellStyle name="Total 2 7 3 4" xfId="18920" xr:uid="{AD67973C-CCA2-466C-8EC0-633F852858E9}"/>
    <cellStyle name="Total 2 7 3 4 2" xfId="36809" xr:uid="{681652FB-3456-4AE7-9009-8070D83835EF}"/>
    <cellStyle name="Total 2 7 3 4 3" xfId="54725" xr:uid="{233B6075-347C-41D3-A020-12B286C3F1FC}"/>
    <cellStyle name="Total 2 7 3 5" xfId="36804" xr:uid="{BB573AEC-306F-4353-B293-A605C105D99C}"/>
    <cellStyle name="Total 2 7 3 6" xfId="54720" xr:uid="{28B61039-CA89-451F-9040-F328D52FFF15}"/>
    <cellStyle name="Total 2 7 4" xfId="18921" xr:uid="{EC2797E0-EA5E-4727-AC56-960E7081B5FF}"/>
    <cellStyle name="Total 2 7 4 2" xfId="18922" xr:uid="{6BAA6C02-36C8-4AEE-B92A-1549F3D8282A}"/>
    <cellStyle name="Total 2 7 4 2 2" xfId="18923" xr:uid="{2F160ED7-69DF-4005-8C0E-DEB4B9659A30}"/>
    <cellStyle name="Total 2 7 4 2 2 2" xfId="36812" xr:uid="{E6429117-8885-4341-9206-48166ACA3222}"/>
    <cellStyle name="Total 2 7 4 2 2 3" xfId="54728" xr:uid="{3F90643B-C675-4893-BBE1-5762BB45FDC4}"/>
    <cellStyle name="Total 2 7 4 2 3" xfId="36811" xr:uid="{60777ADE-1247-452C-B0E5-BEC9732380D8}"/>
    <cellStyle name="Total 2 7 4 2 4" xfId="54727" xr:uid="{91DA68A0-DD8D-4B14-AAD1-E460160DA733}"/>
    <cellStyle name="Total 2 7 4 3" xfId="18924" xr:uid="{C266FB2D-F25C-42FF-81F6-EEDEEF00AD7E}"/>
    <cellStyle name="Total 2 7 4 3 2" xfId="18925" xr:uid="{FE29787B-1EE9-447D-B934-BC13707BB7BE}"/>
    <cellStyle name="Total 2 7 4 3 2 2" xfId="36814" xr:uid="{51522190-963E-4464-80A0-D58C2F52AE93}"/>
    <cellStyle name="Total 2 7 4 3 2 3" xfId="54730" xr:uid="{6D2B4AF7-1669-4DA9-B29F-0D13808CFE4D}"/>
    <cellStyle name="Total 2 7 4 3 3" xfId="36813" xr:uid="{6F539108-57C1-4A8F-8EFB-F587014FDB01}"/>
    <cellStyle name="Total 2 7 4 3 4" xfId="54729" xr:uid="{58C5BC33-B2B7-42F2-911F-4A0ABB80EA74}"/>
    <cellStyle name="Total 2 7 4 4" xfId="18926" xr:uid="{00AA0584-0719-497E-8E33-44DD8681EC0D}"/>
    <cellStyle name="Total 2 7 4 4 2" xfId="18927" xr:uid="{5D71AFD0-E0CE-41C4-9A33-ACBEE90F60BF}"/>
    <cellStyle name="Total 2 7 4 4 2 2" xfId="36816" xr:uid="{8AB86FDD-D496-48F4-81BC-45BEE1963D49}"/>
    <cellStyle name="Total 2 7 4 4 2 3" xfId="54732" xr:uid="{B720F877-4B1C-4243-9272-2CFD9E4967EE}"/>
    <cellStyle name="Total 2 7 4 4 3" xfId="36815" xr:uid="{4536B0FA-82DE-4F81-98CD-58963338216D}"/>
    <cellStyle name="Total 2 7 4 4 4" xfId="54731" xr:uid="{432371E2-13B6-41AB-8A45-63701FE46DD2}"/>
    <cellStyle name="Total 2 7 4 5" xfId="18928" xr:uid="{2AA65691-93E1-4E69-A6A1-F6CFC81451E2}"/>
    <cellStyle name="Total 2 7 4 5 2" xfId="36817" xr:uid="{674FC422-D167-4A6F-BEFC-5959FEB14BB5}"/>
    <cellStyle name="Total 2 7 4 5 3" xfId="54733" xr:uid="{25FFEBB4-3201-4617-8E02-566714CE6B7A}"/>
    <cellStyle name="Total 2 7 4 6" xfId="36810" xr:uid="{85AAD0F0-5A20-4FA4-B2FB-01187003C5D0}"/>
    <cellStyle name="Total 2 7 4 7" xfId="54726" xr:uid="{8A02ED98-6135-4EF1-BBC8-33D70251B065}"/>
    <cellStyle name="Total 2 7 5" xfId="18929" xr:uid="{08A206FF-9D93-4480-B588-85873796297C}"/>
    <cellStyle name="Total 2 7 5 2" xfId="18930" xr:uid="{85A87F16-F84D-40FF-B213-04544EB5F74E}"/>
    <cellStyle name="Total 2 7 5 2 2" xfId="18931" xr:uid="{20796F0B-EFE3-4CF4-8558-8E03A0053E9E}"/>
    <cellStyle name="Total 2 7 5 2 2 2" xfId="36820" xr:uid="{EEA910E6-78D2-42C0-8685-1CCBFDF9EFE1}"/>
    <cellStyle name="Total 2 7 5 2 2 3" xfId="54736" xr:uid="{046FB78D-1532-4BAD-8CB3-C9420091EE0A}"/>
    <cellStyle name="Total 2 7 5 2 3" xfId="36819" xr:uid="{578E644E-D8B8-452F-9C2B-4992A2E96A5C}"/>
    <cellStyle name="Total 2 7 5 2 4" xfId="54735" xr:uid="{ED88CBBA-8714-4318-9F4D-B637F078882B}"/>
    <cellStyle name="Total 2 7 5 3" xfId="18932" xr:uid="{D1DE0050-D002-4255-BF25-1998BF4584EB}"/>
    <cellStyle name="Total 2 7 5 3 2" xfId="18933" xr:uid="{D4E6E95E-5A09-41F1-AE6E-0B6E4C94796F}"/>
    <cellStyle name="Total 2 7 5 3 2 2" xfId="36822" xr:uid="{4A856AB4-4527-41A1-8E4A-73509A821534}"/>
    <cellStyle name="Total 2 7 5 3 2 3" xfId="54738" xr:uid="{2C48C3A0-3CD6-4C1B-A668-51D11A5CC66C}"/>
    <cellStyle name="Total 2 7 5 3 3" xfId="36821" xr:uid="{82896E3A-88D4-4B61-BCBB-C548157B55F9}"/>
    <cellStyle name="Total 2 7 5 3 4" xfId="54737" xr:uid="{A8078057-6FB1-4757-9242-8F567779326B}"/>
    <cellStyle name="Total 2 7 5 4" xfId="18934" xr:uid="{0A57C31E-88D4-424A-9868-459DBEA75DB1}"/>
    <cellStyle name="Total 2 7 5 4 2" xfId="36823" xr:uid="{B0477C3C-09CF-44FA-AF5B-C4046E5F7AA6}"/>
    <cellStyle name="Total 2 7 5 4 3" xfId="54739" xr:uid="{1589D550-A106-4D99-B841-178E56D3C3BF}"/>
    <cellStyle name="Total 2 7 5 5" xfId="36818" xr:uid="{BB688980-04E2-48F8-94E0-D9546CBDD221}"/>
    <cellStyle name="Total 2 7 5 6" xfId="54734" xr:uid="{C736C11C-DDF5-4863-A09C-FE0845EEB7E9}"/>
    <cellStyle name="Total 2 7 6" xfId="18935" xr:uid="{422CA05B-9D3B-4610-9022-3F1BFC4F3811}"/>
    <cellStyle name="Total 2 7 6 2" xfId="18936" xr:uid="{3C640F02-420E-4C9E-86C3-4CD839DD727D}"/>
    <cellStyle name="Total 2 7 6 2 2" xfId="36825" xr:uid="{2B194326-220B-458A-A4D5-C9CEC0A603A0}"/>
    <cellStyle name="Total 2 7 6 2 3" xfId="54741" xr:uid="{38BA91C7-B13F-4036-886D-777A6C33E555}"/>
    <cellStyle name="Total 2 7 6 3" xfId="36824" xr:uid="{424772A8-02D6-483A-9869-321A4BD675C7}"/>
    <cellStyle name="Total 2 7 6 4" xfId="54740" xr:uid="{19C8C6EB-5CA8-4584-9FFB-3323C4797FAA}"/>
    <cellStyle name="Total 2 7 7" xfId="18937" xr:uid="{7D7F30F8-BB29-42AD-9EAB-158C33D01644}"/>
    <cellStyle name="Total 2 7 7 2" xfId="18938" xr:uid="{0ABF92DD-5D3D-4E63-8A0C-5E4840B26EE9}"/>
    <cellStyle name="Total 2 7 7 2 2" xfId="36827" xr:uid="{6C267C7C-9841-4807-A6CE-D80A78E5E957}"/>
    <cellStyle name="Total 2 7 7 2 3" xfId="54743" xr:uid="{DBAB5CE1-A6FF-4792-ACCD-576DF6854985}"/>
    <cellStyle name="Total 2 7 7 3" xfId="36826" xr:uid="{5AB0CEE5-8359-4D47-9E6A-15C39FD78F06}"/>
    <cellStyle name="Total 2 7 7 4" xfId="54742" xr:uid="{F6AA6F8D-C525-4ADB-8FE0-83478A500007}"/>
    <cellStyle name="Total 2 7 8" xfId="18939" xr:uid="{C0C525CA-2B5B-4C94-A0B1-C134EE429E41}"/>
    <cellStyle name="Total 2 7 8 2" xfId="18940" xr:uid="{26E3AC2C-86FC-4803-B51E-A759B7B1AB9A}"/>
    <cellStyle name="Total 2 7 8 2 2" xfId="36829" xr:uid="{8C8F4DBE-0460-42A6-A2F8-FA6B1395A717}"/>
    <cellStyle name="Total 2 7 8 2 3" xfId="54745" xr:uid="{3DDCFEFE-9CE1-4D96-9960-983105A3CDAF}"/>
    <cellStyle name="Total 2 7 8 3" xfId="36828" xr:uid="{A758147A-541C-44BD-92B1-EA436AC0B709}"/>
    <cellStyle name="Total 2 7 8 4" xfId="54744" xr:uid="{7417CA6A-9746-40E2-84BC-92C6F81E52E4}"/>
    <cellStyle name="Total 2 7 9" xfId="18941" xr:uid="{C42AE453-906F-454B-AB7B-8D8DFB318439}"/>
    <cellStyle name="Total 2 7 9 2" xfId="36830" xr:uid="{44CFB741-B0B3-49B3-BDCF-54A3D5618D90}"/>
    <cellStyle name="Total 2 7 9 3" xfId="54746" xr:uid="{4971C925-52C0-4462-9C1D-8D83AF0ABC39}"/>
    <cellStyle name="Total 2 8" xfId="5262" xr:uid="{01AC4384-B270-421F-8C8F-FE8C5D130847}"/>
    <cellStyle name="Total 2 8 10" xfId="18943" xr:uid="{F4A4D4D4-E466-443B-A125-10710AD761B5}"/>
    <cellStyle name="Total 2 8 10 2" xfId="36832" xr:uid="{E98C849A-1B93-4349-AD2D-683BA6DA73CA}"/>
    <cellStyle name="Total 2 8 10 3" xfId="54748" xr:uid="{621F00D1-28C1-439B-A374-CD289E48620D}"/>
    <cellStyle name="Total 2 8 11" xfId="18942" xr:uid="{D4D0056D-8C1A-4CA4-8B3A-B5952207B375}"/>
    <cellStyle name="Total 2 8 11 2" xfId="36831" xr:uid="{824236A0-F848-4731-8FB5-1D668863A012}"/>
    <cellStyle name="Total 2 8 11 3" xfId="54747" xr:uid="{AF48600C-557F-4597-9679-ED59E3614BC2}"/>
    <cellStyle name="Total 2 8 2" xfId="18944" xr:uid="{C9B92991-D2F2-4557-B0FC-2D6A9678F038}"/>
    <cellStyle name="Total 2 8 2 2" xfId="18945" xr:uid="{52792789-47AE-42FF-A9BC-42A39C64DDA3}"/>
    <cellStyle name="Total 2 8 2 2 2" xfId="18946" xr:uid="{D2958738-2DCA-46D3-B876-926700B718FD}"/>
    <cellStyle name="Total 2 8 2 2 2 2" xfId="36835" xr:uid="{A7AF8CD7-BC07-4F60-8666-6148F4EF3A19}"/>
    <cellStyle name="Total 2 8 2 2 2 3" xfId="54751" xr:uid="{D9A15C1B-F752-4682-8620-9D7D7C12A35B}"/>
    <cellStyle name="Total 2 8 2 2 3" xfId="36834" xr:uid="{6AFC9817-FB1E-43C6-AB7C-438E59954D07}"/>
    <cellStyle name="Total 2 8 2 2 4" xfId="54750" xr:uid="{CDF1B735-ED2C-4AAC-9C3A-113E4E743DA7}"/>
    <cellStyle name="Total 2 8 2 3" xfId="18947" xr:uid="{2EE8C645-231E-4FDF-B379-F160E26839D9}"/>
    <cellStyle name="Total 2 8 2 3 2" xfId="18948" xr:uid="{AEFB9685-142C-4E96-B4D8-15C09FDB30E3}"/>
    <cellStyle name="Total 2 8 2 3 2 2" xfId="36837" xr:uid="{F3A71B67-3F30-4275-AE5B-83D3BD49BB37}"/>
    <cellStyle name="Total 2 8 2 3 2 3" xfId="54753" xr:uid="{B7FBB166-609F-459E-A993-87D7457D35EF}"/>
    <cellStyle name="Total 2 8 2 3 3" xfId="36836" xr:uid="{C94E5241-778A-4D2B-942B-C613BF07C77C}"/>
    <cellStyle name="Total 2 8 2 3 4" xfId="54752" xr:uid="{83EF2059-09D3-40E9-94C8-530D51CA02AD}"/>
    <cellStyle name="Total 2 8 2 4" xfId="18949" xr:uid="{1CCABCE7-B06D-447F-9C92-65FD23D5CB68}"/>
    <cellStyle name="Total 2 8 2 4 2" xfId="36838" xr:uid="{3BD2238F-7F20-44F7-8A07-13394B8EF416}"/>
    <cellStyle name="Total 2 8 2 4 3" xfId="54754" xr:uid="{2A4DC93D-13FE-4B35-88FC-083BF33ECC5B}"/>
    <cellStyle name="Total 2 8 2 5" xfId="36833" xr:uid="{EB750982-8D8E-4A75-ACB0-E2DB1D5C4412}"/>
    <cellStyle name="Total 2 8 2 6" xfId="54749" xr:uid="{B0EDD143-A664-4A15-93F1-8A6465DEC771}"/>
    <cellStyle name="Total 2 8 3" xfId="18950" xr:uid="{BB2EC095-2E91-4669-8B2C-8E6E234CDFDA}"/>
    <cellStyle name="Total 2 8 3 2" xfId="18951" xr:uid="{3F00EA3E-2E61-4A34-9BDC-73836044B30E}"/>
    <cellStyle name="Total 2 8 3 2 2" xfId="18952" xr:uid="{44AFF074-54BF-41C3-BE6E-F2B083BBF7A9}"/>
    <cellStyle name="Total 2 8 3 2 2 2" xfId="36841" xr:uid="{0B6CE7D2-7896-4D35-AD40-5F9B5752F0B2}"/>
    <cellStyle name="Total 2 8 3 2 2 3" xfId="54757" xr:uid="{9883E9A1-A940-42E3-833E-86E884625536}"/>
    <cellStyle name="Total 2 8 3 2 3" xfId="36840" xr:uid="{3702BFFA-AA82-4E22-AFCD-78346DD75039}"/>
    <cellStyle name="Total 2 8 3 2 4" xfId="54756" xr:uid="{4FDA139A-33A3-4A2A-ABC1-F6F68C3B17C6}"/>
    <cellStyle name="Total 2 8 3 3" xfId="18953" xr:uid="{BE8FA63F-388C-4CF6-BB26-EB3DA54507A8}"/>
    <cellStyle name="Total 2 8 3 3 2" xfId="18954" xr:uid="{B5B5DDDC-5C1F-413F-A556-AE947329BF30}"/>
    <cellStyle name="Total 2 8 3 3 2 2" xfId="36843" xr:uid="{C077607B-EC10-476D-9F49-76ACFD1C4FC2}"/>
    <cellStyle name="Total 2 8 3 3 2 3" xfId="54759" xr:uid="{DEEABEEB-E6D0-48BF-94FF-0C87385F7121}"/>
    <cellStyle name="Total 2 8 3 3 3" xfId="36842" xr:uid="{9DB1F22F-67E1-4383-BD03-A56AF0E71C50}"/>
    <cellStyle name="Total 2 8 3 3 4" xfId="54758" xr:uid="{D51A8B37-2688-4BD0-8803-CDF18BD0C7ED}"/>
    <cellStyle name="Total 2 8 3 4" xfId="18955" xr:uid="{8DF812A6-FA88-4CC1-80E8-31EC0A800481}"/>
    <cellStyle name="Total 2 8 3 4 2" xfId="36844" xr:uid="{11AD39CF-1B99-4BEC-97B0-38D7B52487D6}"/>
    <cellStyle name="Total 2 8 3 4 3" xfId="54760" xr:uid="{91CE6D79-AA3A-4611-992F-7AA93D970005}"/>
    <cellStyle name="Total 2 8 3 5" xfId="36839" xr:uid="{E2CBF9D8-26D7-4044-B85A-C0D451E6B67B}"/>
    <cellStyle name="Total 2 8 3 6" xfId="54755" xr:uid="{8178AD6F-95A7-4091-A5B3-4EFC7CB90635}"/>
    <cellStyle name="Total 2 8 4" xfId="18956" xr:uid="{A3A961BF-057D-4A2D-B564-B9CDF4713B87}"/>
    <cellStyle name="Total 2 8 4 2" xfId="18957" xr:uid="{0DA5AB86-345C-4C9A-BC5F-D41F280AE7DD}"/>
    <cellStyle name="Total 2 8 4 2 2" xfId="18958" xr:uid="{9CCF410F-A9B5-49D6-A68F-78A1DA71CB32}"/>
    <cellStyle name="Total 2 8 4 2 2 2" xfId="36847" xr:uid="{D5941D90-2F7F-4020-BE89-6C75D841F0DF}"/>
    <cellStyle name="Total 2 8 4 2 2 3" xfId="54763" xr:uid="{386E3453-73B2-4DD7-8E7D-6D7E7EF7A41D}"/>
    <cellStyle name="Total 2 8 4 2 3" xfId="36846" xr:uid="{DA46B926-53EC-4895-B3AE-8EC04C404B29}"/>
    <cellStyle name="Total 2 8 4 2 4" xfId="54762" xr:uid="{13E9A774-94BA-4970-A72E-08B304FEBAF2}"/>
    <cellStyle name="Total 2 8 4 3" xfId="18959" xr:uid="{8AD15F59-703B-4E9B-AD8A-ECA0CCF77AA2}"/>
    <cellStyle name="Total 2 8 4 3 2" xfId="18960" xr:uid="{463ECFAF-3093-4CD5-BC26-C12F0D4E1403}"/>
    <cellStyle name="Total 2 8 4 3 2 2" xfId="36849" xr:uid="{2D9A6DD3-A247-4F56-A3C1-D2B4B1CEE495}"/>
    <cellStyle name="Total 2 8 4 3 2 3" xfId="54765" xr:uid="{B63EF0C9-A562-44E5-B81F-092061AC57CB}"/>
    <cellStyle name="Total 2 8 4 3 3" xfId="36848" xr:uid="{5A0F86FD-9319-4DFF-9723-4E87665E711A}"/>
    <cellStyle name="Total 2 8 4 3 4" xfId="54764" xr:uid="{A67B6CD7-485A-4FCC-B0DB-B9D12C1146B4}"/>
    <cellStyle name="Total 2 8 4 4" xfId="18961" xr:uid="{E9B2C3FE-6559-407A-8915-9E8F5287AD64}"/>
    <cellStyle name="Total 2 8 4 4 2" xfId="18962" xr:uid="{5EBDB271-B9CF-4567-AED9-5DD776E151A6}"/>
    <cellStyle name="Total 2 8 4 4 2 2" xfId="36851" xr:uid="{76F8978C-3F19-449D-8008-01E4B4C73F57}"/>
    <cellStyle name="Total 2 8 4 4 2 3" xfId="54767" xr:uid="{C7AA7E6A-6FD8-4FCB-B780-05BA857793C8}"/>
    <cellStyle name="Total 2 8 4 4 3" xfId="36850" xr:uid="{FF6D7CC2-0EC1-4910-9D4A-22865198D0F2}"/>
    <cellStyle name="Total 2 8 4 4 4" xfId="54766" xr:uid="{DFFE0D80-98C7-4DE0-89D8-7216682E5543}"/>
    <cellStyle name="Total 2 8 4 5" xfId="18963" xr:uid="{7EA7CD09-20A0-445F-8EED-19F34202E0C2}"/>
    <cellStyle name="Total 2 8 4 5 2" xfId="36852" xr:uid="{12DDCC68-6977-4728-83A4-AD75418CC252}"/>
    <cellStyle name="Total 2 8 4 5 3" xfId="54768" xr:uid="{3F98D0B6-70A0-466F-A6BF-AA6830EB80C4}"/>
    <cellStyle name="Total 2 8 4 6" xfId="36845" xr:uid="{D4D17F4C-BA41-4BD8-92CF-03094B2A4240}"/>
    <cellStyle name="Total 2 8 4 7" xfId="54761" xr:uid="{45381079-A1AD-4A87-AC38-6F2B42A2FFBC}"/>
    <cellStyle name="Total 2 8 5" xfId="18964" xr:uid="{158C148A-DDAC-4F0C-A84D-06EA8DCF9AB4}"/>
    <cellStyle name="Total 2 8 5 2" xfId="18965" xr:uid="{E54525DA-3BAD-4112-BA53-C4BDFB5C5451}"/>
    <cellStyle name="Total 2 8 5 2 2" xfId="18966" xr:uid="{52A206F6-2588-4289-9DCF-A24A2E6C9198}"/>
    <cellStyle name="Total 2 8 5 2 2 2" xfId="36855" xr:uid="{0C2FD3E1-39ED-459F-9CD8-E9963CFB7839}"/>
    <cellStyle name="Total 2 8 5 2 2 3" xfId="54771" xr:uid="{B1DF5AC4-8234-4152-9C58-FC21B2574BCF}"/>
    <cellStyle name="Total 2 8 5 2 3" xfId="36854" xr:uid="{37539E07-AECA-4813-9F0D-D270F17E70B7}"/>
    <cellStyle name="Total 2 8 5 2 4" xfId="54770" xr:uid="{D19FCFA5-575B-4B50-8FFE-0BACD88FCAF9}"/>
    <cellStyle name="Total 2 8 5 3" xfId="18967" xr:uid="{28A8CB28-163E-4345-AB96-E8DEB8B39EC9}"/>
    <cellStyle name="Total 2 8 5 3 2" xfId="18968" xr:uid="{4CA2DAAA-2245-48FA-9385-6C84C621DB9F}"/>
    <cellStyle name="Total 2 8 5 3 2 2" xfId="36857" xr:uid="{AC2AF2A4-A367-4B57-BA10-A541E22B5AD5}"/>
    <cellStyle name="Total 2 8 5 3 2 3" xfId="54773" xr:uid="{B7D80A23-D2B6-4D5D-95A3-52C874B88F3F}"/>
    <cellStyle name="Total 2 8 5 3 3" xfId="36856" xr:uid="{796E00DC-E9AB-4955-BC2C-313F5975BC97}"/>
    <cellStyle name="Total 2 8 5 3 4" xfId="54772" xr:uid="{B4CF696A-2100-4293-97BF-3CB36887A116}"/>
    <cellStyle name="Total 2 8 5 4" xfId="18969" xr:uid="{A0E1225B-563B-4B0E-92FB-9F55B076C20B}"/>
    <cellStyle name="Total 2 8 5 4 2" xfId="36858" xr:uid="{118C66B3-448B-4241-B218-A465D7AD0BD5}"/>
    <cellStyle name="Total 2 8 5 4 3" xfId="54774" xr:uid="{2BABF1BB-6D8D-425B-951A-D6B270F19131}"/>
    <cellStyle name="Total 2 8 5 5" xfId="36853" xr:uid="{B840D3F2-C85E-433F-9591-374F40A8A307}"/>
    <cellStyle name="Total 2 8 5 6" xfId="54769" xr:uid="{4ED980DD-F424-40E1-9640-7D79CA990B4E}"/>
    <cellStyle name="Total 2 8 6" xfId="18970" xr:uid="{FF148961-664A-4304-9201-7D8BDCC14463}"/>
    <cellStyle name="Total 2 8 6 2" xfId="18971" xr:uid="{CCFB4748-03C6-4B3B-A6E3-3EA343104504}"/>
    <cellStyle name="Total 2 8 6 2 2" xfId="36860" xr:uid="{63101626-C772-4D64-8604-BEF5E430CC46}"/>
    <cellStyle name="Total 2 8 6 2 3" xfId="54776" xr:uid="{C40BCA9A-DF43-4F19-991B-7BBAB91A7C97}"/>
    <cellStyle name="Total 2 8 6 3" xfId="36859" xr:uid="{94E4D306-0688-4AD6-BA43-95C058B7630D}"/>
    <cellStyle name="Total 2 8 6 4" xfId="54775" xr:uid="{37D8EB21-66E5-4410-946D-1EA4D072C665}"/>
    <cellStyle name="Total 2 8 7" xfId="18972" xr:uid="{FCE0D3B9-66C5-4993-940C-66D8DDE30D74}"/>
    <cellStyle name="Total 2 8 7 2" xfId="18973" xr:uid="{867CDD28-3186-427C-B950-E2221895B82D}"/>
    <cellStyle name="Total 2 8 7 2 2" xfId="36862" xr:uid="{A776E04E-1B55-4347-A36B-810668E080C5}"/>
    <cellStyle name="Total 2 8 7 2 3" xfId="54778" xr:uid="{D1DFE09F-F600-4CBA-9E61-71AEFFCB36D4}"/>
    <cellStyle name="Total 2 8 7 3" xfId="36861" xr:uid="{0C19C8B5-E101-4163-AA1D-5CD52990E05E}"/>
    <cellStyle name="Total 2 8 7 4" xfId="54777" xr:uid="{7B38C408-8AB5-4F40-B081-716187B2D04B}"/>
    <cellStyle name="Total 2 8 8" xfId="18974" xr:uid="{7BCA210E-9F65-48C3-BCDA-787F33CDBB1A}"/>
    <cellStyle name="Total 2 8 8 2" xfId="18975" xr:uid="{5210CB5A-9618-44E5-8281-4421EF720B45}"/>
    <cellStyle name="Total 2 8 8 2 2" xfId="36864" xr:uid="{89B598A2-C4F3-4356-92E9-F7AF3BB03C6D}"/>
    <cellStyle name="Total 2 8 8 2 3" xfId="54780" xr:uid="{380B25DA-18A2-4076-BA49-E584D2257FDA}"/>
    <cellStyle name="Total 2 8 8 3" xfId="36863" xr:uid="{09648726-5BC4-43EC-A1CF-5BA107247CC5}"/>
    <cellStyle name="Total 2 8 8 4" xfId="54779" xr:uid="{B69C5B09-65D4-489C-9925-6DD0CF816125}"/>
    <cellStyle name="Total 2 8 9" xfId="18976" xr:uid="{020554A8-AE85-4A0A-9F3A-56839FCE8EB1}"/>
    <cellStyle name="Total 2 8 9 2" xfId="36865" xr:uid="{47B60443-4E86-4450-B77C-2DBFA0C7FFAF}"/>
    <cellStyle name="Total 2 8 9 3" xfId="54781" xr:uid="{D0FFD2B1-7B80-4B77-B6A2-F1AF783542C8}"/>
    <cellStyle name="Total 2 9" xfId="5263" xr:uid="{224697B0-77AE-4C54-B13F-9FA3E43125E3}"/>
    <cellStyle name="Total 2 9 10" xfId="18978" xr:uid="{25FD34AA-517A-4A8A-AB23-5288DC3FFAE3}"/>
    <cellStyle name="Total 2 9 10 2" xfId="36867" xr:uid="{425E6F74-2418-4D6F-AB80-657B3A466617}"/>
    <cellStyle name="Total 2 9 10 3" xfId="54783" xr:uid="{62C447EA-9F32-48EB-874A-5E3AFFBB4C5F}"/>
    <cellStyle name="Total 2 9 11" xfId="18977" xr:uid="{79978C47-F0F7-4F54-B62E-8A1CECD508FA}"/>
    <cellStyle name="Total 2 9 11 2" xfId="36866" xr:uid="{7FE46BFB-C322-49AD-B113-308A95EDC3C2}"/>
    <cellStyle name="Total 2 9 11 3" xfId="54782" xr:uid="{29D1136A-F134-4408-8141-D2B5D597CBF9}"/>
    <cellStyle name="Total 2 9 2" xfId="18979" xr:uid="{C7FEAC27-C20F-45CF-82C6-FF1CD8A97040}"/>
    <cellStyle name="Total 2 9 2 2" xfId="18980" xr:uid="{C563BCA6-DD36-485D-99D9-BD7D072B6D70}"/>
    <cellStyle name="Total 2 9 2 2 2" xfId="18981" xr:uid="{F34B10B1-042C-4940-9D0B-76EC276CF018}"/>
    <cellStyle name="Total 2 9 2 2 2 2" xfId="36870" xr:uid="{BE3E0427-E6B7-4601-8748-16A343307B1C}"/>
    <cellStyle name="Total 2 9 2 2 2 3" xfId="54786" xr:uid="{F51B9FEC-C15D-4742-847F-DDAC4C5F0F15}"/>
    <cellStyle name="Total 2 9 2 2 3" xfId="36869" xr:uid="{7301EFC1-2AF9-4CB6-AAC2-F63395B11E80}"/>
    <cellStyle name="Total 2 9 2 2 4" xfId="54785" xr:uid="{A2C04B1A-B664-406E-8657-01289B964C7C}"/>
    <cellStyle name="Total 2 9 2 3" xfId="18982" xr:uid="{45511261-FE68-42F9-A2BF-1CBC5E2D62CD}"/>
    <cellStyle name="Total 2 9 2 3 2" xfId="18983" xr:uid="{5CA97A31-7726-44C1-BF91-7EEF2D2AA848}"/>
    <cellStyle name="Total 2 9 2 3 2 2" xfId="36872" xr:uid="{541C62D8-510E-46E1-92CC-65487636F521}"/>
    <cellStyle name="Total 2 9 2 3 2 3" xfId="54788" xr:uid="{3F357A5C-E49A-4BC6-BD3A-CAFE7DFDCE48}"/>
    <cellStyle name="Total 2 9 2 3 3" xfId="36871" xr:uid="{B626D17F-713E-4D9E-A530-84C7E424AECE}"/>
    <cellStyle name="Total 2 9 2 3 4" xfId="54787" xr:uid="{C2886D02-1141-4D80-9240-6F75894BC922}"/>
    <cellStyle name="Total 2 9 2 4" xfId="18984" xr:uid="{5DE80F53-CA52-4FD2-B31D-F5E7C15B87DC}"/>
    <cellStyle name="Total 2 9 2 4 2" xfId="36873" xr:uid="{5DC3F4DA-2185-40DD-BC45-E678C5FC8E3C}"/>
    <cellStyle name="Total 2 9 2 4 3" xfId="54789" xr:uid="{E1EFC16A-01C7-4BBA-922D-D2147BD0527C}"/>
    <cellStyle name="Total 2 9 2 5" xfId="36868" xr:uid="{03AF8013-6638-4AC3-A437-5447F2559355}"/>
    <cellStyle name="Total 2 9 2 6" xfId="54784" xr:uid="{A6E09664-45D4-48C5-A608-2455C5D70BED}"/>
    <cellStyle name="Total 2 9 3" xfId="18985" xr:uid="{3ECB5DB6-11CE-4C69-B75D-52F7277E97B0}"/>
    <cellStyle name="Total 2 9 3 2" xfId="18986" xr:uid="{3547BBC3-6181-4BF6-B076-413E21F74974}"/>
    <cellStyle name="Total 2 9 3 2 2" xfId="18987" xr:uid="{16B5C299-9B05-4C19-9287-22E01D73A18F}"/>
    <cellStyle name="Total 2 9 3 2 2 2" xfId="36876" xr:uid="{FC6E5C41-0C34-463E-9841-9147EC5C28D3}"/>
    <cellStyle name="Total 2 9 3 2 2 3" xfId="54792" xr:uid="{AB974625-FF5A-4B2A-AFA1-1811EE575716}"/>
    <cellStyle name="Total 2 9 3 2 3" xfId="36875" xr:uid="{7080EB37-2747-4DD8-A92A-43030F206E49}"/>
    <cellStyle name="Total 2 9 3 2 4" xfId="54791" xr:uid="{4E0C01A2-EB57-49B2-A7B6-491BB73E46F2}"/>
    <cellStyle name="Total 2 9 3 3" xfId="18988" xr:uid="{EE7EE79A-EE62-4A10-B00A-58246D03AFFE}"/>
    <cellStyle name="Total 2 9 3 3 2" xfId="18989" xr:uid="{94863350-DE02-4399-9DA6-940FC745B4D7}"/>
    <cellStyle name="Total 2 9 3 3 2 2" xfId="36878" xr:uid="{4131CE18-A6E6-4E60-8948-D30F37443688}"/>
    <cellStyle name="Total 2 9 3 3 2 3" xfId="54794" xr:uid="{7345A3C7-AC35-405F-9B68-81BD5FC33103}"/>
    <cellStyle name="Total 2 9 3 3 3" xfId="36877" xr:uid="{9D8646AC-7D93-4A95-9805-B9A11273AF93}"/>
    <cellStyle name="Total 2 9 3 3 4" xfId="54793" xr:uid="{A2D77BD4-27E2-4ACB-8CA9-44928628F83A}"/>
    <cellStyle name="Total 2 9 3 4" xfId="18990" xr:uid="{10CBB95B-FFE4-466D-859F-751D501B770B}"/>
    <cellStyle name="Total 2 9 3 4 2" xfId="36879" xr:uid="{A0DF4B38-DBF3-4EA0-8DAF-51A9A4A32B65}"/>
    <cellStyle name="Total 2 9 3 4 3" xfId="54795" xr:uid="{5F4150ED-E622-4AB7-B1A9-1698567F26E5}"/>
    <cellStyle name="Total 2 9 3 5" xfId="36874" xr:uid="{A04865EF-B913-4A0C-A7E5-99128EBDA3A8}"/>
    <cellStyle name="Total 2 9 3 6" xfId="54790" xr:uid="{4D581E6B-0E2C-4D88-A1E9-97FB3FDFA474}"/>
    <cellStyle name="Total 2 9 4" xfId="18991" xr:uid="{6978538D-F21F-4CCE-B27F-CA5FECB635B6}"/>
    <cellStyle name="Total 2 9 4 2" xfId="18992" xr:uid="{079D34AC-0100-4C83-99D7-76B758B089C4}"/>
    <cellStyle name="Total 2 9 4 2 2" xfId="18993" xr:uid="{4ACE5BDC-BF14-4047-A465-7A8E96D8E275}"/>
    <cellStyle name="Total 2 9 4 2 2 2" xfId="36882" xr:uid="{FBAA2159-1D2B-4D2F-A29F-C1BC7365391C}"/>
    <cellStyle name="Total 2 9 4 2 2 3" xfId="54798" xr:uid="{751A9929-8282-4FC7-886F-38D807C60F27}"/>
    <cellStyle name="Total 2 9 4 2 3" xfId="36881" xr:uid="{768D0C5E-CE08-4588-BA16-354E1A3B9BED}"/>
    <cellStyle name="Total 2 9 4 2 4" xfId="54797" xr:uid="{0025B967-177C-486C-9F8B-144911CA039A}"/>
    <cellStyle name="Total 2 9 4 3" xfId="18994" xr:uid="{1A920CFD-EA5A-47BA-B199-F71D74DF17AA}"/>
    <cellStyle name="Total 2 9 4 3 2" xfId="18995" xr:uid="{76DF7544-FFAD-40C5-8791-95437377F3F8}"/>
    <cellStyle name="Total 2 9 4 3 2 2" xfId="36884" xr:uid="{3066DC31-D7D8-4E40-B8CB-110E0B83FEC2}"/>
    <cellStyle name="Total 2 9 4 3 2 3" xfId="54800" xr:uid="{7CC5A208-1F94-4A0C-8437-95E5EB6AB85A}"/>
    <cellStyle name="Total 2 9 4 3 3" xfId="36883" xr:uid="{20A7012D-B537-4B33-AEE3-B7869D56C2A6}"/>
    <cellStyle name="Total 2 9 4 3 4" xfId="54799" xr:uid="{2D585DF7-A992-44F4-9F76-F8963D0C64F7}"/>
    <cellStyle name="Total 2 9 4 4" xfId="18996" xr:uid="{6053CF5E-9950-437A-AFCF-A12A98A01E8D}"/>
    <cellStyle name="Total 2 9 4 4 2" xfId="18997" xr:uid="{63573A47-0E15-4C4F-81A7-19BA607B3948}"/>
    <cellStyle name="Total 2 9 4 4 2 2" xfId="36886" xr:uid="{59D7794D-EA32-4C12-B273-A46BB49012D4}"/>
    <cellStyle name="Total 2 9 4 4 2 3" xfId="54802" xr:uid="{60B3321C-E7C2-46B4-AE71-044739A3BEC2}"/>
    <cellStyle name="Total 2 9 4 4 3" xfId="36885" xr:uid="{69EBC8FD-FA17-46B2-B03A-00C2DFE30DD1}"/>
    <cellStyle name="Total 2 9 4 4 4" xfId="54801" xr:uid="{34938869-7CC1-41F1-9D3E-58B9DD98FA61}"/>
    <cellStyle name="Total 2 9 4 5" xfId="18998" xr:uid="{26BD668C-FBA1-48C7-A25A-259809861284}"/>
    <cellStyle name="Total 2 9 4 5 2" xfId="36887" xr:uid="{0D013F4C-BC74-4F9D-B258-9FC4389F2121}"/>
    <cellStyle name="Total 2 9 4 5 3" xfId="54803" xr:uid="{B7A37DE4-7349-4600-9AC6-58EDBFF7D0E8}"/>
    <cellStyle name="Total 2 9 4 6" xfId="36880" xr:uid="{00A9F055-7FDE-4DED-B1EC-8AFC01507C9C}"/>
    <cellStyle name="Total 2 9 4 7" xfId="54796" xr:uid="{EBAF460A-CDFF-4658-98BC-BAE3FBC8CAC5}"/>
    <cellStyle name="Total 2 9 5" xfId="18999" xr:uid="{3A3118DA-26E8-4CC4-BB6C-798402B36EA7}"/>
    <cellStyle name="Total 2 9 5 2" xfId="19000" xr:uid="{D4416B8D-A4FB-4891-8E1D-7C7E50D1FA53}"/>
    <cellStyle name="Total 2 9 5 2 2" xfId="19001" xr:uid="{9FB32F4E-96BA-4750-8028-43BBE49530D8}"/>
    <cellStyle name="Total 2 9 5 2 2 2" xfId="36890" xr:uid="{9AE1108F-8AFB-430F-BF0D-8825D7813A3A}"/>
    <cellStyle name="Total 2 9 5 2 2 3" xfId="54806" xr:uid="{57B91B82-F55E-472F-A6DC-A51955E38F4C}"/>
    <cellStyle name="Total 2 9 5 2 3" xfId="36889" xr:uid="{4A05EC55-422F-4D95-B517-9CDD8008D282}"/>
    <cellStyle name="Total 2 9 5 2 4" xfId="54805" xr:uid="{3651D95F-3CEB-4C15-A21B-E305E5D3A30D}"/>
    <cellStyle name="Total 2 9 5 3" xfId="19002" xr:uid="{56F1A80D-634C-4093-879D-C16153E06AA7}"/>
    <cellStyle name="Total 2 9 5 3 2" xfId="19003" xr:uid="{536C0379-DE64-4B2D-86AF-5B48C956776C}"/>
    <cellStyle name="Total 2 9 5 3 2 2" xfId="36892" xr:uid="{E5F5343B-36AC-4FCA-95A3-4A2AA1DDC4C0}"/>
    <cellStyle name="Total 2 9 5 3 2 3" xfId="54808" xr:uid="{F5B83D2E-A063-4E41-BD3E-CCB3E1E2CD11}"/>
    <cellStyle name="Total 2 9 5 3 3" xfId="36891" xr:uid="{771F1B4E-3733-410D-8E44-70A0180FF753}"/>
    <cellStyle name="Total 2 9 5 3 4" xfId="54807" xr:uid="{010D382E-BB46-436C-8C1A-5C51BCF669DA}"/>
    <cellStyle name="Total 2 9 5 4" xfId="19004" xr:uid="{E3D4BDC9-BCE9-464B-9283-D90F650FA2A9}"/>
    <cellStyle name="Total 2 9 5 4 2" xfId="36893" xr:uid="{005DF7D8-DD2D-45E3-B1DB-B8D1D5C8642A}"/>
    <cellStyle name="Total 2 9 5 4 3" xfId="54809" xr:uid="{6B934ADE-5448-4C25-9CF7-CCB5BEE8A080}"/>
    <cellStyle name="Total 2 9 5 5" xfId="36888" xr:uid="{C6515B65-377E-4806-9FD0-FEB8EEC555B9}"/>
    <cellStyle name="Total 2 9 5 6" xfId="54804" xr:uid="{074077EA-8050-4DC0-AAD5-F3CEBE920678}"/>
    <cellStyle name="Total 2 9 6" xfId="19005" xr:uid="{F7C4B5AF-8D20-49C5-8426-EF480BF17895}"/>
    <cellStyle name="Total 2 9 6 2" xfId="19006" xr:uid="{EC3AE281-DC25-4673-BD22-4D71224436C0}"/>
    <cellStyle name="Total 2 9 6 2 2" xfId="36895" xr:uid="{244D1DD3-6F76-4A71-A601-0361D0E97907}"/>
    <cellStyle name="Total 2 9 6 2 3" xfId="54811" xr:uid="{6CB07CE1-5366-4380-9CA9-D696F7CE26DF}"/>
    <cellStyle name="Total 2 9 6 3" xfId="36894" xr:uid="{96BD431D-D238-4897-8027-2A36FA74EE64}"/>
    <cellStyle name="Total 2 9 6 4" xfId="54810" xr:uid="{5F2C0ACB-41BB-4364-9643-F041D3E05488}"/>
    <cellStyle name="Total 2 9 7" xfId="19007" xr:uid="{2AAF7E6C-B818-4AA6-B987-675D77534EA4}"/>
    <cellStyle name="Total 2 9 7 2" xfId="19008" xr:uid="{46B31319-3FDA-4ED5-B71C-B746B581DEA9}"/>
    <cellStyle name="Total 2 9 7 2 2" xfId="36897" xr:uid="{7A2C624D-0D38-4288-AB1B-F84D98312675}"/>
    <cellStyle name="Total 2 9 7 2 3" xfId="54813" xr:uid="{3DF85C63-3C59-4A50-9C81-595D7CCA612F}"/>
    <cellStyle name="Total 2 9 7 3" xfId="36896" xr:uid="{7AD2A9CC-DA63-4116-96E0-D3D43C53658E}"/>
    <cellStyle name="Total 2 9 7 4" xfId="54812" xr:uid="{4916B3D0-35B2-494B-B7BE-0916D1F8FB4D}"/>
    <cellStyle name="Total 2 9 8" xfId="19009" xr:uid="{9F99EE1C-52BB-4F99-96A1-CEAF226C9E5A}"/>
    <cellStyle name="Total 2 9 8 2" xfId="19010" xr:uid="{11590847-5B09-4E3A-A164-B111F2072BB1}"/>
    <cellStyle name="Total 2 9 8 2 2" xfId="36899" xr:uid="{A7253340-4675-472D-8598-79A955B00DF6}"/>
    <cellStyle name="Total 2 9 8 2 3" xfId="54815" xr:uid="{A5C25FEC-6F9B-448C-9E5E-11FCD6A1D593}"/>
    <cellStyle name="Total 2 9 8 3" xfId="36898" xr:uid="{78593CD0-F87D-44ED-BA00-895C83F41C60}"/>
    <cellStyle name="Total 2 9 8 4" xfId="54814" xr:uid="{CA197316-773A-421C-B187-14E55680EDF6}"/>
    <cellStyle name="Total 2 9 9" xfId="19011" xr:uid="{48E6D058-A97E-4292-8C39-3438FF9E8C3E}"/>
    <cellStyle name="Total 2 9 9 2" xfId="36900" xr:uid="{2B963A10-FBAD-44A0-916F-93272ED50E17}"/>
    <cellStyle name="Total 2 9 9 3" xfId="54816" xr:uid="{DAFC96F1-3CFE-4DFF-AD37-DD5DDE9EE89B}"/>
    <cellStyle name="Total 20" xfId="3768" xr:uid="{579E9EE6-B013-440A-9B78-1F1B15033B5F}"/>
    <cellStyle name="Total 20 10" xfId="19013" xr:uid="{594BA4B5-DBC7-4DE1-B316-B6871E7A853A}"/>
    <cellStyle name="Total 20 10 2" xfId="36902" xr:uid="{4E08477A-E80D-4382-AB6B-729C01AD3893}"/>
    <cellStyle name="Total 20 10 3" xfId="54818" xr:uid="{BAA2343D-EC24-47B1-9CC0-D1ECBFE8D962}"/>
    <cellStyle name="Total 20 11" xfId="19014" xr:uid="{BA9EA0A8-FDF7-47B5-B01F-F69173696CCE}"/>
    <cellStyle name="Total 20 11 2" xfId="36903" xr:uid="{FF2D54BB-28B0-4758-8C3C-1B27550F9DC6}"/>
    <cellStyle name="Total 20 11 3" xfId="54819" xr:uid="{E8AAF83E-7897-45B7-BB22-C09E85BFBEDD}"/>
    <cellStyle name="Total 20 12" xfId="19012" xr:uid="{A07BFC53-0558-41AD-98DA-AB9EDCBD3F6E}"/>
    <cellStyle name="Total 20 12 2" xfId="36901" xr:uid="{FFAA1B3F-8F35-4E16-B93F-ECE786B342E6}"/>
    <cellStyle name="Total 20 12 3" xfId="54817" xr:uid="{C1E9C0B7-8587-4140-91AE-4CA8EAF453F0}"/>
    <cellStyle name="Total 20 2" xfId="19015" xr:uid="{FD1FA763-E9EC-462E-BAB5-F22EEB428B57}"/>
    <cellStyle name="Total 20 2 2" xfId="19016" xr:uid="{22465D85-D6F7-418B-9D0C-91E524C3F776}"/>
    <cellStyle name="Total 20 2 2 2" xfId="19017" xr:uid="{256DB2CD-97A8-4DA6-BD32-E5DC7FF977E7}"/>
    <cellStyle name="Total 20 2 2 2 2" xfId="36906" xr:uid="{F368FECF-E421-43AD-8504-D5112A92653E}"/>
    <cellStyle name="Total 20 2 2 2 3" xfId="54822" xr:uid="{D49DCCB4-841D-4B55-AFD1-E784400CEC0A}"/>
    <cellStyle name="Total 20 2 2 3" xfId="36905" xr:uid="{0AAE630F-F0F6-4243-B0CE-B8594E65DED2}"/>
    <cellStyle name="Total 20 2 2 4" xfId="54821" xr:uid="{FF1AABF8-9924-4042-8122-1D74962AE2A7}"/>
    <cellStyle name="Total 20 2 3" xfId="19018" xr:uid="{9B70E92C-DAF5-4B2F-910B-E9B6EFA7D980}"/>
    <cellStyle name="Total 20 2 3 2" xfId="19019" xr:uid="{37E4DAA8-B22D-4697-BCC3-9A1135BF608E}"/>
    <cellStyle name="Total 20 2 3 2 2" xfId="36908" xr:uid="{CB00D2C6-48A7-4CB9-800A-A45478639A3C}"/>
    <cellStyle name="Total 20 2 3 2 3" xfId="54824" xr:uid="{86DEB494-F00A-47C8-919A-EE4887424AAB}"/>
    <cellStyle name="Total 20 2 3 3" xfId="36907" xr:uid="{ECBDABFF-AF44-4EDA-A972-0CEE1386850F}"/>
    <cellStyle name="Total 20 2 3 4" xfId="54823" xr:uid="{E9855E34-35B1-4BC0-A363-0453B764BF06}"/>
    <cellStyle name="Total 20 2 4" xfId="19020" xr:uid="{95E8E366-A6FF-4A5B-82D3-52C5ED801B60}"/>
    <cellStyle name="Total 20 2 4 2" xfId="36909" xr:uid="{9A6BBD73-B033-46A2-8FD1-BBC501E58814}"/>
    <cellStyle name="Total 20 2 4 3" xfId="54825" xr:uid="{BE74E7E6-CC48-42BA-9E3F-5B1C5AFF7913}"/>
    <cellStyle name="Total 20 2 5" xfId="19021" xr:uid="{D7A8F387-C489-44B3-BD21-241565DEFBED}"/>
    <cellStyle name="Total 20 2 5 2" xfId="36910" xr:uid="{DC7E5445-0472-426E-807A-A3F259BA5C49}"/>
    <cellStyle name="Total 20 2 5 3" xfId="54826" xr:uid="{B932571F-A19D-464F-84EB-A1838C302443}"/>
    <cellStyle name="Total 20 2 6" xfId="36904" xr:uid="{32CAA48C-94B2-4637-8E5F-994AA2139BDA}"/>
    <cellStyle name="Total 20 2 7" xfId="54820" xr:uid="{9BAD9947-FD4D-4787-899A-93B395E05A7A}"/>
    <cellStyle name="Total 20 3" xfId="19022" xr:uid="{BC7DDDB2-91FD-4185-B0F7-9034A0BF2C73}"/>
    <cellStyle name="Total 20 3 2" xfId="19023" xr:uid="{92C8933D-EA1D-4F55-9A22-6A5DB300FA4B}"/>
    <cellStyle name="Total 20 3 2 2" xfId="19024" xr:uid="{996C9FF5-A6F6-48A5-9EA9-F14FC62A8853}"/>
    <cellStyle name="Total 20 3 2 2 2" xfId="36913" xr:uid="{0C632437-A0FB-420A-B301-7C4A173D9DEF}"/>
    <cellStyle name="Total 20 3 2 2 3" xfId="54829" xr:uid="{85D94761-6472-4757-B147-AF1720F2462C}"/>
    <cellStyle name="Total 20 3 2 3" xfId="36912" xr:uid="{F2382395-F48B-4022-874D-AC76E9A3E5BD}"/>
    <cellStyle name="Total 20 3 2 4" xfId="54828" xr:uid="{370A45E3-DE3F-4AB8-A64B-DA11CFBB4601}"/>
    <cellStyle name="Total 20 3 3" xfId="19025" xr:uid="{CC5BD7C1-5739-493C-8D72-6D3CE7372CEA}"/>
    <cellStyle name="Total 20 3 3 2" xfId="19026" xr:uid="{F867B4CD-486A-476B-8C48-FFC705100D46}"/>
    <cellStyle name="Total 20 3 3 2 2" xfId="36915" xr:uid="{5F84B7D2-AAAC-4F2E-9B0A-BD688408C270}"/>
    <cellStyle name="Total 20 3 3 2 3" xfId="54831" xr:uid="{D4F22E6D-4433-4B0B-818C-212B67B51E1E}"/>
    <cellStyle name="Total 20 3 3 3" xfId="36914" xr:uid="{7005840E-AF5F-466B-8D5F-449CB768D300}"/>
    <cellStyle name="Total 20 3 3 4" xfId="54830" xr:uid="{1FD60435-2F99-4D05-9522-827E0DF56F9D}"/>
    <cellStyle name="Total 20 3 4" xfId="19027" xr:uid="{423E4C25-633B-4B5A-A0F4-A723B75851B1}"/>
    <cellStyle name="Total 20 3 4 2" xfId="36916" xr:uid="{6E3511FE-1CAD-4E35-B2D8-FBF7FFC53104}"/>
    <cellStyle name="Total 20 3 4 3" xfId="54832" xr:uid="{EDFC93C4-46D1-4AA8-AD88-31801119B464}"/>
    <cellStyle name="Total 20 3 5" xfId="36911" xr:uid="{B8EF6648-D5D9-4C28-95C7-BA3CDAADFEE8}"/>
    <cellStyle name="Total 20 3 6" xfId="54827" xr:uid="{5FB4B0FB-B110-40CF-B6BD-8B11822FFBA3}"/>
    <cellStyle name="Total 20 4" xfId="19028" xr:uid="{0F83EC99-C533-4707-963B-50B76EB947DC}"/>
    <cellStyle name="Total 20 4 2" xfId="19029" xr:uid="{5054AA01-1228-43F5-80F7-19EAD0C0840E}"/>
    <cellStyle name="Total 20 4 2 2" xfId="19030" xr:uid="{CB580DCA-8067-42D8-BF75-6ED16C24D667}"/>
    <cellStyle name="Total 20 4 2 2 2" xfId="36919" xr:uid="{572EA6D3-1D93-4F6A-93B9-D01993583D84}"/>
    <cellStyle name="Total 20 4 2 2 3" xfId="54835" xr:uid="{5BA4B98F-8B5E-4783-94BE-A4A6ED20DC0E}"/>
    <cellStyle name="Total 20 4 2 3" xfId="36918" xr:uid="{D9B9DE13-A89A-4CF0-883F-2EA23C021219}"/>
    <cellStyle name="Total 20 4 2 4" xfId="54834" xr:uid="{8BBBD707-250E-4EF8-A70E-699F031BEEE2}"/>
    <cellStyle name="Total 20 4 3" xfId="19031" xr:uid="{920C7D87-E0F4-4F97-857D-F29EF52A78E0}"/>
    <cellStyle name="Total 20 4 3 2" xfId="19032" xr:uid="{99FE8DB7-68D9-425C-B802-1C545E5690ED}"/>
    <cellStyle name="Total 20 4 3 2 2" xfId="36921" xr:uid="{449F3369-D8C0-4F49-95E5-F2A2FDB6E820}"/>
    <cellStyle name="Total 20 4 3 2 3" xfId="54837" xr:uid="{A3699593-B91B-4CF2-9AC4-246284BD768C}"/>
    <cellStyle name="Total 20 4 3 3" xfId="36920" xr:uid="{9C57760B-489F-4DB3-8BA1-98883A10A7EB}"/>
    <cellStyle name="Total 20 4 3 4" xfId="54836" xr:uid="{50DDC33F-FCD8-48EF-88B6-36B93BA3D897}"/>
    <cellStyle name="Total 20 4 4" xfId="19033" xr:uid="{F29DE3AD-CB51-4663-ACE0-535B345A6D59}"/>
    <cellStyle name="Total 20 4 4 2" xfId="36922" xr:uid="{1D140EBF-0905-4612-91AC-FB0AAB0ECEAC}"/>
    <cellStyle name="Total 20 4 4 3" xfId="54838" xr:uid="{6CD2326C-C3DA-42DF-B5FE-F76294164A97}"/>
    <cellStyle name="Total 20 4 5" xfId="36917" xr:uid="{4AFC2B1E-E280-4F07-A7D2-4057DDEAEE0E}"/>
    <cellStyle name="Total 20 4 6" xfId="54833" xr:uid="{53C9D9BC-D50A-4CFB-BBC2-33919E4A70A1}"/>
    <cellStyle name="Total 20 5" xfId="19034" xr:uid="{4826AE6A-CEEE-41A6-AAD5-0B90532D7F33}"/>
    <cellStyle name="Total 20 5 2" xfId="19035" xr:uid="{166C9D02-A5CD-4F7D-968A-F4605315BC21}"/>
    <cellStyle name="Total 20 5 2 2" xfId="19036" xr:uid="{C97B5CA2-92DF-40C8-A0F2-463E1E0EE980}"/>
    <cellStyle name="Total 20 5 2 2 2" xfId="36925" xr:uid="{1956FF6A-3691-40BA-85FD-178BCDDE128D}"/>
    <cellStyle name="Total 20 5 2 2 3" xfId="54841" xr:uid="{9E01B1F6-DEA3-4A43-B8E1-96FD29737F66}"/>
    <cellStyle name="Total 20 5 2 3" xfId="36924" xr:uid="{6B65C5F5-F918-4F3C-9BA9-B16BAF2F1F45}"/>
    <cellStyle name="Total 20 5 2 4" xfId="54840" xr:uid="{CABB5145-07E6-45AB-88B5-3E15F8F0CAFC}"/>
    <cellStyle name="Total 20 5 3" xfId="19037" xr:uid="{1C7B086D-7258-4981-AD06-AEAEBC23765A}"/>
    <cellStyle name="Total 20 5 3 2" xfId="19038" xr:uid="{EE185D8E-EE9C-4089-9D1F-6247F3BAB188}"/>
    <cellStyle name="Total 20 5 3 2 2" xfId="36927" xr:uid="{8E0A0AF8-948B-4CA8-9682-4724B111B4C2}"/>
    <cellStyle name="Total 20 5 3 2 3" xfId="54843" xr:uid="{22C49DEC-9549-405C-AB29-5BB39E37ECC8}"/>
    <cellStyle name="Total 20 5 3 3" xfId="36926" xr:uid="{306BE884-633D-4B3C-AE19-5234C97AD1AF}"/>
    <cellStyle name="Total 20 5 3 4" xfId="54842" xr:uid="{15BD9F35-7CE8-465A-9398-D34AA701BC02}"/>
    <cellStyle name="Total 20 5 4" xfId="19039" xr:uid="{91E3674E-79DB-4FBB-9C78-4090D117C318}"/>
    <cellStyle name="Total 20 5 4 2" xfId="19040" xr:uid="{A8A780D9-5603-409A-87F1-C9AD715CFE8C}"/>
    <cellStyle name="Total 20 5 4 2 2" xfId="36929" xr:uid="{11421D12-82B2-49D1-8420-71A0FC332CAE}"/>
    <cellStyle name="Total 20 5 4 2 3" xfId="54845" xr:uid="{5D78582C-E22A-40F7-AA9E-C70A72E1884A}"/>
    <cellStyle name="Total 20 5 4 3" xfId="36928" xr:uid="{067FDB02-E4F0-4C4B-A5F1-11EF07681EC2}"/>
    <cellStyle name="Total 20 5 4 4" xfId="54844" xr:uid="{95D8A25C-3109-4C37-95D6-9D6169DFB51A}"/>
    <cellStyle name="Total 20 5 5" xfId="19041" xr:uid="{2708F848-D436-4F35-A875-F5EB4D545D6C}"/>
    <cellStyle name="Total 20 5 5 2" xfId="36930" xr:uid="{8618D74C-0022-4C15-9357-4607A884157A}"/>
    <cellStyle name="Total 20 5 5 3" xfId="54846" xr:uid="{DD005D29-A83A-41FB-91D5-AEB65EE4B150}"/>
    <cellStyle name="Total 20 5 6" xfId="36923" xr:uid="{288DC0F1-CF57-4779-BF6E-2C2C877C689B}"/>
    <cellStyle name="Total 20 5 7" xfId="54839" xr:uid="{E7194E56-07CB-4944-AE17-2053C39186BF}"/>
    <cellStyle name="Total 20 6" xfId="19042" xr:uid="{D01CA084-B549-49DF-A4B2-F75C091BD94B}"/>
    <cellStyle name="Total 20 6 2" xfId="19043" xr:uid="{27C7A9E6-5F3C-46EF-9646-DCE20AB2EF90}"/>
    <cellStyle name="Total 20 6 2 2" xfId="19044" xr:uid="{C45F4F19-01FE-4D72-8F77-D641D51803B5}"/>
    <cellStyle name="Total 20 6 2 2 2" xfId="36933" xr:uid="{57AE882C-BC88-4EAD-8E53-3DE48CB742E5}"/>
    <cellStyle name="Total 20 6 2 2 3" xfId="54849" xr:uid="{795F6F43-5F27-4C83-9120-6D9C153AFEE9}"/>
    <cellStyle name="Total 20 6 2 3" xfId="36932" xr:uid="{635E3293-AB98-4FD6-A4F0-BD7B70A59EC3}"/>
    <cellStyle name="Total 20 6 2 4" xfId="54848" xr:uid="{B97D6750-A51F-4AA5-BA70-D93F657B75F5}"/>
    <cellStyle name="Total 20 6 3" xfId="19045" xr:uid="{AA6C63BB-F084-4FC3-BA4D-6CFBB7EC3032}"/>
    <cellStyle name="Total 20 6 3 2" xfId="19046" xr:uid="{D8D148F0-AB08-4B41-8D2C-7013D91958F6}"/>
    <cellStyle name="Total 20 6 3 2 2" xfId="36935" xr:uid="{5D399F25-23F4-4BF0-826F-BD1892293CBF}"/>
    <cellStyle name="Total 20 6 3 2 3" xfId="54851" xr:uid="{D05C1379-FABE-4A52-A583-5E2278BFEE04}"/>
    <cellStyle name="Total 20 6 3 3" xfId="36934" xr:uid="{407C52A5-51A9-4993-99E9-3B7A0C72DD48}"/>
    <cellStyle name="Total 20 6 3 4" xfId="54850" xr:uid="{64A91B7D-7511-4395-BDC7-249A0E33C417}"/>
    <cellStyle name="Total 20 6 4" xfId="19047" xr:uid="{497A831E-4473-4D85-8B13-CE2130A7193F}"/>
    <cellStyle name="Total 20 6 4 2" xfId="36936" xr:uid="{09B9582E-E383-42D2-8EB9-462CC90E117D}"/>
    <cellStyle name="Total 20 6 4 3" xfId="54852" xr:uid="{861F921D-88A5-4472-8D10-980BF3235431}"/>
    <cellStyle name="Total 20 6 5" xfId="36931" xr:uid="{27E5144A-6F8B-4726-821B-6FF00DC19241}"/>
    <cellStyle name="Total 20 6 6" xfId="54847" xr:uid="{A998EFB5-01B2-4ECC-A9FB-7953DF36089E}"/>
    <cellStyle name="Total 20 7" xfId="19048" xr:uid="{0F295D83-1AC7-4674-8461-BA9C18E7D52C}"/>
    <cellStyle name="Total 20 7 2" xfId="19049" xr:uid="{BDB1D2A6-D30E-4EE5-9BBE-E75D74E8A334}"/>
    <cellStyle name="Total 20 7 2 2" xfId="36938" xr:uid="{2084917C-F7CF-4BCA-9018-91BFEB5AF5FB}"/>
    <cellStyle name="Total 20 7 2 3" xfId="54854" xr:uid="{621310E7-2729-4D06-B8FD-E2CE50693EBE}"/>
    <cellStyle name="Total 20 7 3" xfId="36937" xr:uid="{2FF678FB-CA19-42F4-8B4D-4FB7B95F8283}"/>
    <cellStyle name="Total 20 7 4" xfId="54853" xr:uid="{E98FBB8E-295D-4FAB-8F92-20BC53A49C3F}"/>
    <cellStyle name="Total 20 8" xfId="19050" xr:uid="{95E1BC2B-D175-49BF-BB0F-28998A1611D7}"/>
    <cellStyle name="Total 20 8 2" xfId="19051" xr:uid="{CF494700-6F1D-417E-8630-552B4FDDE7E8}"/>
    <cellStyle name="Total 20 8 2 2" xfId="36940" xr:uid="{B06EFBFF-5AC1-47A7-982C-F326F116E951}"/>
    <cellStyle name="Total 20 8 2 3" xfId="54856" xr:uid="{D33616A6-9A31-4CC2-A690-FC231D37BE3E}"/>
    <cellStyle name="Total 20 8 3" xfId="36939" xr:uid="{AA6BD4C1-2A11-4E3F-B0F1-DD857DB2755D}"/>
    <cellStyle name="Total 20 8 4" xfId="54855" xr:uid="{2DEA6AF1-359F-485E-A2D9-24E682EE1C31}"/>
    <cellStyle name="Total 20 9" xfId="19052" xr:uid="{647EE853-E9D8-4DF4-A54D-EBC2201EBA1F}"/>
    <cellStyle name="Total 20 9 2" xfId="19053" xr:uid="{DA4C468E-41D8-482E-AE36-A36C2DDECA5C}"/>
    <cellStyle name="Total 20 9 2 2" xfId="36942" xr:uid="{8F9C18DF-D818-4FE8-91FE-4A497263D16E}"/>
    <cellStyle name="Total 20 9 2 3" xfId="54858" xr:uid="{F254CBBE-FCC5-4ACB-9544-26ED61D892E6}"/>
    <cellStyle name="Total 20 9 3" xfId="36941" xr:uid="{E061FE53-1451-4A46-8134-08F0092BE30A}"/>
    <cellStyle name="Total 20 9 4" xfId="54857" xr:uid="{AA965443-1875-4063-9E23-011F0DC9BED2}"/>
    <cellStyle name="Total 21" xfId="3769" xr:uid="{E6442FB4-06D9-47A5-A600-EAF493B695BA}"/>
    <cellStyle name="Total 21 10" xfId="19055" xr:uid="{0DA17080-5B12-422A-8740-9C211F77FB36}"/>
    <cellStyle name="Total 21 10 2" xfId="36944" xr:uid="{105CA5D4-19BC-497E-AC14-9E4A5B4BA1C6}"/>
    <cellStyle name="Total 21 10 3" xfId="54860" xr:uid="{263E4702-186B-4952-B899-F3938F70786C}"/>
    <cellStyle name="Total 21 11" xfId="19056" xr:uid="{A7CE93E0-1A56-4704-9A0F-B375CF89E93E}"/>
    <cellStyle name="Total 21 11 2" xfId="36945" xr:uid="{FF9E7F1B-2ECC-4500-AE66-8BE88FD00096}"/>
    <cellStyle name="Total 21 11 3" xfId="54861" xr:uid="{6D64D53A-0484-41C5-B7F0-947F786D4CE9}"/>
    <cellStyle name="Total 21 12" xfId="19054" xr:uid="{370EA561-76AA-4CE6-9F18-85AE543217D8}"/>
    <cellStyle name="Total 21 12 2" xfId="36943" xr:uid="{BCA21128-E643-421B-97C6-0AA6F2AABDB3}"/>
    <cellStyle name="Total 21 12 3" xfId="54859" xr:uid="{20AAFA9D-82BA-4208-BFBF-29DAD4D982B1}"/>
    <cellStyle name="Total 21 2" xfId="19057" xr:uid="{91D2FA48-5C75-4065-86D1-8C5F34DA3909}"/>
    <cellStyle name="Total 21 2 2" xfId="19058" xr:uid="{7F62B4E5-5574-40CB-B794-DEE202A2717A}"/>
    <cellStyle name="Total 21 2 2 2" xfId="19059" xr:uid="{E0ECC1A9-BBA7-4BE7-AD7E-2910E3F3E3EC}"/>
    <cellStyle name="Total 21 2 2 2 2" xfId="36948" xr:uid="{38CD5B80-CFB0-4616-AA61-70966426330C}"/>
    <cellStyle name="Total 21 2 2 2 3" xfId="54864" xr:uid="{27FA7F4C-74A5-47DD-AC45-F82DD476B359}"/>
    <cellStyle name="Total 21 2 2 3" xfId="36947" xr:uid="{49DE8ECF-C5E8-4481-8FB6-986E9E5F56F5}"/>
    <cellStyle name="Total 21 2 2 4" xfId="54863" xr:uid="{CA02ABD3-1779-487A-8AEB-C4924891320B}"/>
    <cellStyle name="Total 21 2 3" xfId="19060" xr:uid="{619ADEA8-6A70-469D-8459-411450330FE9}"/>
    <cellStyle name="Total 21 2 3 2" xfId="19061" xr:uid="{A5008C0F-5EB0-4B73-8E03-12B95AC58106}"/>
    <cellStyle name="Total 21 2 3 2 2" xfId="36950" xr:uid="{69813095-D809-4051-938E-6353572E0611}"/>
    <cellStyle name="Total 21 2 3 2 3" xfId="54866" xr:uid="{9D4F735F-1889-45A1-A3E7-BF64520E6D53}"/>
    <cellStyle name="Total 21 2 3 3" xfId="36949" xr:uid="{2D394369-3C8A-418D-8CFA-FEC6645A98AC}"/>
    <cellStyle name="Total 21 2 3 4" xfId="54865" xr:uid="{48F7E9DA-983F-486E-B88F-FFB847858EBC}"/>
    <cellStyle name="Total 21 2 4" xfId="19062" xr:uid="{62691FCB-A479-4981-A31E-87B13410FC83}"/>
    <cellStyle name="Total 21 2 4 2" xfId="36951" xr:uid="{05596EB5-98DF-4ACD-8DD2-A905D2516B94}"/>
    <cellStyle name="Total 21 2 4 3" xfId="54867" xr:uid="{DDC26C62-F893-473C-912C-8DEA7519F022}"/>
    <cellStyle name="Total 21 2 5" xfId="19063" xr:uid="{89E9A4D7-AD96-48B6-9855-694F1187445E}"/>
    <cellStyle name="Total 21 2 5 2" xfId="36952" xr:uid="{19361760-27BA-49E4-A21C-43DE5D39CF39}"/>
    <cellStyle name="Total 21 2 5 3" xfId="54868" xr:uid="{73DBF655-4ED9-42FA-9660-266D86E7DC1A}"/>
    <cellStyle name="Total 21 2 6" xfId="36946" xr:uid="{965C83A8-0E2D-438D-9047-E8922DD21896}"/>
    <cellStyle name="Total 21 2 7" xfId="54862" xr:uid="{2C799CAF-463F-4AD8-98B4-CE81084E87FA}"/>
    <cellStyle name="Total 21 3" xfId="19064" xr:uid="{14555E6A-8906-482A-B415-E0044C2E45C0}"/>
    <cellStyle name="Total 21 3 2" xfId="19065" xr:uid="{7224409F-AD5B-4892-A0D7-FC727D66D7A7}"/>
    <cellStyle name="Total 21 3 2 2" xfId="19066" xr:uid="{C6B1E13B-222E-4752-9FDE-F0456D473782}"/>
    <cellStyle name="Total 21 3 2 2 2" xfId="36955" xr:uid="{A6007DD1-8575-47C2-AF64-0F4014DB9464}"/>
    <cellStyle name="Total 21 3 2 2 3" xfId="54871" xr:uid="{E3AA4BC3-820A-474F-A30F-0B87EE038062}"/>
    <cellStyle name="Total 21 3 2 3" xfId="36954" xr:uid="{0D8057D6-B92D-4A37-9E08-66B6404EDD4F}"/>
    <cellStyle name="Total 21 3 2 4" xfId="54870" xr:uid="{C23DA851-D7DB-41AD-BA1C-835FCDD957AA}"/>
    <cellStyle name="Total 21 3 3" xfId="19067" xr:uid="{2F9B6AE7-E48E-4C7B-9534-F40DAB375896}"/>
    <cellStyle name="Total 21 3 3 2" xfId="19068" xr:uid="{48D4554B-37AA-41AD-9EFC-6A636D210D37}"/>
    <cellStyle name="Total 21 3 3 2 2" xfId="36957" xr:uid="{270813F6-60D7-4FE7-82F9-5C958A1D284C}"/>
    <cellStyle name="Total 21 3 3 2 3" xfId="54873" xr:uid="{3D98389A-D5B4-43AC-98F4-D763F2B18C89}"/>
    <cellStyle name="Total 21 3 3 3" xfId="36956" xr:uid="{4F122FBE-0D31-4AD8-A207-80320CBBC893}"/>
    <cellStyle name="Total 21 3 3 4" xfId="54872" xr:uid="{5F9AD572-C490-4C71-B7FC-221AB9A96DB5}"/>
    <cellStyle name="Total 21 3 4" xfId="19069" xr:uid="{E5562CC5-90E8-4F94-81F1-3A0A879A8BBB}"/>
    <cellStyle name="Total 21 3 4 2" xfId="36958" xr:uid="{48F9A1EF-4038-4E32-88D7-E3FB12EB9BB3}"/>
    <cellStyle name="Total 21 3 4 3" xfId="54874" xr:uid="{D8A3F18F-0AC5-45ED-B91E-725BDB0AAD71}"/>
    <cellStyle name="Total 21 3 5" xfId="36953" xr:uid="{E032E63D-D5CF-45A1-A4D7-C2D6DA0FAB42}"/>
    <cellStyle name="Total 21 3 6" xfId="54869" xr:uid="{BA62DA77-C5E3-4AA9-A313-67AE9BCC599C}"/>
    <cellStyle name="Total 21 4" xfId="19070" xr:uid="{7C18F3B5-D22F-445F-9D34-05E7FE2811B0}"/>
    <cellStyle name="Total 21 4 2" xfId="19071" xr:uid="{A2880011-B2DA-42A8-8B77-DEDCB309C076}"/>
    <cellStyle name="Total 21 4 2 2" xfId="19072" xr:uid="{94B7414C-A577-450F-A569-40AB662C3D8B}"/>
    <cellStyle name="Total 21 4 2 2 2" xfId="36961" xr:uid="{488ADD4C-BE96-4036-BF57-435C419938C9}"/>
    <cellStyle name="Total 21 4 2 2 3" xfId="54877" xr:uid="{B1312298-DCB4-46D3-B0AA-F17E02F2385C}"/>
    <cellStyle name="Total 21 4 2 3" xfId="36960" xr:uid="{B4875A6B-7057-435B-AC5B-3EAD58667D03}"/>
    <cellStyle name="Total 21 4 2 4" xfId="54876" xr:uid="{4C5DEB94-CA5C-44CF-ACE8-C427886E56B9}"/>
    <cellStyle name="Total 21 4 3" xfId="19073" xr:uid="{3A18075D-A4A3-4750-84AF-8AB0D3B8F93F}"/>
    <cellStyle name="Total 21 4 3 2" xfId="19074" xr:uid="{13090B4C-88A7-48C0-8EF7-C1500FF03CD8}"/>
    <cellStyle name="Total 21 4 3 2 2" xfId="36963" xr:uid="{6EEA270D-C4B9-4B8B-987A-3072A2E2BA92}"/>
    <cellStyle name="Total 21 4 3 2 3" xfId="54879" xr:uid="{7ADE4C39-C305-4438-B0C4-7761B7215FAD}"/>
    <cellStyle name="Total 21 4 3 3" xfId="36962" xr:uid="{9384E51E-EB36-4EA6-944E-D1E539719452}"/>
    <cellStyle name="Total 21 4 3 4" xfId="54878" xr:uid="{81F46D5B-C253-443E-9952-DA9B57C0F0CD}"/>
    <cellStyle name="Total 21 4 4" xfId="19075" xr:uid="{005877B9-0709-4B68-A79E-E241CD0AFBAF}"/>
    <cellStyle name="Total 21 4 4 2" xfId="36964" xr:uid="{2DB1C64A-61FE-45AC-B4C4-CDB6580D073E}"/>
    <cellStyle name="Total 21 4 4 3" xfId="54880" xr:uid="{A4FD69FE-C221-419F-8743-88341274044F}"/>
    <cellStyle name="Total 21 4 5" xfId="36959" xr:uid="{E1B9F383-B3AD-4F51-A1C7-3CA55B87BF90}"/>
    <cellStyle name="Total 21 4 6" xfId="54875" xr:uid="{DFF5C668-5F58-490A-BDED-3E1CB8B16D84}"/>
    <cellStyle name="Total 21 5" xfId="19076" xr:uid="{9D808A20-8BA6-4072-93D7-EBC908A30F58}"/>
    <cellStyle name="Total 21 5 2" xfId="19077" xr:uid="{03EC0E87-4B36-4816-BCD6-BA373F4A3A08}"/>
    <cellStyle name="Total 21 5 2 2" xfId="19078" xr:uid="{787FF2E2-C081-44D8-BD3D-2429E39B9AA1}"/>
    <cellStyle name="Total 21 5 2 2 2" xfId="36967" xr:uid="{ACBCF20A-2453-403D-B49F-13B71511AE33}"/>
    <cellStyle name="Total 21 5 2 2 3" xfId="54883" xr:uid="{BA63A4ED-4E39-40A0-AB92-7C1539664A1F}"/>
    <cellStyle name="Total 21 5 2 3" xfId="36966" xr:uid="{26A5A9B6-FD88-48D0-B045-56CDDC1EE3CA}"/>
    <cellStyle name="Total 21 5 2 4" xfId="54882" xr:uid="{91276E5F-CD25-4ECA-855A-1E33E0ACB554}"/>
    <cellStyle name="Total 21 5 3" xfId="19079" xr:uid="{9EC0FB87-CD81-4DCF-BF3F-8240617F95C9}"/>
    <cellStyle name="Total 21 5 3 2" xfId="19080" xr:uid="{FC0785E4-392B-4920-B8FB-0F4A84771284}"/>
    <cellStyle name="Total 21 5 3 2 2" xfId="36969" xr:uid="{124456AA-5AEC-4B2C-8092-A23492B8A730}"/>
    <cellStyle name="Total 21 5 3 2 3" xfId="54885" xr:uid="{78268DD5-7F06-4537-8C95-DD272B84C22D}"/>
    <cellStyle name="Total 21 5 3 3" xfId="36968" xr:uid="{C06EF5C3-6D9D-4BDC-83A8-3563E72319B7}"/>
    <cellStyle name="Total 21 5 3 4" xfId="54884" xr:uid="{2A67EC41-51B3-4865-B779-F2B807E8F432}"/>
    <cellStyle name="Total 21 5 4" xfId="19081" xr:uid="{969C0411-71AF-48F2-A739-86298ECB0905}"/>
    <cellStyle name="Total 21 5 4 2" xfId="19082" xr:uid="{62E04A98-DDD7-4BBC-9425-05150074DAFD}"/>
    <cellStyle name="Total 21 5 4 2 2" xfId="36971" xr:uid="{6CBA5AF3-F111-451F-B9A1-7672208C618F}"/>
    <cellStyle name="Total 21 5 4 2 3" xfId="54887" xr:uid="{1CAE9D67-186C-4A6F-A4F8-E5D7AA5193D2}"/>
    <cellStyle name="Total 21 5 4 3" xfId="36970" xr:uid="{EC68E956-120B-4946-874F-69173A9198C3}"/>
    <cellStyle name="Total 21 5 4 4" xfId="54886" xr:uid="{75ECC1C1-1FA4-4937-9F77-4419FCD9595B}"/>
    <cellStyle name="Total 21 5 5" xfId="19083" xr:uid="{28AA72C6-5503-4DF8-8BED-16EBAEAB9523}"/>
    <cellStyle name="Total 21 5 5 2" xfId="36972" xr:uid="{469892EC-1E21-40C7-A6B3-1A6B535CB22B}"/>
    <cellStyle name="Total 21 5 5 3" xfId="54888" xr:uid="{D5F3B666-21C1-43BC-893A-06E88D97C283}"/>
    <cellStyle name="Total 21 5 6" xfId="36965" xr:uid="{FCC8ADCF-07F2-43B7-A59B-FE16925ED5F2}"/>
    <cellStyle name="Total 21 5 7" xfId="54881" xr:uid="{BABB0618-A4F0-4605-A086-F42F8D5AB11D}"/>
    <cellStyle name="Total 21 6" xfId="19084" xr:uid="{8CAF70F6-0C71-4F21-9A1C-0554E4B92431}"/>
    <cellStyle name="Total 21 6 2" xfId="19085" xr:uid="{18767604-4E85-4723-B5E0-F11C7AEFA709}"/>
    <cellStyle name="Total 21 6 2 2" xfId="19086" xr:uid="{561E6837-E2DD-4EEF-97E5-52339C70EA16}"/>
    <cellStyle name="Total 21 6 2 2 2" xfId="36975" xr:uid="{C817452E-4A06-403B-B357-6EC6423DA861}"/>
    <cellStyle name="Total 21 6 2 2 3" xfId="54891" xr:uid="{A4EAC003-94E6-4633-B692-B69226CE83F5}"/>
    <cellStyle name="Total 21 6 2 3" xfId="36974" xr:uid="{63E761BD-5CB8-47FD-81FB-CF191C0B4CD4}"/>
    <cellStyle name="Total 21 6 2 4" xfId="54890" xr:uid="{29A93884-C934-4C35-8C51-854A2DDDC626}"/>
    <cellStyle name="Total 21 6 3" xfId="19087" xr:uid="{203A9E96-8E1A-4C87-94EC-56A663503B5F}"/>
    <cellStyle name="Total 21 6 3 2" xfId="19088" xr:uid="{4B018CCB-8D07-4F36-818C-DBDB48158B0C}"/>
    <cellStyle name="Total 21 6 3 2 2" xfId="36977" xr:uid="{EFB0B5CC-9608-4445-82B6-AC27C2F5E190}"/>
    <cellStyle name="Total 21 6 3 2 3" xfId="54893" xr:uid="{B5A2C6BF-CA87-4664-A5B4-B9D287A86707}"/>
    <cellStyle name="Total 21 6 3 3" xfId="36976" xr:uid="{A7D37DA6-44DB-48A8-8008-8A67070CC4B2}"/>
    <cellStyle name="Total 21 6 3 4" xfId="54892" xr:uid="{99808066-7D3C-491E-8654-481585196973}"/>
    <cellStyle name="Total 21 6 4" xfId="19089" xr:uid="{6CE646B4-80A1-4CB7-BDE1-B74C5E64E7BE}"/>
    <cellStyle name="Total 21 6 4 2" xfId="36978" xr:uid="{B4E87DE3-3BE9-4D7D-A45A-25E4F8DCF7E5}"/>
    <cellStyle name="Total 21 6 4 3" xfId="54894" xr:uid="{8C78DF09-854E-4C05-8FA8-9E16CBC35F69}"/>
    <cellStyle name="Total 21 6 5" xfId="36973" xr:uid="{3772F15C-B24A-4D60-85D7-1DCB0A315F26}"/>
    <cellStyle name="Total 21 6 6" xfId="54889" xr:uid="{6925F6EF-78EC-43B9-9A6A-A9BA4039BD7D}"/>
    <cellStyle name="Total 21 7" xfId="19090" xr:uid="{758B590A-1904-4698-9CC4-71F26CA42E7E}"/>
    <cellStyle name="Total 21 7 2" xfId="19091" xr:uid="{A161CE3C-A89E-4956-9EC5-5E4F4EEE03BB}"/>
    <cellStyle name="Total 21 7 2 2" xfId="36980" xr:uid="{74A8BD33-A3E8-4781-9376-A55BF78A008C}"/>
    <cellStyle name="Total 21 7 2 3" xfId="54896" xr:uid="{3D9CF314-1A12-4294-89C5-A64C3DF28EC6}"/>
    <cellStyle name="Total 21 7 3" xfId="36979" xr:uid="{62EE1EAF-1F12-444B-9342-A5F06ADDE3C8}"/>
    <cellStyle name="Total 21 7 4" xfId="54895" xr:uid="{55A61FD8-7ECD-4B9A-B649-5215C2D7419B}"/>
    <cellStyle name="Total 21 8" xfId="19092" xr:uid="{B2CE2F71-97EE-44D8-A375-E8FA680BEE11}"/>
    <cellStyle name="Total 21 8 2" xfId="19093" xr:uid="{066F8FFA-2BF6-42A2-94CD-CD94047FEDA2}"/>
    <cellStyle name="Total 21 8 2 2" xfId="36982" xr:uid="{FCF2E836-9AC2-4BC4-8FDB-BBD06078C85D}"/>
    <cellStyle name="Total 21 8 2 3" xfId="54898" xr:uid="{CAD56C61-7602-4B24-821F-BFA3B7F34B05}"/>
    <cellStyle name="Total 21 8 3" xfId="36981" xr:uid="{A852648F-B216-4FE4-9E0A-370CD67DF8D8}"/>
    <cellStyle name="Total 21 8 4" xfId="54897" xr:uid="{59A0EEA3-2917-4FA7-BD32-E07C6E9D9C8F}"/>
    <cellStyle name="Total 21 9" xfId="19094" xr:uid="{27F3697E-FABC-452D-AB3B-24325F5CEFB4}"/>
    <cellStyle name="Total 21 9 2" xfId="19095" xr:uid="{869ED36C-F261-472D-BA0D-D6695BFB4063}"/>
    <cellStyle name="Total 21 9 2 2" xfId="36984" xr:uid="{72EB2D58-5920-46B2-BA05-646BD0799CCD}"/>
    <cellStyle name="Total 21 9 2 3" xfId="54900" xr:uid="{DD866134-634F-4279-9303-DBD3DC5F83FA}"/>
    <cellStyle name="Total 21 9 3" xfId="36983" xr:uid="{B2B11EBB-0F5D-403F-8067-53297F928529}"/>
    <cellStyle name="Total 21 9 4" xfId="54899" xr:uid="{A93E6541-B7E7-47D6-85C1-27D4AD0687E7}"/>
    <cellStyle name="Total 22" xfId="3770" xr:uid="{0B63A34A-0E56-4774-9045-FA0F80F53914}"/>
    <cellStyle name="Total 22 10" xfId="19097" xr:uid="{3F91FC89-D612-4F6C-BE3F-CCE091F992C1}"/>
    <cellStyle name="Total 22 10 2" xfId="36986" xr:uid="{A1FCD4DF-45E1-40E8-9101-22D4BEFD6F3B}"/>
    <cellStyle name="Total 22 10 3" xfId="54902" xr:uid="{89AB44BC-46B5-4C2F-AAFE-8041283D1726}"/>
    <cellStyle name="Total 22 11" xfId="19098" xr:uid="{BAE2F203-9819-4BF4-AD7A-470E58CFA8B5}"/>
    <cellStyle name="Total 22 11 2" xfId="36987" xr:uid="{EB172C97-4C27-4A60-B838-3C0F35149103}"/>
    <cellStyle name="Total 22 11 3" xfId="54903" xr:uid="{02666D78-73CA-43A9-AD2F-4282027E525C}"/>
    <cellStyle name="Total 22 12" xfId="19096" xr:uid="{1E2C685B-FB6A-4297-829A-7F32CE1B73A9}"/>
    <cellStyle name="Total 22 12 2" xfId="36985" xr:uid="{EA265A84-FEBE-4E44-B18E-74ED93F66266}"/>
    <cellStyle name="Total 22 12 3" xfId="54901" xr:uid="{C0A2C4C5-66C4-46DC-8392-9BD776A4BC8F}"/>
    <cellStyle name="Total 22 2" xfId="19099" xr:uid="{0D477F56-58DE-4325-80B2-17BBF3D6B05C}"/>
    <cellStyle name="Total 22 2 2" xfId="19100" xr:uid="{34CA00F6-0227-489D-981F-E1006DFA57E6}"/>
    <cellStyle name="Total 22 2 2 2" xfId="19101" xr:uid="{5038A06F-BED3-4E10-9526-4EACC6B95590}"/>
    <cellStyle name="Total 22 2 2 2 2" xfId="36990" xr:uid="{A2A77402-C508-48D4-98DC-E550A1DBB5E3}"/>
    <cellStyle name="Total 22 2 2 2 3" xfId="54906" xr:uid="{98B8EDE4-FC63-4A14-B1B8-1684DA3F7F10}"/>
    <cellStyle name="Total 22 2 2 3" xfId="36989" xr:uid="{91F8D49F-33D6-4911-97C7-0F0EA6996225}"/>
    <cellStyle name="Total 22 2 2 4" xfId="54905" xr:uid="{A3F6A848-D143-4578-B8C1-D2733236E0AF}"/>
    <cellStyle name="Total 22 2 3" xfId="19102" xr:uid="{D958B1FB-22D4-4EF4-8FD4-43BA6845BA29}"/>
    <cellStyle name="Total 22 2 3 2" xfId="19103" xr:uid="{B6101AB4-A77F-4D91-B23B-E668FE17DB49}"/>
    <cellStyle name="Total 22 2 3 2 2" xfId="36992" xr:uid="{D1F712DC-BED7-4F4C-B6B8-2332D4690608}"/>
    <cellStyle name="Total 22 2 3 2 3" xfId="54908" xr:uid="{2341B641-C47E-470D-BABF-F4D9E65F7F2A}"/>
    <cellStyle name="Total 22 2 3 3" xfId="36991" xr:uid="{CB5429E4-1170-479B-A650-D04CBB5AD5F5}"/>
    <cellStyle name="Total 22 2 3 4" xfId="54907" xr:uid="{0F4147B5-B597-46F2-AE1E-B2A965F0F83F}"/>
    <cellStyle name="Total 22 2 4" xfId="19104" xr:uid="{9D533270-980F-45C5-8ECA-B0347DD71EBD}"/>
    <cellStyle name="Total 22 2 4 2" xfId="36993" xr:uid="{6BE2DAF1-63EC-4862-A2C8-81274496A10E}"/>
    <cellStyle name="Total 22 2 4 3" xfId="54909" xr:uid="{B27FB53E-A865-439B-91A2-2BB314AA657B}"/>
    <cellStyle name="Total 22 2 5" xfId="19105" xr:uid="{4B12C1F3-FAA5-4728-B82A-654C41A8A88B}"/>
    <cellStyle name="Total 22 2 5 2" xfId="36994" xr:uid="{F358EE78-BDA3-4B2E-BB2A-C4627B48C18B}"/>
    <cellStyle name="Total 22 2 5 3" xfId="54910" xr:uid="{98510BDC-C028-4A98-A664-930BED99086D}"/>
    <cellStyle name="Total 22 2 6" xfId="36988" xr:uid="{4D7C66CC-6B2D-4014-A0B7-AA66CED62799}"/>
    <cellStyle name="Total 22 2 7" xfId="54904" xr:uid="{3F401BDE-50EF-491F-949C-CD4EAFC3B522}"/>
    <cellStyle name="Total 22 3" xfId="19106" xr:uid="{8D09790C-28A2-4E14-93E9-5D5C5F42DA45}"/>
    <cellStyle name="Total 22 3 2" xfId="19107" xr:uid="{0608615C-C6D7-4F6E-99CD-70A7CFC61BC8}"/>
    <cellStyle name="Total 22 3 2 2" xfId="19108" xr:uid="{33652B72-88BD-4DCC-890B-92C94553C60C}"/>
    <cellStyle name="Total 22 3 2 2 2" xfId="36997" xr:uid="{4D516915-B4B0-433D-894E-A7D7DB7923EA}"/>
    <cellStyle name="Total 22 3 2 2 3" xfId="54913" xr:uid="{9DEB43F0-32E7-4E1F-9542-19D9098A6654}"/>
    <cellStyle name="Total 22 3 2 3" xfId="36996" xr:uid="{D686FCC1-4E83-4226-BC66-DE6E131198BB}"/>
    <cellStyle name="Total 22 3 2 4" xfId="54912" xr:uid="{A42B49FD-7012-42CD-A75E-B67E8E784281}"/>
    <cellStyle name="Total 22 3 3" xfId="19109" xr:uid="{BC2CA01A-A047-4893-870E-5369E5D21D4F}"/>
    <cellStyle name="Total 22 3 3 2" xfId="19110" xr:uid="{DC685439-6E96-4913-A65F-90ED937B7D3A}"/>
    <cellStyle name="Total 22 3 3 2 2" xfId="36999" xr:uid="{BCE39162-AD6A-43E3-B9A0-D4C8AE6C064E}"/>
    <cellStyle name="Total 22 3 3 2 3" xfId="54915" xr:uid="{9FE98B9B-5503-41C3-8031-E6A74B767700}"/>
    <cellStyle name="Total 22 3 3 3" xfId="36998" xr:uid="{65DF096F-A192-4564-83B9-C38FF441442E}"/>
    <cellStyle name="Total 22 3 3 4" xfId="54914" xr:uid="{115C1F82-700B-430F-86FC-CEA4C4514C94}"/>
    <cellStyle name="Total 22 3 4" xfId="19111" xr:uid="{66F9968A-C673-486D-9215-8BCDA8002674}"/>
    <cellStyle name="Total 22 3 4 2" xfId="37000" xr:uid="{DC706827-0524-45B7-9350-71727F48CF2B}"/>
    <cellStyle name="Total 22 3 4 3" xfId="54916" xr:uid="{C3DDB849-7F95-41EE-B5C5-D5215B1E434D}"/>
    <cellStyle name="Total 22 3 5" xfId="36995" xr:uid="{3FBD6CF6-3B42-40F8-9F97-F2F6A7DB6635}"/>
    <cellStyle name="Total 22 3 6" xfId="54911" xr:uid="{072B811F-2F13-44AD-9F3F-4AF5955B7B99}"/>
    <cellStyle name="Total 22 4" xfId="19112" xr:uid="{F18C1640-3115-4405-A295-DCA8B6E51FE8}"/>
    <cellStyle name="Total 22 4 2" xfId="19113" xr:uid="{6C6B7DB0-56C5-49EE-B8B6-D08F4A0A19AD}"/>
    <cellStyle name="Total 22 4 2 2" xfId="19114" xr:uid="{78D3F48E-FA12-422E-AC20-E77126A8FDDB}"/>
    <cellStyle name="Total 22 4 2 2 2" xfId="37003" xr:uid="{99583A55-D83B-4755-9C28-5F8CAC2169C1}"/>
    <cellStyle name="Total 22 4 2 2 3" xfId="54919" xr:uid="{FD53CDD4-D0CB-4B7D-9831-EFF5DDF55B59}"/>
    <cellStyle name="Total 22 4 2 3" xfId="37002" xr:uid="{5B3A0047-5DEA-48D0-9F76-A21C14BBA913}"/>
    <cellStyle name="Total 22 4 2 4" xfId="54918" xr:uid="{7632A4E5-CE5B-44F8-AF92-61B71D041E25}"/>
    <cellStyle name="Total 22 4 3" xfId="19115" xr:uid="{3075B81C-9855-40FD-8D6A-65741D7C59AF}"/>
    <cellStyle name="Total 22 4 3 2" xfId="19116" xr:uid="{FFC7A0CA-5190-4FD5-BB4F-B05B7A795259}"/>
    <cellStyle name="Total 22 4 3 2 2" xfId="37005" xr:uid="{E33F00DE-4ABB-4CAF-B9E0-344CD5F7C845}"/>
    <cellStyle name="Total 22 4 3 2 3" xfId="54921" xr:uid="{320440A7-A227-434E-B63B-FF5AE3B25ABB}"/>
    <cellStyle name="Total 22 4 3 3" xfId="37004" xr:uid="{A2B862D0-5790-48C5-90A5-E63D41EA7716}"/>
    <cellStyle name="Total 22 4 3 4" xfId="54920" xr:uid="{A87D4753-46C7-462F-89A6-98F685909E97}"/>
    <cellStyle name="Total 22 4 4" xfId="19117" xr:uid="{ECA9B7AE-CF5C-4F46-B45B-E25F2A02FC6B}"/>
    <cellStyle name="Total 22 4 4 2" xfId="37006" xr:uid="{DFC68B06-5ECC-482D-AAAC-C08697211280}"/>
    <cellStyle name="Total 22 4 4 3" xfId="54922" xr:uid="{9B72224B-C8CA-4CF0-8FB6-1B4AD19FB6DB}"/>
    <cellStyle name="Total 22 4 5" xfId="37001" xr:uid="{DF2ABD46-D6F3-47A3-9DFC-3247766F39FA}"/>
    <cellStyle name="Total 22 4 6" xfId="54917" xr:uid="{0FD575D0-ACBD-4800-9481-725BFA0F9198}"/>
    <cellStyle name="Total 22 5" xfId="19118" xr:uid="{27CAF10A-E580-494D-98C5-A09DA2452C05}"/>
    <cellStyle name="Total 22 5 2" xfId="19119" xr:uid="{A32B46D7-4DBE-4AAA-81D2-8950724B45D1}"/>
    <cellStyle name="Total 22 5 2 2" xfId="19120" xr:uid="{700ADE74-71D8-4DFB-BEE5-853679859ABC}"/>
    <cellStyle name="Total 22 5 2 2 2" xfId="37009" xr:uid="{E3C04093-B0AA-4E54-9E69-062A79AC416C}"/>
    <cellStyle name="Total 22 5 2 2 3" xfId="54925" xr:uid="{5D8B70E2-B4A1-4F56-85D7-1CBB927FB8A6}"/>
    <cellStyle name="Total 22 5 2 3" xfId="37008" xr:uid="{BB649DE1-20B8-4F6A-BD41-25B84558DAE1}"/>
    <cellStyle name="Total 22 5 2 4" xfId="54924" xr:uid="{158CF46C-5393-411F-A6FF-676D3E6EAB84}"/>
    <cellStyle name="Total 22 5 3" xfId="19121" xr:uid="{A1FA4A54-3C49-4236-9379-19DE7EDD927E}"/>
    <cellStyle name="Total 22 5 3 2" xfId="19122" xr:uid="{A94874E7-A0FA-48B7-A1D2-086BDBEE4931}"/>
    <cellStyle name="Total 22 5 3 2 2" xfId="37011" xr:uid="{C6A59B8D-BDED-48A9-A66C-2A07B3704637}"/>
    <cellStyle name="Total 22 5 3 2 3" xfId="54927" xr:uid="{88122336-F05F-4F98-A206-3BAFA9E9D286}"/>
    <cellStyle name="Total 22 5 3 3" xfId="37010" xr:uid="{A190C589-E5F5-4FF7-8491-637B42BC49EA}"/>
    <cellStyle name="Total 22 5 3 4" xfId="54926" xr:uid="{8B53D060-7E33-4664-A9B7-369015546193}"/>
    <cellStyle name="Total 22 5 4" xfId="19123" xr:uid="{42FB0701-2163-4C91-92B0-86DC3289986C}"/>
    <cellStyle name="Total 22 5 4 2" xfId="19124" xr:uid="{8B6BD38D-B354-45AB-B138-1488BD8BBC5C}"/>
    <cellStyle name="Total 22 5 4 2 2" xfId="37013" xr:uid="{3AE5A687-160B-403B-A24A-833FD0490363}"/>
    <cellStyle name="Total 22 5 4 2 3" xfId="54929" xr:uid="{01C5756C-D02B-453E-A907-6E907B00691B}"/>
    <cellStyle name="Total 22 5 4 3" xfId="37012" xr:uid="{BEB8C60C-A24C-4F18-BC92-FB150A67AD2D}"/>
    <cellStyle name="Total 22 5 4 4" xfId="54928" xr:uid="{8A57F8D6-10F9-4DDC-90BE-EDC718C494F0}"/>
    <cellStyle name="Total 22 5 5" xfId="19125" xr:uid="{C5560AFE-D181-4FA4-9AA2-D5173A1B0B8F}"/>
    <cellStyle name="Total 22 5 5 2" xfId="37014" xr:uid="{4FA25468-046E-49CE-8D58-03664E04293D}"/>
    <cellStyle name="Total 22 5 5 3" xfId="54930" xr:uid="{B63F709D-58CB-4956-91A0-1EBC1C936B02}"/>
    <cellStyle name="Total 22 5 6" xfId="37007" xr:uid="{404EA6E3-D1FC-47CA-9783-ED64D40D432A}"/>
    <cellStyle name="Total 22 5 7" xfId="54923" xr:uid="{9559CE3A-E6B4-4787-AA50-1BDDEECA3B74}"/>
    <cellStyle name="Total 22 6" xfId="19126" xr:uid="{3018995A-C033-47D4-88D6-7B347063F80F}"/>
    <cellStyle name="Total 22 6 2" xfId="19127" xr:uid="{C5319FFA-0F1E-4F13-92D3-73B7FFEB954A}"/>
    <cellStyle name="Total 22 6 2 2" xfId="19128" xr:uid="{D8099AF2-0DFA-41B1-B92A-3C495873A624}"/>
    <cellStyle name="Total 22 6 2 2 2" xfId="37017" xr:uid="{929D4F17-1049-4988-A692-2859E31FB5F6}"/>
    <cellStyle name="Total 22 6 2 2 3" xfId="54933" xr:uid="{6B42DBB1-2E1C-4BFD-8E12-489CE64B67CC}"/>
    <cellStyle name="Total 22 6 2 3" xfId="37016" xr:uid="{865EBA5A-6BCF-4C9D-9675-D25BD9A26DDD}"/>
    <cellStyle name="Total 22 6 2 4" xfId="54932" xr:uid="{E25236D9-45C6-4C98-99C0-8DCB75A4637D}"/>
    <cellStyle name="Total 22 6 3" xfId="19129" xr:uid="{C336AE61-A6FF-4AD4-828A-A87DE0346C86}"/>
    <cellStyle name="Total 22 6 3 2" xfId="19130" xr:uid="{79E9A56E-E67C-4CEA-B86E-37000AA4A206}"/>
    <cellStyle name="Total 22 6 3 2 2" xfId="37019" xr:uid="{8E07FCF8-2ADA-47A5-921D-81F2A284F9F2}"/>
    <cellStyle name="Total 22 6 3 2 3" xfId="54935" xr:uid="{76E58E07-A8A2-4B7F-B865-D1363749E681}"/>
    <cellStyle name="Total 22 6 3 3" xfId="37018" xr:uid="{58735EC2-B993-48AB-A6EB-5C2575B6DC4C}"/>
    <cellStyle name="Total 22 6 3 4" xfId="54934" xr:uid="{6926489E-C87B-4511-8031-C65AC5F442FE}"/>
    <cellStyle name="Total 22 6 4" xfId="19131" xr:uid="{37F9E270-6AD6-4207-B480-CC314841A479}"/>
    <cellStyle name="Total 22 6 4 2" xfId="37020" xr:uid="{A5B83723-5D67-4A2D-A9E7-CB40AA986FD2}"/>
    <cellStyle name="Total 22 6 4 3" xfId="54936" xr:uid="{BAD99B47-7A57-411E-B578-43899667AF0F}"/>
    <cellStyle name="Total 22 6 5" xfId="37015" xr:uid="{2E6D185B-14BE-46A4-8C05-181E42901B3E}"/>
    <cellStyle name="Total 22 6 6" xfId="54931" xr:uid="{D58670AF-BFA0-4869-A1A5-C42899C8CAF2}"/>
    <cellStyle name="Total 22 7" xfId="19132" xr:uid="{57CB6224-ABF6-4D9B-BB80-9B838931DC4D}"/>
    <cellStyle name="Total 22 7 2" xfId="19133" xr:uid="{E41FF8A3-9FC9-4176-BC75-67C64509F6F1}"/>
    <cellStyle name="Total 22 7 2 2" xfId="37022" xr:uid="{5ECB0A59-EE92-4BEF-B704-F27186370EFB}"/>
    <cellStyle name="Total 22 7 2 3" xfId="54938" xr:uid="{427AC987-2729-404D-9B91-8BB15C08C17F}"/>
    <cellStyle name="Total 22 7 3" xfId="37021" xr:uid="{0F06806E-E6E4-47D9-BC84-39866D44D7A1}"/>
    <cellStyle name="Total 22 7 4" xfId="54937" xr:uid="{DFFACE2F-C741-4538-9321-D26BED766FFD}"/>
    <cellStyle name="Total 22 8" xfId="19134" xr:uid="{88D2EA7A-60CE-4F99-97FA-462DC0BFFE69}"/>
    <cellStyle name="Total 22 8 2" xfId="19135" xr:uid="{E4ED87A0-D52B-498A-9180-B84ECDE810A8}"/>
    <cellStyle name="Total 22 8 2 2" xfId="37024" xr:uid="{7C977B16-B8D4-46F7-A80A-F26AC6413A3E}"/>
    <cellStyle name="Total 22 8 2 3" xfId="54940" xr:uid="{95422BD6-DA36-4B9A-B55D-28B9FD10AC7F}"/>
    <cellStyle name="Total 22 8 3" xfId="37023" xr:uid="{89C0A34B-89BF-4109-B7D8-98480BAF1794}"/>
    <cellStyle name="Total 22 8 4" xfId="54939" xr:uid="{DC5A46A0-8659-487D-9193-8E2DA8FEB676}"/>
    <cellStyle name="Total 22 9" xfId="19136" xr:uid="{4CAB2EFD-588B-48BF-BE68-883B84442D42}"/>
    <cellStyle name="Total 22 9 2" xfId="19137" xr:uid="{FAF31931-3813-4B24-90B9-3423F8EF8894}"/>
    <cellStyle name="Total 22 9 2 2" xfId="37026" xr:uid="{9D6567D4-4ED4-4EC1-87B4-DF89D90BA26A}"/>
    <cellStyle name="Total 22 9 2 3" xfId="54942" xr:uid="{899CAD43-3858-4FC2-A292-2C433119D75E}"/>
    <cellStyle name="Total 22 9 3" xfId="37025" xr:uid="{C2583D01-7DF9-4C9B-AD01-6E1B6329C682}"/>
    <cellStyle name="Total 22 9 4" xfId="54941" xr:uid="{3D39E3E4-6727-4A7F-A8E5-DFB0746A7D60}"/>
    <cellStyle name="Total 23" xfId="3771" xr:uid="{3045B40B-5CE5-4F44-A145-571B25FFF8CB}"/>
    <cellStyle name="Total 23 10" xfId="19139" xr:uid="{CA132208-E6ED-46A7-A429-3343F446D977}"/>
    <cellStyle name="Total 23 10 2" xfId="37028" xr:uid="{A91E5018-9158-4CF7-82F1-2D0F7674B128}"/>
    <cellStyle name="Total 23 10 3" xfId="54944" xr:uid="{50FC2AB8-67CE-4017-A178-10172C9F59D7}"/>
    <cellStyle name="Total 23 11" xfId="19140" xr:uid="{E406446B-1585-48A0-9529-28DBDA4DC2A1}"/>
    <cellStyle name="Total 23 11 2" xfId="37029" xr:uid="{32E9419A-FC64-4736-B5E4-F7D2BAF5C9A4}"/>
    <cellStyle name="Total 23 11 3" xfId="54945" xr:uid="{96A2EA2B-F4D2-411D-9C6B-888947E9EF34}"/>
    <cellStyle name="Total 23 12" xfId="19138" xr:uid="{AD0A7968-85FA-4163-AD01-546BC3820774}"/>
    <cellStyle name="Total 23 12 2" xfId="37027" xr:uid="{AD286168-0837-49B7-A236-CCC3216FC66C}"/>
    <cellStyle name="Total 23 12 3" xfId="54943" xr:uid="{39A57A2A-B721-4BE2-950A-5DEBB11BC0E0}"/>
    <cellStyle name="Total 23 2" xfId="19141" xr:uid="{16432567-4D0E-484D-AC95-DE3068C676F4}"/>
    <cellStyle name="Total 23 2 2" xfId="19142" xr:uid="{7FB45871-70EA-43BD-8B87-8D42B25190E3}"/>
    <cellStyle name="Total 23 2 2 2" xfId="19143" xr:uid="{87C8CB07-FAB3-41AD-B0DB-B41C62874D2D}"/>
    <cellStyle name="Total 23 2 2 2 2" xfId="37032" xr:uid="{5C4A67F4-5828-4383-961E-C8E122E7A1E5}"/>
    <cellStyle name="Total 23 2 2 2 3" xfId="54948" xr:uid="{AEF45190-4B43-4757-94C0-A53D4906875C}"/>
    <cellStyle name="Total 23 2 2 3" xfId="37031" xr:uid="{BBBBAF96-DBA9-43C3-9B94-2FD2C3FD3099}"/>
    <cellStyle name="Total 23 2 2 4" xfId="54947" xr:uid="{468D6C41-A431-4D21-BE98-090EBB28F7EC}"/>
    <cellStyle name="Total 23 2 3" xfId="19144" xr:uid="{D5463C83-B48B-4BEC-9234-3135022A6CD3}"/>
    <cellStyle name="Total 23 2 3 2" xfId="19145" xr:uid="{212B50BD-59AC-4E37-B50C-5353FB67309B}"/>
    <cellStyle name="Total 23 2 3 2 2" xfId="37034" xr:uid="{E608FA74-7511-42D9-96E0-900DDE64A09C}"/>
    <cellStyle name="Total 23 2 3 2 3" xfId="54950" xr:uid="{253E86F0-04D6-4E35-85B7-288D5FD9CCF2}"/>
    <cellStyle name="Total 23 2 3 3" xfId="37033" xr:uid="{F8A289EB-5AC5-410B-8C81-7D497956839C}"/>
    <cellStyle name="Total 23 2 3 4" xfId="54949" xr:uid="{2165F40F-E7BD-4B52-AA69-B0FA2B95C58E}"/>
    <cellStyle name="Total 23 2 4" xfId="19146" xr:uid="{CA544CE4-67F5-4172-B9F6-53E974637488}"/>
    <cellStyle name="Total 23 2 4 2" xfId="37035" xr:uid="{FEFEC816-D048-4084-B9AB-3256F605395C}"/>
    <cellStyle name="Total 23 2 4 3" xfId="54951" xr:uid="{4A6AB14B-5560-4B8D-8935-BD265901CCB2}"/>
    <cellStyle name="Total 23 2 5" xfId="19147" xr:uid="{A34862EF-0817-45AD-A952-16528C70F71B}"/>
    <cellStyle name="Total 23 2 5 2" xfId="37036" xr:uid="{3DED093E-C11C-43B6-B3D6-F438CE52DBFF}"/>
    <cellStyle name="Total 23 2 5 3" xfId="54952" xr:uid="{565706DE-4EE3-415B-B34C-0A6E9B1F8588}"/>
    <cellStyle name="Total 23 2 6" xfId="37030" xr:uid="{189A8F4E-9B68-4D97-A287-78152001B365}"/>
    <cellStyle name="Total 23 2 7" xfId="54946" xr:uid="{BF5B7EC4-8C24-458E-A788-07B269BC3779}"/>
    <cellStyle name="Total 23 3" xfId="19148" xr:uid="{722FED27-94A9-48ED-9599-2EB1E54DF07B}"/>
    <cellStyle name="Total 23 3 2" xfId="19149" xr:uid="{A98EF1C1-65F7-410F-B31A-019F2746DF84}"/>
    <cellStyle name="Total 23 3 2 2" xfId="19150" xr:uid="{874B71EE-B91E-46A2-8F9C-7CFD32708263}"/>
    <cellStyle name="Total 23 3 2 2 2" xfId="37039" xr:uid="{86B0C5F4-8D55-4B38-A22C-81B241F23EB0}"/>
    <cellStyle name="Total 23 3 2 2 3" xfId="54955" xr:uid="{3F0D82C3-B390-4795-97BC-32A25A3B581D}"/>
    <cellStyle name="Total 23 3 2 3" xfId="37038" xr:uid="{E1277869-466F-4486-B099-E07D41318CAE}"/>
    <cellStyle name="Total 23 3 2 4" xfId="54954" xr:uid="{C877253F-6453-4F5B-AF58-748F546999E5}"/>
    <cellStyle name="Total 23 3 3" xfId="19151" xr:uid="{0A49F776-04A4-481F-AA80-7622C6EE8877}"/>
    <cellStyle name="Total 23 3 3 2" xfId="19152" xr:uid="{82205AAC-2C14-44B4-817A-21D21BBEA0B7}"/>
    <cellStyle name="Total 23 3 3 2 2" xfId="37041" xr:uid="{95ED79C5-B012-42AB-B307-28C0F12603C8}"/>
    <cellStyle name="Total 23 3 3 2 3" xfId="54957" xr:uid="{29A89F84-6853-4242-94F1-E2E66269C25D}"/>
    <cellStyle name="Total 23 3 3 3" xfId="37040" xr:uid="{C057F49C-3DD5-429E-A24D-DD4C120058AA}"/>
    <cellStyle name="Total 23 3 3 4" xfId="54956" xr:uid="{CFC6848D-7426-4565-BE69-6BE68EE9E6B4}"/>
    <cellStyle name="Total 23 3 4" xfId="19153" xr:uid="{49E33455-49C0-426F-B64D-96EB6BFAD523}"/>
    <cellStyle name="Total 23 3 4 2" xfId="37042" xr:uid="{A2609108-9520-4EC8-A900-6F1D79D40A2B}"/>
    <cellStyle name="Total 23 3 4 3" xfId="54958" xr:uid="{6FB8AD46-0057-4B90-96A2-C35694FAA1C3}"/>
    <cellStyle name="Total 23 3 5" xfId="37037" xr:uid="{D8446124-08D8-407E-8707-580EFBF3A34B}"/>
    <cellStyle name="Total 23 3 6" xfId="54953" xr:uid="{89D5BEC3-C27C-4EEB-B478-CCDB32F3E2C7}"/>
    <cellStyle name="Total 23 4" xfId="19154" xr:uid="{4D049BE3-91A3-45A1-8BAB-AF1241B07251}"/>
    <cellStyle name="Total 23 4 2" xfId="19155" xr:uid="{67B8ADA7-4AAF-4770-9BB5-C586233006D7}"/>
    <cellStyle name="Total 23 4 2 2" xfId="19156" xr:uid="{1A4D44B4-9D05-4F9A-88B0-847DB26732CA}"/>
    <cellStyle name="Total 23 4 2 2 2" xfId="37045" xr:uid="{58BE674E-98A2-4B91-A5DC-1125E7ECC5C2}"/>
    <cellStyle name="Total 23 4 2 2 3" xfId="54961" xr:uid="{BD779A52-67D7-4CE2-A7B8-B4B5EC062695}"/>
    <cellStyle name="Total 23 4 2 3" xfId="37044" xr:uid="{ECDB6116-A279-45AB-B415-A4EDE5233009}"/>
    <cellStyle name="Total 23 4 2 4" xfId="54960" xr:uid="{43FEC1FE-1981-4A39-AC4E-8CEE5DA3524B}"/>
    <cellStyle name="Total 23 4 3" xfId="19157" xr:uid="{4CFF2681-2A1A-4176-8974-CD0F07C7676F}"/>
    <cellStyle name="Total 23 4 3 2" xfId="19158" xr:uid="{2D30E981-057C-4201-B82D-37128D7677AD}"/>
    <cellStyle name="Total 23 4 3 2 2" xfId="37047" xr:uid="{5A7FB9BC-360B-4260-9B4F-1807FC7BFA73}"/>
    <cellStyle name="Total 23 4 3 2 3" xfId="54963" xr:uid="{FAB469B4-0971-4990-9DFA-D309B439F8EB}"/>
    <cellStyle name="Total 23 4 3 3" xfId="37046" xr:uid="{A0C4A4DE-B4B3-408E-8090-9AE30A7FD7BF}"/>
    <cellStyle name="Total 23 4 3 4" xfId="54962" xr:uid="{8BC63FFB-A0DB-4AC5-88EF-871BC84CDE25}"/>
    <cellStyle name="Total 23 4 4" xfId="19159" xr:uid="{F4B70914-211F-4321-AAC4-9B920DDA973B}"/>
    <cellStyle name="Total 23 4 4 2" xfId="37048" xr:uid="{EFA63226-B449-44EB-BD85-4386F1FDB357}"/>
    <cellStyle name="Total 23 4 4 3" xfId="54964" xr:uid="{9C308CE1-B61C-49F3-A43A-EC9485C51901}"/>
    <cellStyle name="Total 23 4 5" xfId="37043" xr:uid="{9509F085-8D90-476E-AE24-E668D889E4F0}"/>
    <cellStyle name="Total 23 4 6" xfId="54959" xr:uid="{8D16596F-AEA5-46C5-8051-E544C6B0510E}"/>
    <cellStyle name="Total 23 5" xfId="19160" xr:uid="{9B2A5C9C-0FF6-4FFA-94E6-CCEED2572234}"/>
    <cellStyle name="Total 23 5 2" xfId="19161" xr:uid="{D705931D-B48A-4439-9629-315BCB992297}"/>
    <cellStyle name="Total 23 5 2 2" xfId="19162" xr:uid="{6A5AECE7-67CF-4DFF-84D1-241B7FC32675}"/>
    <cellStyle name="Total 23 5 2 2 2" xfId="37051" xr:uid="{64974FD9-1B46-4E33-8D78-50C74B819C80}"/>
    <cellStyle name="Total 23 5 2 2 3" xfId="54967" xr:uid="{437971B8-345C-4243-B514-FF5E9461E569}"/>
    <cellStyle name="Total 23 5 2 3" xfId="37050" xr:uid="{96F97D0B-C47A-4AF7-A930-C7F93FDF6A48}"/>
    <cellStyle name="Total 23 5 2 4" xfId="54966" xr:uid="{28053159-840D-4F8D-8C17-E2BDC4CA77D0}"/>
    <cellStyle name="Total 23 5 3" xfId="19163" xr:uid="{FC66021E-1151-4DB8-83D0-44E19DD55E14}"/>
    <cellStyle name="Total 23 5 3 2" xfId="19164" xr:uid="{E0741885-1275-4BC2-AC5D-FEB24711B74A}"/>
    <cellStyle name="Total 23 5 3 2 2" xfId="37053" xr:uid="{84289F5B-655B-4AFC-9DCF-E90471D85387}"/>
    <cellStyle name="Total 23 5 3 2 3" xfId="54969" xr:uid="{C28A6A8A-643E-4494-8043-8421C4606948}"/>
    <cellStyle name="Total 23 5 3 3" xfId="37052" xr:uid="{4ECCF02D-A961-4C1E-A6B3-CBEE3DCEF6EA}"/>
    <cellStyle name="Total 23 5 3 4" xfId="54968" xr:uid="{CFF46FAE-AD19-4311-8596-B4FE842AEC0E}"/>
    <cellStyle name="Total 23 5 4" xfId="19165" xr:uid="{D52AAE5B-C0AB-4F4C-83C4-D8A1B709B9D9}"/>
    <cellStyle name="Total 23 5 4 2" xfId="19166" xr:uid="{7D2DB263-42B3-46D9-BD75-8D6B0DBCFC30}"/>
    <cellStyle name="Total 23 5 4 2 2" xfId="37055" xr:uid="{DC482E21-6C67-4F70-9B11-503667EA4B79}"/>
    <cellStyle name="Total 23 5 4 2 3" xfId="54971" xr:uid="{5ED2796C-5630-4DA8-9F44-07ABCE36DDA8}"/>
    <cellStyle name="Total 23 5 4 3" xfId="37054" xr:uid="{6C92E883-6B5B-4423-91B3-46E603CDC6D6}"/>
    <cellStyle name="Total 23 5 4 4" xfId="54970" xr:uid="{1C90F635-3545-4CD4-972F-9453557F7635}"/>
    <cellStyle name="Total 23 5 5" xfId="19167" xr:uid="{24756CA3-B237-463A-8BDB-0FE14BD67FFE}"/>
    <cellStyle name="Total 23 5 5 2" xfId="37056" xr:uid="{311A7F99-B8E1-47B9-8AEB-C81C5BDBCC0E}"/>
    <cellStyle name="Total 23 5 5 3" xfId="54972" xr:uid="{C969AB90-E657-4D17-92A5-3AB71ACB20B5}"/>
    <cellStyle name="Total 23 5 6" xfId="37049" xr:uid="{0BE9AF46-5711-4080-8727-91A8A0270431}"/>
    <cellStyle name="Total 23 5 7" xfId="54965" xr:uid="{A271ACC2-0810-4B22-943C-321DD18CAA20}"/>
    <cellStyle name="Total 23 6" xfId="19168" xr:uid="{0BBF2F49-DA11-431C-BA44-C9AC64DDE35F}"/>
    <cellStyle name="Total 23 6 2" xfId="19169" xr:uid="{FB26992E-D13B-493C-A0AC-DAD2CCB10662}"/>
    <cellStyle name="Total 23 6 2 2" xfId="19170" xr:uid="{14DDB8F7-2498-41A0-86DA-A43C5FBD3D6A}"/>
    <cellStyle name="Total 23 6 2 2 2" xfId="37059" xr:uid="{876B1958-9B9C-4351-B94D-B0BF5A57E795}"/>
    <cellStyle name="Total 23 6 2 2 3" xfId="54975" xr:uid="{B528CD74-68C9-4299-B7E4-DB02D41C0E2F}"/>
    <cellStyle name="Total 23 6 2 3" xfId="37058" xr:uid="{F85F0EE9-067D-47C9-9278-AF9AB0658B0D}"/>
    <cellStyle name="Total 23 6 2 4" xfId="54974" xr:uid="{411F6ECC-AB85-4C42-B375-B5190464DB6C}"/>
    <cellStyle name="Total 23 6 3" xfId="19171" xr:uid="{39A960B6-992C-4D74-B94D-DF2FBDCC41DB}"/>
    <cellStyle name="Total 23 6 3 2" xfId="19172" xr:uid="{E7B8665D-1136-42A5-AE3D-F407F55AD8FF}"/>
    <cellStyle name="Total 23 6 3 2 2" xfId="37061" xr:uid="{9633CBE9-389E-49F1-BEF6-21E5AEEC92DE}"/>
    <cellStyle name="Total 23 6 3 2 3" xfId="54977" xr:uid="{C124891D-CDBB-41DC-A81B-880F1D6C7871}"/>
    <cellStyle name="Total 23 6 3 3" xfId="37060" xr:uid="{58DA8B90-5817-40E1-9469-20E56755EDDE}"/>
    <cellStyle name="Total 23 6 3 4" xfId="54976" xr:uid="{2BD612B3-C0BD-468A-85B9-E54FB3D4E519}"/>
    <cellStyle name="Total 23 6 4" xfId="19173" xr:uid="{4C87144C-2854-4A55-ADD6-9B9CD34AD5CE}"/>
    <cellStyle name="Total 23 6 4 2" xfId="37062" xr:uid="{A5A3282D-A3B7-46D2-82E7-F13A99838BF1}"/>
    <cellStyle name="Total 23 6 4 3" xfId="54978" xr:uid="{73D8F22D-2E3E-4452-9401-3C855805E7CC}"/>
    <cellStyle name="Total 23 6 5" xfId="37057" xr:uid="{3F9B8B5C-4310-4DD4-B35E-1558E85CAFF9}"/>
    <cellStyle name="Total 23 6 6" xfId="54973" xr:uid="{1DBFC7C6-FC2F-46F8-9209-2D0EB97261CF}"/>
    <cellStyle name="Total 23 7" xfId="19174" xr:uid="{CB98D534-89C5-49B5-B3A5-7C6A5DA5B4D2}"/>
    <cellStyle name="Total 23 7 2" xfId="19175" xr:uid="{3112889F-6877-46F9-A99A-B834EAD38908}"/>
    <cellStyle name="Total 23 7 2 2" xfId="37064" xr:uid="{5E4DCABE-9D78-4558-97FF-3A72119B23F4}"/>
    <cellStyle name="Total 23 7 2 3" xfId="54980" xr:uid="{42BBEEC3-86EA-4FCE-809A-2B4A6D7762AC}"/>
    <cellStyle name="Total 23 7 3" xfId="37063" xr:uid="{D251B745-6678-4F8C-AC72-63B2E47C943A}"/>
    <cellStyle name="Total 23 7 4" xfId="54979" xr:uid="{635A2798-E32B-439E-AA46-A964FBDA14BA}"/>
    <cellStyle name="Total 23 8" xfId="19176" xr:uid="{87A7D2EA-D3FA-4450-9490-6CE5CF8AE69D}"/>
    <cellStyle name="Total 23 8 2" xfId="19177" xr:uid="{D86BFA2F-3156-4227-A0DA-41838DD97176}"/>
    <cellStyle name="Total 23 8 2 2" xfId="37066" xr:uid="{584C7649-C499-48BF-B910-3CB8ABBA2056}"/>
    <cellStyle name="Total 23 8 2 3" xfId="54982" xr:uid="{7CE52D05-C1C0-4DB1-8394-EC9FFE12C70D}"/>
    <cellStyle name="Total 23 8 3" xfId="37065" xr:uid="{95618E34-BA37-4CDC-A2CD-005DE0B4293C}"/>
    <cellStyle name="Total 23 8 4" xfId="54981" xr:uid="{95D84B98-F1F8-4E16-AD9D-735880BA251D}"/>
    <cellStyle name="Total 23 9" xfId="19178" xr:uid="{BA5F108B-0A11-48C2-B494-0FD8E3FB3354}"/>
    <cellStyle name="Total 23 9 2" xfId="19179" xr:uid="{9D8F921A-C3D5-47BC-863C-6591186B9A21}"/>
    <cellStyle name="Total 23 9 2 2" xfId="37068" xr:uid="{937F1106-CC20-48AD-8D0D-C67926B8E9F6}"/>
    <cellStyle name="Total 23 9 2 3" xfId="54984" xr:uid="{FFD95D73-25BE-4397-A37D-BDBF2E89ABFB}"/>
    <cellStyle name="Total 23 9 3" xfId="37067" xr:uid="{25E36FEE-1F5C-4691-8C48-FAD577C1F1D3}"/>
    <cellStyle name="Total 23 9 4" xfId="54983" xr:uid="{7B2AC8C4-F66C-4ECE-A2CC-26BD2AD20DE0}"/>
    <cellStyle name="Total 24" xfId="3772" xr:uid="{409F14ED-0152-4331-ACA5-EBAB29FCB4F3}"/>
    <cellStyle name="Total 24 10" xfId="19181" xr:uid="{96EB8124-11CF-43A0-B2F2-E083C99CFFFD}"/>
    <cellStyle name="Total 24 10 2" xfId="37070" xr:uid="{757D8D6E-39E6-40EA-8986-67CC89B3861E}"/>
    <cellStyle name="Total 24 10 3" xfId="54986" xr:uid="{A2BA472D-31D0-4188-8625-0EC8C5FCDA61}"/>
    <cellStyle name="Total 24 11" xfId="19182" xr:uid="{A1BDF3A3-08F5-4E85-922C-CCA1C4466BD2}"/>
    <cellStyle name="Total 24 11 2" xfId="37071" xr:uid="{66927995-A7A9-423C-8CDA-6FD799EC6FAD}"/>
    <cellStyle name="Total 24 11 3" xfId="54987" xr:uid="{4E7812D0-5A22-40FB-B864-E2026BD5D5D3}"/>
    <cellStyle name="Total 24 12" xfId="19180" xr:uid="{0257F49A-F8B9-491A-A61D-1E54B574D1E1}"/>
    <cellStyle name="Total 24 12 2" xfId="37069" xr:uid="{997CEAC5-A2C7-4807-AB79-99498C85FE01}"/>
    <cellStyle name="Total 24 12 3" xfId="54985" xr:uid="{18BF3782-E428-493D-9FE8-6011690706C2}"/>
    <cellStyle name="Total 24 2" xfId="19183" xr:uid="{385B1296-356F-48C9-BFD7-B9227CF8C734}"/>
    <cellStyle name="Total 24 2 2" xfId="19184" xr:uid="{5A7272D0-6621-4EC7-9EFF-EFCA9FCA4722}"/>
    <cellStyle name="Total 24 2 2 2" xfId="19185" xr:uid="{C345D8CC-CE52-4672-BC51-478EE6BA4051}"/>
    <cellStyle name="Total 24 2 2 2 2" xfId="37074" xr:uid="{48C76117-C234-4A3A-9DFD-D2D885F68621}"/>
    <cellStyle name="Total 24 2 2 2 3" xfId="54990" xr:uid="{F0853F3F-DD62-4EC8-8C69-E28EBDE6D9FC}"/>
    <cellStyle name="Total 24 2 2 3" xfId="37073" xr:uid="{A8311E0A-8F16-425B-B039-7B2262B66740}"/>
    <cellStyle name="Total 24 2 2 4" xfId="54989" xr:uid="{0FD9730F-9E7A-4791-A7F8-286C2A628A9C}"/>
    <cellStyle name="Total 24 2 3" xfId="19186" xr:uid="{9C061007-CD21-42B3-8514-48276FA06E61}"/>
    <cellStyle name="Total 24 2 3 2" xfId="19187" xr:uid="{250B9FBC-8495-4327-B6C1-7193DBD6186E}"/>
    <cellStyle name="Total 24 2 3 2 2" xfId="37076" xr:uid="{FC66C525-6F17-4FFE-91B2-EC3AEDA4D5DF}"/>
    <cellStyle name="Total 24 2 3 2 3" xfId="54992" xr:uid="{B8ADD3DF-AE8F-4BA4-8CA4-DD9A0008069D}"/>
    <cellStyle name="Total 24 2 3 3" xfId="37075" xr:uid="{52B6F452-583F-401B-B634-F7DCF86FD767}"/>
    <cellStyle name="Total 24 2 3 4" xfId="54991" xr:uid="{7EC2A767-3A1B-417E-9B49-6393C6E4AC32}"/>
    <cellStyle name="Total 24 2 4" xfId="19188" xr:uid="{E77A8E54-1DA5-4F66-B707-CC4E641EA5D4}"/>
    <cellStyle name="Total 24 2 4 2" xfId="37077" xr:uid="{8AA5ED45-E13C-4626-81A7-52463C858362}"/>
    <cellStyle name="Total 24 2 4 3" xfId="54993" xr:uid="{34F2C425-218E-42A9-AA7C-B75C0C34F246}"/>
    <cellStyle name="Total 24 2 5" xfId="19189" xr:uid="{30AB1BDA-9829-43F8-8F49-1F64E13B3EE0}"/>
    <cellStyle name="Total 24 2 5 2" xfId="37078" xr:uid="{7C92FACF-80C7-4BA7-A219-75B027A20354}"/>
    <cellStyle name="Total 24 2 5 3" xfId="54994" xr:uid="{B53C3FF6-5B06-48E4-8C59-4A9F69D13D9A}"/>
    <cellStyle name="Total 24 2 6" xfId="37072" xr:uid="{00332C51-3601-430D-B880-0861DF782B16}"/>
    <cellStyle name="Total 24 2 7" xfId="54988" xr:uid="{8D6F2394-EC49-4B87-954C-E09C85470131}"/>
    <cellStyle name="Total 24 3" xfId="19190" xr:uid="{C226979C-6FF2-446C-8615-622EEF634A93}"/>
    <cellStyle name="Total 24 3 2" xfId="19191" xr:uid="{ACDB217B-8ED9-47A2-9680-FC82FF329379}"/>
    <cellStyle name="Total 24 3 2 2" xfId="19192" xr:uid="{29825E15-CDEC-4B00-9425-08E713FCC6F3}"/>
    <cellStyle name="Total 24 3 2 2 2" xfId="37081" xr:uid="{1962174F-8778-4372-B067-88CBBDCF59E5}"/>
    <cellStyle name="Total 24 3 2 2 3" xfId="54997" xr:uid="{3AA9E316-6C79-406C-931C-1E2B51BF3871}"/>
    <cellStyle name="Total 24 3 2 3" xfId="37080" xr:uid="{7D161C78-C81E-4A04-9519-227C18E35EC1}"/>
    <cellStyle name="Total 24 3 2 4" xfId="54996" xr:uid="{388E4C42-09DC-4D8E-9E6F-C074DE19285B}"/>
    <cellStyle name="Total 24 3 3" xfId="19193" xr:uid="{11C44F92-0E1C-4535-805D-87B308B1C8CF}"/>
    <cellStyle name="Total 24 3 3 2" xfId="19194" xr:uid="{A8A151ED-13FB-4AAE-BA7C-0E2F3CE4A927}"/>
    <cellStyle name="Total 24 3 3 2 2" xfId="37083" xr:uid="{B596C315-9A00-45C6-8AA7-C3217353B71D}"/>
    <cellStyle name="Total 24 3 3 2 3" xfId="54999" xr:uid="{7BC7C13F-2550-4BEE-94E2-99EE46C07152}"/>
    <cellStyle name="Total 24 3 3 3" xfId="37082" xr:uid="{1842C395-4544-4FB7-97EB-7E7333C48D00}"/>
    <cellStyle name="Total 24 3 3 4" xfId="54998" xr:uid="{E6AC9D96-33D0-4D50-8E65-4B2A39D80D9C}"/>
    <cellStyle name="Total 24 3 4" xfId="19195" xr:uid="{33820C55-0B18-40B2-A8F8-08F032CC8D53}"/>
    <cellStyle name="Total 24 3 4 2" xfId="37084" xr:uid="{3F9EC1E4-EE18-46E6-9296-28F9CBF54FB9}"/>
    <cellStyle name="Total 24 3 4 3" xfId="55000" xr:uid="{520A71C1-A62A-4F25-81B3-6228078B2087}"/>
    <cellStyle name="Total 24 3 5" xfId="37079" xr:uid="{BAE95C4F-207D-4200-9B65-C9B1D6FA1362}"/>
    <cellStyle name="Total 24 3 6" xfId="54995" xr:uid="{4F9074F1-9AF1-4FF3-AE43-17B6C125A621}"/>
    <cellStyle name="Total 24 4" xfId="19196" xr:uid="{A46E9E60-2D73-4973-BE56-899105271D98}"/>
    <cellStyle name="Total 24 4 2" xfId="19197" xr:uid="{083DF437-7331-4C00-A949-BF01BEB34F0D}"/>
    <cellStyle name="Total 24 4 2 2" xfId="19198" xr:uid="{C31B0A27-0522-4886-AEDC-9780F6F91610}"/>
    <cellStyle name="Total 24 4 2 2 2" xfId="37087" xr:uid="{C3B9053F-2744-401A-8B56-0DD525A43D36}"/>
    <cellStyle name="Total 24 4 2 2 3" xfId="55003" xr:uid="{2EFFCD0F-7D7A-4A4F-A594-32913EE00973}"/>
    <cellStyle name="Total 24 4 2 3" xfId="37086" xr:uid="{1420CCEA-FBAE-48D2-92F2-03FE3CC10AB3}"/>
    <cellStyle name="Total 24 4 2 4" xfId="55002" xr:uid="{35EE0211-58E1-4AF2-BC9A-6A294081DBCF}"/>
    <cellStyle name="Total 24 4 3" xfId="19199" xr:uid="{7A203978-9FBB-47D8-AAEA-5CE5332B646C}"/>
    <cellStyle name="Total 24 4 3 2" xfId="19200" xr:uid="{52CA1016-0D76-47E3-A96A-BEBB9A4D5A41}"/>
    <cellStyle name="Total 24 4 3 2 2" xfId="37089" xr:uid="{7107B894-CB7A-433E-88C7-959D94CF15DB}"/>
    <cellStyle name="Total 24 4 3 2 3" xfId="55005" xr:uid="{5B91D3FD-5D96-4C57-8E20-381F2FFADEB7}"/>
    <cellStyle name="Total 24 4 3 3" xfId="37088" xr:uid="{C3ED8435-806D-4F69-8014-E9BC4B6CA16C}"/>
    <cellStyle name="Total 24 4 3 4" xfId="55004" xr:uid="{6EA1C1F3-7DCE-4CDF-BACE-3BBF3465481E}"/>
    <cellStyle name="Total 24 4 4" xfId="19201" xr:uid="{A2BDF909-B97F-4931-9DAE-C43CB94AFBB8}"/>
    <cellStyle name="Total 24 4 4 2" xfId="37090" xr:uid="{2F96084B-0CE3-450B-936D-6F23CC9ACF43}"/>
    <cellStyle name="Total 24 4 4 3" xfId="55006" xr:uid="{27BEC4ED-AE57-4758-BDE7-73A152F4F54E}"/>
    <cellStyle name="Total 24 4 5" xfId="37085" xr:uid="{DD17B796-2B93-422C-A4AB-82B16CA63C04}"/>
    <cellStyle name="Total 24 4 6" xfId="55001" xr:uid="{6A9ECB3F-C9F3-414D-9AF8-6127DF306AA5}"/>
    <cellStyle name="Total 24 5" xfId="19202" xr:uid="{3D44A341-86F2-465C-A686-D79B5E2EBA18}"/>
    <cellStyle name="Total 24 5 2" xfId="19203" xr:uid="{06B666D3-84FE-4356-B9DA-74F42ED4B6B7}"/>
    <cellStyle name="Total 24 5 2 2" xfId="19204" xr:uid="{8689D812-E40A-4211-A3A1-207314EF1046}"/>
    <cellStyle name="Total 24 5 2 2 2" xfId="37093" xr:uid="{A071B742-9563-4DEA-A344-37B9012AA7E5}"/>
    <cellStyle name="Total 24 5 2 2 3" xfId="55009" xr:uid="{B87BB80A-DE0E-4FD7-8E5E-F61A293F0D12}"/>
    <cellStyle name="Total 24 5 2 3" xfId="37092" xr:uid="{E111D4BD-E9CB-485E-B6D6-8D9B10D2F2AF}"/>
    <cellStyle name="Total 24 5 2 4" xfId="55008" xr:uid="{C71B69EC-B6F8-4CEA-A258-1482F6840637}"/>
    <cellStyle name="Total 24 5 3" xfId="19205" xr:uid="{30DDE7F9-B296-4F1D-AEEE-8E2A3E715E7E}"/>
    <cellStyle name="Total 24 5 3 2" xfId="19206" xr:uid="{3CA24C46-9964-46E2-9287-B82BE4566505}"/>
    <cellStyle name="Total 24 5 3 2 2" xfId="37095" xr:uid="{C895C630-F0B6-40FF-91F9-36B6D3E41AE7}"/>
    <cellStyle name="Total 24 5 3 2 3" xfId="55011" xr:uid="{268ACF82-B12E-4544-88D5-D1CF163171B7}"/>
    <cellStyle name="Total 24 5 3 3" xfId="37094" xr:uid="{DCB5B842-F9AD-4B06-ADC4-E9FCB7A0BA1F}"/>
    <cellStyle name="Total 24 5 3 4" xfId="55010" xr:uid="{1DBCACC1-40CB-4609-9650-699220222FDE}"/>
    <cellStyle name="Total 24 5 4" xfId="19207" xr:uid="{8623F9BB-7780-43ED-8B01-B5B74FDD30B2}"/>
    <cellStyle name="Total 24 5 4 2" xfId="19208" xr:uid="{AC6ED962-A135-4F81-BDA2-1BA4BB813362}"/>
    <cellStyle name="Total 24 5 4 2 2" xfId="37097" xr:uid="{81336684-AF02-490F-AAE3-0361576E3E06}"/>
    <cellStyle name="Total 24 5 4 2 3" xfId="55013" xr:uid="{9E76D8CA-41B2-4FC2-A0A2-453F00442C8B}"/>
    <cellStyle name="Total 24 5 4 3" xfId="37096" xr:uid="{2925859B-B961-4DFA-8D54-124311FAA2AF}"/>
    <cellStyle name="Total 24 5 4 4" xfId="55012" xr:uid="{9E4F2727-618E-4E7E-AB2B-930E1EDC3CBE}"/>
    <cellStyle name="Total 24 5 5" xfId="19209" xr:uid="{6C8A52DB-0609-43C9-BFE1-C3D4B6F37481}"/>
    <cellStyle name="Total 24 5 5 2" xfId="37098" xr:uid="{871E4EA5-3A95-47D8-95EA-8650944579CE}"/>
    <cellStyle name="Total 24 5 5 3" xfId="55014" xr:uid="{DEC3084B-E4A7-47B4-8D9D-76261F3F2836}"/>
    <cellStyle name="Total 24 5 6" xfId="37091" xr:uid="{13D49EA1-5FD3-4D23-B8F1-496FA0EE1E26}"/>
    <cellStyle name="Total 24 5 7" xfId="55007" xr:uid="{2FE1DACA-1BB5-4F92-932A-FAC73F16452C}"/>
    <cellStyle name="Total 24 6" xfId="19210" xr:uid="{5F851DAD-541D-4B2E-9E8D-5C6FA09AA1AC}"/>
    <cellStyle name="Total 24 6 2" xfId="19211" xr:uid="{B11A19FD-941C-4BA9-9A0E-8BCC31ACDE72}"/>
    <cellStyle name="Total 24 6 2 2" xfId="19212" xr:uid="{DE3FCF2A-463E-4748-8D4A-2117B5C40D98}"/>
    <cellStyle name="Total 24 6 2 2 2" xfId="37101" xr:uid="{B9D3C919-14FD-42D4-A894-3AA36580AAC1}"/>
    <cellStyle name="Total 24 6 2 2 3" xfId="55017" xr:uid="{21C7C35E-D968-497D-8BCE-C6104E76AFFA}"/>
    <cellStyle name="Total 24 6 2 3" xfId="37100" xr:uid="{D08D4B37-D9C9-4044-8020-5B91B8280042}"/>
    <cellStyle name="Total 24 6 2 4" xfId="55016" xr:uid="{EAD1944E-B6CA-4323-8488-041985B8BFFE}"/>
    <cellStyle name="Total 24 6 3" xfId="19213" xr:uid="{B70EB347-709F-4FBC-A4D9-CC7514BA879D}"/>
    <cellStyle name="Total 24 6 3 2" xfId="19214" xr:uid="{C973B234-F4C0-4B67-BB0A-7B3F3B4E1758}"/>
    <cellStyle name="Total 24 6 3 2 2" xfId="37103" xr:uid="{24A0EABB-B95F-498C-ACD2-8C4AF55F5752}"/>
    <cellStyle name="Total 24 6 3 2 3" xfId="55019" xr:uid="{C4C777BE-C291-4190-B267-2AAD59647720}"/>
    <cellStyle name="Total 24 6 3 3" xfId="37102" xr:uid="{D53A80C6-285B-4DF9-8D8E-BCB34B647DC7}"/>
    <cellStyle name="Total 24 6 3 4" xfId="55018" xr:uid="{051E748A-4FB1-43D5-8E17-0D1EE17D3430}"/>
    <cellStyle name="Total 24 6 4" xfId="19215" xr:uid="{9CF5AFC7-D926-411C-A47F-C3686C5E0E63}"/>
    <cellStyle name="Total 24 6 4 2" xfId="37104" xr:uid="{01D6658B-9B77-42A0-B7FB-7BC1F25AE3B7}"/>
    <cellStyle name="Total 24 6 4 3" xfId="55020" xr:uid="{94355738-FDF2-4BAE-95B0-8FFF22462616}"/>
    <cellStyle name="Total 24 6 5" xfId="37099" xr:uid="{2FC7BE8F-0C88-427E-9224-9C07170A8F08}"/>
    <cellStyle name="Total 24 6 6" xfId="55015" xr:uid="{01043E74-0987-478B-B422-34B26DACFEAD}"/>
    <cellStyle name="Total 24 7" xfId="19216" xr:uid="{9F73C6C2-61CC-46BC-B59B-1F145C7CB4C7}"/>
    <cellStyle name="Total 24 7 2" xfId="19217" xr:uid="{38BE5309-6FB7-4608-8797-90BC54E0130D}"/>
    <cellStyle name="Total 24 7 2 2" xfId="37106" xr:uid="{9CA51990-1A9F-4C6B-8CD0-24F3773B3B82}"/>
    <cellStyle name="Total 24 7 2 3" xfId="55022" xr:uid="{94E6E2D3-E4B7-465C-9070-FAC735133DBB}"/>
    <cellStyle name="Total 24 7 3" xfId="37105" xr:uid="{AF8F2A2E-8669-4F04-953D-AE2D30CFD8FB}"/>
    <cellStyle name="Total 24 7 4" xfId="55021" xr:uid="{3B9D14DA-345E-4704-82D6-DE94D85EB875}"/>
    <cellStyle name="Total 24 8" xfId="19218" xr:uid="{FDAB1FB8-88AC-4F4F-8DEE-2A4B6849DC21}"/>
    <cellStyle name="Total 24 8 2" xfId="19219" xr:uid="{F081C036-B718-4C6C-99AD-534E479A9038}"/>
    <cellStyle name="Total 24 8 2 2" xfId="37108" xr:uid="{EE1672E3-315E-4BA6-9956-B167F62CCE37}"/>
    <cellStyle name="Total 24 8 2 3" xfId="55024" xr:uid="{A1C39CA3-706E-468C-A3D8-AFBF0CCB1D41}"/>
    <cellStyle name="Total 24 8 3" xfId="37107" xr:uid="{8AA240B8-44C2-4990-A8E3-54F2EB2728FC}"/>
    <cellStyle name="Total 24 8 4" xfId="55023" xr:uid="{2866ADBE-774E-4568-91C4-65EB49DCFB6A}"/>
    <cellStyle name="Total 24 9" xfId="19220" xr:uid="{FA43F11E-6F48-42C0-94A0-41185B0D9ACD}"/>
    <cellStyle name="Total 24 9 2" xfId="19221" xr:uid="{AA72DBB0-0118-4CAD-8F0B-8CB1A7112035}"/>
    <cellStyle name="Total 24 9 2 2" xfId="37110" xr:uid="{91EB6943-B89C-4D8A-8564-0EB7A08DA891}"/>
    <cellStyle name="Total 24 9 2 3" xfId="55026" xr:uid="{67A7902D-04A5-49F3-8E9D-CFB00CFD5023}"/>
    <cellStyle name="Total 24 9 3" xfId="37109" xr:uid="{C2C7B9C9-11E1-4F12-9305-362BC2F7DB7C}"/>
    <cellStyle name="Total 24 9 4" xfId="55025" xr:uid="{3C029086-3812-403E-9813-47A54550C58B}"/>
    <cellStyle name="Total 25" xfId="3773" xr:uid="{1F51C4B3-F571-4A26-B5D7-4367A0DAA37A}"/>
    <cellStyle name="Total 25 10" xfId="19223" xr:uid="{73E63B4D-6D5D-452C-AC0E-D9A192D24AD5}"/>
    <cellStyle name="Total 25 10 2" xfId="37112" xr:uid="{951117A8-1BBB-4DC3-925A-7DAA765CFBA3}"/>
    <cellStyle name="Total 25 10 3" xfId="55028" xr:uid="{B04F221C-D063-4845-B972-A8B1F4A6F739}"/>
    <cellStyle name="Total 25 11" xfId="19224" xr:uid="{F7B96345-E20C-4EB4-BD7E-CE8193A9DECF}"/>
    <cellStyle name="Total 25 11 2" xfId="37113" xr:uid="{F796AE4B-F531-4ED6-B1C2-82ACA8979995}"/>
    <cellStyle name="Total 25 11 3" xfId="55029" xr:uid="{8D5E5A75-C892-4C82-B819-20A83D20CB59}"/>
    <cellStyle name="Total 25 12" xfId="19222" xr:uid="{CA57FF8F-3E8B-483B-9749-5D21B308E6DB}"/>
    <cellStyle name="Total 25 12 2" xfId="37111" xr:uid="{94C5F79F-58D6-4BB5-8AE1-E4D6FC8F156A}"/>
    <cellStyle name="Total 25 12 3" xfId="55027" xr:uid="{A1644D61-2B93-44EF-A894-42B7E70D4158}"/>
    <cellStyle name="Total 25 2" xfId="19225" xr:uid="{F21F91CA-C764-41FD-BA40-A87AF025D7E5}"/>
    <cellStyle name="Total 25 2 2" xfId="19226" xr:uid="{64F8B300-FEC3-47CB-B8A5-1D4AA63443EB}"/>
    <cellStyle name="Total 25 2 2 2" xfId="19227" xr:uid="{3E0EEAA7-B117-4BBC-9CC1-D93DF0CDF248}"/>
    <cellStyle name="Total 25 2 2 2 2" xfId="37116" xr:uid="{9F33BB3F-0A00-42C8-B210-368B332702A3}"/>
    <cellStyle name="Total 25 2 2 2 3" xfId="55032" xr:uid="{A552CDE6-4EFF-4B8B-AD7B-8CFA30A35A8F}"/>
    <cellStyle name="Total 25 2 2 3" xfId="37115" xr:uid="{9E3274CE-7C81-4417-AC0E-BB41F7A8A313}"/>
    <cellStyle name="Total 25 2 2 4" xfId="55031" xr:uid="{7CEF0704-3807-4F02-A62E-52AB7035C434}"/>
    <cellStyle name="Total 25 2 3" xfId="19228" xr:uid="{A0DAB93C-8A7B-4575-B0BA-DC78D9734CE5}"/>
    <cellStyle name="Total 25 2 3 2" xfId="19229" xr:uid="{B514ECD2-0F0F-427B-8987-28F5F1E252DA}"/>
    <cellStyle name="Total 25 2 3 2 2" xfId="37118" xr:uid="{3FB9B711-894B-446B-8E71-9270E0D976DC}"/>
    <cellStyle name="Total 25 2 3 2 3" xfId="55034" xr:uid="{ADEFCCF4-D07E-4F9C-8F36-6CACEB249204}"/>
    <cellStyle name="Total 25 2 3 3" xfId="37117" xr:uid="{146574EA-BCDF-49BF-BA66-CAABCE57CC21}"/>
    <cellStyle name="Total 25 2 3 4" xfId="55033" xr:uid="{73D72CAA-5F90-4150-AD85-36223C1CC574}"/>
    <cellStyle name="Total 25 2 4" xfId="19230" xr:uid="{2E69E043-EF65-4468-BDAC-AD3B30C61DB6}"/>
    <cellStyle name="Total 25 2 4 2" xfId="37119" xr:uid="{E667F2E6-41EB-40AC-BF36-2EC53F53BB8D}"/>
    <cellStyle name="Total 25 2 4 3" xfId="55035" xr:uid="{99734917-3FCE-4762-BD0B-71358EDB1D34}"/>
    <cellStyle name="Total 25 2 5" xfId="19231" xr:uid="{2397A3B1-6D87-45BD-B4E8-325F21AE6CD1}"/>
    <cellStyle name="Total 25 2 5 2" xfId="37120" xr:uid="{A79FF8D0-80F3-40C6-AD6F-8A3B2EAA2414}"/>
    <cellStyle name="Total 25 2 5 3" xfId="55036" xr:uid="{6CA4133C-1A34-4FAD-B2A0-C269F90594F6}"/>
    <cellStyle name="Total 25 2 6" xfId="37114" xr:uid="{59C31F48-8C00-4367-9965-FEC6DF04AF84}"/>
    <cellStyle name="Total 25 2 7" xfId="55030" xr:uid="{D5529FB1-6F46-4C99-90BD-D164C8202777}"/>
    <cellStyle name="Total 25 3" xfId="19232" xr:uid="{D919564A-9ADD-4FED-B26A-2BFE30D73089}"/>
    <cellStyle name="Total 25 3 2" xfId="19233" xr:uid="{DAD7D42E-0725-42B2-B6C8-E33FDB087ACE}"/>
    <cellStyle name="Total 25 3 2 2" xfId="19234" xr:uid="{1C357C13-734C-418D-8C1E-7FD242939F08}"/>
    <cellStyle name="Total 25 3 2 2 2" xfId="37123" xr:uid="{0C458390-CB2B-464F-81AE-362C1A033AFB}"/>
    <cellStyle name="Total 25 3 2 2 3" xfId="55039" xr:uid="{B557703B-00A4-4B38-9262-6212664150E6}"/>
    <cellStyle name="Total 25 3 2 3" xfId="37122" xr:uid="{A4560231-3A6C-4BFF-9D56-8332309F021A}"/>
    <cellStyle name="Total 25 3 2 4" xfId="55038" xr:uid="{363E7549-3380-4C7B-AB66-81DBCA5103CA}"/>
    <cellStyle name="Total 25 3 3" xfId="19235" xr:uid="{400AE32B-0D3E-4D35-BD42-AAA89AED74C2}"/>
    <cellStyle name="Total 25 3 3 2" xfId="19236" xr:uid="{9B166697-78BC-4016-AAEF-54F966FB1A75}"/>
    <cellStyle name="Total 25 3 3 2 2" xfId="37125" xr:uid="{EF738B39-516A-42D8-B252-BA8B56B94F05}"/>
    <cellStyle name="Total 25 3 3 2 3" xfId="55041" xr:uid="{2599FC50-465D-4D32-9984-92C83E2B23BB}"/>
    <cellStyle name="Total 25 3 3 3" xfId="37124" xr:uid="{22D7DDDC-0B1E-466C-9247-AA7AF495374F}"/>
    <cellStyle name="Total 25 3 3 4" xfId="55040" xr:uid="{D236EDEF-03FD-4E09-BACB-722C6FDC7C0C}"/>
    <cellStyle name="Total 25 3 4" xfId="19237" xr:uid="{B5FA4B1E-0800-4A34-93D9-57BF3AC6B3DF}"/>
    <cellStyle name="Total 25 3 4 2" xfId="37126" xr:uid="{A96D886F-B112-47D2-A666-ED50FFD66B26}"/>
    <cellStyle name="Total 25 3 4 3" xfId="55042" xr:uid="{4B8083A6-8448-4415-B633-61CB8F4AF4A3}"/>
    <cellStyle name="Total 25 3 5" xfId="37121" xr:uid="{64674709-8749-46CC-A183-1B882FDBF3F7}"/>
    <cellStyle name="Total 25 3 6" xfId="55037" xr:uid="{C7D1EF08-C532-4B3A-B708-FFAA1CD81D4B}"/>
    <cellStyle name="Total 25 4" xfId="19238" xr:uid="{40678580-987C-4135-87CA-3193E81A5EBF}"/>
    <cellStyle name="Total 25 4 2" xfId="19239" xr:uid="{C3204CD0-2839-4FED-97F1-484D7C09AD9C}"/>
    <cellStyle name="Total 25 4 2 2" xfId="19240" xr:uid="{ABDB0DB1-9A90-4B35-BAE0-DF7D06D0281D}"/>
    <cellStyle name="Total 25 4 2 2 2" xfId="37129" xr:uid="{C4156660-352A-43D9-8D1F-9F7F14D0F0D7}"/>
    <cellStyle name="Total 25 4 2 2 3" xfId="55045" xr:uid="{917C4F9C-A12C-4424-989D-0FDD8246FD64}"/>
    <cellStyle name="Total 25 4 2 3" xfId="37128" xr:uid="{C8718D2C-F4AC-4D9E-8C71-AB79AE8BB6CD}"/>
    <cellStyle name="Total 25 4 2 4" xfId="55044" xr:uid="{F73BB362-4D93-4CDB-BF6E-75A178D4B067}"/>
    <cellStyle name="Total 25 4 3" xfId="19241" xr:uid="{F2FA8F4C-BCEF-42DD-B4A0-DACF26075DC2}"/>
    <cellStyle name="Total 25 4 3 2" xfId="19242" xr:uid="{64A5C40B-7EFE-4895-B951-8AF2E5D27BBC}"/>
    <cellStyle name="Total 25 4 3 2 2" xfId="37131" xr:uid="{7C3153B9-AB7C-449E-87D6-0CDD2A25B43D}"/>
    <cellStyle name="Total 25 4 3 2 3" xfId="55047" xr:uid="{1A2729AB-63E0-475E-99C2-BBFA89AC2604}"/>
    <cellStyle name="Total 25 4 3 3" xfId="37130" xr:uid="{DE11F49A-520E-4C6D-B91C-D0B30A13A5FC}"/>
    <cellStyle name="Total 25 4 3 4" xfId="55046" xr:uid="{95E965CD-B1D6-442C-A896-69ED231F6B03}"/>
    <cellStyle name="Total 25 4 4" xfId="19243" xr:uid="{98DCE00B-ADD2-4E9C-9B71-CC041DE60571}"/>
    <cellStyle name="Total 25 4 4 2" xfId="37132" xr:uid="{6DAEA29E-EF5E-4B72-A4AA-FC9EF456ED6E}"/>
    <cellStyle name="Total 25 4 4 3" xfId="55048" xr:uid="{632C8024-D8CD-45B3-B83A-E97CB32EE15C}"/>
    <cellStyle name="Total 25 4 5" xfId="37127" xr:uid="{F9C42FBF-0CC9-4EDE-9B2E-216339D13022}"/>
    <cellStyle name="Total 25 4 6" xfId="55043" xr:uid="{392E37BF-DB12-40AE-AB09-E59CC5A81CBB}"/>
    <cellStyle name="Total 25 5" xfId="19244" xr:uid="{46DD89B3-F74E-4C0A-A037-52E7BFA12FCC}"/>
    <cellStyle name="Total 25 5 2" xfId="19245" xr:uid="{79BA263E-F74C-4328-A09F-2F1715AF2A68}"/>
    <cellStyle name="Total 25 5 2 2" xfId="19246" xr:uid="{4831C73F-5258-42A4-B804-3FFC41540EC2}"/>
    <cellStyle name="Total 25 5 2 2 2" xfId="37135" xr:uid="{B9CEED8C-7B58-4D5C-B74A-788C3FDFD437}"/>
    <cellStyle name="Total 25 5 2 2 3" xfId="55051" xr:uid="{96FB7931-8C10-4687-99B4-8BC8C135B8BE}"/>
    <cellStyle name="Total 25 5 2 3" xfId="37134" xr:uid="{CF8A4B92-9B16-4C67-B59D-2E99744061B8}"/>
    <cellStyle name="Total 25 5 2 4" xfId="55050" xr:uid="{29C88D0E-D609-41F0-82DA-C81D6520A4A3}"/>
    <cellStyle name="Total 25 5 3" xfId="19247" xr:uid="{C74CC50A-0904-4965-AA3B-45A09E88BAAD}"/>
    <cellStyle name="Total 25 5 3 2" xfId="19248" xr:uid="{8D8134CA-DD94-489C-BB92-488315B87196}"/>
    <cellStyle name="Total 25 5 3 2 2" xfId="37137" xr:uid="{C88E2907-0EC4-4091-945B-BA60729A64A8}"/>
    <cellStyle name="Total 25 5 3 2 3" xfId="55053" xr:uid="{D1ADB381-9CC3-469D-BE65-2584FDE4BE9C}"/>
    <cellStyle name="Total 25 5 3 3" xfId="37136" xr:uid="{49FEB093-C643-428B-B6EC-90317F8B3985}"/>
    <cellStyle name="Total 25 5 3 4" xfId="55052" xr:uid="{39A3CAE2-DD59-42F2-9B32-A3E98475F26D}"/>
    <cellStyle name="Total 25 5 4" xfId="19249" xr:uid="{F6C15F7E-151A-47C0-870C-D0AECF873503}"/>
    <cellStyle name="Total 25 5 4 2" xfId="19250" xr:uid="{0ED90F1F-8E3E-4997-96E1-E97D73344772}"/>
    <cellStyle name="Total 25 5 4 2 2" xfId="37139" xr:uid="{209C6E9B-A9A3-4D40-8759-9830F2A71B24}"/>
    <cellStyle name="Total 25 5 4 2 3" xfId="55055" xr:uid="{9782D8BB-2FE8-48E1-9F4D-4D3B54156F84}"/>
    <cellStyle name="Total 25 5 4 3" xfId="37138" xr:uid="{C45B2E25-0D13-493F-A27A-120D44D1CCA6}"/>
    <cellStyle name="Total 25 5 4 4" xfId="55054" xr:uid="{8310C80A-1A04-4C2F-9D4D-AF7492617440}"/>
    <cellStyle name="Total 25 5 5" xfId="19251" xr:uid="{189DFCF8-4E35-4B8D-816F-250E1B2CBA7C}"/>
    <cellStyle name="Total 25 5 5 2" xfId="37140" xr:uid="{9F8FD0DA-7036-44AD-88C1-E155E994A919}"/>
    <cellStyle name="Total 25 5 5 3" xfId="55056" xr:uid="{49CAC3F8-AD48-40E3-BD1A-91217555E41D}"/>
    <cellStyle name="Total 25 5 6" xfId="37133" xr:uid="{FCE6E726-9381-4643-BC96-3DF4BD4BE25E}"/>
    <cellStyle name="Total 25 5 7" xfId="55049" xr:uid="{3C7EABF6-A08F-4644-BCB1-C9F89C31D0D7}"/>
    <cellStyle name="Total 25 6" xfId="19252" xr:uid="{A512ED86-2476-4228-A3D4-353D7A39F617}"/>
    <cellStyle name="Total 25 6 2" xfId="19253" xr:uid="{933F5FB6-CC58-48C5-9089-6A95F665E4E8}"/>
    <cellStyle name="Total 25 6 2 2" xfId="19254" xr:uid="{612799B8-B031-45CF-8728-7F83CE9682E9}"/>
    <cellStyle name="Total 25 6 2 2 2" xfId="37143" xr:uid="{2F6A5EBC-BE8B-4DD0-98E0-C5F5B0B3F1D6}"/>
    <cellStyle name="Total 25 6 2 2 3" xfId="55059" xr:uid="{E7E37C07-FCFF-4329-B505-B4B71297D0D2}"/>
    <cellStyle name="Total 25 6 2 3" xfId="37142" xr:uid="{0F609BF8-9E0F-4A1A-AF91-AD24D650E5EE}"/>
    <cellStyle name="Total 25 6 2 4" xfId="55058" xr:uid="{BF23B972-3BD0-4A85-AB91-B48636EF6E83}"/>
    <cellStyle name="Total 25 6 3" xfId="19255" xr:uid="{E7FD0F50-04A0-4913-98A7-7CAE33F3A365}"/>
    <cellStyle name="Total 25 6 3 2" xfId="19256" xr:uid="{8964A324-51E5-411E-AEC5-E98AF45FFFC7}"/>
    <cellStyle name="Total 25 6 3 2 2" xfId="37145" xr:uid="{68911C24-B554-4624-9750-F7176D5B71FA}"/>
    <cellStyle name="Total 25 6 3 2 3" xfId="55061" xr:uid="{C701BB62-A37B-48A3-9A3A-92840EDA18F4}"/>
    <cellStyle name="Total 25 6 3 3" xfId="37144" xr:uid="{642D492D-8F65-4F01-8751-B2E8FDF1ECD8}"/>
    <cellStyle name="Total 25 6 3 4" xfId="55060" xr:uid="{6E00A240-819B-4162-9AD5-807B4191C5C5}"/>
    <cellStyle name="Total 25 6 4" xfId="19257" xr:uid="{05D59120-E9F0-43E2-AA80-C93B4184389C}"/>
    <cellStyle name="Total 25 6 4 2" xfId="37146" xr:uid="{2C20C219-1D1A-48D3-A7A0-1ABD06B4D5BA}"/>
    <cellStyle name="Total 25 6 4 3" xfId="55062" xr:uid="{4143E772-2BB4-47F4-843F-7A65822A2BDD}"/>
    <cellStyle name="Total 25 6 5" xfId="37141" xr:uid="{9792F21D-3000-4F6E-A64C-0EC537176084}"/>
    <cellStyle name="Total 25 6 6" xfId="55057" xr:uid="{893844A5-086F-4C88-AA7F-7C420CF24FC4}"/>
    <cellStyle name="Total 25 7" xfId="19258" xr:uid="{965E22AB-4243-4822-A728-D767135BD0CF}"/>
    <cellStyle name="Total 25 7 2" xfId="19259" xr:uid="{4FB38760-7893-4C59-A7DC-B927ACACE4B8}"/>
    <cellStyle name="Total 25 7 2 2" xfId="37148" xr:uid="{EBB49861-F625-4C7B-A166-FA1A33032FA2}"/>
    <cellStyle name="Total 25 7 2 3" xfId="55064" xr:uid="{0FF8BB9C-DD8C-4A1C-A26E-A9B750467AE0}"/>
    <cellStyle name="Total 25 7 3" xfId="37147" xr:uid="{F27ABA51-57B0-43DC-8404-ABF8240182A0}"/>
    <cellStyle name="Total 25 7 4" xfId="55063" xr:uid="{C63BFAE2-3C01-4D88-9CA8-E1F2B54CC029}"/>
    <cellStyle name="Total 25 8" xfId="19260" xr:uid="{4C228B6E-E74D-4862-B9D3-372CB5B4D508}"/>
    <cellStyle name="Total 25 8 2" xfId="19261" xr:uid="{90DAC9B4-FECD-4697-8A46-5100DF1A52AE}"/>
    <cellStyle name="Total 25 8 2 2" xfId="37150" xr:uid="{BE40BA02-016A-4C29-923A-75B0063B182A}"/>
    <cellStyle name="Total 25 8 2 3" xfId="55066" xr:uid="{E52E1B07-301F-489A-91CC-F449B0F27C3C}"/>
    <cellStyle name="Total 25 8 3" xfId="37149" xr:uid="{BA5BDE60-9B53-4FE5-A6C3-A0AB2F37B51E}"/>
    <cellStyle name="Total 25 8 4" xfId="55065" xr:uid="{B95F5695-E0CF-4FB0-B506-097AC3F888D8}"/>
    <cellStyle name="Total 25 9" xfId="19262" xr:uid="{8C9BB88C-39E1-4D91-B8B7-87E68CFEFF83}"/>
    <cellStyle name="Total 25 9 2" xfId="19263" xr:uid="{1B4AD8F6-C039-4894-BD42-5D711A6870E3}"/>
    <cellStyle name="Total 25 9 2 2" xfId="37152" xr:uid="{25655835-F5AB-4704-9241-64EFD5D73644}"/>
    <cellStyle name="Total 25 9 2 3" xfId="55068" xr:uid="{F2A465B7-4E98-445E-8E28-12B39EF26DC6}"/>
    <cellStyle name="Total 25 9 3" xfId="37151" xr:uid="{47048988-F114-41BD-930E-8C7818EDED79}"/>
    <cellStyle name="Total 25 9 4" xfId="55067" xr:uid="{A5EC1957-2DF3-45E1-9EC0-0AFF669D9EC3}"/>
    <cellStyle name="Total 26" xfId="3774" xr:uid="{6038A6A7-C374-4878-A5D3-7F811549B6C8}"/>
    <cellStyle name="Total 26 10" xfId="19265" xr:uid="{EBAC47C0-F946-4292-A805-D0D40180B5BF}"/>
    <cellStyle name="Total 26 10 2" xfId="37154" xr:uid="{19BEA766-FFFB-4C4B-80E2-F1C54A9F2E19}"/>
    <cellStyle name="Total 26 10 3" xfId="55070" xr:uid="{11EB0C30-1C09-4282-9AEB-B1A46E8883B5}"/>
    <cellStyle name="Total 26 11" xfId="19266" xr:uid="{B339472F-D9AB-48C5-88AD-469840F86031}"/>
    <cellStyle name="Total 26 11 2" xfId="37155" xr:uid="{312C93DB-1827-40DA-88AE-F151D9E7C8A2}"/>
    <cellStyle name="Total 26 11 3" xfId="55071" xr:uid="{AD533020-16A9-4D4C-B0F7-FFD5C1B960E9}"/>
    <cellStyle name="Total 26 12" xfId="19264" xr:uid="{98CB85A0-A5B6-4203-A09F-80AF7DD66380}"/>
    <cellStyle name="Total 26 12 2" xfId="37153" xr:uid="{95CFD024-930B-4277-8DE4-90755DAA0B21}"/>
    <cellStyle name="Total 26 12 3" xfId="55069" xr:uid="{4A1E0D51-76E5-468A-A017-A0F1ECF029EF}"/>
    <cellStyle name="Total 26 2" xfId="19267" xr:uid="{FA2E292B-B4FB-4BC7-BA74-96722320204B}"/>
    <cellStyle name="Total 26 2 2" xfId="19268" xr:uid="{2A17077E-20CC-4E0E-A3B7-6C454A0252AC}"/>
    <cellStyle name="Total 26 2 2 2" xfId="19269" xr:uid="{503EC0C2-8217-4C6A-8EAA-2E5FDEFDF938}"/>
    <cellStyle name="Total 26 2 2 2 2" xfId="37158" xr:uid="{33FD83C8-F023-4ABC-987F-B04626F9602A}"/>
    <cellStyle name="Total 26 2 2 2 3" xfId="55074" xr:uid="{D4C12AF5-E8BC-4C4A-B739-9D04558641EC}"/>
    <cellStyle name="Total 26 2 2 3" xfId="37157" xr:uid="{141DF6A9-F191-4F91-9484-930B42622350}"/>
    <cellStyle name="Total 26 2 2 4" xfId="55073" xr:uid="{2959FC28-EE47-4D68-9657-F1702DBBBAD2}"/>
    <cellStyle name="Total 26 2 3" xfId="19270" xr:uid="{2A2B3512-810B-45C3-A38C-8A8C3DABA417}"/>
    <cellStyle name="Total 26 2 3 2" xfId="19271" xr:uid="{D338A0F8-9750-4687-87A4-C3320C1FAC1E}"/>
    <cellStyle name="Total 26 2 3 2 2" xfId="37160" xr:uid="{9CC5BED0-75C1-4F8E-819F-05CFBB84D876}"/>
    <cellStyle name="Total 26 2 3 2 3" xfId="55076" xr:uid="{657CA55B-34EB-4982-8F82-F737C74291B9}"/>
    <cellStyle name="Total 26 2 3 3" xfId="37159" xr:uid="{1E60520F-B404-4388-BC07-6472816C47CA}"/>
    <cellStyle name="Total 26 2 3 4" xfId="55075" xr:uid="{67E4F63C-08A6-4EA7-AC1F-128FF0196D9B}"/>
    <cellStyle name="Total 26 2 4" xfId="19272" xr:uid="{F0E5CB04-29B7-4C69-AD8C-4E395A263042}"/>
    <cellStyle name="Total 26 2 4 2" xfId="37161" xr:uid="{F02D9129-03A1-485D-9DC4-63F8104CAAC4}"/>
    <cellStyle name="Total 26 2 4 3" xfId="55077" xr:uid="{BD82FFC1-300B-4FF2-8179-7300E96E2A6A}"/>
    <cellStyle name="Total 26 2 5" xfId="19273" xr:uid="{D40AD6CE-CA92-423B-9091-CA093C322C65}"/>
    <cellStyle name="Total 26 2 5 2" xfId="37162" xr:uid="{AD1C90A9-CA7F-45D2-B5D4-98D521A7E88F}"/>
    <cellStyle name="Total 26 2 5 3" xfId="55078" xr:uid="{4CED5B58-8A24-4392-8A37-ED4064FE03A8}"/>
    <cellStyle name="Total 26 2 6" xfId="37156" xr:uid="{ED068646-80C4-48D4-AB82-F37800F2C337}"/>
    <cellStyle name="Total 26 2 7" xfId="55072" xr:uid="{106DC3AA-9D7E-4598-A298-E11B5D8829FA}"/>
    <cellStyle name="Total 26 3" xfId="19274" xr:uid="{4BB7F410-DDC4-4920-ACDF-1B1EAD0318A4}"/>
    <cellStyle name="Total 26 3 2" xfId="19275" xr:uid="{53299629-C3C0-4F98-8B41-78B7A1FC0AF9}"/>
    <cellStyle name="Total 26 3 2 2" xfId="19276" xr:uid="{A293BAE5-2AED-4A0A-BA88-8A481A09E413}"/>
    <cellStyle name="Total 26 3 2 2 2" xfId="37165" xr:uid="{668F05A3-D127-438B-9A56-F9843FD0F7D3}"/>
    <cellStyle name="Total 26 3 2 2 3" xfId="55081" xr:uid="{93C29280-22EB-49D4-BE2C-E5D8B47210E8}"/>
    <cellStyle name="Total 26 3 2 3" xfId="37164" xr:uid="{AB133AD4-C4A9-4D34-B081-D596B10DC70C}"/>
    <cellStyle name="Total 26 3 2 4" xfId="55080" xr:uid="{198A65BC-056E-46A1-9B30-E933D41609BE}"/>
    <cellStyle name="Total 26 3 3" xfId="19277" xr:uid="{7B416909-1220-44D1-AA70-CFF2504ABC24}"/>
    <cellStyle name="Total 26 3 3 2" xfId="19278" xr:uid="{9B2A91D9-E498-4D31-A7B9-88EC1CBB210D}"/>
    <cellStyle name="Total 26 3 3 2 2" xfId="37167" xr:uid="{B259A118-D3A5-4F59-B350-2BF63060B728}"/>
    <cellStyle name="Total 26 3 3 2 3" xfId="55083" xr:uid="{A627DD49-1DCC-4DD2-820D-9702CB830272}"/>
    <cellStyle name="Total 26 3 3 3" xfId="37166" xr:uid="{916510B6-3430-491A-9DA8-3E71B24A015E}"/>
    <cellStyle name="Total 26 3 3 4" xfId="55082" xr:uid="{672EED88-F36A-40A8-ACB9-A9E1B9E9C9DB}"/>
    <cellStyle name="Total 26 3 4" xfId="19279" xr:uid="{5C8BAFF4-966B-4CB6-97D6-9B115553E250}"/>
    <cellStyle name="Total 26 3 4 2" xfId="37168" xr:uid="{B7DC8608-CD82-42FC-B7B6-60495754E4EC}"/>
    <cellStyle name="Total 26 3 4 3" xfId="55084" xr:uid="{1D2915EF-8289-41BE-9C67-F41F0E31A9C2}"/>
    <cellStyle name="Total 26 3 5" xfId="37163" xr:uid="{661A0D61-568C-4D4B-8BF2-83E1D783441F}"/>
    <cellStyle name="Total 26 3 6" xfId="55079" xr:uid="{D13B493D-E24A-4AB4-A288-02F8921AE9AE}"/>
    <cellStyle name="Total 26 4" xfId="19280" xr:uid="{FB5096F7-8930-4EAB-9FB9-2ACB9DF4E0C2}"/>
    <cellStyle name="Total 26 4 2" xfId="19281" xr:uid="{F92BA13B-995E-45F6-914A-1840D276186E}"/>
    <cellStyle name="Total 26 4 2 2" xfId="19282" xr:uid="{11E6BA59-487C-40F2-A78B-45730E170ECB}"/>
    <cellStyle name="Total 26 4 2 2 2" xfId="37171" xr:uid="{CD7FD752-3E0F-4EAC-96D5-720C765B8E19}"/>
    <cellStyle name="Total 26 4 2 2 3" xfId="55087" xr:uid="{87FAFB1D-2BD7-4028-87DB-3F09276F517B}"/>
    <cellStyle name="Total 26 4 2 3" xfId="37170" xr:uid="{7DB730BC-352D-43A9-93EF-C4FB9F0D95EA}"/>
    <cellStyle name="Total 26 4 2 4" xfId="55086" xr:uid="{538E46AB-FC74-4D09-9797-5A4223ED527E}"/>
    <cellStyle name="Total 26 4 3" xfId="19283" xr:uid="{71E1E3CA-2700-46F5-9CCB-9A67D3D87329}"/>
    <cellStyle name="Total 26 4 3 2" xfId="19284" xr:uid="{E5869A8D-1222-42B1-91E4-584A32951599}"/>
    <cellStyle name="Total 26 4 3 2 2" xfId="37173" xr:uid="{AED3EE98-D16F-436B-9372-E53CD0541BBD}"/>
    <cellStyle name="Total 26 4 3 2 3" xfId="55089" xr:uid="{97D68FF4-C7FD-4EEF-9F6A-572106E6B221}"/>
    <cellStyle name="Total 26 4 3 3" xfId="37172" xr:uid="{A140F30E-9D5C-488E-B7BF-774E308DD8BC}"/>
    <cellStyle name="Total 26 4 3 4" xfId="55088" xr:uid="{E65A9D5E-ACAD-473B-8BDB-12671AC98DE5}"/>
    <cellStyle name="Total 26 4 4" xfId="19285" xr:uid="{2A6DB8E7-A993-4D34-92E7-28F78522334B}"/>
    <cellStyle name="Total 26 4 4 2" xfId="37174" xr:uid="{DB7909B9-FD59-41E4-94B0-1A4BC212E7C0}"/>
    <cellStyle name="Total 26 4 4 3" xfId="55090" xr:uid="{72FA8490-0B65-4E82-A689-12A6FEFD3812}"/>
    <cellStyle name="Total 26 4 5" xfId="37169" xr:uid="{1C25CB32-E4FE-4115-91F2-0E591C7E653F}"/>
    <cellStyle name="Total 26 4 6" xfId="55085" xr:uid="{72578845-8C19-4F10-83EE-ABA956D6FD99}"/>
    <cellStyle name="Total 26 5" xfId="19286" xr:uid="{787604BA-75A1-4801-8686-CBB6C6229C41}"/>
    <cellStyle name="Total 26 5 2" xfId="19287" xr:uid="{56C1DFDD-8E9E-42FD-8FCF-20E3F679BE5D}"/>
    <cellStyle name="Total 26 5 2 2" xfId="19288" xr:uid="{C45B17F8-A81B-45F3-B9F4-6B8CDA1E7114}"/>
    <cellStyle name="Total 26 5 2 2 2" xfId="37177" xr:uid="{AB56F79A-DE74-4C75-BC70-23073BC1639D}"/>
    <cellStyle name="Total 26 5 2 2 3" xfId="55093" xr:uid="{9D8DE26D-B3C8-42C1-ACE2-A4C0E3B55911}"/>
    <cellStyle name="Total 26 5 2 3" xfId="37176" xr:uid="{E4C7C702-7473-4F7D-BACA-AC6A6585B678}"/>
    <cellStyle name="Total 26 5 2 4" xfId="55092" xr:uid="{18A75457-5EDC-4BB0-9A56-984AF2002395}"/>
    <cellStyle name="Total 26 5 3" xfId="19289" xr:uid="{CFE268B4-1FE1-46E0-96E4-BC8AAC7AFDA1}"/>
    <cellStyle name="Total 26 5 3 2" xfId="19290" xr:uid="{7A801578-9C3C-4453-B14A-2FA9D66DE8F1}"/>
    <cellStyle name="Total 26 5 3 2 2" xfId="37179" xr:uid="{052F5F87-39E4-432D-A90E-F1D69AFAEED9}"/>
    <cellStyle name="Total 26 5 3 2 3" xfId="55095" xr:uid="{95D8C155-583F-4B5D-80FA-946CB8E5F770}"/>
    <cellStyle name="Total 26 5 3 3" xfId="37178" xr:uid="{C28C1B6D-DC35-485D-A732-504D3911611A}"/>
    <cellStyle name="Total 26 5 3 4" xfId="55094" xr:uid="{BCF33D06-68E6-4E66-A7A6-25C8B0A856D9}"/>
    <cellStyle name="Total 26 5 4" xfId="19291" xr:uid="{1D2B7E67-83B0-49CA-8CBD-5726CD49AF87}"/>
    <cellStyle name="Total 26 5 4 2" xfId="19292" xr:uid="{E1AC04D9-65EA-42EB-8610-CAC1C0C37090}"/>
    <cellStyle name="Total 26 5 4 2 2" xfId="37181" xr:uid="{3D25DD65-00B6-4EAA-8532-AA7DFCCE3F96}"/>
    <cellStyle name="Total 26 5 4 2 3" xfId="55097" xr:uid="{BB57DB90-EC04-4665-A2EB-748DE4CB5718}"/>
    <cellStyle name="Total 26 5 4 3" xfId="37180" xr:uid="{46D3C84A-A3D5-4F06-8394-12BB50E91985}"/>
    <cellStyle name="Total 26 5 4 4" xfId="55096" xr:uid="{D9144E09-D1A0-4CC2-81A8-9652768B8363}"/>
    <cellStyle name="Total 26 5 5" xfId="19293" xr:uid="{12C95D61-19D3-4875-AE2A-DD336A205265}"/>
    <cellStyle name="Total 26 5 5 2" xfId="37182" xr:uid="{13757D79-AE1F-4649-9A4D-0F4BD2580B88}"/>
    <cellStyle name="Total 26 5 5 3" xfId="55098" xr:uid="{6E7090AA-25FA-4E3E-B09C-18B38D80470D}"/>
    <cellStyle name="Total 26 5 6" xfId="37175" xr:uid="{40D59C2B-2294-4242-9929-611800D4B970}"/>
    <cellStyle name="Total 26 5 7" xfId="55091" xr:uid="{309FBD02-AC86-4069-9017-CE74B670F890}"/>
    <cellStyle name="Total 26 6" xfId="19294" xr:uid="{A8584661-6CF6-4FC7-82B3-4F93DF837B92}"/>
    <cellStyle name="Total 26 6 2" xfId="19295" xr:uid="{C2AD2B26-5D97-49FC-9D2A-DCF0C8484DC6}"/>
    <cellStyle name="Total 26 6 2 2" xfId="19296" xr:uid="{9AF2EAF4-19A1-4072-9D45-A2B587E1E3BC}"/>
    <cellStyle name="Total 26 6 2 2 2" xfId="37185" xr:uid="{9F7BE258-1661-43AA-B600-AC3027DE0DC1}"/>
    <cellStyle name="Total 26 6 2 2 3" xfId="55101" xr:uid="{26FBF292-77C6-4ABA-A99C-3CEABC69F641}"/>
    <cellStyle name="Total 26 6 2 3" xfId="37184" xr:uid="{0D0BB1BE-859A-4E96-BA58-0ACC88E28BA0}"/>
    <cellStyle name="Total 26 6 2 4" xfId="55100" xr:uid="{D231B8AE-35E4-4F5F-B0B9-22956B9E2E75}"/>
    <cellStyle name="Total 26 6 3" xfId="19297" xr:uid="{75818267-9AE0-414E-AD21-7813951B096D}"/>
    <cellStyle name="Total 26 6 3 2" xfId="19298" xr:uid="{4394FD41-CC6A-413D-8A6B-1620DC200B7F}"/>
    <cellStyle name="Total 26 6 3 2 2" xfId="37187" xr:uid="{C35BEC9C-932B-4EA9-9E5D-543F74E932A9}"/>
    <cellStyle name="Total 26 6 3 2 3" xfId="55103" xr:uid="{2F5E6683-B1E8-4EDA-87B4-16E9635F62AF}"/>
    <cellStyle name="Total 26 6 3 3" xfId="37186" xr:uid="{65420F0A-8ED9-4B55-A838-B9809F678F0E}"/>
    <cellStyle name="Total 26 6 3 4" xfId="55102" xr:uid="{7FBAD01F-7257-494E-A41F-6566434F494E}"/>
    <cellStyle name="Total 26 6 4" xfId="19299" xr:uid="{8E3B205D-F650-43FB-93FF-33509B296A0F}"/>
    <cellStyle name="Total 26 6 4 2" xfId="37188" xr:uid="{1756E2FC-A823-42F6-8042-4273D979EEBC}"/>
    <cellStyle name="Total 26 6 4 3" xfId="55104" xr:uid="{DBFFD9D6-5295-47B1-AC8A-97502A61BF85}"/>
    <cellStyle name="Total 26 6 5" xfId="37183" xr:uid="{F9EB810D-F507-4A32-B525-6AC6EDC20745}"/>
    <cellStyle name="Total 26 6 6" xfId="55099" xr:uid="{36809DF1-825D-40A3-B03C-5F62C89E6665}"/>
    <cellStyle name="Total 26 7" xfId="19300" xr:uid="{A00494D3-88E5-4F02-B4C1-32BBD6ED9C00}"/>
    <cellStyle name="Total 26 7 2" xfId="19301" xr:uid="{76B30CF9-3F28-4C17-B383-C3EB48D0C55E}"/>
    <cellStyle name="Total 26 7 2 2" xfId="37190" xr:uid="{28DF8F4B-F131-43CB-B7BC-A86B1DBC9BDA}"/>
    <cellStyle name="Total 26 7 2 3" xfId="55106" xr:uid="{F93BEDDE-118E-4E1A-9BEA-76A9A4342911}"/>
    <cellStyle name="Total 26 7 3" xfId="37189" xr:uid="{4D51B9E5-5D02-46AB-8841-E64AAD758026}"/>
    <cellStyle name="Total 26 7 4" xfId="55105" xr:uid="{BAFE46BD-40B0-4E65-B951-EE1AA453C600}"/>
    <cellStyle name="Total 26 8" xfId="19302" xr:uid="{A47FB3FA-33D0-4505-8D1A-8BFE86E4496E}"/>
    <cellStyle name="Total 26 8 2" xfId="19303" xr:uid="{81DCE62A-CE78-4B6A-A4A7-AF3859244F93}"/>
    <cellStyle name="Total 26 8 2 2" xfId="37192" xr:uid="{27F04596-C7A8-4A03-B257-1993132957C4}"/>
    <cellStyle name="Total 26 8 2 3" xfId="55108" xr:uid="{394880AD-CD2F-4E6B-8367-5373BAEAAE4A}"/>
    <cellStyle name="Total 26 8 3" xfId="37191" xr:uid="{3E5270A4-6E1D-4FF0-96A9-2C64A75B20B1}"/>
    <cellStyle name="Total 26 8 4" xfId="55107" xr:uid="{5D7DDBBE-33C8-4A80-8216-5E08E4E487AE}"/>
    <cellStyle name="Total 26 9" xfId="19304" xr:uid="{AC0AA8A8-0940-489E-A092-B1809F269580}"/>
    <cellStyle name="Total 26 9 2" xfId="19305" xr:uid="{E81635B9-5C57-4B16-B66B-ECE249CD5462}"/>
    <cellStyle name="Total 26 9 2 2" xfId="37194" xr:uid="{D7ABBDB8-1F33-4EC5-B0BF-7621B0FCFE40}"/>
    <cellStyle name="Total 26 9 2 3" xfId="55110" xr:uid="{6AF2C6CA-A743-4200-8710-6A034D93DEC8}"/>
    <cellStyle name="Total 26 9 3" xfId="37193" xr:uid="{61060ED2-7C6A-486F-A397-B3AF30F8564E}"/>
    <cellStyle name="Total 26 9 4" xfId="55109" xr:uid="{29C638D5-8FF8-472D-A8D7-E364BC8BAA4F}"/>
    <cellStyle name="Total 27" xfId="3775" xr:uid="{A9D72C98-5014-476F-95CF-4D90584DA8B0}"/>
    <cellStyle name="Total 27 10" xfId="19307" xr:uid="{75F14626-EC79-4E14-9417-4647D191C592}"/>
    <cellStyle name="Total 27 10 2" xfId="37196" xr:uid="{07A71164-8729-41D1-A29B-E5F698692161}"/>
    <cellStyle name="Total 27 10 3" xfId="55112" xr:uid="{8E281DC8-49BD-4EBD-93E8-8A44CBFE5B3E}"/>
    <cellStyle name="Total 27 11" xfId="19308" xr:uid="{B1223804-BF30-4193-9A9E-7256CAF14BB3}"/>
    <cellStyle name="Total 27 11 2" xfId="37197" xr:uid="{30DB42BA-3898-4A1C-8C2B-DDB18A68E83A}"/>
    <cellStyle name="Total 27 11 3" xfId="55113" xr:uid="{90F8946A-6293-4311-94B2-18C2ABC5B124}"/>
    <cellStyle name="Total 27 12" xfId="19306" xr:uid="{26135CAC-F8A6-493E-9437-43751BC3EC20}"/>
    <cellStyle name="Total 27 12 2" xfId="37195" xr:uid="{7FF1FC66-64FF-4450-93BB-17E6E9660312}"/>
    <cellStyle name="Total 27 12 3" xfId="55111" xr:uid="{F638AE43-1ACC-4C08-AF7D-BFAF4DC55934}"/>
    <cellStyle name="Total 27 2" xfId="19309" xr:uid="{468344AC-9614-4A79-BF34-BDCB2CAD0C17}"/>
    <cellStyle name="Total 27 2 2" xfId="19310" xr:uid="{C2710B75-E296-4EA3-9BB7-3F219D215F5B}"/>
    <cellStyle name="Total 27 2 2 2" xfId="19311" xr:uid="{2F345888-89E6-4DC2-B14E-5C640AA9989B}"/>
    <cellStyle name="Total 27 2 2 2 2" xfId="37200" xr:uid="{EAF2C46D-A9CA-4B03-BFC1-065CDAE824F4}"/>
    <cellStyle name="Total 27 2 2 2 3" xfId="55116" xr:uid="{69DCACB9-AE17-48E4-A871-3FD645C4985F}"/>
    <cellStyle name="Total 27 2 2 3" xfId="37199" xr:uid="{F418FEEF-FD8F-4CD5-BE72-CFF1F4D0234E}"/>
    <cellStyle name="Total 27 2 2 4" xfId="55115" xr:uid="{4A824A0B-5F96-4418-A8D6-8FB2255171EB}"/>
    <cellStyle name="Total 27 2 3" xfId="19312" xr:uid="{EFE9F56A-DEC2-4B40-9FB2-FB95ECA3DCD9}"/>
    <cellStyle name="Total 27 2 3 2" xfId="19313" xr:uid="{EE5C44EC-2E79-47D8-9A99-490C33F058C0}"/>
    <cellStyle name="Total 27 2 3 2 2" xfId="37202" xr:uid="{A9CABCA9-E129-4150-9D01-9615505AF8E6}"/>
    <cellStyle name="Total 27 2 3 2 3" xfId="55118" xr:uid="{3E12B483-8E25-47E9-ABA6-92B6423EDCCF}"/>
    <cellStyle name="Total 27 2 3 3" xfId="37201" xr:uid="{C8CDF9EE-13C0-4275-A56E-7033DBBC362E}"/>
    <cellStyle name="Total 27 2 3 4" xfId="55117" xr:uid="{2283DBCE-BA61-4141-846F-B63982B296B2}"/>
    <cellStyle name="Total 27 2 4" xfId="19314" xr:uid="{21F253BB-4234-421B-9DD8-C1E5F8334014}"/>
    <cellStyle name="Total 27 2 4 2" xfId="37203" xr:uid="{1C53080C-BC9C-48D8-9F12-37BFB78A604D}"/>
    <cellStyle name="Total 27 2 4 3" xfId="55119" xr:uid="{80E354D1-50BF-4AD8-9AD2-E53203EB11EE}"/>
    <cellStyle name="Total 27 2 5" xfId="19315" xr:uid="{DDF86DF4-D7A5-465C-88F6-FE411B8375BC}"/>
    <cellStyle name="Total 27 2 5 2" xfId="37204" xr:uid="{17D69CC7-4516-4520-95DA-0E1DD37DCA59}"/>
    <cellStyle name="Total 27 2 5 3" xfId="55120" xr:uid="{12772846-251A-4159-B6D4-9ECD1EA12E2B}"/>
    <cellStyle name="Total 27 2 6" xfId="37198" xr:uid="{C12D8054-E985-4938-820F-3081AB419188}"/>
    <cellStyle name="Total 27 2 7" xfId="55114" xr:uid="{413B3CC1-C4CB-4577-B7A4-B1758580AFF3}"/>
    <cellStyle name="Total 27 3" xfId="19316" xr:uid="{0C50FFBD-13B7-4ECB-9E29-498E941C8BEE}"/>
    <cellStyle name="Total 27 3 2" xfId="19317" xr:uid="{7B4DE626-20AD-4792-8ABE-BA69C02FDA11}"/>
    <cellStyle name="Total 27 3 2 2" xfId="19318" xr:uid="{D249B0F3-7C9B-41B7-98A9-9256BF1E6077}"/>
    <cellStyle name="Total 27 3 2 2 2" xfId="37207" xr:uid="{81455AD1-F155-4C52-85E0-AE1911D513CD}"/>
    <cellStyle name="Total 27 3 2 2 3" xfId="55123" xr:uid="{EA4CD93D-8E53-4083-9098-25B25B1B1D75}"/>
    <cellStyle name="Total 27 3 2 3" xfId="37206" xr:uid="{7B4648CF-6FBB-4BA4-943B-5441258039BA}"/>
    <cellStyle name="Total 27 3 2 4" xfId="55122" xr:uid="{5918A3BD-AC39-4708-A26A-BA30A45AD214}"/>
    <cellStyle name="Total 27 3 3" xfId="19319" xr:uid="{E2D56B8B-E825-43C6-B53E-7C643F923EEB}"/>
    <cellStyle name="Total 27 3 3 2" xfId="19320" xr:uid="{26302532-4B06-4B99-91A4-21FA6359563C}"/>
    <cellStyle name="Total 27 3 3 2 2" xfId="37209" xr:uid="{82B3AD17-2500-4379-8077-B54A3FF23C0B}"/>
    <cellStyle name="Total 27 3 3 2 3" xfId="55125" xr:uid="{FC746337-FF02-4F8D-84D4-A89379C58F1A}"/>
    <cellStyle name="Total 27 3 3 3" xfId="37208" xr:uid="{6681D7BB-EC5C-4C47-99B7-E9A1880290F5}"/>
    <cellStyle name="Total 27 3 3 4" xfId="55124" xr:uid="{BFBBBA19-AEF5-4954-ACFB-D26EF4043639}"/>
    <cellStyle name="Total 27 3 4" xfId="19321" xr:uid="{9C17E699-4EB1-495A-A416-F9A949926DCC}"/>
    <cellStyle name="Total 27 3 4 2" xfId="37210" xr:uid="{C993DB2D-FB4E-41DB-AE54-71F9CB1121AB}"/>
    <cellStyle name="Total 27 3 4 3" xfId="55126" xr:uid="{5EF2D128-20F3-415D-9E32-4160B4802BBA}"/>
    <cellStyle name="Total 27 3 5" xfId="37205" xr:uid="{2A70EC2C-9F47-49E1-BE4E-D007DDD14CAA}"/>
    <cellStyle name="Total 27 3 6" xfId="55121" xr:uid="{FBFC3546-8622-47EB-A7F0-CBB8C55DCEC8}"/>
    <cellStyle name="Total 27 4" xfId="19322" xr:uid="{425D2CF5-8811-4B8B-A1B6-46DAD74746A0}"/>
    <cellStyle name="Total 27 4 2" xfId="19323" xr:uid="{16AB84F4-FD70-43EA-B633-484674190D00}"/>
    <cellStyle name="Total 27 4 2 2" xfId="19324" xr:uid="{022169FA-CF48-4D16-9601-B2FAFF6C297A}"/>
    <cellStyle name="Total 27 4 2 2 2" xfId="37213" xr:uid="{38244652-44C8-4BC5-B763-165941C665D0}"/>
    <cellStyle name="Total 27 4 2 2 3" xfId="55129" xr:uid="{AA73435C-7653-4C1A-91DD-DA694BE8617E}"/>
    <cellStyle name="Total 27 4 2 3" xfId="37212" xr:uid="{2DB42551-3BEB-49B2-AF5F-9C8F04B66D5D}"/>
    <cellStyle name="Total 27 4 2 4" xfId="55128" xr:uid="{A7C25A8E-EE21-4DCE-A5A6-8988B3F23327}"/>
    <cellStyle name="Total 27 4 3" xfId="19325" xr:uid="{EA629CE6-7161-4521-B7BD-F3241B59D07E}"/>
    <cellStyle name="Total 27 4 3 2" xfId="19326" xr:uid="{7EEE1228-5DE3-436C-9906-92E3CC0FB724}"/>
    <cellStyle name="Total 27 4 3 2 2" xfId="37215" xr:uid="{ADAFCCA3-A2FF-4AD2-B687-B89A5362CDFF}"/>
    <cellStyle name="Total 27 4 3 2 3" xfId="55131" xr:uid="{22CFDC9B-9148-4023-B659-EE692E35DC4D}"/>
    <cellStyle name="Total 27 4 3 3" xfId="37214" xr:uid="{C5A42087-34D6-4F60-8EC1-97F3E14F89FC}"/>
    <cellStyle name="Total 27 4 3 4" xfId="55130" xr:uid="{9B2BDB9B-EB15-46F4-AE2E-8A0F6B675A9E}"/>
    <cellStyle name="Total 27 4 4" xfId="19327" xr:uid="{71DF9CCB-0274-4522-9BD0-132624EF1BE0}"/>
    <cellStyle name="Total 27 4 4 2" xfId="37216" xr:uid="{A5A7D7CF-0226-4B85-83A3-8A754A8369E6}"/>
    <cellStyle name="Total 27 4 4 3" xfId="55132" xr:uid="{E82AA958-2EB5-445C-9AC9-DC71C17A4E0B}"/>
    <cellStyle name="Total 27 4 5" xfId="37211" xr:uid="{9EBDA276-E3C2-4BFF-9C2C-E814806841AA}"/>
    <cellStyle name="Total 27 4 6" xfId="55127" xr:uid="{5AD5284D-0980-4DEB-8707-020749207811}"/>
    <cellStyle name="Total 27 5" xfId="19328" xr:uid="{388534D9-2324-47FE-A45F-501AA87084D2}"/>
    <cellStyle name="Total 27 5 2" xfId="19329" xr:uid="{B3EAF868-31B2-4D2C-BFE5-7AF9498F084E}"/>
    <cellStyle name="Total 27 5 2 2" xfId="19330" xr:uid="{341C06FA-7D00-459D-9E41-23BD6803A2B4}"/>
    <cellStyle name="Total 27 5 2 2 2" xfId="37219" xr:uid="{F97D7C20-2705-4216-9B45-2A16DB960124}"/>
    <cellStyle name="Total 27 5 2 2 3" xfId="55135" xr:uid="{87FC0305-AEF0-4F31-B670-D9AB957D9222}"/>
    <cellStyle name="Total 27 5 2 3" xfId="37218" xr:uid="{46C937F0-B6F1-4F6C-A5EF-0283CD9B95E4}"/>
    <cellStyle name="Total 27 5 2 4" xfId="55134" xr:uid="{9A273408-B402-49F1-958B-C29405EB41D9}"/>
    <cellStyle name="Total 27 5 3" xfId="19331" xr:uid="{B9529271-5713-49E0-A46E-9E810B9F5FD9}"/>
    <cellStyle name="Total 27 5 3 2" xfId="19332" xr:uid="{0E542436-B8DF-46C1-83B8-E8424F4B9B5F}"/>
    <cellStyle name="Total 27 5 3 2 2" xfId="37221" xr:uid="{14940EFF-099E-450D-B063-EDCDDB21DDEC}"/>
    <cellStyle name="Total 27 5 3 2 3" xfId="55137" xr:uid="{303742C5-B37D-494C-AE35-289480BBF711}"/>
    <cellStyle name="Total 27 5 3 3" xfId="37220" xr:uid="{9098CA1F-B693-4A78-8608-C76F690CFCAF}"/>
    <cellStyle name="Total 27 5 3 4" xfId="55136" xr:uid="{9CDD8B11-1F0D-4DC9-A6A9-06AB013D1307}"/>
    <cellStyle name="Total 27 5 4" xfId="19333" xr:uid="{C7BFAB81-9792-419A-AA24-169AB9B91DDE}"/>
    <cellStyle name="Total 27 5 4 2" xfId="19334" xr:uid="{67C23DF8-C693-4420-B7E7-66E93D87FE9F}"/>
    <cellStyle name="Total 27 5 4 2 2" xfId="37223" xr:uid="{F1ABD55C-042F-47D1-8C15-2DAA60396471}"/>
    <cellStyle name="Total 27 5 4 2 3" xfId="55139" xr:uid="{C1E40F15-36C1-4A2E-9E18-C68C49CA8942}"/>
    <cellStyle name="Total 27 5 4 3" xfId="37222" xr:uid="{E5E0DD7D-B719-451B-A984-CF8D82A98417}"/>
    <cellStyle name="Total 27 5 4 4" xfId="55138" xr:uid="{7142E9DE-F324-45BC-B310-5B32FF1BF339}"/>
    <cellStyle name="Total 27 5 5" xfId="19335" xr:uid="{CB75DBE2-7EC3-415B-BCC8-9D1CC1DB57F3}"/>
    <cellStyle name="Total 27 5 5 2" xfId="37224" xr:uid="{3ED655DD-D594-4616-9604-BAC96A93CC6F}"/>
    <cellStyle name="Total 27 5 5 3" xfId="55140" xr:uid="{C439EBFD-FDE7-433D-9B7A-8D6406CB5E0B}"/>
    <cellStyle name="Total 27 5 6" xfId="37217" xr:uid="{80A00511-BEB4-4044-9400-91AACFD1A61A}"/>
    <cellStyle name="Total 27 5 7" xfId="55133" xr:uid="{DA8E6CDD-3144-4F0D-9C60-3BC44F85FFE9}"/>
    <cellStyle name="Total 27 6" xfId="19336" xr:uid="{A8F44982-399A-4EA6-A274-9E29BB57D0EC}"/>
    <cellStyle name="Total 27 6 2" xfId="19337" xr:uid="{0E444139-5ABE-4A6D-8582-9DFBC822756F}"/>
    <cellStyle name="Total 27 6 2 2" xfId="19338" xr:uid="{364288E0-2703-45B9-B412-43DA848FF2D7}"/>
    <cellStyle name="Total 27 6 2 2 2" xfId="37227" xr:uid="{81976205-E9F8-4B31-9463-9DCFA8BC379B}"/>
    <cellStyle name="Total 27 6 2 2 3" xfId="55143" xr:uid="{999ABFAE-AD10-4A70-9F6A-0917FB291721}"/>
    <cellStyle name="Total 27 6 2 3" xfId="37226" xr:uid="{3630EF8C-9F0B-4D91-86AD-76C426464A1C}"/>
    <cellStyle name="Total 27 6 2 4" xfId="55142" xr:uid="{08E7245F-E49F-41BF-BB41-E49D5F4261E8}"/>
    <cellStyle name="Total 27 6 3" xfId="19339" xr:uid="{3A93C033-9840-49E3-AFF6-8A0A476BDC39}"/>
    <cellStyle name="Total 27 6 3 2" xfId="19340" xr:uid="{FA02D574-6750-4048-AA4A-CCB8E787C1E2}"/>
    <cellStyle name="Total 27 6 3 2 2" xfId="37229" xr:uid="{50B82A89-3F90-452A-88D7-BF9AB5FB2C17}"/>
    <cellStyle name="Total 27 6 3 2 3" xfId="55145" xr:uid="{21D5D7EC-ACF7-42E3-B03C-A96C84AD3D22}"/>
    <cellStyle name="Total 27 6 3 3" xfId="37228" xr:uid="{45EC4112-36FA-400A-A4C0-CE5DE8406BC9}"/>
    <cellStyle name="Total 27 6 3 4" xfId="55144" xr:uid="{3DC64F44-E2CD-4D44-BD84-48FC1091A55B}"/>
    <cellStyle name="Total 27 6 4" xfId="19341" xr:uid="{7D22E2AD-EBEC-4FA5-A971-3D545C417667}"/>
    <cellStyle name="Total 27 6 4 2" xfId="37230" xr:uid="{7C42B013-0428-4D0C-A7D8-44D685AD9171}"/>
    <cellStyle name="Total 27 6 4 3" xfId="55146" xr:uid="{0268FB6D-BDBE-42E8-8E3C-B10676A45A8A}"/>
    <cellStyle name="Total 27 6 5" xfId="37225" xr:uid="{3FC62441-2DEF-458E-A6E2-9A5B515E2971}"/>
    <cellStyle name="Total 27 6 6" xfId="55141" xr:uid="{CF57138D-9070-4271-93BB-DF63DB91F473}"/>
    <cellStyle name="Total 27 7" xfId="19342" xr:uid="{4AAD0C66-CF54-4CFD-82A0-AA028FF24DEF}"/>
    <cellStyle name="Total 27 7 2" xfId="19343" xr:uid="{378DCC25-C397-4C78-98E5-DF9CB4D72C5D}"/>
    <cellStyle name="Total 27 7 2 2" xfId="37232" xr:uid="{51B9886E-0649-48DC-B3D6-4F51B05BB33C}"/>
    <cellStyle name="Total 27 7 2 3" xfId="55148" xr:uid="{7A1B762E-F852-425E-A1BE-9ED695E3FFC3}"/>
    <cellStyle name="Total 27 7 3" xfId="37231" xr:uid="{3B1653B4-612C-4B91-8E56-058B26394E56}"/>
    <cellStyle name="Total 27 7 4" xfId="55147" xr:uid="{C3441330-7BF2-4B77-B0E8-393527AD878D}"/>
    <cellStyle name="Total 27 8" xfId="19344" xr:uid="{48679FBC-1CC8-4174-86A5-FAB6579D3C28}"/>
    <cellStyle name="Total 27 8 2" xfId="19345" xr:uid="{E4E4EDF5-5B62-41EF-BD92-8724BB87E5AE}"/>
    <cellStyle name="Total 27 8 2 2" xfId="37234" xr:uid="{98B4AF12-4019-4562-9591-DCD0D9F0E20D}"/>
    <cellStyle name="Total 27 8 2 3" xfId="55150" xr:uid="{7AC49828-0980-4D46-B001-C43298A139CE}"/>
    <cellStyle name="Total 27 8 3" xfId="37233" xr:uid="{0CD0D70F-C5EF-4F3A-B7F8-63BB52AA6EE1}"/>
    <cellStyle name="Total 27 8 4" xfId="55149" xr:uid="{D57C744F-900E-4A98-B61E-0F9C965BAE2F}"/>
    <cellStyle name="Total 27 9" xfId="19346" xr:uid="{F62CD1F3-2AC0-44E5-BF3F-FAC3D5773EC6}"/>
    <cellStyle name="Total 27 9 2" xfId="19347" xr:uid="{82BF2DBF-1BFC-468A-92A1-2D83F38787B1}"/>
    <cellStyle name="Total 27 9 2 2" xfId="37236" xr:uid="{6E4876DE-0D3F-45FA-BF67-EC26E28376D5}"/>
    <cellStyle name="Total 27 9 2 3" xfId="55152" xr:uid="{D91BB8F7-F7B4-43B0-A9AA-0EB65DFB9242}"/>
    <cellStyle name="Total 27 9 3" xfId="37235" xr:uid="{9B58884A-FD59-4B57-9795-661B8CB00701}"/>
    <cellStyle name="Total 27 9 4" xfId="55151" xr:uid="{07E80A82-E9CF-4285-8E24-39D8ABADD897}"/>
    <cellStyle name="Total 28" xfId="3776" xr:uid="{9873B432-935E-4130-889B-74083F65FD72}"/>
    <cellStyle name="Total 28 10" xfId="19349" xr:uid="{6F05C9B2-C3C6-41D1-9E69-593241CA75C9}"/>
    <cellStyle name="Total 28 10 2" xfId="37238" xr:uid="{F14ACEFE-405C-4FEA-A852-C35D655156AD}"/>
    <cellStyle name="Total 28 10 3" xfId="55154" xr:uid="{9D580060-F0FA-48FE-B6A9-95969281C414}"/>
    <cellStyle name="Total 28 11" xfId="19350" xr:uid="{528ACD62-914F-4280-A8BE-A24D8E5853EF}"/>
    <cellStyle name="Total 28 11 2" xfId="37239" xr:uid="{5A4A0AEF-829D-44F4-8B89-93CB15FE282A}"/>
    <cellStyle name="Total 28 11 3" xfId="55155" xr:uid="{2C55C129-C487-4A21-B7E9-0FBFB130400D}"/>
    <cellStyle name="Total 28 12" xfId="19348" xr:uid="{B124BC66-377D-4CC2-B339-7CD2C6B258F7}"/>
    <cellStyle name="Total 28 12 2" xfId="37237" xr:uid="{B8B2FB47-5EEF-4ACA-9E5C-8AFDF430779D}"/>
    <cellStyle name="Total 28 12 3" xfId="55153" xr:uid="{A1B0CDDF-7672-4BD1-9A8B-A4A7B595562A}"/>
    <cellStyle name="Total 28 2" xfId="19351" xr:uid="{A3C07EE2-790A-48B1-8CAD-EA1AB0794884}"/>
    <cellStyle name="Total 28 2 2" xfId="19352" xr:uid="{C6C233F4-818F-40A6-BB75-9061C3BE89FA}"/>
    <cellStyle name="Total 28 2 2 2" xfId="19353" xr:uid="{434518B5-EE3E-4E46-B753-C04162621021}"/>
    <cellStyle name="Total 28 2 2 2 2" xfId="37242" xr:uid="{6C9152AE-4624-40FC-B3BA-D70C39887E7C}"/>
    <cellStyle name="Total 28 2 2 2 3" xfId="55158" xr:uid="{6D0FC5DC-6D11-4DE9-BB25-3CC800871C9C}"/>
    <cellStyle name="Total 28 2 2 3" xfId="37241" xr:uid="{2C9685F3-638A-4193-B5C8-6EA182D47497}"/>
    <cellStyle name="Total 28 2 2 4" xfId="55157" xr:uid="{C9691439-8044-47CD-B4F4-C11403EE31A3}"/>
    <cellStyle name="Total 28 2 3" xfId="19354" xr:uid="{735C5AAF-F7CD-4CA6-BDF5-BD4F69CE01E3}"/>
    <cellStyle name="Total 28 2 3 2" xfId="19355" xr:uid="{8B2BB1A7-3E05-443F-AD9F-B22A941FEF49}"/>
    <cellStyle name="Total 28 2 3 2 2" xfId="37244" xr:uid="{98B29A8B-6823-4903-9661-0A6393CD75CD}"/>
    <cellStyle name="Total 28 2 3 2 3" xfId="55160" xr:uid="{5AF4442F-A01F-4626-9962-1AB3FC4EBC09}"/>
    <cellStyle name="Total 28 2 3 3" xfId="37243" xr:uid="{7000D6B3-D8AC-4256-BDC3-1AC29686E016}"/>
    <cellStyle name="Total 28 2 3 4" xfId="55159" xr:uid="{A3F106D6-184F-4333-830D-8BD19AB5C356}"/>
    <cellStyle name="Total 28 2 4" xfId="19356" xr:uid="{2BCF1983-521B-4A92-859A-895F5D430D22}"/>
    <cellStyle name="Total 28 2 4 2" xfId="37245" xr:uid="{F1915AF3-DCDD-4A33-953B-2A40EFA4412B}"/>
    <cellStyle name="Total 28 2 4 3" xfId="55161" xr:uid="{B89603E8-6553-48DE-84F8-4D5FD092531A}"/>
    <cellStyle name="Total 28 2 5" xfId="19357" xr:uid="{D803D5C6-CE3F-4699-B15A-A66E307CFB96}"/>
    <cellStyle name="Total 28 2 5 2" xfId="37246" xr:uid="{D446D0A0-12C3-4547-8257-2CCBE0B0ACC7}"/>
    <cellStyle name="Total 28 2 5 3" xfId="55162" xr:uid="{9065BA1E-F8A2-4F5F-881A-C2909564EC3C}"/>
    <cellStyle name="Total 28 2 6" xfId="37240" xr:uid="{3E75A4C5-4B8E-441B-A27E-6BD6B1CD1166}"/>
    <cellStyle name="Total 28 2 7" xfId="55156" xr:uid="{9B97BB94-48BD-41AE-8869-E5E6D54D4098}"/>
    <cellStyle name="Total 28 3" xfId="19358" xr:uid="{32B823AC-44D7-40A8-AC40-97A6547D5081}"/>
    <cellStyle name="Total 28 3 2" xfId="19359" xr:uid="{BD6922AD-E91D-4C23-8E67-840C3D0DB251}"/>
    <cellStyle name="Total 28 3 2 2" xfId="19360" xr:uid="{B6CF8FD7-5B62-448E-ADB3-AEBDF29DFD3B}"/>
    <cellStyle name="Total 28 3 2 2 2" xfId="37249" xr:uid="{7D27AA9F-2778-4166-876E-581963B94780}"/>
    <cellStyle name="Total 28 3 2 2 3" xfId="55165" xr:uid="{EC68B88B-2491-41CB-9C8A-BB35E3B16CC9}"/>
    <cellStyle name="Total 28 3 2 3" xfId="37248" xr:uid="{C012BF0B-E69C-415C-A47C-2AACBDA06403}"/>
    <cellStyle name="Total 28 3 2 4" xfId="55164" xr:uid="{CAFF38FD-E2DF-45AC-B88D-352C7E4C9022}"/>
    <cellStyle name="Total 28 3 3" xfId="19361" xr:uid="{06CE3E63-95BF-415B-8D6A-7012224456AE}"/>
    <cellStyle name="Total 28 3 3 2" xfId="19362" xr:uid="{E3B2AB26-DEBA-4C3D-9BEA-285FF9AD78C8}"/>
    <cellStyle name="Total 28 3 3 2 2" xfId="37251" xr:uid="{B0937652-7CDA-4BFA-9C14-3F441A926ACD}"/>
    <cellStyle name="Total 28 3 3 2 3" xfId="55167" xr:uid="{13CB6E51-E07E-417C-AF3E-43ABE21606E9}"/>
    <cellStyle name="Total 28 3 3 3" xfId="37250" xr:uid="{3B879064-28DB-4F43-BB01-AE9FED8E4571}"/>
    <cellStyle name="Total 28 3 3 4" xfId="55166" xr:uid="{923C55FF-7430-4869-94C7-7C9768D4550A}"/>
    <cellStyle name="Total 28 3 4" xfId="19363" xr:uid="{76C87863-AA4F-41E9-8A83-ACDE01D7810D}"/>
    <cellStyle name="Total 28 3 4 2" xfId="37252" xr:uid="{42D7D1FA-C770-4717-9386-5C55BC86AB78}"/>
    <cellStyle name="Total 28 3 4 3" xfId="55168" xr:uid="{0020B0C8-7487-46D9-A86E-0742835916CC}"/>
    <cellStyle name="Total 28 3 5" xfId="37247" xr:uid="{FDB24360-7E54-43D5-8BC3-934F2A4C09AB}"/>
    <cellStyle name="Total 28 3 6" xfId="55163" xr:uid="{60F9B4BE-3A76-4E21-BB33-8BAD0380215E}"/>
    <cellStyle name="Total 28 4" xfId="19364" xr:uid="{BD15D110-4BF1-41BC-A6AA-039769F41E50}"/>
    <cellStyle name="Total 28 4 2" xfId="19365" xr:uid="{0D4F0C8D-00A3-40EB-A3A4-12A465962F16}"/>
    <cellStyle name="Total 28 4 2 2" xfId="19366" xr:uid="{9C57DE32-4DB0-4566-AF3E-BC039954D313}"/>
    <cellStyle name="Total 28 4 2 2 2" xfId="37255" xr:uid="{98FC1A24-7719-415A-A85B-793380871D95}"/>
    <cellStyle name="Total 28 4 2 2 3" xfId="55171" xr:uid="{749A407F-0286-4E0D-B727-076246BAEEBE}"/>
    <cellStyle name="Total 28 4 2 3" xfId="37254" xr:uid="{3D345BC3-906E-4E55-8A5E-2DABDA5E8611}"/>
    <cellStyle name="Total 28 4 2 4" xfId="55170" xr:uid="{37AE42BC-323F-4301-83EA-9CBAAC9063BA}"/>
    <cellStyle name="Total 28 4 3" xfId="19367" xr:uid="{E54BF9EE-7077-4797-9216-6B71E9AAA990}"/>
    <cellStyle name="Total 28 4 3 2" xfId="19368" xr:uid="{4A7174BB-77BB-4C75-BD84-03C65BA14443}"/>
    <cellStyle name="Total 28 4 3 2 2" xfId="37257" xr:uid="{53D4A3DA-B7ED-4D3B-A327-0C42AED050D9}"/>
    <cellStyle name="Total 28 4 3 2 3" xfId="55173" xr:uid="{FEE66E9F-7EAE-48FA-BBFC-474203A34463}"/>
    <cellStyle name="Total 28 4 3 3" xfId="37256" xr:uid="{560367E6-0418-4B60-833C-9E0ED10EA65A}"/>
    <cellStyle name="Total 28 4 3 4" xfId="55172" xr:uid="{98FD2238-1343-4923-822C-A8C6156A5767}"/>
    <cellStyle name="Total 28 4 4" xfId="19369" xr:uid="{1913FBA8-8EAD-41B2-B371-1368D002619F}"/>
    <cellStyle name="Total 28 4 4 2" xfId="37258" xr:uid="{40E6A4B8-3578-442D-B9DD-C71A52E52F4D}"/>
    <cellStyle name="Total 28 4 4 3" xfId="55174" xr:uid="{D8D89F2B-F7EE-47CA-BAAC-27C2415659F3}"/>
    <cellStyle name="Total 28 4 5" xfId="37253" xr:uid="{F45B2C1A-5D79-42A6-9380-5267355B93FD}"/>
    <cellStyle name="Total 28 4 6" xfId="55169" xr:uid="{B6C4DE8E-23B2-491A-BBEF-AC8E45B0F660}"/>
    <cellStyle name="Total 28 5" xfId="19370" xr:uid="{1B33B29C-4486-44B8-80C0-BB0E611E0962}"/>
    <cellStyle name="Total 28 5 2" xfId="19371" xr:uid="{92100490-0473-4A3E-A5BD-30D8360AE0CE}"/>
    <cellStyle name="Total 28 5 2 2" xfId="19372" xr:uid="{13050308-E7B4-4A6B-BEB1-D37E9EAA1D62}"/>
    <cellStyle name="Total 28 5 2 2 2" xfId="37261" xr:uid="{52567025-DB90-403B-AA06-3159CDC0A583}"/>
    <cellStyle name="Total 28 5 2 2 3" xfId="55177" xr:uid="{7239435F-DFB7-4327-B617-CF627B1CAB05}"/>
    <cellStyle name="Total 28 5 2 3" xfId="37260" xr:uid="{942C8792-7CF4-4C04-B98D-D172302145C4}"/>
    <cellStyle name="Total 28 5 2 4" xfId="55176" xr:uid="{A9769F55-B37A-4B65-A0A5-2BA5AD1CE658}"/>
    <cellStyle name="Total 28 5 3" xfId="19373" xr:uid="{61A50FAE-7D1A-4605-988A-25CAD1B3D63C}"/>
    <cellStyle name="Total 28 5 3 2" xfId="19374" xr:uid="{4159EA55-54C4-40CB-8840-B96C2BE81B41}"/>
    <cellStyle name="Total 28 5 3 2 2" xfId="37263" xr:uid="{AA6F0C6F-0A55-4739-9BEF-5C835C1DA768}"/>
    <cellStyle name="Total 28 5 3 2 3" xfId="55179" xr:uid="{E56CE5C5-3BDE-4FEF-988B-89D7CE7054C0}"/>
    <cellStyle name="Total 28 5 3 3" xfId="37262" xr:uid="{2EBDF2D6-41E0-43B1-84C1-D7CF53107D1F}"/>
    <cellStyle name="Total 28 5 3 4" xfId="55178" xr:uid="{DE3DE851-76DD-4E4A-91AD-859080D8B2B6}"/>
    <cellStyle name="Total 28 5 4" xfId="19375" xr:uid="{E645F3B3-CFDB-421D-AED0-F3BA51850DD2}"/>
    <cellStyle name="Total 28 5 4 2" xfId="19376" xr:uid="{2597CD7C-D20F-45A0-9989-2154D47A2B9D}"/>
    <cellStyle name="Total 28 5 4 2 2" xfId="37265" xr:uid="{96A1A4C5-9D11-4138-B837-D6BCF625ED53}"/>
    <cellStyle name="Total 28 5 4 2 3" xfId="55181" xr:uid="{C568CD56-A33E-4A16-A3D1-07592645559C}"/>
    <cellStyle name="Total 28 5 4 3" xfId="37264" xr:uid="{CC0CBA20-C1F8-458A-A191-B65FBFE80DE8}"/>
    <cellStyle name="Total 28 5 4 4" xfId="55180" xr:uid="{D32C3D82-56B8-4798-8223-AF192C8C847D}"/>
    <cellStyle name="Total 28 5 5" xfId="19377" xr:uid="{555B5852-84C7-4ACE-932F-DEB2C4E71C37}"/>
    <cellStyle name="Total 28 5 5 2" xfId="37266" xr:uid="{AC95A544-8218-453E-9D41-9133AFD87E93}"/>
    <cellStyle name="Total 28 5 5 3" xfId="55182" xr:uid="{E3727F3F-D263-4BB0-BA7F-5D52165EF2FE}"/>
    <cellStyle name="Total 28 5 6" xfId="37259" xr:uid="{CC17DEA1-212E-4DC8-BE9A-EB4584B69E01}"/>
    <cellStyle name="Total 28 5 7" xfId="55175" xr:uid="{3EB3488A-859B-4CC1-9E57-DBFF96FC3394}"/>
    <cellStyle name="Total 28 6" xfId="19378" xr:uid="{5D46AF46-DEC0-4F0F-96B5-CBDEBE4BD55F}"/>
    <cellStyle name="Total 28 6 2" xfId="19379" xr:uid="{5B5494E4-2C5C-42CB-8A4D-815E9D0254D3}"/>
    <cellStyle name="Total 28 6 2 2" xfId="19380" xr:uid="{EE45BC6C-D7C9-4DBF-AD86-C4D6A78383A3}"/>
    <cellStyle name="Total 28 6 2 2 2" xfId="37269" xr:uid="{A187AB35-63F7-4C08-BC4A-BD3E9F298347}"/>
    <cellStyle name="Total 28 6 2 2 3" xfId="55185" xr:uid="{0C4A6CEE-B64B-4086-928E-866B8AD2CE2B}"/>
    <cellStyle name="Total 28 6 2 3" xfId="37268" xr:uid="{EA9304AC-2AFD-412F-84D0-057110A0A0AC}"/>
    <cellStyle name="Total 28 6 2 4" xfId="55184" xr:uid="{93A7A369-B8FA-4F6A-ACAE-54720C7B22EA}"/>
    <cellStyle name="Total 28 6 3" xfId="19381" xr:uid="{DEB7E739-464B-4DE4-8682-1A2F038978EB}"/>
    <cellStyle name="Total 28 6 3 2" xfId="19382" xr:uid="{BEF5D7C1-DD57-4315-8359-02FA7A5D05BC}"/>
    <cellStyle name="Total 28 6 3 2 2" xfId="37271" xr:uid="{6022BCE9-9D1C-49DB-8C57-FE063B4DF6C7}"/>
    <cellStyle name="Total 28 6 3 2 3" xfId="55187" xr:uid="{7DE723A9-8F47-461D-BDE4-CD3095D088C8}"/>
    <cellStyle name="Total 28 6 3 3" xfId="37270" xr:uid="{8EA8D4BB-BFAA-4FEB-AD42-FC7216447E0C}"/>
    <cellStyle name="Total 28 6 3 4" xfId="55186" xr:uid="{52C041F3-0097-4CA3-99F1-D5D28433FDA5}"/>
    <cellStyle name="Total 28 6 4" xfId="19383" xr:uid="{14217204-3654-4B13-808B-E51897382F6C}"/>
    <cellStyle name="Total 28 6 4 2" xfId="37272" xr:uid="{16E53197-C8E2-4F6C-A137-3107A8BD017F}"/>
    <cellStyle name="Total 28 6 4 3" xfId="55188" xr:uid="{2CF550A2-31D0-4405-804D-8E0A1C015529}"/>
    <cellStyle name="Total 28 6 5" xfId="37267" xr:uid="{51777F06-448A-462A-B946-16588B26E3BF}"/>
    <cellStyle name="Total 28 6 6" xfId="55183" xr:uid="{0F3F1C7B-CD2C-499F-855B-A318026CD6BB}"/>
    <cellStyle name="Total 28 7" xfId="19384" xr:uid="{64377DFF-815C-4020-84CB-728990C317C3}"/>
    <cellStyle name="Total 28 7 2" xfId="19385" xr:uid="{DA8498FB-EFDB-4DCF-8465-016E6909162C}"/>
    <cellStyle name="Total 28 7 2 2" xfId="37274" xr:uid="{6018231D-5C70-4837-AF2F-A6416E5DFC4B}"/>
    <cellStyle name="Total 28 7 2 3" xfId="55190" xr:uid="{156E743F-7837-4C76-903A-E0F869ECAB93}"/>
    <cellStyle name="Total 28 7 3" xfId="37273" xr:uid="{8E88CFD1-3FEC-4C5E-B841-0235DAF3F32F}"/>
    <cellStyle name="Total 28 7 4" xfId="55189" xr:uid="{9D41C3F4-4255-4FF8-885F-B7B1E6886C55}"/>
    <cellStyle name="Total 28 8" xfId="19386" xr:uid="{5637CACB-14D4-4B69-9776-000954D6623E}"/>
    <cellStyle name="Total 28 8 2" xfId="19387" xr:uid="{331B2945-56F0-42B4-94CD-8EEB6A8D86C5}"/>
    <cellStyle name="Total 28 8 2 2" xfId="37276" xr:uid="{A22C7B8C-453E-4D08-922B-0017F0D8D77B}"/>
    <cellStyle name="Total 28 8 2 3" xfId="55192" xr:uid="{1DEA73B3-1D8A-4C42-BA18-D63091564074}"/>
    <cellStyle name="Total 28 8 3" xfId="37275" xr:uid="{92CCE6E2-1719-4E3D-95A2-A9AFF03C9BEC}"/>
    <cellStyle name="Total 28 8 4" xfId="55191" xr:uid="{C9D187B0-8C5E-41EA-AD44-88F87B1344D0}"/>
    <cellStyle name="Total 28 9" xfId="19388" xr:uid="{FC36A7B4-8A0C-4C76-BB74-5A39E36C63C4}"/>
    <cellStyle name="Total 28 9 2" xfId="19389" xr:uid="{7F52CCC5-0F68-42AF-AE98-A599460FBE28}"/>
    <cellStyle name="Total 28 9 2 2" xfId="37278" xr:uid="{946DA986-D989-495B-9650-927133258626}"/>
    <cellStyle name="Total 28 9 2 3" xfId="55194" xr:uid="{BA3682CD-2090-43F8-B303-8F2140241033}"/>
    <cellStyle name="Total 28 9 3" xfId="37277" xr:uid="{FC8E54B1-F466-44E8-AD21-E74DFEE7FF71}"/>
    <cellStyle name="Total 28 9 4" xfId="55193" xr:uid="{C0FFB61A-535E-473C-B400-803557C9905C}"/>
    <cellStyle name="Total 29" xfId="3777" xr:uid="{80A60B51-89D3-486A-ACA8-3A24B04D5A13}"/>
    <cellStyle name="Total 29 10" xfId="19391" xr:uid="{27CB058F-C445-40DF-965F-4F16E532D818}"/>
    <cellStyle name="Total 29 10 2" xfId="37280" xr:uid="{ACC95676-DF1E-44DC-9A27-04841FAE59ED}"/>
    <cellStyle name="Total 29 10 3" xfId="55196" xr:uid="{6A6EF410-D3A9-406E-AE8E-1E3A96238C56}"/>
    <cellStyle name="Total 29 11" xfId="19392" xr:uid="{0ADA6ADE-B89B-46CC-9E46-E3605184DD22}"/>
    <cellStyle name="Total 29 11 2" xfId="37281" xr:uid="{8816A2A9-51A2-4206-BA44-A087643A1DCF}"/>
    <cellStyle name="Total 29 11 3" xfId="55197" xr:uid="{B80DD8CD-1D66-408C-A952-EB79E72F5215}"/>
    <cellStyle name="Total 29 12" xfId="19390" xr:uid="{C89D837F-601F-4C21-ACE6-F16CF598999F}"/>
    <cellStyle name="Total 29 12 2" xfId="37279" xr:uid="{0B3C005F-19AB-4C4B-9D62-BABA1A44F111}"/>
    <cellStyle name="Total 29 12 3" xfId="55195" xr:uid="{F6610894-A67D-4562-B5A8-BB2785889D9B}"/>
    <cellStyle name="Total 29 2" xfId="19393" xr:uid="{70C5EA81-7B57-4B91-B854-35E65033381F}"/>
    <cellStyle name="Total 29 2 2" xfId="19394" xr:uid="{29412E89-91CB-4E04-9662-C8B92B3826A4}"/>
    <cellStyle name="Total 29 2 2 2" xfId="19395" xr:uid="{B783DA42-6027-4717-A008-977E8EC4A2DD}"/>
    <cellStyle name="Total 29 2 2 2 2" xfId="37284" xr:uid="{1DE4DCF7-0F61-46D6-AB9C-B013D24846CF}"/>
    <cellStyle name="Total 29 2 2 2 3" xfId="55200" xr:uid="{BF710338-4680-458A-8E57-926F5BD1A54B}"/>
    <cellStyle name="Total 29 2 2 3" xfId="37283" xr:uid="{5902221F-95D7-408B-83AF-4ACD6CD788E3}"/>
    <cellStyle name="Total 29 2 2 4" xfId="55199" xr:uid="{CFA05CFB-323F-473B-B51C-88119B7C4D7D}"/>
    <cellStyle name="Total 29 2 3" xfId="19396" xr:uid="{61D878DC-86BD-4EB8-B319-05A88D8E261E}"/>
    <cellStyle name="Total 29 2 3 2" xfId="19397" xr:uid="{E4CD9297-2ECD-4425-822E-3BED32303CD8}"/>
    <cellStyle name="Total 29 2 3 2 2" xfId="37286" xr:uid="{AB244B58-2AED-4D40-8D11-EE974F95AF02}"/>
    <cellStyle name="Total 29 2 3 2 3" xfId="55202" xr:uid="{BF7F41B0-1A3D-44C8-B426-87F720A56B9B}"/>
    <cellStyle name="Total 29 2 3 3" xfId="37285" xr:uid="{A06A8BB1-EAE6-41C5-A712-7EFF630342E5}"/>
    <cellStyle name="Total 29 2 3 4" xfId="55201" xr:uid="{1852E7D3-B1E6-4C7D-8B24-AA139E525C34}"/>
    <cellStyle name="Total 29 2 4" xfId="19398" xr:uid="{F63DD554-0727-4046-BD67-8DA0EBB344DA}"/>
    <cellStyle name="Total 29 2 4 2" xfId="37287" xr:uid="{0F6F1781-FF5F-413A-9088-DEFD2DC44C2E}"/>
    <cellStyle name="Total 29 2 4 3" xfId="55203" xr:uid="{F308866C-2C65-49D8-87F3-89CDF8C82ED5}"/>
    <cellStyle name="Total 29 2 5" xfId="19399" xr:uid="{66197830-21E1-4890-8B0D-6BA424CC3E56}"/>
    <cellStyle name="Total 29 2 5 2" xfId="37288" xr:uid="{875E1463-8398-4F98-9060-976C2B1192A7}"/>
    <cellStyle name="Total 29 2 5 3" xfId="55204" xr:uid="{FDFE1324-632C-4E9B-8B89-08192C21A085}"/>
    <cellStyle name="Total 29 2 6" xfId="37282" xr:uid="{7D684AD1-0EDE-4CF3-964E-B93FDB27F93F}"/>
    <cellStyle name="Total 29 2 7" xfId="55198" xr:uid="{13916C64-5FF9-400D-8BF9-598F4C3F6D78}"/>
    <cellStyle name="Total 29 3" xfId="19400" xr:uid="{9D2A5392-42ED-4920-92F6-61341FDE50D5}"/>
    <cellStyle name="Total 29 3 2" xfId="19401" xr:uid="{1C7F935A-A925-4393-BC49-5B889AFECA2C}"/>
    <cellStyle name="Total 29 3 2 2" xfId="19402" xr:uid="{D8646047-2398-4894-8F57-EA651C81817A}"/>
    <cellStyle name="Total 29 3 2 2 2" xfId="37291" xr:uid="{95B01F53-6F6C-4558-AD8E-CDC5E75F07EC}"/>
    <cellStyle name="Total 29 3 2 2 3" xfId="55207" xr:uid="{56DC3752-EC8A-49C8-AC31-B6DDE3097CE7}"/>
    <cellStyle name="Total 29 3 2 3" xfId="37290" xr:uid="{03AF418C-BDED-4681-AF6B-EAC310CD5AC9}"/>
    <cellStyle name="Total 29 3 2 4" xfId="55206" xr:uid="{C57F23E6-43FF-4BE3-A3C9-B71E0CBC0B35}"/>
    <cellStyle name="Total 29 3 3" xfId="19403" xr:uid="{3D0079F4-E963-43CC-902B-EF0BD7BBD033}"/>
    <cellStyle name="Total 29 3 3 2" xfId="19404" xr:uid="{93C3FBF6-C591-492F-8942-551FBDAF6FDA}"/>
    <cellStyle name="Total 29 3 3 2 2" xfId="37293" xr:uid="{BC91F53C-DA6E-4370-8D3D-58575C13E158}"/>
    <cellStyle name="Total 29 3 3 2 3" xfId="55209" xr:uid="{6E8335F3-D6DD-46F6-B0DA-C73ED7572102}"/>
    <cellStyle name="Total 29 3 3 3" xfId="37292" xr:uid="{81F6F328-A65E-44BC-A345-9DF33BAB581C}"/>
    <cellStyle name="Total 29 3 3 4" xfId="55208" xr:uid="{01282CFE-B2E0-4760-96D7-26DA118429DC}"/>
    <cellStyle name="Total 29 3 4" xfId="19405" xr:uid="{93223902-594E-4655-A002-B5FD5ED9F90E}"/>
    <cellStyle name="Total 29 3 4 2" xfId="37294" xr:uid="{4B287526-A6FF-4F4E-8D15-C39A2FDA4B85}"/>
    <cellStyle name="Total 29 3 4 3" xfId="55210" xr:uid="{7014849E-C55F-45FD-B403-D306F32D008B}"/>
    <cellStyle name="Total 29 3 5" xfId="37289" xr:uid="{ED6EEDF1-43F6-4E67-87C0-2900B938BD11}"/>
    <cellStyle name="Total 29 3 6" xfId="55205" xr:uid="{153E429D-9F84-49CA-B101-280A545BEE57}"/>
    <cellStyle name="Total 29 4" xfId="19406" xr:uid="{5A9C0013-950A-4549-8A6A-BDAE2B11FDAF}"/>
    <cellStyle name="Total 29 4 2" xfId="19407" xr:uid="{964058E2-6DA2-4A0C-B2B7-E01009D0915E}"/>
    <cellStyle name="Total 29 4 2 2" xfId="19408" xr:uid="{7E1FD299-9FE9-4B12-926B-E49299093CC1}"/>
    <cellStyle name="Total 29 4 2 2 2" xfId="37297" xr:uid="{50CEF2DC-6E50-471D-96F8-5A4763B63586}"/>
    <cellStyle name="Total 29 4 2 2 3" xfId="55213" xr:uid="{3BBE5D9A-F72F-4752-BA5C-51E7011FBDFC}"/>
    <cellStyle name="Total 29 4 2 3" xfId="37296" xr:uid="{5A5875C0-CE12-4FD1-BC9E-5FB58BE495EB}"/>
    <cellStyle name="Total 29 4 2 4" xfId="55212" xr:uid="{E2D8399A-DE44-4DF0-8318-2F758BB952DE}"/>
    <cellStyle name="Total 29 4 3" xfId="19409" xr:uid="{8EF63FF7-B2D4-4075-BB68-1843EE005DC9}"/>
    <cellStyle name="Total 29 4 3 2" xfId="19410" xr:uid="{3F8327C4-AE41-46AF-B9C9-A4962E0A0788}"/>
    <cellStyle name="Total 29 4 3 2 2" xfId="37299" xr:uid="{E70C0895-1DB2-4908-A1D2-0EA543C80AAC}"/>
    <cellStyle name="Total 29 4 3 2 3" xfId="55215" xr:uid="{34BA6B01-97FC-4AAE-92B4-9B8B2F2EDE37}"/>
    <cellStyle name="Total 29 4 3 3" xfId="37298" xr:uid="{7650DCEA-5936-48DD-BE2B-49E609483292}"/>
    <cellStyle name="Total 29 4 3 4" xfId="55214" xr:uid="{70BCEEBE-71BF-4A30-94F8-B2DF52AC2838}"/>
    <cellStyle name="Total 29 4 4" xfId="19411" xr:uid="{37963A6C-F789-4A17-B89F-D013EBB619BB}"/>
    <cellStyle name="Total 29 4 4 2" xfId="37300" xr:uid="{1ABCB8F8-A42B-4CC8-AE79-526016054E0F}"/>
    <cellStyle name="Total 29 4 4 3" xfId="55216" xr:uid="{D5DDE3F4-FCCB-4798-9AAF-02623E8C565D}"/>
    <cellStyle name="Total 29 4 5" xfId="37295" xr:uid="{46DEE5DB-7481-48FD-B049-684BA7416631}"/>
    <cellStyle name="Total 29 4 6" xfId="55211" xr:uid="{AA85E36A-A5BF-4C2D-B3CB-245541162056}"/>
    <cellStyle name="Total 29 5" xfId="19412" xr:uid="{FD4A78AB-9AD0-4D8E-8AC3-3DDC78288F32}"/>
    <cellStyle name="Total 29 5 2" xfId="19413" xr:uid="{4AB03548-3268-423A-B177-35E9FC237467}"/>
    <cellStyle name="Total 29 5 2 2" xfId="19414" xr:uid="{16E306EA-BEED-4D3C-9E16-DEA32778A637}"/>
    <cellStyle name="Total 29 5 2 2 2" xfId="37303" xr:uid="{FF72CA09-23C9-4A35-8A1F-E4235C3A2D08}"/>
    <cellStyle name="Total 29 5 2 2 3" xfId="55219" xr:uid="{5EE2AD98-30E8-4C3E-844F-229FFB31995D}"/>
    <cellStyle name="Total 29 5 2 3" xfId="37302" xr:uid="{DAE94082-21A9-42FC-915E-A6CE007D2A53}"/>
    <cellStyle name="Total 29 5 2 4" xfId="55218" xr:uid="{B184F9EE-0B69-4625-AE24-C6B9E5F6632B}"/>
    <cellStyle name="Total 29 5 3" xfId="19415" xr:uid="{06B8F41E-F689-46AD-B936-1EBE72ACF6F2}"/>
    <cellStyle name="Total 29 5 3 2" xfId="19416" xr:uid="{4C760D37-3679-4D84-8D3F-B8FD71124DE9}"/>
    <cellStyle name="Total 29 5 3 2 2" xfId="37305" xr:uid="{59E8D754-F848-4893-9969-5598F640C383}"/>
    <cellStyle name="Total 29 5 3 2 3" xfId="55221" xr:uid="{15C17996-9FBB-4DE8-846D-A3394AD169F7}"/>
    <cellStyle name="Total 29 5 3 3" xfId="37304" xr:uid="{2F147A17-733E-4289-B6FE-4F2C69683A1E}"/>
    <cellStyle name="Total 29 5 3 4" xfId="55220" xr:uid="{21825C0E-3E28-4D59-86FA-5D6E04D8A58F}"/>
    <cellStyle name="Total 29 5 4" xfId="19417" xr:uid="{E970E135-A496-42C2-88C3-C74887BAE2DE}"/>
    <cellStyle name="Total 29 5 4 2" xfId="19418" xr:uid="{17C31897-5B7A-4B39-A23F-12B93E7872DF}"/>
    <cellStyle name="Total 29 5 4 2 2" xfId="37307" xr:uid="{4D00014D-7266-4957-BA4E-4B7626B83EB3}"/>
    <cellStyle name="Total 29 5 4 2 3" xfId="55223" xr:uid="{292B06B1-F421-4944-AE1A-C7491F36533B}"/>
    <cellStyle name="Total 29 5 4 3" xfId="37306" xr:uid="{519F99BD-B55E-46AE-A65A-4B8CE259CECB}"/>
    <cellStyle name="Total 29 5 4 4" xfId="55222" xr:uid="{C8E9D88A-4053-4D97-B961-5B4DC9C60DD5}"/>
    <cellStyle name="Total 29 5 5" xfId="19419" xr:uid="{C2AFB1D8-A533-4011-BCB9-3722D5C23CB8}"/>
    <cellStyle name="Total 29 5 5 2" xfId="37308" xr:uid="{2C740E86-6BD6-4268-8DE1-9B68F439C8C6}"/>
    <cellStyle name="Total 29 5 5 3" xfId="55224" xr:uid="{8DAC0FD5-A38E-445B-9F15-1E9F974C5275}"/>
    <cellStyle name="Total 29 5 6" xfId="37301" xr:uid="{FC4E30FA-6642-4C31-81B9-68A924279236}"/>
    <cellStyle name="Total 29 5 7" xfId="55217" xr:uid="{152F5E62-B619-46BD-AC10-495D1B594F3F}"/>
    <cellStyle name="Total 29 6" xfId="19420" xr:uid="{DE7CB530-3071-488D-B95D-D6DD9269EDD1}"/>
    <cellStyle name="Total 29 6 2" xfId="19421" xr:uid="{C1EE786A-32A2-421A-BDC7-DE0FDC66E838}"/>
    <cellStyle name="Total 29 6 2 2" xfId="19422" xr:uid="{F513A27A-B19A-46F3-A045-0B54049D4B35}"/>
    <cellStyle name="Total 29 6 2 2 2" xfId="37311" xr:uid="{1E5DFBFD-32E2-49FE-8C22-C00B2A1F003A}"/>
    <cellStyle name="Total 29 6 2 2 3" xfId="55227" xr:uid="{1CD12815-82D7-4622-A824-18777CE11557}"/>
    <cellStyle name="Total 29 6 2 3" xfId="37310" xr:uid="{CFE9B954-FA9B-47AF-AE6B-834ACCF7D57E}"/>
    <cellStyle name="Total 29 6 2 4" xfId="55226" xr:uid="{B9E2C167-2E58-4DBA-A1FB-B8E2E1B0B85A}"/>
    <cellStyle name="Total 29 6 3" xfId="19423" xr:uid="{498CCEDA-B079-405A-9508-2DA3A0268CE7}"/>
    <cellStyle name="Total 29 6 3 2" xfId="19424" xr:uid="{98F1CA67-FE62-40DA-835F-FB1161F78E76}"/>
    <cellStyle name="Total 29 6 3 2 2" xfId="37313" xr:uid="{613F40AB-A73F-42CA-AE02-C5DBBC1A111E}"/>
    <cellStyle name="Total 29 6 3 2 3" xfId="55229" xr:uid="{6DD62B0D-CDF1-4A4A-90E2-A2F0D586BF82}"/>
    <cellStyle name="Total 29 6 3 3" xfId="37312" xr:uid="{DC307FA9-75EB-4D59-899D-FA3976C9C7CB}"/>
    <cellStyle name="Total 29 6 3 4" xfId="55228" xr:uid="{BA48FBE5-3238-47AF-91B2-9BEC5E0B7D75}"/>
    <cellStyle name="Total 29 6 4" xfId="19425" xr:uid="{86AFDB09-1471-493E-AACA-BF812D5753F3}"/>
    <cellStyle name="Total 29 6 4 2" xfId="37314" xr:uid="{60C80DD7-989A-4B5D-857F-F60F5BD05497}"/>
    <cellStyle name="Total 29 6 4 3" xfId="55230" xr:uid="{A82697F2-2EAA-4A73-9B3D-DECB94DC338A}"/>
    <cellStyle name="Total 29 6 5" xfId="37309" xr:uid="{C8A22EE6-15EE-4D34-BC3F-591DA8A7A3FA}"/>
    <cellStyle name="Total 29 6 6" xfId="55225" xr:uid="{1F010C8F-D6DB-4121-AAB8-C5349B50A207}"/>
    <cellStyle name="Total 29 7" xfId="19426" xr:uid="{88C4FA16-1FE5-4165-9323-22211D44B662}"/>
    <cellStyle name="Total 29 7 2" xfId="19427" xr:uid="{F2F86B9C-C58F-462D-9317-C4CEE539F362}"/>
    <cellStyle name="Total 29 7 2 2" xfId="37316" xr:uid="{4B9C2CF3-CAF4-4867-B3B6-7CB01AE33CCE}"/>
    <cellStyle name="Total 29 7 2 3" xfId="55232" xr:uid="{0D5F78D8-D0C2-4E1D-B861-4C31EBE2C068}"/>
    <cellStyle name="Total 29 7 3" xfId="37315" xr:uid="{17D3FE1C-2BFD-4605-8C5A-C4AC43B0B88F}"/>
    <cellStyle name="Total 29 7 4" xfId="55231" xr:uid="{CCF4EB49-834F-43DA-995C-B4A464749885}"/>
    <cellStyle name="Total 29 8" xfId="19428" xr:uid="{E6EF59DB-F003-4475-8685-42FB5A0841CF}"/>
    <cellStyle name="Total 29 8 2" xfId="19429" xr:uid="{6198E976-958C-437F-8091-C4F10537FAAC}"/>
    <cellStyle name="Total 29 8 2 2" xfId="37318" xr:uid="{D5278035-17CD-45FE-8329-B8D5196744B6}"/>
    <cellStyle name="Total 29 8 2 3" xfId="55234" xr:uid="{337D5F00-754E-42D8-B4C3-F67D26B0CC41}"/>
    <cellStyle name="Total 29 8 3" xfId="37317" xr:uid="{7428ADD5-E021-4046-8382-DD2BE54E9318}"/>
    <cellStyle name="Total 29 8 4" xfId="55233" xr:uid="{1AB3425A-D97E-4156-AA6F-9FD4C922608D}"/>
    <cellStyle name="Total 29 9" xfId="19430" xr:uid="{506606EC-11B7-4C25-A1B0-638FD24E4517}"/>
    <cellStyle name="Total 29 9 2" xfId="19431" xr:uid="{18C05D77-1CFF-4153-9041-2F4D26553129}"/>
    <cellStyle name="Total 29 9 2 2" xfId="37320" xr:uid="{95014C84-AE03-40B8-937C-0A5437B9F403}"/>
    <cellStyle name="Total 29 9 2 3" xfId="55236" xr:uid="{C765A3E6-5C89-4226-86F1-37676D4A6DB8}"/>
    <cellStyle name="Total 29 9 3" xfId="37319" xr:uid="{514F67D1-64A7-4A4A-8182-6DB9E4963005}"/>
    <cellStyle name="Total 29 9 4" xfId="55235" xr:uid="{191A802F-78E4-4853-927A-305D0469D1D5}"/>
    <cellStyle name="Total 3" xfId="177" xr:uid="{2EF62233-4270-4E80-A4CF-198A48620973}"/>
    <cellStyle name="Total 3 10" xfId="19433" xr:uid="{A97ED6CC-8807-4C5D-8361-E2A8B33E0517}"/>
    <cellStyle name="Total 3 10 2" xfId="19434" xr:uid="{4590E82C-12E7-434B-92FE-45D9D94FCFF7}"/>
    <cellStyle name="Total 3 10 2 2" xfId="37323" xr:uid="{57E319DE-B909-4960-97B3-7B3FE3D49F57}"/>
    <cellStyle name="Total 3 10 2 3" xfId="55239" xr:uid="{23F33463-6B26-48D2-BFED-2368EC79AB57}"/>
    <cellStyle name="Total 3 10 3" xfId="37322" xr:uid="{C2FDCCAE-7C7A-4301-AE15-27B8BE8D51B6}"/>
    <cellStyle name="Total 3 10 4" xfId="55238" xr:uid="{60AA4FD1-828A-48E4-93B5-F8F258AD0A99}"/>
    <cellStyle name="Total 3 11" xfId="19435" xr:uid="{F6DE17EC-6E8E-4EDC-9944-C6039FB94757}"/>
    <cellStyle name="Total 3 11 2" xfId="37324" xr:uid="{9D6C6211-B1F7-4DE5-A0BC-5E548515911E}"/>
    <cellStyle name="Total 3 11 3" xfId="55240" xr:uid="{63F807FB-0788-4437-8736-76C1C9396041}"/>
    <cellStyle name="Total 3 12" xfId="19436" xr:uid="{83FFDB44-BC0F-4E3E-A2E5-984373597AC5}"/>
    <cellStyle name="Total 3 12 2" xfId="37325" xr:uid="{7448BBCA-687C-4BEA-9BFC-82EE00349C13}"/>
    <cellStyle name="Total 3 12 3" xfId="55241" xr:uid="{27120EA8-8987-4B0E-BC71-75C6C558B4E7}"/>
    <cellStyle name="Total 3 13" xfId="19432" xr:uid="{D222D196-3562-4820-8781-F1FC60464B91}"/>
    <cellStyle name="Total 3 13 2" xfId="37321" xr:uid="{7A5A2498-BE4D-497A-B8F4-044545813ECF}"/>
    <cellStyle name="Total 3 13 3" xfId="55237" xr:uid="{9AB852E0-0533-4EC0-A33B-0A894F0A2552}"/>
    <cellStyle name="Total 3 2" xfId="471" xr:uid="{143A0CCA-6E37-4CC7-A3D4-F7C5AC2AADB7}"/>
    <cellStyle name="Total 3 2 10" xfId="19438" xr:uid="{E11D32F5-8530-40FD-BAA4-674920C8FB20}"/>
    <cellStyle name="Total 3 2 10 2" xfId="37327" xr:uid="{BEEA53B9-9FC2-4C14-B6F3-D8696B0E5AD8}"/>
    <cellStyle name="Total 3 2 10 3" xfId="55243" xr:uid="{82D5E6D6-8448-4794-9983-A60AC291121B}"/>
    <cellStyle name="Total 3 2 11" xfId="19437" xr:uid="{528AE9FA-A5FE-4F0E-BABE-ECAF14A44545}"/>
    <cellStyle name="Total 3 2 11 2" xfId="37326" xr:uid="{97081050-2B72-460D-A1B5-B0442FA46537}"/>
    <cellStyle name="Total 3 2 11 3" xfId="55242" xr:uid="{30F5789C-2840-4E99-AE20-B07C6B82736E}"/>
    <cellStyle name="Total 3 2 2" xfId="19439" xr:uid="{ECFB4ACE-4C58-4C3B-B9C6-5CCBDC37CCEB}"/>
    <cellStyle name="Total 3 2 2 2" xfId="19440" xr:uid="{4B997C13-DE64-464A-9E8A-D9B955ED6BED}"/>
    <cellStyle name="Total 3 2 2 2 2" xfId="19441" xr:uid="{3E5BED44-EA9E-416A-A6BD-5DA3CD980F6C}"/>
    <cellStyle name="Total 3 2 2 2 2 2" xfId="37330" xr:uid="{93146513-05ED-4890-A3E8-63605956E200}"/>
    <cellStyle name="Total 3 2 2 2 2 3" xfId="55246" xr:uid="{9DBDBCC8-CCEE-4ECA-ACBC-B75FE557A659}"/>
    <cellStyle name="Total 3 2 2 2 3" xfId="37329" xr:uid="{9AD4F2E1-6831-4E4D-ACE2-6C7DB42EB65F}"/>
    <cellStyle name="Total 3 2 2 2 4" xfId="55245" xr:uid="{AFA8F5E3-14B1-424D-89BC-90E4960450A0}"/>
    <cellStyle name="Total 3 2 2 3" xfId="19442" xr:uid="{033DD3D5-F01A-4181-8259-891B3B7E0E30}"/>
    <cellStyle name="Total 3 2 2 3 2" xfId="19443" xr:uid="{93BA927D-C11F-4AB9-961E-0FD8F9893975}"/>
    <cellStyle name="Total 3 2 2 3 2 2" xfId="37332" xr:uid="{5D1E972D-CB00-4088-BF83-2B684476DE1C}"/>
    <cellStyle name="Total 3 2 2 3 2 3" xfId="55248" xr:uid="{90F256CD-7C69-40FE-9E47-1C13C84489D0}"/>
    <cellStyle name="Total 3 2 2 3 3" xfId="37331" xr:uid="{EAB75DE3-2F04-450C-804D-BE13F8C73BA3}"/>
    <cellStyle name="Total 3 2 2 3 4" xfId="55247" xr:uid="{4CDCA319-85CD-43BA-BAB7-CDC18C1B6ED0}"/>
    <cellStyle name="Total 3 2 2 4" xfId="19444" xr:uid="{4CC2D48D-6D42-479E-A032-71DB01BE4A18}"/>
    <cellStyle name="Total 3 2 2 4 2" xfId="37333" xr:uid="{E8EB0BA9-7EA5-4FB7-A405-E0DC52ED6DD8}"/>
    <cellStyle name="Total 3 2 2 4 3" xfId="55249" xr:uid="{28FC3372-9F50-432D-ACE7-F0C2A1FD8296}"/>
    <cellStyle name="Total 3 2 2 5" xfId="37328" xr:uid="{30094EFE-72D4-49ED-B2B4-24022387B490}"/>
    <cellStyle name="Total 3 2 2 6" xfId="55244" xr:uid="{8F03D463-4490-425D-893F-83B140913F73}"/>
    <cellStyle name="Total 3 2 3" xfId="19445" xr:uid="{075BD082-8F9F-47EE-8301-2E639A48BA91}"/>
    <cellStyle name="Total 3 2 3 2" xfId="19446" xr:uid="{5E2B0E03-0F8F-418E-8D94-2E79DA15EC7F}"/>
    <cellStyle name="Total 3 2 3 2 2" xfId="19447" xr:uid="{1C1449C9-0B75-468D-BB93-82E45C328874}"/>
    <cellStyle name="Total 3 2 3 2 2 2" xfId="37336" xr:uid="{A507CCFF-0D31-4EAA-9E97-994A6F1DD5A1}"/>
    <cellStyle name="Total 3 2 3 2 2 3" xfId="55252" xr:uid="{F7BEB8E4-7442-405C-85A3-54F7AB85D3C4}"/>
    <cellStyle name="Total 3 2 3 2 3" xfId="37335" xr:uid="{D5E88539-C63B-4DD1-B8A1-FD32EE9C9089}"/>
    <cellStyle name="Total 3 2 3 2 4" xfId="55251" xr:uid="{54DE0BDF-CABD-4614-906E-826BE68106FD}"/>
    <cellStyle name="Total 3 2 3 3" xfId="19448" xr:uid="{67359633-7AAB-45AE-9264-35F425B6C5A9}"/>
    <cellStyle name="Total 3 2 3 3 2" xfId="19449" xr:uid="{9F123FC0-5390-4639-8FBD-37BC18A00B77}"/>
    <cellStyle name="Total 3 2 3 3 2 2" xfId="37338" xr:uid="{FD6596A5-0514-4A6B-A130-E1600907550D}"/>
    <cellStyle name="Total 3 2 3 3 2 3" xfId="55254" xr:uid="{C6C46B08-D58A-48B6-A9F5-056C859271C6}"/>
    <cellStyle name="Total 3 2 3 3 3" xfId="37337" xr:uid="{55F59138-425C-4121-B329-7775E4DF6C93}"/>
    <cellStyle name="Total 3 2 3 3 4" xfId="55253" xr:uid="{06E92952-6754-46AB-B243-71754A9872CE}"/>
    <cellStyle name="Total 3 2 3 4" xfId="19450" xr:uid="{4DCFA42F-FCF8-4569-8707-598ADDE63D3F}"/>
    <cellStyle name="Total 3 2 3 4 2" xfId="37339" xr:uid="{17024BB5-478B-49E0-B370-382275677A0F}"/>
    <cellStyle name="Total 3 2 3 4 3" xfId="55255" xr:uid="{3809CD96-8DE8-4C23-BA24-5A48702ACB3E}"/>
    <cellStyle name="Total 3 2 3 5" xfId="37334" xr:uid="{71D72020-277A-4D6B-880E-BD9DCF9733AB}"/>
    <cellStyle name="Total 3 2 3 6" xfId="55250" xr:uid="{D18AAB14-5D07-4EE1-BEA0-99EC8ACD360A}"/>
    <cellStyle name="Total 3 2 4" xfId="19451" xr:uid="{056597C2-8FD4-4D35-A999-26BD52EFDDFD}"/>
    <cellStyle name="Total 3 2 4 2" xfId="19452" xr:uid="{538E18CF-BD44-4855-9E58-E810114C8052}"/>
    <cellStyle name="Total 3 2 4 2 2" xfId="19453" xr:uid="{E7D755C9-33DA-4D51-9745-B66316F2BB48}"/>
    <cellStyle name="Total 3 2 4 2 2 2" xfId="37342" xr:uid="{19F094EE-E2BF-47A0-8445-5280DCBC757F}"/>
    <cellStyle name="Total 3 2 4 2 2 3" xfId="55258" xr:uid="{3C3B658F-1E85-4376-A586-93195464AE7C}"/>
    <cellStyle name="Total 3 2 4 2 3" xfId="37341" xr:uid="{AB912A93-9628-492F-A192-5BFE9A032718}"/>
    <cellStyle name="Total 3 2 4 2 4" xfId="55257" xr:uid="{F2C9D21F-DBE1-4E9F-B7B4-524F671D2B41}"/>
    <cellStyle name="Total 3 2 4 3" xfId="19454" xr:uid="{85D94CEF-221E-4295-87F8-2EEBF57CAB7C}"/>
    <cellStyle name="Total 3 2 4 3 2" xfId="19455" xr:uid="{FE313746-04D2-46D4-BBB2-CA7E9E34D3AB}"/>
    <cellStyle name="Total 3 2 4 3 2 2" xfId="37344" xr:uid="{3DD3A263-C9CE-4BEF-B1BC-14A01A4DF3C9}"/>
    <cellStyle name="Total 3 2 4 3 2 3" xfId="55260" xr:uid="{0A23EA3E-21E0-4AA4-90B1-083B3BC0A8FF}"/>
    <cellStyle name="Total 3 2 4 3 3" xfId="37343" xr:uid="{78709627-001F-49BC-9D87-3D71DAE4194A}"/>
    <cellStyle name="Total 3 2 4 3 4" xfId="55259" xr:uid="{51A4E1B8-4FD2-49E2-A194-34DF340B2B16}"/>
    <cellStyle name="Total 3 2 4 4" xfId="19456" xr:uid="{4E9C628F-C3D6-4A45-937F-789AA0FA4B65}"/>
    <cellStyle name="Total 3 2 4 4 2" xfId="19457" xr:uid="{1AAFD8E4-EBF7-4C59-9979-CF5138203933}"/>
    <cellStyle name="Total 3 2 4 4 2 2" xfId="37346" xr:uid="{668B1A8C-FAA3-4E41-BFE0-4294CA0A6CE6}"/>
    <cellStyle name="Total 3 2 4 4 2 3" xfId="55262" xr:uid="{8825D840-4ACB-456F-859D-02972703A8A1}"/>
    <cellStyle name="Total 3 2 4 4 3" xfId="37345" xr:uid="{3F6BBA9E-FB6A-48EF-974E-C86E9A1A91C3}"/>
    <cellStyle name="Total 3 2 4 4 4" xfId="55261" xr:uid="{FFB5BD40-2647-4C89-B759-09DA55B0AA48}"/>
    <cellStyle name="Total 3 2 4 5" xfId="19458" xr:uid="{A8D053A6-69EA-4505-88EA-4E0AD0C62111}"/>
    <cellStyle name="Total 3 2 4 5 2" xfId="37347" xr:uid="{32DC78FA-60C5-410A-A82E-998FBD1F990F}"/>
    <cellStyle name="Total 3 2 4 5 3" xfId="55263" xr:uid="{836D9579-BEFA-48FE-B05C-1AAB4FAE2B9D}"/>
    <cellStyle name="Total 3 2 4 6" xfId="37340" xr:uid="{7CCB5095-CFC7-4BC6-B554-DC4A454BF0C5}"/>
    <cellStyle name="Total 3 2 4 7" xfId="55256" xr:uid="{0D94C9CB-0766-403B-9091-404DBE276185}"/>
    <cellStyle name="Total 3 2 5" xfId="19459" xr:uid="{8D61BE11-5828-4876-85CB-6E66B0399F2A}"/>
    <cellStyle name="Total 3 2 5 2" xfId="19460" xr:uid="{B34DE9F1-87E7-4A98-A938-D0792437F269}"/>
    <cellStyle name="Total 3 2 5 2 2" xfId="19461" xr:uid="{02072779-0A93-4BAB-AFD4-87978DF1B6D0}"/>
    <cellStyle name="Total 3 2 5 2 2 2" xfId="37350" xr:uid="{8AC09E68-6B6A-4BC7-9719-460AE11D3E23}"/>
    <cellStyle name="Total 3 2 5 2 2 3" xfId="55266" xr:uid="{8F26D1AA-DDE5-4474-B10B-FB4C9E65BF25}"/>
    <cellStyle name="Total 3 2 5 2 3" xfId="37349" xr:uid="{5DEB6057-0CB2-4572-A92B-7E13A9EBE196}"/>
    <cellStyle name="Total 3 2 5 2 4" xfId="55265" xr:uid="{6EE818F5-E1EE-43CD-B02F-562223B73725}"/>
    <cellStyle name="Total 3 2 5 3" xfId="19462" xr:uid="{9783CAD7-281F-4163-B698-61EEF7531C55}"/>
    <cellStyle name="Total 3 2 5 3 2" xfId="19463" xr:uid="{FF09FCF5-3B7E-4DE4-BE60-A610839E246D}"/>
    <cellStyle name="Total 3 2 5 3 2 2" xfId="37352" xr:uid="{3B0FDB5F-99D8-4428-B2DF-0A7158E20D12}"/>
    <cellStyle name="Total 3 2 5 3 2 3" xfId="55268" xr:uid="{0698E45D-C53A-42C7-B02E-67679298CC7E}"/>
    <cellStyle name="Total 3 2 5 3 3" xfId="37351" xr:uid="{11132320-48AC-4398-92FA-68132E2309E8}"/>
    <cellStyle name="Total 3 2 5 3 4" xfId="55267" xr:uid="{C7CAD2A7-6032-49E3-B61A-5DEFB765B0A3}"/>
    <cellStyle name="Total 3 2 5 4" xfId="19464" xr:uid="{B89FAC0C-8483-4904-B983-DFE27F10DF9D}"/>
    <cellStyle name="Total 3 2 5 4 2" xfId="37353" xr:uid="{F7DF6B73-3472-405E-81A4-3776E9E3AA5F}"/>
    <cellStyle name="Total 3 2 5 4 3" xfId="55269" xr:uid="{4C13957B-6ACA-49EC-9306-5414F9F219C5}"/>
    <cellStyle name="Total 3 2 5 5" xfId="37348" xr:uid="{DCF978E1-3A90-4AFA-A518-71511C772BCE}"/>
    <cellStyle name="Total 3 2 5 6" xfId="55264" xr:uid="{12FAB718-14DB-4B80-B891-2F24F735D3D7}"/>
    <cellStyle name="Total 3 2 6" xfId="19465" xr:uid="{266C2473-8CA3-49A2-8229-D400D6963A74}"/>
    <cellStyle name="Total 3 2 6 2" xfId="19466" xr:uid="{AB12FA79-EB43-4425-9CBB-6D49C29AC4AE}"/>
    <cellStyle name="Total 3 2 6 2 2" xfId="37355" xr:uid="{99EC20A1-B0D2-4FEE-91FE-DF621C280A8F}"/>
    <cellStyle name="Total 3 2 6 2 3" xfId="55271" xr:uid="{B9E154C1-7C65-445A-87E4-0ADF2B453882}"/>
    <cellStyle name="Total 3 2 6 3" xfId="37354" xr:uid="{6E6D21C4-5BA7-43A0-841E-A04BDAD7A052}"/>
    <cellStyle name="Total 3 2 6 4" xfId="55270" xr:uid="{56B2C2CE-7069-44CA-82BB-74B3ECA7D78A}"/>
    <cellStyle name="Total 3 2 7" xfId="19467" xr:uid="{5A2AD4FE-0364-4E1C-A2A3-C2D10A0162B9}"/>
    <cellStyle name="Total 3 2 7 2" xfId="19468" xr:uid="{6B5C4920-92FD-46E6-B199-D80B1B290945}"/>
    <cellStyle name="Total 3 2 7 2 2" xfId="37357" xr:uid="{DA5FA4E1-C2C5-41B2-A503-4B740AB798C9}"/>
    <cellStyle name="Total 3 2 7 2 3" xfId="55273" xr:uid="{99D3CCBC-396F-431E-909E-C4126248F9DF}"/>
    <cellStyle name="Total 3 2 7 3" xfId="37356" xr:uid="{D044BB43-7FC2-44CF-8561-BC00477D02C5}"/>
    <cellStyle name="Total 3 2 7 4" xfId="55272" xr:uid="{DECA2136-07F7-4691-B2F1-B6928453A18C}"/>
    <cellStyle name="Total 3 2 8" xfId="19469" xr:uid="{163F916C-7F91-4A8C-B136-0B6A8B70D9B2}"/>
    <cellStyle name="Total 3 2 8 2" xfId="19470" xr:uid="{0A8D3A21-89EE-4ACD-AE40-582D38F145AA}"/>
    <cellStyle name="Total 3 2 8 2 2" xfId="37359" xr:uid="{E2C5AB5B-06D6-4B84-8D03-9E0A9568902A}"/>
    <cellStyle name="Total 3 2 8 2 3" xfId="55275" xr:uid="{0050790B-522C-4114-BC2C-3DF052E34C3F}"/>
    <cellStyle name="Total 3 2 8 3" xfId="37358" xr:uid="{37C6812A-0A0D-481B-BC58-6826C4CCCCCD}"/>
    <cellStyle name="Total 3 2 8 4" xfId="55274" xr:uid="{11F1C1D9-8506-4481-A85C-C535E8921E9F}"/>
    <cellStyle name="Total 3 2 9" xfId="19471" xr:uid="{444EFBE5-E457-4630-AF90-47DEA6CF045C}"/>
    <cellStyle name="Total 3 2 9 2" xfId="37360" xr:uid="{A53CC296-4211-40FF-B9C1-4B715E0C33FD}"/>
    <cellStyle name="Total 3 2 9 3" xfId="55276" xr:uid="{64B51A5A-2EE4-484F-BB3D-5DDC73DB40A0}"/>
    <cellStyle name="Total 3 3" xfId="5264" xr:uid="{EF876C5A-3D11-4341-9E70-2E78B9572EB3}"/>
    <cellStyle name="Total 3 3 2" xfId="19473" xr:uid="{A2E373AD-B3BB-496E-BA20-A57D2DA1838F}"/>
    <cellStyle name="Total 3 3 2 2" xfId="19474" xr:uid="{ECD88D50-4DAB-4504-ACAF-77A7FC1E510B}"/>
    <cellStyle name="Total 3 3 2 2 2" xfId="37363" xr:uid="{79624E7E-0294-4F47-9B2D-2F575D079479}"/>
    <cellStyle name="Total 3 3 2 2 3" xfId="55279" xr:uid="{C8E210DC-A4DF-43FD-87DC-A12A722EB07D}"/>
    <cellStyle name="Total 3 3 2 3" xfId="37362" xr:uid="{1B00ABBB-DBD7-4FA1-978D-92E6E5C86AE6}"/>
    <cellStyle name="Total 3 3 2 4" xfId="55278" xr:uid="{6ACE2DEF-68EE-4996-AEAF-6AAD79BDCDC3}"/>
    <cellStyle name="Total 3 3 3" xfId="19475" xr:uid="{0F348313-905F-4B22-8900-6CDEAEA6440E}"/>
    <cellStyle name="Total 3 3 3 2" xfId="19476" xr:uid="{F8E0F21F-791F-4B01-9382-4265326A3E4D}"/>
    <cellStyle name="Total 3 3 3 2 2" xfId="37365" xr:uid="{8BC71045-F710-47C3-BFAA-1A5F5B2DDB04}"/>
    <cellStyle name="Total 3 3 3 2 3" xfId="55281" xr:uid="{80DAA411-C49A-4B89-BDA8-0394463FAEC6}"/>
    <cellStyle name="Total 3 3 3 3" xfId="37364" xr:uid="{3E205128-5A46-4A09-BB9D-DB409393AE88}"/>
    <cellStyle name="Total 3 3 3 4" xfId="55280" xr:uid="{FA70FE4F-EB71-4832-A9BB-EB17FB119936}"/>
    <cellStyle name="Total 3 3 4" xfId="19477" xr:uid="{58268B7D-901B-42BD-9DA3-79F0F1F095EA}"/>
    <cellStyle name="Total 3 3 4 2" xfId="37366" xr:uid="{59A8D9D0-0CE5-4B54-A6A6-F2AC0FCC7974}"/>
    <cellStyle name="Total 3 3 4 3" xfId="55282" xr:uid="{60A58F10-C333-4816-AB3B-067AFBA07672}"/>
    <cellStyle name="Total 3 3 5" xfId="19478" xr:uid="{8711D97A-8AFE-483D-AAE1-0BAD882B41C7}"/>
    <cellStyle name="Total 3 3 5 2" xfId="37367" xr:uid="{87C91E50-064D-430C-B465-C54342DF4FC3}"/>
    <cellStyle name="Total 3 3 5 3" xfId="55283" xr:uid="{64FA3216-4418-41B8-B96F-8053F1B00F5A}"/>
    <cellStyle name="Total 3 3 6" xfId="19472" xr:uid="{526121D8-633E-444C-9A66-BF302432E4E4}"/>
    <cellStyle name="Total 3 3 6 2" xfId="37361" xr:uid="{CB5C908B-E7B2-4FF7-ABFE-3A4BCDF66058}"/>
    <cellStyle name="Total 3 3 6 3" xfId="55277" xr:uid="{D8D9B8DE-3A53-4CE3-A848-DD03056EEBDE}"/>
    <cellStyle name="Total 3 4" xfId="19479" xr:uid="{18821123-5B45-431A-8BFF-667705CD19A5}"/>
    <cellStyle name="Total 3 4 2" xfId="19480" xr:uid="{4B0281EB-FF76-4534-B82E-0F6FF8F097F6}"/>
    <cellStyle name="Total 3 4 2 2" xfId="19481" xr:uid="{3F8D2932-E7C3-42F8-AC8B-0D7D69322EB5}"/>
    <cellStyle name="Total 3 4 2 2 2" xfId="37370" xr:uid="{5892273B-FE66-423A-A40D-B0924DA41038}"/>
    <cellStyle name="Total 3 4 2 2 3" xfId="55286" xr:uid="{98B96474-AF75-4258-BDC3-6CB9B8F98315}"/>
    <cellStyle name="Total 3 4 2 3" xfId="37369" xr:uid="{2F1AE3BE-A176-4082-B37E-5D47656EFA9C}"/>
    <cellStyle name="Total 3 4 2 4" xfId="55285" xr:uid="{51122B73-BB14-4B58-BB38-28EAC881699C}"/>
    <cellStyle name="Total 3 4 3" xfId="19482" xr:uid="{AE73BC4C-7DF6-4612-A43A-21ECA2C0B1F2}"/>
    <cellStyle name="Total 3 4 3 2" xfId="19483" xr:uid="{F5FE8FFE-D1DB-4983-BFFA-D88422D1EDE0}"/>
    <cellStyle name="Total 3 4 3 2 2" xfId="37372" xr:uid="{8EEAFE1C-D013-4604-BEBD-649181CF81D3}"/>
    <cellStyle name="Total 3 4 3 2 3" xfId="55288" xr:uid="{BCEF040C-D995-4024-BFF0-7949AF9A613B}"/>
    <cellStyle name="Total 3 4 3 3" xfId="37371" xr:uid="{9E92BE08-BC03-401F-9068-AAC35B005406}"/>
    <cellStyle name="Total 3 4 3 4" xfId="55287" xr:uid="{00B33E7A-FD84-4269-ACF7-30DB45E418C4}"/>
    <cellStyle name="Total 3 4 4" xfId="19484" xr:uid="{F3638D39-81E1-4067-A07E-AE9B8DDD60BC}"/>
    <cellStyle name="Total 3 4 4 2" xfId="37373" xr:uid="{5B1A5728-3661-4051-AAE3-5564759B0817}"/>
    <cellStyle name="Total 3 4 4 3" xfId="55289" xr:uid="{196B1F10-6E48-4D1C-B601-3A01C74BDC17}"/>
    <cellStyle name="Total 3 4 5" xfId="37368" xr:uid="{3E72D31A-1705-4E68-AE33-A9C44A7EFE57}"/>
    <cellStyle name="Total 3 4 6" xfId="55284" xr:uid="{754C08C5-38E8-4799-B449-655ECEA424AA}"/>
    <cellStyle name="Total 3 5" xfId="19485" xr:uid="{E0D13F7F-52D7-4B8B-BFA9-85DA469F9033}"/>
    <cellStyle name="Total 3 5 2" xfId="19486" xr:uid="{E1E97707-F89A-44BA-A6E6-AE64BD14DD38}"/>
    <cellStyle name="Total 3 5 2 2" xfId="19487" xr:uid="{8CFA33BA-6BB9-4340-AA17-3E1D8267E5E6}"/>
    <cellStyle name="Total 3 5 2 2 2" xfId="37376" xr:uid="{8B6875CD-B892-4C27-A3A6-3BAD7FE536FC}"/>
    <cellStyle name="Total 3 5 2 2 3" xfId="55292" xr:uid="{FBF344A9-626F-4819-BE0F-C3E36119617D}"/>
    <cellStyle name="Total 3 5 2 3" xfId="37375" xr:uid="{BC54FAB6-22F0-433B-98E6-CEE77E5F5B4A}"/>
    <cellStyle name="Total 3 5 2 4" xfId="55291" xr:uid="{BFFE2AC8-B79C-4D86-BB3C-6676C80992DE}"/>
    <cellStyle name="Total 3 5 3" xfId="19488" xr:uid="{C68DA164-9D31-4BAD-A105-EE61E4F8C06A}"/>
    <cellStyle name="Total 3 5 3 2" xfId="19489" xr:uid="{512201FE-6A2C-4164-9771-DFFE850FE967}"/>
    <cellStyle name="Total 3 5 3 2 2" xfId="37378" xr:uid="{BC90B58C-F094-45F8-B8F2-8B4FE8399E82}"/>
    <cellStyle name="Total 3 5 3 2 3" xfId="55294" xr:uid="{4CC8F1A1-0AC7-46ED-A34F-8A1B624A22AE}"/>
    <cellStyle name="Total 3 5 3 3" xfId="37377" xr:uid="{CBBB644A-92EA-42AC-98FB-6A13DD91E9CD}"/>
    <cellStyle name="Total 3 5 3 4" xfId="55293" xr:uid="{ECB1FA3B-EF07-491C-93DD-3672681BEBDD}"/>
    <cellStyle name="Total 3 5 4" xfId="19490" xr:uid="{BC803C80-5DFA-4820-BFA3-CC48D2D6E9FF}"/>
    <cellStyle name="Total 3 5 4 2" xfId="37379" xr:uid="{6E7324F3-C992-4542-BE31-75108FE2DDA8}"/>
    <cellStyle name="Total 3 5 4 3" xfId="55295" xr:uid="{3604CEA7-9472-4764-A19C-858769540428}"/>
    <cellStyle name="Total 3 5 5" xfId="37374" xr:uid="{560CB696-54CB-49BD-8337-3FFEEDF2A87D}"/>
    <cellStyle name="Total 3 5 6" xfId="55290" xr:uid="{1385B812-3341-4BA8-A8C6-472797FC81EE}"/>
    <cellStyle name="Total 3 6" xfId="19491" xr:uid="{AA0A9FD1-CD42-42CC-B53B-5806964F9010}"/>
    <cellStyle name="Total 3 6 2" xfId="19492" xr:uid="{F90D5308-1D35-46C9-AA16-3FE65E9CC667}"/>
    <cellStyle name="Total 3 6 2 2" xfId="19493" xr:uid="{3693527B-66EC-41EF-84E9-9ACBC292CBF4}"/>
    <cellStyle name="Total 3 6 2 2 2" xfId="37382" xr:uid="{66C24ABF-3125-4787-9339-6EA849F03CF4}"/>
    <cellStyle name="Total 3 6 2 2 3" xfId="55298" xr:uid="{EB3B5A3F-E85D-4B06-85D8-A2C219230ECE}"/>
    <cellStyle name="Total 3 6 2 3" xfId="37381" xr:uid="{E527B3B2-BD25-4135-A296-8A0D4DFB4F48}"/>
    <cellStyle name="Total 3 6 2 4" xfId="55297" xr:uid="{746D4049-3E99-4653-85F1-DC29A3DDF044}"/>
    <cellStyle name="Total 3 6 3" xfId="19494" xr:uid="{BCAC447E-9C05-497B-BAE3-157614A83DE9}"/>
    <cellStyle name="Total 3 6 3 2" xfId="19495" xr:uid="{5DCBD44C-0285-468B-A464-8B0CBBD72579}"/>
    <cellStyle name="Total 3 6 3 2 2" xfId="37384" xr:uid="{D2D34857-5191-4297-9222-484492F88D29}"/>
    <cellStyle name="Total 3 6 3 2 3" xfId="55300" xr:uid="{8DE9EF8A-633A-4E76-8366-1A01CDF326B8}"/>
    <cellStyle name="Total 3 6 3 3" xfId="37383" xr:uid="{1CC62FD2-C733-4AEE-883B-CF7C8200A62E}"/>
    <cellStyle name="Total 3 6 3 4" xfId="55299" xr:uid="{3B29F372-5D83-489A-A188-C60BD56B9D48}"/>
    <cellStyle name="Total 3 6 4" xfId="19496" xr:uid="{0D64F7A4-8B8D-4B7D-9B7C-3B3F7C7FA906}"/>
    <cellStyle name="Total 3 6 4 2" xfId="19497" xr:uid="{DA8874AF-E928-4C40-B7E0-AE0246BF7ACF}"/>
    <cellStyle name="Total 3 6 4 2 2" xfId="37386" xr:uid="{700E301A-085C-48EC-8299-F5ADA57523BA}"/>
    <cellStyle name="Total 3 6 4 2 3" xfId="55302" xr:uid="{CACF9373-E90A-4C12-8C4B-BE87A69A5581}"/>
    <cellStyle name="Total 3 6 4 3" xfId="37385" xr:uid="{7D14443B-F4B2-4FEE-B85F-C7B990CD876C}"/>
    <cellStyle name="Total 3 6 4 4" xfId="55301" xr:uid="{323FBB3E-A4B3-4B3A-8054-8F1DD34778E5}"/>
    <cellStyle name="Total 3 6 5" xfId="19498" xr:uid="{BE3B35D1-E841-42D2-8A76-0FA0CE4E895D}"/>
    <cellStyle name="Total 3 6 5 2" xfId="37387" xr:uid="{7D114462-6E8A-4821-AF25-07E62D8B0AAA}"/>
    <cellStyle name="Total 3 6 5 3" xfId="55303" xr:uid="{7ED0CE12-748A-48B3-ADFC-D29E13B15B3C}"/>
    <cellStyle name="Total 3 6 6" xfId="37380" xr:uid="{1F472C15-9E16-41A3-B80B-D2BA165C1432}"/>
    <cellStyle name="Total 3 6 7" xfId="55296" xr:uid="{519725AE-C777-4B60-A669-C401E719FADF}"/>
    <cellStyle name="Total 3 7" xfId="19499" xr:uid="{F099FE58-86EE-4E17-83A9-65EB9E9BB1A7}"/>
    <cellStyle name="Total 3 7 2" xfId="19500" xr:uid="{38569EFA-BFEF-4EE5-BE94-93580F0A26E6}"/>
    <cellStyle name="Total 3 7 2 2" xfId="19501" xr:uid="{98C32FC3-3BA7-4778-8FBD-DE1B948757CC}"/>
    <cellStyle name="Total 3 7 2 2 2" xfId="37390" xr:uid="{247A8619-2CC8-4DDE-A225-B98B56E6AEEE}"/>
    <cellStyle name="Total 3 7 2 2 3" xfId="55306" xr:uid="{59AEE297-508B-4972-B453-CF42DC1A6EB2}"/>
    <cellStyle name="Total 3 7 2 3" xfId="37389" xr:uid="{D002CEC7-83A1-4963-B2A0-AF6E17ADCE3A}"/>
    <cellStyle name="Total 3 7 2 4" xfId="55305" xr:uid="{32072CA2-6276-40CB-84A4-4EC36D85BC9E}"/>
    <cellStyle name="Total 3 7 3" xfId="19502" xr:uid="{925A40C6-B768-4E90-A50F-79B7435EB298}"/>
    <cellStyle name="Total 3 7 3 2" xfId="19503" xr:uid="{B68BFA9B-E23D-4058-9CA9-2F542F086ABF}"/>
    <cellStyle name="Total 3 7 3 2 2" xfId="37392" xr:uid="{3581AAA2-9943-4C25-8CA7-657D040651BB}"/>
    <cellStyle name="Total 3 7 3 2 3" xfId="55308" xr:uid="{53882443-ECE9-48E2-855B-6BC6910EBBF4}"/>
    <cellStyle name="Total 3 7 3 3" xfId="37391" xr:uid="{94E68704-FF56-4E79-8AEA-E418BC7FB1F6}"/>
    <cellStyle name="Total 3 7 3 4" xfId="55307" xr:uid="{41981E95-6828-45F7-A0DC-C7CF0A7B18B4}"/>
    <cellStyle name="Total 3 7 4" xfId="19504" xr:uid="{61D34878-11CA-4323-83FE-557E57D92823}"/>
    <cellStyle name="Total 3 7 4 2" xfId="37393" xr:uid="{4DF67379-9B3B-4B5F-A407-2912551F72B7}"/>
    <cellStyle name="Total 3 7 4 3" xfId="55309" xr:uid="{B1B028AD-0FD1-4E1D-A756-EBC05B06C80E}"/>
    <cellStyle name="Total 3 7 5" xfId="37388" xr:uid="{08C8BB81-F841-4AC3-BB54-B76D590DD248}"/>
    <cellStyle name="Total 3 7 6" xfId="55304" xr:uid="{37F58D4E-0F84-4DD4-AE18-8FF1F42722CF}"/>
    <cellStyle name="Total 3 8" xfId="19505" xr:uid="{C537CB0B-CB22-4597-B4DC-94707F30E20F}"/>
    <cellStyle name="Total 3 8 2" xfId="19506" xr:uid="{654C278B-C23D-435D-982C-63FFE348FCFC}"/>
    <cellStyle name="Total 3 8 2 2" xfId="37395" xr:uid="{062EF57E-3A8F-4DA6-AF8C-5C039B7CC8B4}"/>
    <cellStyle name="Total 3 8 2 3" xfId="55311" xr:uid="{B3EE7015-26C3-41C5-90BE-980DDF76169A}"/>
    <cellStyle name="Total 3 8 3" xfId="37394" xr:uid="{491B18AA-D216-4DF7-A712-F25017B90C6B}"/>
    <cellStyle name="Total 3 8 4" xfId="55310" xr:uid="{C5751F2E-CC7E-4566-B9C6-C9FBC13C4AF4}"/>
    <cellStyle name="Total 3 9" xfId="19507" xr:uid="{3AF45212-AD93-428A-A279-776B6CC0129A}"/>
    <cellStyle name="Total 3 9 2" xfId="19508" xr:uid="{5D575110-645D-4D9F-A13F-817E7075DB4E}"/>
    <cellStyle name="Total 3 9 2 2" xfId="37397" xr:uid="{F7302A45-BCF8-4BC6-9A80-B6FB5CC6BA98}"/>
    <cellStyle name="Total 3 9 2 3" xfId="55313" xr:uid="{81E8C0A3-DE01-4F5D-BDC2-124E68BB1C35}"/>
    <cellStyle name="Total 3 9 3" xfId="37396" xr:uid="{7DFABDFC-FCD6-4950-8020-593C15CC9155}"/>
    <cellStyle name="Total 3 9 4" xfId="55312" xr:uid="{53E6197A-B665-4CFC-81ED-AC37CDEF3195}"/>
    <cellStyle name="Total 30" xfId="3778" xr:uid="{1D4B2725-2B8C-4900-885D-53809EED7135}"/>
    <cellStyle name="Total 30 10" xfId="19510" xr:uid="{1459BC10-1E5A-4290-9744-64B5CC4155EF}"/>
    <cellStyle name="Total 30 10 2" xfId="37399" xr:uid="{F407C16F-F6DC-4FE8-9E98-9897F491012B}"/>
    <cellStyle name="Total 30 10 3" xfId="55315" xr:uid="{2602EB15-6BD4-404B-B0C7-E7DD237A61FE}"/>
    <cellStyle name="Total 30 11" xfId="19511" xr:uid="{19D7C7A8-89AD-47E9-BCF0-8E62F5B53735}"/>
    <cellStyle name="Total 30 11 2" xfId="37400" xr:uid="{DFBD2C49-5919-49E7-B0FA-ABE84A68FD88}"/>
    <cellStyle name="Total 30 11 3" xfId="55316" xr:uid="{B79C50E0-08BD-4EDB-8A7B-A31AEFCF0291}"/>
    <cellStyle name="Total 30 12" xfId="19509" xr:uid="{9829C12A-EDBF-4D27-9852-CF2991FA021F}"/>
    <cellStyle name="Total 30 12 2" xfId="37398" xr:uid="{ED5C6E59-3746-43E2-AABF-F14548EF0CEF}"/>
    <cellStyle name="Total 30 12 3" xfId="55314" xr:uid="{03EAD81C-1862-4B02-B7A0-92E5B4219F1D}"/>
    <cellStyle name="Total 30 2" xfId="19512" xr:uid="{B9022BC4-D290-447D-AFF3-FAC6F4DD0364}"/>
    <cellStyle name="Total 30 2 2" xfId="19513" xr:uid="{6F391192-2062-42C3-A08F-7DE511ABAEB3}"/>
    <cellStyle name="Total 30 2 2 2" xfId="19514" xr:uid="{2478B6AA-2BB9-454D-994A-FE82F581A79E}"/>
    <cellStyle name="Total 30 2 2 2 2" xfId="37403" xr:uid="{E787E123-18F3-4332-8299-FE3A5474EECB}"/>
    <cellStyle name="Total 30 2 2 2 3" xfId="55319" xr:uid="{BCD84D0D-4F3A-452C-93A3-927DE49BAC03}"/>
    <cellStyle name="Total 30 2 2 3" xfId="37402" xr:uid="{440FA5E7-2CF1-4A56-A058-954457559152}"/>
    <cellStyle name="Total 30 2 2 4" xfId="55318" xr:uid="{7F3C6760-AC67-4CB3-9FD0-C2EF888B94C7}"/>
    <cellStyle name="Total 30 2 3" xfId="19515" xr:uid="{A49ADAEA-644D-4893-9DE1-F558EC9733DA}"/>
    <cellStyle name="Total 30 2 3 2" xfId="19516" xr:uid="{79A33537-673A-4591-8EA7-3AE1A40E11BC}"/>
    <cellStyle name="Total 30 2 3 2 2" xfId="37405" xr:uid="{BBC9DED9-FEA7-4F4A-B0B1-5C3C82BB6B7C}"/>
    <cellStyle name="Total 30 2 3 2 3" xfId="55321" xr:uid="{10669EFB-EFF6-42E2-A9BC-F945E9056149}"/>
    <cellStyle name="Total 30 2 3 3" xfId="37404" xr:uid="{AAC3DE7C-6A2C-44DB-B47D-68DC3D5595F6}"/>
    <cellStyle name="Total 30 2 3 4" xfId="55320" xr:uid="{14651545-87D7-49FF-811D-C2A7BDD16DCE}"/>
    <cellStyle name="Total 30 2 4" xfId="19517" xr:uid="{B00DB3E0-DD26-49F3-99B0-6BE4640EB195}"/>
    <cellStyle name="Total 30 2 4 2" xfId="37406" xr:uid="{EC40D634-69AA-45B2-B3EE-D2B7302A9965}"/>
    <cellStyle name="Total 30 2 4 3" xfId="55322" xr:uid="{847CB000-1810-4577-A03F-FE57ACA35997}"/>
    <cellStyle name="Total 30 2 5" xfId="19518" xr:uid="{91377D6E-FD5F-4D50-B58A-66399F5BA9F7}"/>
    <cellStyle name="Total 30 2 5 2" xfId="37407" xr:uid="{A544E4F6-FDAF-421D-AB40-2D0D3F2E7A76}"/>
    <cellStyle name="Total 30 2 5 3" xfId="55323" xr:uid="{ECD1B199-5299-476E-9A9F-53D18BAF2798}"/>
    <cellStyle name="Total 30 2 6" xfId="37401" xr:uid="{60F7865B-F254-4EA6-BDB7-9F563B29A1DD}"/>
    <cellStyle name="Total 30 2 7" xfId="55317" xr:uid="{1DA833B2-E222-4403-9A19-338F143273D4}"/>
    <cellStyle name="Total 30 3" xfId="19519" xr:uid="{B6920FC8-300D-4684-AC0E-0327C45C95BC}"/>
    <cellStyle name="Total 30 3 2" xfId="19520" xr:uid="{EC0AF245-AD03-42B4-A2EB-C54A979A9E91}"/>
    <cellStyle name="Total 30 3 2 2" xfId="19521" xr:uid="{00B8F8F3-7772-48D9-83F8-DB95242369DC}"/>
    <cellStyle name="Total 30 3 2 2 2" xfId="37410" xr:uid="{276D1253-AE1C-4BE0-83CF-4688E556A304}"/>
    <cellStyle name="Total 30 3 2 2 3" xfId="55326" xr:uid="{33FBDA4B-3B1B-4F52-8D6E-2F1C44C01E3E}"/>
    <cellStyle name="Total 30 3 2 3" xfId="37409" xr:uid="{559D30AD-4FB3-41AC-B90A-C3363511394C}"/>
    <cellStyle name="Total 30 3 2 4" xfId="55325" xr:uid="{3C7F1CD8-7144-4984-B082-A9E23D182143}"/>
    <cellStyle name="Total 30 3 3" xfId="19522" xr:uid="{1F669BD8-D805-4180-BC5C-018490F7482F}"/>
    <cellStyle name="Total 30 3 3 2" xfId="19523" xr:uid="{366E7B98-B39A-4DCA-A0B2-2FC0C4C393EF}"/>
    <cellStyle name="Total 30 3 3 2 2" xfId="37412" xr:uid="{7C00A50A-5D70-4095-BA7B-2BD5DEDCBD06}"/>
    <cellStyle name="Total 30 3 3 2 3" xfId="55328" xr:uid="{5A245788-AC19-404D-9F12-0F2142BABFDD}"/>
    <cellStyle name="Total 30 3 3 3" xfId="37411" xr:uid="{04C7B10D-B3D6-481C-B833-294F9B2D4D12}"/>
    <cellStyle name="Total 30 3 3 4" xfId="55327" xr:uid="{88CBE8E3-6CA0-4A2A-8162-2D051927707D}"/>
    <cellStyle name="Total 30 3 4" xfId="19524" xr:uid="{6F79C531-0335-4A5B-AAE0-C5BEBF6E6509}"/>
    <cellStyle name="Total 30 3 4 2" xfId="37413" xr:uid="{41614F6B-13EF-44B9-842E-A060E6A9D6E8}"/>
    <cellStyle name="Total 30 3 4 3" xfId="55329" xr:uid="{B0F4A63C-A9DB-4769-975B-496D4B6FEDDD}"/>
    <cellStyle name="Total 30 3 5" xfId="37408" xr:uid="{71D4CCDF-B37C-4E8B-A715-3421E24178A7}"/>
    <cellStyle name="Total 30 3 6" xfId="55324" xr:uid="{B7009535-4E26-4C9A-9916-F30CD2BC91E4}"/>
    <cellStyle name="Total 30 4" xfId="19525" xr:uid="{D628DB78-FEBB-4CF1-91E0-EBBF0C837DC5}"/>
    <cellStyle name="Total 30 4 2" xfId="19526" xr:uid="{210A2B60-F4E3-4F0F-9093-66B6C39B418C}"/>
    <cellStyle name="Total 30 4 2 2" xfId="19527" xr:uid="{99769A7F-C23B-468F-BAD4-8CD5EDCFB061}"/>
    <cellStyle name="Total 30 4 2 2 2" xfId="37416" xr:uid="{AAA08600-C703-4E9B-A5E6-E8AFDC2D6B13}"/>
    <cellStyle name="Total 30 4 2 2 3" xfId="55332" xr:uid="{43392A2D-3FE6-4D79-AF09-D498CA5DF8B1}"/>
    <cellStyle name="Total 30 4 2 3" xfId="37415" xr:uid="{7D59EF19-A6B1-4D2A-8D5D-71EC39B182F3}"/>
    <cellStyle name="Total 30 4 2 4" xfId="55331" xr:uid="{EF11F2B7-4249-4BBB-AEA0-A9108E2B6E84}"/>
    <cellStyle name="Total 30 4 3" xfId="19528" xr:uid="{CBB96183-A7FB-4342-81A3-A9EA38A52BB6}"/>
    <cellStyle name="Total 30 4 3 2" xfId="19529" xr:uid="{D4A59C0D-9DBA-41DE-BA73-3EF21EE97DB7}"/>
    <cellStyle name="Total 30 4 3 2 2" xfId="37418" xr:uid="{6970DAA5-C1E8-4FE1-A9E1-1D037CFC3FE0}"/>
    <cellStyle name="Total 30 4 3 2 3" xfId="55334" xr:uid="{21677E88-ADAA-472C-B660-B52A7F7ED34F}"/>
    <cellStyle name="Total 30 4 3 3" xfId="37417" xr:uid="{CFD0C9BC-5F32-430E-A7EC-67CCFD5BA266}"/>
    <cellStyle name="Total 30 4 3 4" xfId="55333" xr:uid="{7FDE4865-8412-499D-B412-4C25BE4F5223}"/>
    <cellStyle name="Total 30 4 4" xfId="19530" xr:uid="{4BA166D3-829D-4A69-AB8A-2E2191A14BC0}"/>
    <cellStyle name="Total 30 4 4 2" xfId="37419" xr:uid="{974EC039-68BC-44B6-8B02-D0D4875D3C5B}"/>
    <cellStyle name="Total 30 4 4 3" xfId="55335" xr:uid="{04C01993-39FB-4CA1-9BC8-D795B47B82BE}"/>
    <cellStyle name="Total 30 4 5" xfId="37414" xr:uid="{A0CA1611-D5B3-4D31-AE07-96D38759366C}"/>
    <cellStyle name="Total 30 4 6" xfId="55330" xr:uid="{079B66C4-9E55-4942-A5F6-E4C7CE795F02}"/>
    <cellStyle name="Total 30 5" xfId="19531" xr:uid="{C0FBADE6-C7D1-4735-BC30-574A89F215A3}"/>
    <cellStyle name="Total 30 5 2" xfId="19532" xr:uid="{68D45708-FE26-4D3F-B1E8-CDB01439D295}"/>
    <cellStyle name="Total 30 5 2 2" xfId="19533" xr:uid="{8757538B-810E-4A5C-A2F6-07680D1FC14D}"/>
    <cellStyle name="Total 30 5 2 2 2" xfId="37422" xr:uid="{5D2B70AE-7717-4EDA-9135-211820CA93FF}"/>
    <cellStyle name="Total 30 5 2 2 3" xfId="55338" xr:uid="{97BFC116-7E4B-4F9C-8216-345BA7C965C2}"/>
    <cellStyle name="Total 30 5 2 3" xfId="37421" xr:uid="{98DE1699-8FB1-43F6-BFCD-D5156E57563E}"/>
    <cellStyle name="Total 30 5 2 4" xfId="55337" xr:uid="{2CCA8627-5E80-4D87-B625-BF9665C5CBA3}"/>
    <cellStyle name="Total 30 5 3" xfId="19534" xr:uid="{5A649BC3-CC4F-496B-8F30-A327BD5C1E6A}"/>
    <cellStyle name="Total 30 5 3 2" xfId="19535" xr:uid="{5AA4C30E-BF22-492A-9F3B-7BA683068F5F}"/>
    <cellStyle name="Total 30 5 3 2 2" xfId="37424" xr:uid="{C4E7E6F0-73E2-4DDA-BB6A-A60AB17998F0}"/>
    <cellStyle name="Total 30 5 3 2 3" xfId="55340" xr:uid="{724733DC-99EC-445C-81FA-F573655853FE}"/>
    <cellStyle name="Total 30 5 3 3" xfId="37423" xr:uid="{A8DAAF80-51AA-463A-AA9E-DFF41E510DA3}"/>
    <cellStyle name="Total 30 5 3 4" xfId="55339" xr:uid="{DE433FE6-95B9-4D39-90DE-2C8A3FDC2F9F}"/>
    <cellStyle name="Total 30 5 4" xfId="19536" xr:uid="{65AED67E-6FB1-40A1-A0B4-22093103151B}"/>
    <cellStyle name="Total 30 5 4 2" xfId="19537" xr:uid="{77A970EE-0F3D-4556-81A3-B944B3EF4C1F}"/>
    <cellStyle name="Total 30 5 4 2 2" xfId="37426" xr:uid="{F5853C30-F5B5-4551-89BF-73CDE412E69A}"/>
    <cellStyle name="Total 30 5 4 2 3" xfId="55342" xr:uid="{BA72FAA6-E8DB-4979-9257-8FE88EA86447}"/>
    <cellStyle name="Total 30 5 4 3" xfId="37425" xr:uid="{D0EE7EB7-6095-4533-8A07-FF67ED9F9287}"/>
    <cellStyle name="Total 30 5 4 4" xfId="55341" xr:uid="{F32AA775-A2EE-482E-AE18-034D1541B57B}"/>
    <cellStyle name="Total 30 5 5" xfId="19538" xr:uid="{A98F79D4-BA17-4BAD-8DE0-8F8230877C31}"/>
    <cellStyle name="Total 30 5 5 2" xfId="37427" xr:uid="{63B0381F-5E39-4092-BB22-E9FD8A625596}"/>
    <cellStyle name="Total 30 5 5 3" xfId="55343" xr:uid="{DDDC939E-DC45-4D1E-8B8A-2CE12835FDD2}"/>
    <cellStyle name="Total 30 5 6" xfId="37420" xr:uid="{337AE925-725B-4DC7-9E9A-50099DB9CF47}"/>
    <cellStyle name="Total 30 5 7" xfId="55336" xr:uid="{D1E1966A-2FAC-4A47-A754-FB1557A1700C}"/>
    <cellStyle name="Total 30 6" xfId="19539" xr:uid="{49CD4DBC-9EE0-4E98-8DF5-8063A1245785}"/>
    <cellStyle name="Total 30 6 2" xfId="19540" xr:uid="{8C18E39A-BE68-4F44-ACA5-E37DB570D3D8}"/>
    <cellStyle name="Total 30 6 2 2" xfId="19541" xr:uid="{4797F1BA-4831-4E58-B4B4-1108D5CADCA0}"/>
    <cellStyle name="Total 30 6 2 2 2" xfId="37430" xr:uid="{FA6F6E69-9AD9-478A-9A80-6DFBA829531B}"/>
    <cellStyle name="Total 30 6 2 2 3" xfId="55346" xr:uid="{51E0B821-9960-4390-86B8-2B2D58285031}"/>
    <cellStyle name="Total 30 6 2 3" xfId="37429" xr:uid="{F8C87BE0-43AA-4BE4-A67E-AD63A71C61AA}"/>
    <cellStyle name="Total 30 6 2 4" xfId="55345" xr:uid="{11FF7115-FE8E-4EA0-B9D3-3B9A031AC566}"/>
    <cellStyle name="Total 30 6 3" xfId="19542" xr:uid="{257E6A46-B824-4978-87AE-C84DBA6501F1}"/>
    <cellStyle name="Total 30 6 3 2" xfId="19543" xr:uid="{15CDC392-C728-45EA-8C92-105DA0405713}"/>
    <cellStyle name="Total 30 6 3 2 2" xfId="37432" xr:uid="{BBB70DB5-11B6-48F8-ACD8-D1F527A2AF0A}"/>
    <cellStyle name="Total 30 6 3 2 3" xfId="55348" xr:uid="{24458990-6E27-41CE-B4A8-E52AD616C646}"/>
    <cellStyle name="Total 30 6 3 3" xfId="37431" xr:uid="{E19F5849-27DF-4D7D-A107-0F99D2065342}"/>
    <cellStyle name="Total 30 6 3 4" xfId="55347" xr:uid="{C21FA721-48A3-475F-BD92-F29CA960C4EC}"/>
    <cellStyle name="Total 30 6 4" xfId="19544" xr:uid="{9EE0D59C-2E7A-4BC9-9DCC-DAF4620585B5}"/>
    <cellStyle name="Total 30 6 4 2" xfId="37433" xr:uid="{6FB06D06-06AE-4158-A495-7981F3E79F93}"/>
    <cellStyle name="Total 30 6 4 3" xfId="55349" xr:uid="{F277FAC9-C24F-4423-84DF-FBD89280BDF7}"/>
    <cellStyle name="Total 30 6 5" xfId="37428" xr:uid="{2ABE5289-F6B9-4900-AF8B-61B275111DC4}"/>
    <cellStyle name="Total 30 6 6" xfId="55344" xr:uid="{F3A55678-48BB-4E69-94CF-9EADE9F8B901}"/>
    <cellStyle name="Total 30 7" xfId="19545" xr:uid="{F928D350-5466-4E2D-A55C-3EC0D724F2CB}"/>
    <cellStyle name="Total 30 7 2" xfId="19546" xr:uid="{AE7EC449-AAA4-452C-B894-E4897E9F3C57}"/>
    <cellStyle name="Total 30 7 2 2" xfId="37435" xr:uid="{EF9F57B6-EEE8-43B9-96E3-2D8946FCEAEC}"/>
    <cellStyle name="Total 30 7 2 3" xfId="55351" xr:uid="{0C4625AE-834D-4327-8C8C-DD2E14427414}"/>
    <cellStyle name="Total 30 7 3" xfId="37434" xr:uid="{68A88DCD-606B-408D-9F37-9F958611560F}"/>
    <cellStyle name="Total 30 7 4" xfId="55350" xr:uid="{FAAC18CE-5465-4D62-8448-D767CBB03798}"/>
    <cellStyle name="Total 30 8" xfId="19547" xr:uid="{9BFF21D0-86FE-41BA-A38B-9ECDC7755BAA}"/>
    <cellStyle name="Total 30 8 2" xfId="19548" xr:uid="{9627CC5D-5512-46F0-9EE9-7B816AB3C078}"/>
    <cellStyle name="Total 30 8 2 2" xfId="37437" xr:uid="{63AA64F8-45C8-4EE8-8659-0ABEDD58E5E5}"/>
    <cellStyle name="Total 30 8 2 3" xfId="55353" xr:uid="{11BD4BB0-26E6-49E3-BB11-6561DB54D388}"/>
    <cellStyle name="Total 30 8 3" xfId="37436" xr:uid="{0A9CFBBD-B406-4364-BE5D-EC2798CC7684}"/>
    <cellStyle name="Total 30 8 4" xfId="55352" xr:uid="{70F42E57-1756-46A0-9BA9-DFDF646AD0BF}"/>
    <cellStyle name="Total 30 9" xfId="19549" xr:uid="{13472460-34BF-4547-A346-32DAD7F14D6F}"/>
    <cellStyle name="Total 30 9 2" xfId="19550" xr:uid="{880C1426-31A1-4BAE-A3BE-8229986EE8D3}"/>
    <cellStyle name="Total 30 9 2 2" xfId="37439" xr:uid="{AACF6A3A-F5CC-4E48-9AEA-14789BFBFC31}"/>
    <cellStyle name="Total 30 9 2 3" xfId="55355" xr:uid="{BFB32744-051F-4C9E-8D2C-181D08498DDE}"/>
    <cellStyle name="Total 30 9 3" xfId="37438" xr:uid="{2F8F1E68-2B71-4009-BD21-A603039871DF}"/>
    <cellStyle name="Total 30 9 4" xfId="55354" xr:uid="{AECFF163-665F-4B06-9858-65100FD6406A}"/>
    <cellStyle name="Total 31" xfId="3779" xr:uid="{5AF9D019-3943-4018-AD75-2B4FE9FE43B4}"/>
    <cellStyle name="Total 31 10" xfId="19552" xr:uid="{C0F2BD24-2124-434D-8971-3C934C9EE084}"/>
    <cellStyle name="Total 31 10 2" xfId="37441" xr:uid="{076C74C5-C39C-41D7-B3EF-3352FED115D5}"/>
    <cellStyle name="Total 31 10 3" xfId="55357" xr:uid="{126D3B99-9DA5-492C-9162-8B39524ED785}"/>
    <cellStyle name="Total 31 11" xfId="19553" xr:uid="{5B7FB623-6ECA-4A08-B7F1-235DCA686D8F}"/>
    <cellStyle name="Total 31 11 2" xfId="37442" xr:uid="{FBDD5115-0A52-476D-967C-DCA81B65204D}"/>
    <cellStyle name="Total 31 11 3" xfId="55358" xr:uid="{DA4E562F-4D92-44EC-80E3-FB6FA64BE330}"/>
    <cellStyle name="Total 31 12" xfId="19551" xr:uid="{4B5BE66D-353F-455D-ADB9-41448FF23D9E}"/>
    <cellStyle name="Total 31 12 2" xfId="37440" xr:uid="{89868E15-C0D1-4358-8FB8-3FBC4AA324CA}"/>
    <cellStyle name="Total 31 12 3" xfId="55356" xr:uid="{1E92EE1B-7E99-4373-AEE9-82D41E58B136}"/>
    <cellStyle name="Total 31 2" xfId="19554" xr:uid="{D51649BF-D587-40CD-A74D-D450FB2493DC}"/>
    <cellStyle name="Total 31 2 2" xfId="19555" xr:uid="{95253734-F232-48EA-9FE1-685555DCCDEA}"/>
    <cellStyle name="Total 31 2 2 2" xfId="19556" xr:uid="{DE18F7F1-E57C-4A0F-B209-0CDB053FFEDF}"/>
    <cellStyle name="Total 31 2 2 2 2" xfId="37445" xr:uid="{7E1CA26D-85D4-48AF-8838-D414D9BB0EC1}"/>
    <cellStyle name="Total 31 2 2 2 3" xfId="55361" xr:uid="{CD84B045-C892-4B50-A637-80C895157CC5}"/>
    <cellStyle name="Total 31 2 2 3" xfId="37444" xr:uid="{7B2DE152-6E0D-4F13-9EA7-20EF4087E59F}"/>
    <cellStyle name="Total 31 2 2 4" xfId="55360" xr:uid="{4EA6AE7B-1E9D-40D7-AE72-ED412DF12E39}"/>
    <cellStyle name="Total 31 2 3" xfId="19557" xr:uid="{D7E85C17-BD84-41D9-8AC4-A06C2B686BD6}"/>
    <cellStyle name="Total 31 2 3 2" xfId="19558" xr:uid="{37D2FF65-C48B-490E-AE5D-6ABA09F84626}"/>
    <cellStyle name="Total 31 2 3 2 2" xfId="37447" xr:uid="{C36DB710-D9CF-4AAE-8A1B-E64DD47C9505}"/>
    <cellStyle name="Total 31 2 3 2 3" xfId="55363" xr:uid="{114B0E0A-7685-4F07-8D30-B90BFBD5921B}"/>
    <cellStyle name="Total 31 2 3 3" xfId="37446" xr:uid="{44521B26-7296-406F-AAC1-0BB65119C62F}"/>
    <cellStyle name="Total 31 2 3 4" xfId="55362" xr:uid="{4C655F40-DBDE-4A66-8E2C-FF1CBD0F95E0}"/>
    <cellStyle name="Total 31 2 4" xfId="19559" xr:uid="{24F88C0A-AA6F-41B0-9531-7745E6149D7E}"/>
    <cellStyle name="Total 31 2 4 2" xfId="37448" xr:uid="{65E15A9F-E51B-46A9-8246-93BECBABBC1B}"/>
    <cellStyle name="Total 31 2 4 3" xfId="55364" xr:uid="{B3270AFB-310C-4B0C-B8D2-1A065D0F968A}"/>
    <cellStyle name="Total 31 2 5" xfId="19560" xr:uid="{D386430A-55D6-44FD-A584-048C6A08F96B}"/>
    <cellStyle name="Total 31 2 5 2" xfId="37449" xr:uid="{846890A5-E521-40C0-9CB8-E9B3E3FB5639}"/>
    <cellStyle name="Total 31 2 5 3" xfId="55365" xr:uid="{4338CFCE-7B06-49EF-A23A-C076C1CD975C}"/>
    <cellStyle name="Total 31 2 6" xfId="37443" xr:uid="{22228A6B-2829-4756-9BDB-0BF8E5C49652}"/>
    <cellStyle name="Total 31 2 7" xfId="55359" xr:uid="{0B45FFC6-4296-4C56-8D86-B68EE14B4A91}"/>
    <cellStyle name="Total 31 3" xfId="19561" xr:uid="{CB1B7D22-0AB7-4B56-9549-D67A6B87612C}"/>
    <cellStyle name="Total 31 3 2" xfId="19562" xr:uid="{AD206825-FA66-481F-8942-3968CBD56475}"/>
    <cellStyle name="Total 31 3 2 2" xfId="19563" xr:uid="{A505840D-DFF8-4EC7-8271-B3FF60ADCAE1}"/>
    <cellStyle name="Total 31 3 2 2 2" xfId="37452" xr:uid="{1BDB126E-8E99-49DE-997F-D43DA71FE9EC}"/>
    <cellStyle name="Total 31 3 2 2 3" xfId="55368" xr:uid="{2E278A10-CFE8-4865-9741-B58C40767548}"/>
    <cellStyle name="Total 31 3 2 3" xfId="37451" xr:uid="{38EFEE0B-A6C4-4D8F-B148-19659013C156}"/>
    <cellStyle name="Total 31 3 2 4" xfId="55367" xr:uid="{B2A4BF62-3342-470E-8D4C-2A12844C2D69}"/>
    <cellStyle name="Total 31 3 3" xfId="19564" xr:uid="{0C0A5961-6CC2-4A51-879A-1B4259CECDAF}"/>
    <cellStyle name="Total 31 3 3 2" xfId="19565" xr:uid="{0F9580B8-EA0D-4C4E-B3A4-09745FEF4A1A}"/>
    <cellStyle name="Total 31 3 3 2 2" xfId="37454" xr:uid="{17981DAD-46E5-46DA-92C0-6EDD1855E062}"/>
    <cellStyle name="Total 31 3 3 2 3" xfId="55370" xr:uid="{7398DB39-013A-463E-96D5-E1D97C4ABCD3}"/>
    <cellStyle name="Total 31 3 3 3" xfId="37453" xr:uid="{2AFE9B5C-5B2B-4A28-AB01-F50BB5F005B0}"/>
    <cellStyle name="Total 31 3 3 4" xfId="55369" xr:uid="{710D835C-1EFD-4D73-B8E6-1E14798E552D}"/>
    <cellStyle name="Total 31 3 4" xfId="19566" xr:uid="{3380AE7A-528C-4C3D-8B0E-5BB6F9026ACB}"/>
    <cellStyle name="Total 31 3 4 2" xfId="37455" xr:uid="{3F385027-7AD4-4DC6-A29C-B93A68406D13}"/>
    <cellStyle name="Total 31 3 4 3" xfId="55371" xr:uid="{06DA32D6-BD26-4C43-AA0E-45E59E97FE29}"/>
    <cellStyle name="Total 31 3 5" xfId="37450" xr:uid="{96BFC223-2E9A-4A28-B4E9-F1BCA21DD0E0}"/>
    <cellStyle name="Total 31 3 6" xfId="55366" xr:uid="{ECD974CC-3632-4033-A8D1-211D4EDA6830}"/>
    <cellStyle name="Total 31 4" xfId="19567" xr:uid="{9111BFF7-41F7-4EBB-B1D2-33BDDD820D1F}"/>
    <cellStyle name="Total 31 4 2" xfId="19568" xr:uid="{A0D12EBC-D6AE-426F-A5C6-A84BAA8AF981}"/>
    <cellStyle name="Total 31 4 2 2" xfId="19569" xr:uid="{DDD40058-4DFE-4920-9E7A-E23874CB8D35}"/>
    <cellStyle name="Total 31 4 2 2 2" xfId="37458" xr:uid="{21C2A341-C6E7-402C-AF1A-51AC3CCD4782}"/>
    <cellStyle name="Total 31 4 2 2 3" xfId="55374" xr:uid="{20E377E9-F34C-46D1-BDBD-650F05B1F8A7}"/>
    <cellStyle name="Total 31 4 2 3" xfId="37457" xr:uid="{6A47D013-C54F-4614-886D-99BE0CB04AFF}"/>
    <cellStyle name="Total 31 4 2 4" xfId="55373" xr:uid="{6748BE36-165F-4F3E-812D-C0217056DAD8}"/>
    <cellStyle name="Total 31 4 3" xfId="19570" xr:uid="{36C180CC-C82E-4B78-8851-3A9ED259E0B2}"/>
    <cellStyle name="Total 31 4 3 2" xfId="19571" xr:uid="{87578050-B56A-4F32-BF06-51DAB2CB6143}"/>
    <cellStyle name="Total 31 4 3 2 2" xfId="37460" xr:uid="{EA37FD09-41E0-4AD3-A281-5C207FF2966F}"/>
    <cellStyle name="Total 31 4 3 2 3" xfId="55376" xr:uid="{A3082E1F-2F31-46EC-97CA-2EAE5A9A8646}"/>
    <cellStyle name="Total 31 4 3 3" xfId="37459" xr:uid="{6C3559BA-24B3-4C19-A9B8-4CA7D5B57DB9}"/>
    <cellStyle name="Total 31 4 3 4" xfId="55375" xr:uid="{0EF6006A-8EA8-4725-8E0A-646382BB74E5}"/>
    <cellStyle name="Total 31 4 4" xfId="19572" xr:uid="{04F6ED4C-52F4-4816-A3C7-28DE664BB5BA}"/>
    <cellStyle name="Total 31 4 4 2" xfId="37461" xr:uid="{AED00051-1E41-4C7C-A57C-5AE8DB7C4211}"/>
    <cellStyle name="Total 31 4 4 3" xfId="55377" xr:uid="{8A765B35-85ED-4E19-A50A-4E9BEB8CFFF8}"/>
    <cellStyle name="Total 31 4 5" xfId="37456" xr:uid="{B5AE22A8-7E17-4C03-B493-1F173D36963A}"/>
    <cellStyle name="Total 31 4 6" xfId="55372" xr:uid="{8818CB89-B527-4E3C-B019-511ECFA159EA}"/>
    <cellStyle name="Total 31 5" xfId="19573" xr:uid="{7917DF72-00F0-4FCF-BCE7-F8FA7C71E44C}"/>
    <cellStyle name="Total 31 5 2" xfId="19574" xr:uid="{FE997767-ABAF-438A-85AE-3312C3FCA138}"/>
    <cellStyle name="Total 31 5 2 2" xfId="19575" xr:uid="{DFF365BC-ADC9-4DFF-95EC-7CE4672EDEF5}"/>
    <cellStyle name="Total 31 5 2 2 2" xfId="37464" xr:uid="{8EFCB0D9-727B-4846-8C41-4374466ED4BC}"/>
    <cellStyle name="Total 31 5 2 2 3" xfId="55380" xr:uid="{31DA4F91-0DB5-40CF-8125-04F22C9187AB}"/>
    <cellStyle name="Total 31 5 2 3" xfId="37463" xr:uid="{A78D7360-204E-4CE5-A569-571FFB25344B}"/>
    <cellStyle name="Total 31 5 2 4" xfId="55379" xr:uid="{C2B14E67-7901-4F7E-952A-37EFBDE70321}"/>
    <cellStyle name="Total 31 5 3" xfId="19576" xr:uid="{BA182752-F2EF-46B7-BA8A-147023AA563D}"/>
    <cellStyle name="Total 31 5 3 2" xfId="19577" xr:uid="{6242E170-22CA-4305-BAA8-558905196D32}"/>
    <cellStyle name="Total 31 5 3 2 2" xfId="37466" xr:uid="{F1DA3F4D-C645-476B-8D8B-68179A38EA5B}"/>
    <cellStyle name="Total 31 5 3 2 3" xfId="55382" xr:uid="{AE3B8DBC-42A5-496B-B868-6A1BE4E820D8}"/>
    <cellStyle name="Total 31 5 3 3" xfId="37465" xr:uid="{7B842D49-D7D9-4EC1-98F8-135134D50747}"/>
    <cellStyle name="Total 31 5 3 4" xfId="55381" xr:uid="{A51FFAF4-8A8B-464B-958A-747F3A03208C}"/>
    <cellStyle name="Total 31 5 4" xfId="19578" xr:uid="{EEB04129-92A3-40F1-A52D-65F513C921FF}"/>
    <cellStyle name="Total 31 5 4 2" xfId="19579" xr:uid="{32D8425D-3A66-423A-A2E9-5F82AF144E7A}"/>
    <cellStyle name="Total 31 5 4 2 2" xfId="37468" xr:uid="{746A9BE1-250B-4761-A8E1-C787AF1851D5}"/>
    <cellStyle name="Total 31 5 4 2 3" xfId="55384" xr:uid="{49AE5968-9787-40F4-A28D-19D3E32096DC}"/>
    <cellStyle name="Total 31 5 4 3" xfId="37467" xr:uid="{5A0E909D-8FC1-49E2-A370-F3DFA9D362A9}"/>
    <cellStyle name="Total 31 5 4 4" xfId="55383" xr:uid="{CCD3ACE2-C401-4375-9A3A-C15F98888A03}"/>
    <cellStyle name="Total 31 5 5" xfId="19580" xr:uid="{1C50183C-0B8E-453D-9613-503B31A237B1}"/>
    <cellStyle name="Total 31 5 5 2" xfId="37469" xr:uid="{A20898A9-4E27-4CEF-982E-465B787E2681}"/>
    <cellStyle name="Total 31 5 5 3" xfId="55385" xr:uid="{2838C865-85CD-4885-8333-6E4690DBDAE1}"/>
    <cellStyle name="Total 31 5 6" xfId="37462" xr:uid="{4F5E5A84-3511-495E-9C7D-0B31DCDB9ACE}"/>
    <cellStyle name="Total 31 5 7" xfId="55378" xr:uid="{6EE29D13-67E8-48D2-ABF0-E5595715D2C4}"/>
    <cellStyle name="Total 31 6" xfId="19581" xr:uid="{B8512587-9830-43A3-8CC5-CF2534219233}"/>
    <cellStyle name="Total 31 6 2" xfId="19582" xr:uid="{45AC61E0-26CF-4B28-BC4D-6907BEC4DCE9}"/>
    <cellStyle name="Total 31 6 2 2" xfId="19583" xr:uid="{0494F217-D6BA-4921-9524-7A838149D62D}"/>
    <cellStyle name="Total 31 6 2 2 2" xfId="37472" xr:uid="{24B9E418-02B2-4C74-BFCB-BF0689A8E07B}"/>
    <cellStyle name="Total 31 6 2 2 3" xfId="55388" xr:uid="{760BE374-14A2-4E6F-A5CB-08F5AB583995}"/>
    <cellStyle name="Total 31 6 2 3" xfId="37471" xr:uid="{56BFC2DA-D833-4515-9FBE-EE25DA99A938}"/>
    <cellStyle name="Total 31 6 2 4" xfId="55387" xr:uid="{18DE2080-1A8F-456A-91F3-4F8FCEE49C3B}"/>
    <cellStyle name="Total 31 6 3" xfId="19584" xr:uid="{E1864D89-4E11-488D-B2E7-BED32DAE7622}"/>
    <cellStyle name="Total 31 6 3 2" xfId="19585" xr:uid="{3FEFD90F-2BAA-4E65-852B-CB43D96EA1AB}"/>
    <cellStyle name="Total 31 6 3 2 2" xfId="37474" xr:uid="{142D4399-775E-4EA3-8E17-E8BB639B607C}"/>
    <cellStyle name="Total 31 6 3 2 3" xfId="55390" xr:uid="{2A5F994D-165E-48C3-BDC6-4347F07DE92B}"/>
    <cellStyle name="Total 31 6 3 3" xfId="37473" xr:uid="{1125B7CC-A0E6-49F1-B02D-9562863E1D66}"/>
    <cellStyle name="Total 31 6 3 4" xfId="55389" xr:uid="{28D8CCE9-3241-42E1-AAD5-8A53337FFEC7}"/>
    <cellStyle name="Total 31 6 4" xfId="19586" xr:uid="{0845F26D-33A8-499D-9A73-63706DDB8A16}"/>
    <cellStyle name="Total 31 6 4 2" xfId="37475" xr:uid="{BD18351F-4BA8-41E6-897F-3CE71E0DF936}"/>
    <cellStyle name="Total 31 6 4 3" xfId="55391" xr:uid="{21978B67-E4DC-4042-95F8-12EE08C7C6F8}"/>
    <cellStyle name="Total 31 6 5" xfId="37470" xr:uid="{86BBD4CE-1952-4A74-ABB4-C24DCEA8AFA7}"/>
    <cellStyle name="Total 31 6 6" xfId="55386" xr:uid="{0744B2E0-719E-4B47-9F61-4736CEA412AA}"/>
    <cellStyle name="Total 31 7" xfId="19587" xr:uid="{6D7E6200-99B0-4536-9C8D-4E003E03D911}"/>
    <cellStyle name="Total 31 7 2" xfId="19588" xr:uid="{26D164DA-80A7-450C-A5EE-721C5899AEA4}"/>
    <cellStyle name="Total 31 7 2 2" xfId="37477" xr:uid="{7A3779E1-07CF-4387-94BC-05AEA5C269E1}"/>
    <cellStyle name="Total 31 7 2 3" xfId="55393" xr:uid="{A2D9EDE5-2582-4C92-BB00-826E5DFE1CF3}"/>
    <cellStyle name="Total 31 7 3" xfId="37476" xr:uid="{CCDF0177-2ACE-4D8D-9D78-4DE0E33E2554}"/>
    <cellStyle name="Total 31 7 4" xfId="55392" xr:uid="{FC5E9C02-F784-4C06-AB07-08F82FA2E561}"/>
    <cellStyle name="Total 31 8" xfId="19589" xr:uid="{1F378A83-70ED-43B8-AFD3-A734DF389E05}"/>
    <cellStyle name="Total 31 8 2" xfId="19590" xr:uid="{AF8FDEC1-5EF2-4C78-A1B3-78F4766DFFE3}"/>
    <cellStyle name="Total 31 8 2 2" xfId="37479" xr:uid="{9A02C881-AC6F-491C-B56B-E1F1D8428A74}"/>
    <cellStyle name="Total 31 8 2 3" xfId="55395" xr:uid="{760601EF-8DCB-4A01-A65B-850045BC033F}"/>
    <cellStyle name="Total 31 8 3" xfId="37478" xr:uid="{A1867D1A-BC82-4E96-9617-C8572772126E}"/>
    <cellStyle name="Total 31 8 4" xfId="55394" xr:uid="{A7130CB5-6CCC-4FCB-BD08-B9AA95045F29}"/>
    <cellStyle name="Total 31 9" xfId="19591" xr:uid="{BDD32BB8-719F-481A-88E7-61E0EBA72D5D}"/>
    <cellStyle name="Total 31 9 2" xfId="19592" xr:uid="{4FFE08B1-FAB7-4647-B97C-147A6D66D414}"/>
    <cellStyle name="Total 31 9 2 2" xfId="37481" xr:uid="{39028F00-2945-4B13-A1ED-87E34893BA20}"/>
    <cellStyle name="Total 31 9 2 3" xfId="55397" xr:uid="{A3B91247-669B-4591-8934-A79C4A24CAD0}"/>
    <cellStyle name="Total 31 9 3" xfId="37480" xr:uid="{80A5F991-7CF3-4E2D-9956-AB10AC7672B6}"/>
    <cellStyle name="Total 31 9 4" xfId="55396" xr:uid="{9051AF30-FC07-4D18-9FDC-8F2F0970189A}"/>
    <cellStyle name="Total 32" xfId="3780" xr:uid="{5ED4002E-71A9-40FE-B479-2CE2594CA962}"/>
    <cellStyle name="Total 32 10" xfId="19594" xr:uid="{954EF2A9-64B1-4BB0-A878-3BF244D7D7F9}"/>
    <cellStyle name="Total 32 10 2" xfId="37483" xr:uid="{F9DDFFE9-DCC7-46A1-9A60-DE5AE93CF813}"/>
    <cellStyle name="Total 32 10 3" xfId="55399" xr:uid="{DF51E572-EA96-494D-AF8B-053D28A69DF4}"/>
    <cellStyle name="Total 32 11" xfId="19595" xr:uid="{F69263DC-DC8A-4EA6-8E67-7D21C00FBA5C}"/>
    <cellStyle name="Total 32 11 2" xfId="37484" xr:uid="{A25712E9-A23D-407E-90EF-76C2ACCD0CFF}"/>
    <cellStyle name="Total 32 11 3" xfId="55400" xr:uid="{F49F46B7-6166-4274-8D9B-A20E6DA8CC90}"/>
    <cellStyle name="Total 32 12" xfId="19593" xr:uid="{00D54EB0-05F0-4C28-87AB-5F9540882313}"/>
    <cellStyle name="Total 32 12 2" xfId="37482" xr:uid="{778A4A55-690E-4F93-A1B5-4807A3FC28D8}"/>
    <cellStyle name="Total 32 12 3" xfId="55398" xr:uid="{2274B00C-18A7-4810-973D-EC3765E77F69}"/>
    <cellStyle name="Total 32 2" xfId="19596" xr:uid="{B15469A1-AD2F-4888-8809-C717755207BA}"/>
    <cellStyle name="Total 32 2 2" xfId="19597" xr:uid="{3918CD6A-6D46-46F8-A2D1-E62E1D3B58A2}"/>
    <cellStyle name="Total 32 2 2 2" xfId="19598" xr:uid="{4DAAA141-7853-46BC-969C-3963A8CB372F}"/>
    <cellStyle name="Total 32 2 2 2 2" xfId="37487" xr:uid="{F58C7DBE-5007-4F82-B7F8-020ACA500F26}"/>
    <cellStyle name="Total 32 2 2 2 3" xfId="55403" xr:uid="{2765D2D8-244E-4F35-8CBA-F4A447D995FB}"/>
    <cellStyle name="Total 32 2 2 3" xfId="37486" xr:uid="{A3C75EDE-C9B1-4F7D-B720-26307C5A202A}"/>
    <cellStyle name="Total 32 2 2 4" xfId="55402" xr:uid="{86037D0E-7152-4946-A4C8-A7F6F345D83E}"/>
    <cellStyle name="Total 32 2 3" xfId="19599" xr:uid="{4E654911-4BDD-49B7-8FC2-9B2819E8D8D7}"/>
    <cellStyle name="Total 32 2 3 2" xfId="19600" xr:uid="{07F1CE02-9279-4147-932D-B80709407CF4}"/>
    <cellStyle name="Total 32 2 3 2 2" xfId="37489" xr:uid="{BA3E9D11-BCC4-4849-89EA-0504655A7231}"/>
    <cellStyle name="Total 32 2 3 2 3" xfId="55405" xr:uid="{D74BAEF3-3A07-4A8B-8995-E11F6CA3F40A}"/>
    <cellStyle name="Total 32 2 3 3" xfId="37488" xr:uid="{FED6F6DE-44DD-4553-8AD0-06A91D65885B}"/>
    <cellStyle name="Total 32 2 3 4" xfId="55404" xr:uid="{DC229600-260E-448F-AC6C-EDCB04FD3F6F}"/>
    <cellStyle name="Total 32 2 4" xfId="19601" xr:uid="{DFA1F168-7023-400C-8878-4FED4D402E08}"/>
    <cellStyle name="Total 32 2 4 2" xfId="37490" xr:uid="{56D246B0-D1F3-4704-854A-09AD82821E4B}"/>
    <cellStyle name="Total 32 2 4 3" xfId="55406" xr:uid="{3665260E-8665-4456-8129-5384072BF199}"/>
    <cellStyle name="Total 32 2 5" xfId="19602" xr:uid="{AA7968E1-794A-4400-B1D2-496B1ECA9381}"/>
    <cellStyle name="Total 32 2 5 2" xfId="37491" xr:uid="{62E03654-6FEB-450E-94AF-F3EFE8DAFA50}"/>
    <cellStyle name="Total 32 2 5 3" xfId="55407" xr:uid="{50774888-80D6-4DDC-BFAF-AE60E748D562}"/>
    <cellStyle name="Total 32 2 6" xfId="37485" xr:uid="{EB6B6E16-6DAE-4011-BCD4-5CA7D97BA2D9}"/>
    <cellStyle name="Total 32 2 7" xfId="55401" xr:uid="{566296D0-CBC5-4EC3-B2EE-959BAB4AEC47}"/>
    <cellStyle name="Total 32 3" xfId="19603" xr:uid="{429755C7-B1EA-4934-A102-CE9EA5018C3F}"/>
    <cellStyle name="Total 32 3 2" xfId="19604" xr:uid="{1669F36F-581B-4643-A959-8D84AC900ABE}"/>
    <cellStyle name="Total 32 3 2 2" xfId="19605" xr:uid="{D2517CA2-8B3A-4C04-A5F3-61E76EB376CD}"/>
    <cellStyle name="Total 32 3 2 2 2" xfId="37494" xr:uid="{2298D8CC-BC02-4904-BA55-A158E9A3A0AA}"/>
    <cellStyle name="Total 32 3 2 2 3" xfId="55410" xr:uid="{8CFF8EAB-95B6-4AEF-A218-DAD3608B612F}"/>
    <cellStyle name="Total 32 3 2 3" xfId="37493" xr:uid="{C786C8B5-50C9-4161-9B69-E33335D37B8A}"/>
    <cellStyle name="Total 32 3 2 4" xfId="55409" xr:uid="{CB7AF39D-9529-488C-9BE8-46943E449529}"/>
    <cellStyle name="Total 32 3 3" xfId="19606" xr:uid="{3E8C7381-846D-4EFA-B8BF-BC1002F65FEC}"/>
    <cellStyle name="Total 32 3 3 2" xfId="19607" xr:uid="{979736AB-E75D-4AF3-A490-FBB2EE58A035}"/>
    <cellStyle name="Total 32 3 3 2 2" xfId="37496" xr:uid="{6CE2A323-219C-4127-9921-25ACBC79A62B}"/>
    <cellStyle name="Total 32 3 3 2 3" xfId="55412" xr:uid="{4D3801A3-03A6-49A0-9C17-602BB9921A31}"/>
    <cellStyle name="Total 32 3 3 3" xfId="37495" xr:uid="{755405AD-545F-4F78-A13C-9D307D05D166}"/>
    <cellStyle name="Total 32 3 3 4" xfId="55411" xr:uid="{CD0015EA-54F2-48BC-957E-824FDD2772AC}"/>
    <cellStyle name="Total 32 3 4" xfId="19608" xr:uid="{9AC625BE-89CA-4DEC-9612-A0DDC45F1A5B}"/>
    <cellStyle name="Total 32 3 4 2" xfId="37497" xr:uid="{5738A27C-48D9-414F-AB9C-9E94C8335A75}"/>
    <cellStyle name="Total 32 3 4 3" xfId="55413" xr:uid="{63B65A1C-EA5D-40A0-B49D-0B95B59F7706}"/>
    <cellStyle name="Total 32 3 5" xfId="37492" xr:uid="{72FD074D-0C8D-4244-A172-4ADDC0FB172E}"/>
    <cellStyle name="Total 32 3 6" xfId="55408" xr:uid="{416C769A-24FE-4191-A914-094B2A4DC997}"/>
    <cellStyle name="Total 32 4" xfId="19609" xr:uid="{8BF72527-F931-48C4-A87C-7CFAFF52C90D}"/>
    <cellStyle name="Total 32 4 2" xfId="19610" xr:uid="{736BBBFF-60A7-4804-A61C-8DE704298A8E}"/>
    <cellStyle name="Total 32 4 2 2" xfId="19611" xr:uid="{303529B6-03F8-4A2B-A13D-C17FB6E72044}"/>
    <cellStyle name="Total 32 4 2 2 2" xfId="37500" xr:uid="{6419F54C-899E-4864-A8EF-894A3028A263}"/>
    <cellStyle name="Total 32 4 2 2 3" xfId="55416" xr:uid="{DE5E6F95-6630-4726-B4E1-127C1D0245D3}"/>
    <cellStyle name="Total 32 4 2 3" xfId="37499" xr:uid="{1084287B-AD6E-46F2-95D5-D30EB031A717}"/>
    <cellStyle name="Total 32 4 2 4" xfId="55415" xr:uid="{820B021D-7E4E-41FC-8472-06C23B5D1EFE}"/>
    <cellStyle name="Total 32 4 3" xfId="19612" xr:uid="{F511E5E4-B447-455D-9DB0-D1C18B6CE0A2}"/>
    <cellStyle name="Total 32 4 3 2" xfId="19613" xr:uid="{036A5E0A-9113-4158-94E5-575CF86AE303}"/>
    <cellStyle name="Total 32 4 3 2 2" xfId="37502" xr:uid="{D7A16AC8-F580-4A35-9065-BFB72DC47EEB}"/>
    <cellStyle name="Total 32 4 3 2 3" xfId="55418" xr:uid="{9742FA19-B224-4871-973C-6DE86C06ED88}"/>
    <cellStyle name="Total 32 4 3 3" xfId="37501" xr:uid="{7106717F-7B5B-4797-ABE7-765C45442B24}"/>
    <cellStyle name="Total 32 4 3 4" xfId="55417" xr:uid="{62B06232-1F62-47A5-997E-6D6628819172}"/>
    <cellStyle name="Total 32 4 4" xfId="19614" xr:uid="{E6C89EEA-4D5B-4C76-AE19-B9FE30963073}"/>
    <cellStyle name="Total 32 4 4 2" xfId="37503" xr:uid="{886376F2-FCE3-42AF-B4B3-94575EC519B0}"/>
    <cellStyle name="Total 32 4 4 3" xfId="55419" xr:uid="{DF4D5E2E-0175-4CE4-8B8C-563E3BB32F81}"/>
    <cellStyle name="Total 32 4 5" xfId="37498" xr:uid="{6CCE3DDC-A7F0-464E-A0C2-4C06F745D559}"/>
    <cellStyle name="Total 32 4 6" xfId="55414" xr:uid="{24B46DB7-874F-4B62-BF38-70D36A5647C3}"/>
    <cellStyle name="Total 32 5" xfId="19615" xr:uid="{DB80063A-CC0C-40FA-816E-95A33582C484}"/>
    <cellStyle name="Total 32 5 2" xfId="19616" xr:uid="{D75F09F0-A4F5-4A85-AB60-09F0181A2870}"/>
    <cellStyle name="Total 32 5 2 2" xfId="19617" xr:uid="{191E2EDA-17CA-482A-96AA-94C0EED8B6B2}"/>
    <cellStyle name="Total 32 5 2 2 2" xfId="37506" xr:uid="{65A8680C-0B78-4433-8D7F-D9A76CB7B252}"/>
    <cellStyle name="Total 32 5 2 2 3" xfId="55422" xr:uid="{9DE70D2C-2631-4F6C-BB56-BF440B5A3670}"/>
    <cellStyle name="Total 32 5 2 3" xfId="37505" xr:uid="{13DB76F8-B4C1-44A3-ABE5-654458BBD419}"/>
    <cellStyle name="Total 32 5 2 4" xfId="55421" xr:uid="{8A93AB17-ECF6-44C3-AFBF-073A60D1CA94}"/>
    <cellStyle name="Total 32 5 3" xfId="19618" xr:uid="{9C656822-1AFD-44CA-8323-82B3F622388E}"/>
    <cellStyle name="Total 32 5 3 2" xfId="19619" xr:uid="{4EAC074B-CE76-420D-85A3-5ACF05CEDE97}"/>
    <cellStyle name="Total 32 5 3 2 2" xfId="37508" xr:uid="{61973945-C306-405C-9013-791AF3A01E4F}"/>
    <cellStyle name="Total 32 5 3 2 3" xfId="55424" xr:uid="{ED663979-06BF-482C-A8E8-1492C8C6D558}"/>
    <cellStyle name="Total 32 5 3 3" xfId="37507" xr:uid="{4C18E9C1-082E-4D65-8314-840E40DE7C11}"/>
    <cellStyle name="Total 32 5 3 4" xfId="55423" xr:uid="{3298ED4E-8815-4E76-B0B0-0AE2A449D5B5}"/>
    <cellStyle name="Total 32 5 4" xfId="19620" xr:uid="{76D10B75-BB22-4B1F-9C22-7B8A95ADD419}"/>
    <cellStyle name="Total 32 5 4 2" xfId="19621" xr:uid="{BE4CF2EA-097D-4E94-94EC-6BD80B99D289}"/>
    <cellStyle name="Total 32 5 4 2 2" xfId="37510" xr:uid="{0CB7A654-3AEA-4A05-A3C0-887E171B71E9}"/>
    <cellStyle name="Total 32 5 4 2 3" xfId="55426" xr:uid="{1F02D02C-46B7-46E1-8194-32F69F23B79E}"/>
    <cellStyle name="Total 32 5 4 3" xfId="37509" xr:uid="{1692D18D-21E1-4EFF-BAE8-1EE5101B1FE8}"/>
    <cellStyle name="Total 32 5 4 4" xfId="55425" xr:uid="{3558AE97-09A9-412B-BF36-4C949596085C}"/>
    <cellStyle name="Total 32 5 5" xfId="19622" xr:uid="{62E566E7-9462-4204-AED8-49A01CEC0A86}"/>
    <cellStyle name="Total 32 5 5 2" xfId="37511" xr:uid="{6D02E2D3-249B-4931-B2A4-6F91A2F46A71}"/>
    <cellStyle name="Total 32 5 5 3" xfId="55427" xr:uid="{7FACF9E7-9324-4577-A763-0A4F505A4D09}"/>
    <cellStyle name="Total 32 5 6" xfId="37504" xr:uid="{FF7449B1-F05E-4C30-888D-F52846C22F22}"/>
    <cellStyle name="Total 32 5 7" xfId="55420" xr:uid="{C4159BAD-80D2-44C1-9D3C-C7CF4111DEEE}"/>
    <cellStyle name="Total 32 6" xfId="19623" xr:uid="{F6A7905D-4D26-4CEB-800E-56A48CDFC3DB}"/>
    <cellStyle name="Total 32 6 2" xfId="19624" xr:uid="{98425677-2C00-41F9-B398-51B71942E4B3}"/>
    <cellStyle name="Total 32 6 2 2" xfId="19625" xr:uid="{99D83A86-0E94-4CF1-B03E-75586E57C365}"/>
    <cellStyle name="Total 32 6 2 2 2" xfId="37514" xr:uid="{1202619C-AC09-4EB5-9D90-DBC1453709CE}"/>
    <cellStyle name="Total 32 6 2 2 3" xfId="55430" xr:uid="{9C57C414-6D85-4514-8AF3-0649E6845C87}"/>
    <cellStyle name="Total 32 6 2 3" xfId="37513" xr:uid="{0059869B-BDFB-433D-B739-987A5577394D}"/>
    <cellStyle name="Total 32 6 2 4" xfId="55429" xr:uid="{204396E4-9EBE-4191-96E1-909003E2F2E4}"/>
    <cellStyle name="Total 32 6 3" xfId="19626" xr:uid="{39468AA5-16A4-4D14-A815-28265CB0B57D}"/>
    <cellStyle name="Total 32 6 3 2" xfId="19627" xr:uid="{3BB1CFCE-A0CA-416A-AFDD-8881BFFE9423}"/>
    <cellStyle name="Total 32 6 3 2 2" xfId="37516" xr:uid="{DE4AB791-5B12-4D4F-8F55-F25420AB6DA3}"/>
    <cellStyle name="Total 32 6 3 2 3" xfId="55432" xr:uid="{DF082C64-EFF7-4EED-91F9-B3618693FFA1}"/>
    <cellStyle name="Total 32 6 3 3" xfId="37515" xr:uid="{138884DA-D207-4C1E-A83E-2C66927ACDD3}"/>
    <cellStyle name="Total 32 6 3 4" xfId="55431" xr:uid="{9B387198-1A25-4D3B-84A5-FEB5E85FD34E}"/>
    <cellStyle name="Total 32 6 4" xfId="19628" xr:uid="{14EC0D5B-44F6-4A8F-9CD3-E5B9BA70E965}"/>
    <cellStyle name="Total 32 6 4 2" xfId="37517" xr:uid="{A48BDC94-0211-4C96-98FC-C2E8B425E58B}"/>
    <cellStyle name="Total 32 6 4 3" xfId="55433" xr:uid="{7B89B577-6A9B-4844-B7C4-D96ACD0171F6}"/>
    <cellStyle name="Total 32 6 5" xfId="37512" xr:uid="{7E25FCF4-2899-4863-BA7C-98FEDC095777}"/>
    <cellStyle name="Total 32 6 6" xfId="55428" xr:uid="{216DD45D-6091-46A9-A024-CBEA7B8281F4}"/>
    <cellStyle name="Total 32 7" xfId="19629" xr:uid="{FE7B64F8-52D8-4A38-9200-75DEE6B67EC5}"/>
    <cellStyle name="Total 32 7 2" xfId="19630" xr:uid="{23C31524-EFEB-4244-A2CD-78CB629EF30F}"/>
    <cellStyle name="Total 32 7 2 2" xfId="37519" xr:uid="{00DFA02F-E7A4-41BF-A7C1-11BD86A12FB5}"/>
    <cellStyle name="Total 32 7 2 3" xfId="55435" xr:uid="{4C1838F6-8EDA-4916-B490-6D10D47C6472}"/>
    <cellStyle name="Total 32 7 3" xfId="37518" xr:uid="{94532DA8-93B8-4675-B409-F10A26A5039E}"/>
    <cellStyle name="Total 32 7 4" xfId="55434" xr:uid="{A80F444F-0784-46B4-A45B-1CA0B618650C}"/>
    <cellStyle name="Total 32 8" xfId="19631" xr:uid="{E426E92F-5710-4412-8C54-30606A4B705B}"/>
    <cellStyle name="Total 32 8 2" xfId="19632" xr:uid="{6ED072C4-2DF6-4D73-B6E6-C11B4F4D0FA5}"/>
    <cellStyle name="Total 32 8 2 2" xfId="37521" xr:uid="{580E1690-5C38-4E55-B82A-347765918F93}"/>
    <cellStyle name="Total 32 8 2 3" xfId="55437" xr:uid="{9E6DE2F5-8B19-4DAE-B043-7BCCC3220FF3}"/>
    <cellStyle name="Total 32 8 3" xfId="37520" xr:uid="{96D387DD-AA88-4C9D-AFE7-18EECD758A85}"/>
    <cellStyle name="Total 32 8 4" xfId="55436" xr:uid="{E4CABAA2-0B6A-4363-9659-86F3AF070F95}"/>
    <cellStyle name="Total 32 9" xfId="19633" xr:uid="{9ABC07D8-44C2-4DD1-969A-6C75EB5A31A0}"/>
    <cellStyle name="Total 32 9 2" xfId="19634" xr:uid="{FF74D3D4-2AAC-4414-997F-FB019916FCE4}"/>
    <cellStyle name="Total 32 9 2 2" xfId="37523" xr:uid="{00A957A9-07C3-48B3-BE95-D11DCD4320E4}"/>
    <cellStyle name="Total 32 9 2 3" xfId="55439" xr:uid="{6300216D-2C44-41A4-A7B4-F24D16129652}"/>
    <cellStyle name="Total 32 9 3" xfId="37522" xr:uid="{6727E163-1713-4FA9-97B9-62B92E636DA2}"/>
    <cellStyle name="Total 32 9 4" xfId="55438" xr:uid="{CB5A7D9F-8CD7-46A9-B65B-8F5769D8F340}"/>
    <cellStyle name="Total 33" xfId="3781" xr:uid="{BCF01FCF-0FDD-4CDB-9B2A-64F0FD8B76FE}"/>
    <cellStyle name="Total 33 10" xfId="19636" xr:uid="{1841D101-891C-4283-B752-0E472B3D4AEE}"/>
    <cellStyle name="Total 33 10 2" xfId="37525" xr:uid="{394B36A6-7AB8-42FF-A550-40F25F8EBB7D}"/>
    <cellStyle name="Total 33 10 3" xfId="55441" xr:uid="{76C41311-C5B3-4B4D-9D68-07462ADD74AE}"/>
    <cellStyle name="Total 33 11" xfId="19637" xr:uid="{0EC0B6B8-55E8-4DBB-AE6C-0C581BEA718E}"/>
    <cellStyle name="Total 33 11 2" xfId="37526" xr:uid="{5646A2FA-DDE5-4484-83F5-684C8DB720E8}"/>
    <cellStyle name="Total 33 11 3" xfId="55442" xr:uid="{FD1EBCF0-CC32-4D70-A394-EB9DA3C4697F}"/>
    <cellStyle name="Total 33 12" xfId="19635" xr:uid="{F0EE4429-BE03-4B4B-A3F6-A7274ADE5F2A}"/>
    <cellStyle name="Total 33 12 2" xfId="37524" xr:uid="{738E90F5-1EBD-4717-A1E9-74C692A2F13C}"/>
    <cellStyle name="Total 33 12 3" xfId="55440" xr:uid="{2F885A25-FACC-4AA5-8A5A-C644279B86D8}"/>
    <cellStyle name="Total 33 2" xfId="19638" xr:uid="{0372CB6B-07AD-4C56-8A4F-F9611C0EE347}"/>
    <cellStyle name="Total 33 2 2" xfId="19639" xr:uid="{8E0CA167-F329-4681-9954-F51F436BF020}"/>
    <cellStyle name="Total 33 2 2 2" xfId="19640" xr:uid="{F029B46B-6F38-4884-83E1-AB183FFECC59}"/>
    <cellStyle name="Total 33 2 2 2 2" xfId="37529" xr:uid="{742846FA-F3CE-46AB-B1C1-E25E18C8E8D9}"/>
    <cellStyle name="Total 33 2 2 2 3" xfId="55445" xr:uid="{A40CCBAD-62A8-44BE-9A3A-C3B2948E18C9}"/>
    <cellStyle name="Total 33 2 2 3" xfId="37528" xr:uid="{A502030B-B6F4-4C6B-8C9B-25E29CCCF205}"/>
    <cellStyle name="Total 33 2 2 4" xfId="55444" xr:uid="{B4A853B4-9477-48A0-84FD-D21A67CA683A}"/>
    <cellStyle name="Total 33 2 3" xfId="19641" xr:uid="{1BF96CCA-C06C-4DC5-8937-0183A3EA0439}"/>
    <cellStyle name="Total 33 2 3 2" xfId="19642" xr:uid="{D8699A7E-D008-4007-92BC-141641101F2B}"/>
    <cellStyle name="Total 33 2 3 2 2" xfId="37531" xr:uid="{499C3C90-AE2A-42FF-83B4-85A0965ED61A}"/>
    <cellStyle name="Total 33 2 3 2 3" xfId="55447" xr:uid="{2570E7C1-1CBA-4C3E-A9FC-6BCF98F795FA}"/>
    <cellStyle name="Total 33 2 3 3" xfId="37530" xr:uid="{1A02EC5A-EE93-4C5F-B218-B4EDE4E38030}"/>
    <cellStyle name="Total 33 2 3 4" xfId="55446" xr:uid="{E99433AA-7D1D-4F27-997C-AAE48EF1C77D}"/>
    <cellStyle name="Total 33 2 4" xfId="19643" xr:uid="{E32E820F-924D-4B71-B2C7-57B9F424D7A1}"/>
    <cellStyle name="Total 33 2 4 2" xfId="37532" xr:uid="{5A6DAD89-BAAB-4B55-9D6C-FE1682EF79ED}"/>
    <cellStyle name="Total 33 2 4 3" xfId="55448" xr:uid="{3D83ECB9-75A4-452B-8B8C-A2D1E4154770}"/>
    <cellStyle name="Total 33 2 5" xfId="19644" xr:uid="{639AE6E4-706D-4BF9-A9D4-968D310B630C}"/>
    <cellStyle name="Total 33 2 5 2" xfId="37533" xr:uid="{C0F02346-8EDE-4B17-93A9-278FD04AA3B9}"/>
    <cellStyle name="Total 33 2 5 3" xfId="55449" xr:uid="{905A47BA-D1F2-491D-AC69-0DE2CA93548F}"/>
    <cellStyle name="Total 33 2 6" xfId="37527" xr:uid="{34BB2941-392E-4418-BF99-7BF0BF075E54}"/>
    <cellStyle name="Total 33 2 7" xfId="55443" xr:uid="{F0DFFDEC-AB96-43D1-AF87-E2C80B6F076F}"/>
    <cellStyle name="Total 33 3" xfId="19645" xr:uid="{B811C2BB-DE00-4AB8-BBA1-7CA1CE61F6D5}"/>
    <cellStyle name="Total 33 3 2" xfId="19646" xr:uid="{C90D69A6-5E00-49EB-9A81-8149B22ABE69}"/>
    <cellStyle name="Total 33 3 2 2" xfId="19647" xr:uid="{FD629C52-3447-496C-96B7-6D2537E520FA}"/>
    <cellStyle name="Total 33 3 2 2 2" xfId="37536" xr:uid="{5BB38AF4-3969-4B21-9B34-B02DE59ACEBF}"/>
    <cellStyle name="Total 33 3 2 2 3" xfId="55452" xr:uid="{831CFF19-8341-4B10-87E5-02517986E739}"/>
    <cellStyle name="Total 33 3 2 3" xfId="37535" xr:uid="{0CC4A803-ACB2-4528-8565-8218F0A70944}"/>
    <cellStyle name="Total 33 3 2 4" xfId="55451" xr:uid="{45913C2B-FAA5-41A2-8AE1-30B369301B02}"/>
    <cellStyle name="Total 33 3 3" xfId="19648" xr:uid="{06E37811-0AA5-42D2-8323-5FAF6BB5D7AA}"/>
    <cellStyle name="Total 33 3 3 2" xfId="19649" xr:uid="{A5A211FB-0D83-4726-B391-66FE61C9E6F6}"/>
    <cellStyle name="Total 33 3 3 2 2" xfId="37538" xr:uid="{5C88C24D-68B6-4F39-B9C7-BB6ABC9BCA07}"/>
    <cellStyle name="Total 33 3 3 2 3" xfId="55454" xr:uid="{DDA34A17-3C32-4430-A8B6-D9BCD15370F7}"/>
    <cellStyle name="Total 33 3 3 3" xfId="37537" xr:uid="{3AD320CA-0255-48A3-9A47-3A07F04D7E68}"/>
    <cellStyle name="Total 33 3 3 4" xfId="55453" xr:uid="{807B1D97-CD6B-4800-8AE3-885F03926560}"/>
    <cellStyle name="Total 33 3 4" xfId="19650" xr:uid="{FE10AB95-6F6D-4926-AB4D-315E727FD259}"/>
    <cellStyle name="Total 33 3 4 2" xfId="37539" xr:uid="{0135C1CB-CB80-4BB6-B18C-71B826CFBD7C}"/>
    <cellStyle name="Total 33 3 4 3" xfId="55455" xr:uid="{DB441E93-763E-4AB1-B78F-5832D27119F0}"/>
    <cellStyle name="Total 33 3 5" xfId="37534" xr:uid="{DAB1361F-83DE-4BDD-91CF-BC3DF75EA7EE}"/>
    <cellStyle name="Total 33 3 6" xfId="55450" xr:uid="{8F887EEA-0CB3-4A89-A98E-93DE18A8D0E8}"/>
    <cellStyle name="Total 33 4" xfId="19651" xr:uid="{A3B539B8-F89E-4821-8F51-DDE482B7ECFD}"/>
    <cellStyle name="Total 33 4 2" xfId="19652" xr:uid="{8C965A57-6FEA-44BC-85ED-A5B057EFFF95}"/>
    <cellStyle name="Total 33 4 2 2" xfId="19653" xr:uid="{01E3D0AD-1C98-49B5-9715-449585CFD287}"/>
    <cellStyle name="Total 33 4 2 2 2" xfId="37542" xr:uid="{15C2AFCA-5E8D-4ECE-A8BE-408D2E5037F3}"/>
    <cellStyle name="Total 33 4 2 2 3" xfId="55458" xr:uid="{119D6F5F-08C2-4E86-AC84-35B281EA4184}"/>
    <cellStyle name="Total 33 4 2 3" xfId="37541" xr:uid="{3D4E48E3-2279-43F2-9AD6-31DFCF7C9487}"/>
    <cellStyle name="Total 33 4 2 4" xfId="55457" xr:uid="{20BF3AB8-B6E4-4DA4-A741-0EBBED4E5928}"/>
    <cellStyle name="Total 33 4 3" xfId="19654" xr:uid="{69436FC1-D1B0-4E8E-A2D0-00B75D01B41B}"/>
    <cellStyle name="Total 33 4 3 2" xfId="19655" xr:uid="{1C0B8CC9-DE34-43F6-8B34-8254E4BFABB2}"/>
    <cellStyle name="Total 33 4 3 2 2" xfId="37544" xr:uid="{A4E0E0B6-B1C1-4A7C-A88C-32D4751BDCEF}"/>
    <cellStyle name="Total 33 4 3 2 3" xfId="55460" xr:uid="{DEA26194-3FD3-4D13-97E8-1359B34AA479}"/>
    <cellStyle name="Total 33 4 3 3" xfId="37543" xr:uid="{C778C1A9-6177-4DAA-B6EC-193E71BA8D06}"/>
    <cellStyle name="Total 33 4 3 4" xfId="55459" xr:uid="{75FBE373-EB5C-4D2E-B082-43CF9DF5226C}"/>
    <cellStyle name="Total 33 4 4" xfId="19656" xr:uid="{1634B7E0-0204-4541-90DB-0D41BAAECC42}"/>
    <cellStyle name="Total 33 4 4 2" xfId="37545" xr:uid="{30B16E53-8D0E-4041-B1BC-A33E19BA76C4}"/>
    <cellStyle name="Total 33 4 4 3" xfId="55461" xr:uid="{051996A0-2F3D-480B-9795-74D079BBAF8B}"/>
    <cellStyle name="Total 33 4 5" xfId="37540" xr:uid="{E30FCF3E-FF78-453D-A74C-6F0429CA0805}"/>
    <cellStyle name="Total 33 4 6" xfId="55456" xr:uid="{147F668C-01AF-4D83-BC4E-2B2CAEE01938}"/>
    <cellStyle name="Total 33 5" xfId="19657" xr:uid="{504EBDC6-E992-4304-8505-B78D24502A2E}"/>
    <cellStyle name="Total 33 5 2" xfId="19658" xr:uid="{FD4F35B7-60D9-4B78-B42E-300A584908C1}"/>
    <cellStyle name="Total 33 5 2 2" xfId="19659" xr:uid="{8C69C5C8-BFF4-4416-B584-CF26ABA4D080}"/>
    <cellStyle name="Total 33 5 2 2 2" xfId="37548" xr:uid="{A4CA74E0-B06C-48B1-9AA1-539FDDFC1051}"/>
    <cellStyle name="Total 33 5 2 2 3" xfId="55464" xr:uid="{DA9F7353-5321-4D45-BC77-7D3F4D9280F4}"/>
    <cellStyle name="Total 33 5 2 3" xfId="37547" xr:uid="{FC02EA8A-E114-4095-B4C9-C8E8247D0039}"/>
    <cellStyle name="Total 33 5 2 4" xfId="55463" xr:uid="{25AC4AF3-741D-4F8C-A5A9-6031BD530747}"/>
    <cellStyle name="Total 33 5 3" xfId="19660" xr:uid="{DB83D753-38B9-4CEF-B079-251BDEF562F9}"/>
    <cellStyle name="Total 33 5 3 2" xfId="19661" xr:uid="{9D5AB0D4-4B81-4905-AE4A-6D7B96D47C30}"/>
    <cellStyle name="Total 33 5 3 2 2" xfId="37550" xr:uid="{4840C2A0-9E00-4ABD-ACCF-ECC1251DEBE4}"/>
    <cellStyle name="Total 33 5 3 2 3" xfId="55466" xr:uid="{4ED329FD-FEE5-40CD-BA4D-C0608B033718}"/>
    <cellStyle name="Total 33 5 3 3" xfId="37549" xr:uid="{9B817A3F-8F3F-47C7-A86C-2EC98B6C38CC}"/>
    <cellStyle name="Total 33 5 3 4" xfId="55465" xr:uid="{AF129A3D-0A18-43D0-95B6-86066D6092FA}"/>
    <cellStyle name="Total 33 5 4" xfId="19662" xr:uid="{041C7F35-FEBF-4C13-8462-D5DBCA8B56C2}"/>
    <cellStyle name="Total 33 5 4 2" xfId="19663" xr:uid="{FA7A426C-FDF5-49A7-BE07-F157F7F3BA32}"/>
    <cellStyle name="Total 33 5 4 2 2" xfId="37552" xr:uid="{C9570D72-16B5-41D0-92FC-3A1EAE572297}"/>
    <cellStyle name="Total 33 5 4 2 3" xfId="55468" xr:uid="{1FCA3497-1E1D-4DAD-A78D-1EEC1905C676}"/>
    <cellStyle name="Total 33 5 4 3" xfId="37551" xr:uid="{D0924718-273A-4789-BEE2-D1D94F0A35C8}"/>
    <cellStyle name="Total 33 5 4 4" xfId="55467" xr:uid="{087F75F8-D2A6-410F-B6A2-5B602C0E73F7}"/>
    <cellStyle name="Total 33 5 5" xfId="19664" xr:uid="{305E85BC-D072-4BD6-BC4A-22A22095D10E}"/>
    <cellStyle name="Total 33 5 5 2" xfId="37553" xr:uid="{3FF3B170-EF10-4CB9-9C2A-4F41CF09D914}"/>
    <cellStyle name="Total 33 5 5 3" xfId="55469" xr:uid="{4210553E-7BB8-4A06-A5DF-EC9C9071FD74}"/>
    <cellStyle name="Total 33 5 6" xfId="37546" xr:uid="{34B3156E-F627-4C76-8A9A-C172CC5522A3}"/>
    <cellStyle name="Total 33 5 7" xfId="55462" xr:uid="{409151CD-356A-40C0-8653-1FC5D3C8EB0B}"/>
    <cellStyle name="Total 33 6" xfId="19665" xr:uid="{B3985891-CED2-4E3D-BAD1-A8D95476B318}"/>
    <cellStyle name="Total 33 6 2" xfId="19666" xr:uid="{576289D1-C9C6-439A-B66C-E8238ED8DDF3}"/>
    <cellStyle name="Total 33 6 2 2" xfId="19667" xr:uid="{39FDCD50-E959-4A08-B7C4-7709EB7D4963}"/>
    <cellStyle name="Total 33 6 2 2 2" xfId="37556" xr:uid="{733F0357-A382-4D21-95A4-9FEFFAA5159B}"/>
    <cellStyle name="Total 33 6 2 2 3" xfId="55472" xr:uid="{4DDF5706-C342-49CA-94BA-57AFC469CEE6}"/>
    <cellStyle name="Total 33 6 2 3" xfId="37555" xr:uid="{ED53D88F-3338-4C0A-8708-6D1EABB8CCCB}"/>
    <cellStyle name="Total 33 6 2 4" xfId="55471" xr:uid="{5C2E3EFA-DA94-44E3-9A8B-3B07AEB23AA5}"/>
    <cellStyle name="Total 33 6 3" xfId="19668" xr:uid="{57EB26BE-163B-465D-BD40-5FA05ED11409}"/>
    <cellStyle name="Total 33 6 3 2" xfId="19669" xr:uid="{831AA1B4-7E36-4133-9293-37D07BB59806}"/>
    <cellStyle name="Total 33 6 3 2 2" xfId="37558" xr:uid="{6356F981-B5A6-401D-873D-F86E9CA515C1}"/>
    <cellStyle name="Total 33 6 3 2 3" xfId="55474" xr:uid="{D36E6509-0CCE-4651-93D0-5F8D562880D8}"/>
    <cellStyle name="Total 33 6 3 3" xfId="37557" xr:uid="{C5EC9763-EBB5-46EB-B21B-A292A1E741E1}"/>
    <cellStyle name="Total 33 6 3 4" xfId="55473" xr:uid="{DC642512-0F76-4694-8ED7-E1CFC38E3EDD}"/>
    <cellStyle name="Total 33 6 4" xfId="19670" xr:uid="{F1B87A90-57AD-4511-8771-3C359BB66CB0}"/>
    <cellStyle name="Total 33 6 4 2" xfId="37559" xr:uid="{A9485213-AC9E-47CC-8D9B-A050C002387F}"/>
    <cellStyle name="Total 33 6 4 3" xfId="55475" xr:uid="{2F631C72-78F0-40A0-A207-E72B1CC53013}"/>
    <cellStyle name="Total 33 6 5" xfId="37554" xr:uid="{52E41EA8-3D49-49F4-A97B-18CEA0C3AAC2}"/>
    <cellStyle name="Total 33 6 6" xfId="55470" xr:uid="{7B9D5CCF-5353-4C63-98D5-453231623296}"/>
    <cellStyle name="Total 33 7" xfId="19671" xr:uid="{01C88595-B8BF-4ED2-81E2-E23A086DEDEF}"/>
    <cellStyle name="Total 33 7 2" xfId="19672" xr:uid="{69D20112-7FC0-4552-A4EC-4E37E63E96D8}"/>
    <cellStyle name="Total 33 7 2 2" xfId="37561" xr:uid="{24D483A6-8770-4EA0-B3E3-DBA2CFF6723A}"/>
    <cellStyle name="Total 33 7 2 3" xfId="55477" xr:uid="{251E45F5-8A1A-46C2-9460-0FBDD08F66BF}"/>
    <cellStyle name="Total 33 7 3" xfId="37560" xr:uid="{F2C6A46D-14FA-4C90-AEE4-C147C455475F}"/>
    <cellStyle name="Total 33 7 4" xfId="55476" xr:uid="{A4F9FCD4-60B0-4488-8E2D-3DD8BD92640D}"/>
    <cellStyle name="Total 33 8" xfId="19673" xr:uid="{015D576F-3AC9-4DAF-A5DA-4F5214BB18EA}"/>
    <cellStyle name="Total 33 8 2" xfId="19674" xr:uid="{E145E3BC-8E89-4C4C-8DEA-B7C98E9EEFE8}"/>
    <cellStyle name="Total 33 8 2 2" xfId="37563" xr:uid="{9C177054-C24C-4041-901B-A07583BF5938}"/>
    <cellStyle name="Total 33 8 2 3" xfId="55479" xr:uid="{4D6ED258-D698-4E53-AEB5-ABA596D10330}"/>
    <cellStyle name="Total 33 8 3" xfId="37562" xr:uid="{FA023B0A-D5C7-412B-BDA5-BF1FAC46B356}"/>
    <cellStyle name="Total 33 8 4" xfId="55478" xr:uid="{C6C85802-3B37-4AC9-A6CD-AE79296D3507}"/>
    <cellStyle name="Total 33 9" xfId="19675" xr:uid="{062BD95C-9249-4B3A-BAB6-78C720FCA905}"/>
    <cellStyle name="Total 33 9 2" xfId="19676" xr:uid="{426FBDFD-4D81-4E57-88B7-A01A59D1EA52}"/>
    <cellStyle name="Total 33 9 2 2" xfId="37565" xr:uid="{86372E94-0192-429B-86F2-2A0E0E65A400}"/>
    <cellStyle name="Total 33 9 2 3" xfId="55481" xr:uid="{32B00851-7DB7-49C4-B988-AA6D26858588}"/>
    <cellStyle name="Total 33 9 3" xfId="37564" xr:uid="{6D5ABD93-63CA-46A0-8ED8-3E0E3A43542D}"/>
    <cellStyle name="Total 33 9 4" xfId="55480" xr:uid="{F5132927-E935-4B52-B014-A4967E9E7AE7}"/>
    <cellStyle name="Total 34" xfId="3782" xr:uid="{B276D331-42F7-469E-A29E-205EC624CB2A}"/>
    <cellStyle name="Total 34 10" xfId="19678" xr:uid="{0A3595E4-39EC-4D74-B457-EBA1A1C588E0}"/>
    <cellStyle name="Total 34 10 2" xfId="37567" xr:uid="{1F517CA5-2D98-43B4-B11F-335C69163D94}"/>
    <cellStyle name="Total 34 10 3" xfId="55483" xr:uid="{57ACA5A8-F950-453D-BBDC-7720D7BD7BB8}"/>
    <cellStyle name="Total 34 11" xfId="19679" xr:uid="{57954737-C5C1-4B67-9B38-1FC516152CA7}"/>
    <cellStyle name="Total 34 11 2" xfId="37568" xr:uid="{C63BBB7B-5002-44DC-BB90-A5879AF1CADC}"/>
    <cellStyle name="Total 34 11 3" xfId="55484" xr:uid="{0100E11B-F5A4-496F-956B-C0C10C75E5B4}"/>
    <cellStyle name="Total 34 12" xfId="19677" xr:uid="{F3C42D47-B8E2-4549-B592-8AC514260C94}"/>
    <cellStyle name="Total 34 12 2" xfId="37566" xr:uid="{696B343C-1CA1-43C2-8289-8C976D3B5988}"/>
    <cellStyle name="Total 34 12 3" xfId="55482" xr:uid="{85393DE4-FAED-412D-A40A-EFABC12192F8}"/>
    <cellStyle name="Total 34 2" xfId="19680" xr:uid="{27BD6711-79C7-4434-8D93-4622A5595426}"/>
    <cellStyle name="Total 34 2 2" xfId="19681" xr:uid="{6AED5F39-EBAB-4874-98B3-270F32D6523C}"/>
    <cellStyle name="Total 34 2 2 2" xfId="19682" xr:uid="{00B225D9-92AD-4586-8F17-6354E7F7A095}"/>
    <cellStyle name="Total 34 2 2 2 2" xfId="37571" xr:uid="{1C6CD571-0E5B-40E5-A757-BE427B3C983A}"/>
    <cellStyle name="Total 34 2 2 2 3" xfId="55487" xr:uid="{E3546139-8DB8-4F07-AC36-035D65A0A25F}"/>
    <cellStyle name="Total 34 2 2 3" xfId="37570" xr:uid="{3533E459-1BAE-429B-93ED-ACE1AC27DC1D}"/>
    <cellStyle name="Total 34 2 2 4" xfId="55486" xr:uid="{E0990C3E-450B-4F51-8469-B5DFEDF8C696}"/>
    <cellStyle name="Total 34 2 3" xfId="19683" xr:uid="{4C772F38-2239-44E9-95D9-75EC6655EDCD}"/>
    <cellStyle name="Total 34 2 3 2" xfId="19684" xr:uid="{C5C45ADE-74D4-4E71-A664-71BD56C5D41F}"/>
    <cellStyle name="Total 34 2 3 2 2" xfId="37573" xr:uid="{1A149F5A-01BC-4E98-9202-CCF0307C5196}"/>
    <cellStyle name="Total 34 2 3 2 3" xfId="55489" xr:uid="{CB459243-AFF5-4047-9CB2-5928AA397E8B}"/>
    <cellStyle name="Total 34 2 3 3" xfId="37572" xr:uid="{23922D92-9CAB-4821-BCF9-DF91E97D90C6}"/>
    <cellStyle name="Total 34 2 3 4" xfId="55488" xr:uid="{B55C4DB2-8437-490E-BBD9-24EE74D4CBD5}"/>
    <cellStyle name="Total 34 2 4" xfId="19685" xr:uid="{14C338AB-2B12-4F57-9B0B-2BA761C9AA9F}"/>
    <cellStyle name="Total 34 2 4 2" xfId="37574" xr:uid="{0B9836E0-945B-4D0C-B0A4-55393A84FB9E}"/>
    <cellStyle name="Total 34 2 4 3" xfId="55490" xr:uid="{66771D23-3A3F-4457-BBF1-5417F5A58290}"/>
    <cellStyle name="Total 34 2 5" xfId="19686" xr:uid="{A0C72FB7-FD0D-4A1F-98BE-99250898761D}"/>
    <cellStyle name="Total 34 2 5 2" xfId="37575" xr:uid="{883968CA-E6D2-4143-9481-396E5D0C0F50}"/>
    <cellStyle name="Total 34 2 5 3" xfId="55491" xr:uid="{F3AB9D1C-83C3-41D6-9164-50829ED27AF2}"/>
    <cellStyle name="Total 34 2 6" xfId="37569" xr:uid="{5FA9257A-16D6-4591-989D-DBD555BE1131}"/>
    <cellStyle name="Total 34 2 7" xfId="55485" xr:uid="{4404791B-17B5-4674-A323-5C03D3D60255}"/>
    <cellStyle name="Total 34 3" xfId="19687" xr:uid="{A6D7F896-95F4-4A45-B0E2-66BD537CBD14}"/>
    <cellStyle name="Total 34 3 2" xfId="19688" xr:uid="{344E3B89-338D-4D6C-A546-8AE3A652C01D}"/>
    <cellStyle name="Total 34 3 2 2" xfId="19689" xr:uid="{9830F0DB-E830-4E52-B1ED-8F3DB06F70D7}"/>
    <cellStyle name="Total 34 3 2 2 2" xfId="37578" xr:uid="{5B31AE04-6545-458B-A2B2-5476104004A8}"/>
    <cellStyle name="Total 34 3 2 2 3" xfId="55494" xr:uid="{8A2B3507-A66A-479C-9E9A-51A1BA6BA704}"/>
    <cellStyle name="Total 34 3 2 3" xfId="37577" xr:uid="{5009804D-5FDE-4240-8D35-883551F6AF70}"/>
    <cellStyle name="Total 34 3 2 4" xfId="55493" xr:uid="{9B294C6C-D002-4790-A960-EBD4EE150B7E}"/>
    <cellStyle name="Total 34 3 3" xfId="19690" xr:uid="{EA1A84D1-D357-4AE3-8F78-B0304D7B0DBB}"/>
    <cellStyle name="Total 34 3 3 2" xfId="19691" xr:uid="{667766F6-E625-4B95-B11D-B888DDEA9A4A}"/>
    <cellStyle name="Total 34 3 3 2 2" xfId="37580" xr:uid="{2D196485-542E-4043-9B7A-4F491376008B}"/>
    <cellStyle name="Total 34 3 3 2 3" xfId="55496" xr:uid="{CDB8A90A-1F6C-47A8-AD0B-F926C09B4526}"/>
    <cellStyle name="Total 34 3 3 3" xfId="37579" xr:uid="{3E68A2C9-97C3-4435-8998-ED46A4819E9F}"/>
    <cellStyle name="Total 34 3 3 4" xfId="55495" xr:uid="{D03FE853-C623-47DB-8BC1-6B166080561B}"/>
    <cellStyle name="Total 34 3 4" xfId="19692" xr:uid="{327CECCF-342D-44D3-A85D-35651551D319}"/>
    <cellStyle name="Total 34 3 4 2" xfId="37581" xr:uid="{63EBA4C8-3BBD-436C-AA74-2F72F63CF3E8}"/>
    <cellStyle name="Total 34 3 4 3" xfId="55497" xr:uid="{53A2BD8D-7F43-45DC-BA85-47A02CD98E9C}"/>
    <cellStyle name="Total 34 3 5" xfId="37576" xr:uid="{A79E73F5-D63B-4356-9002-8C9D1794069B}"/>
    <cellStyle name="Total 34 3 6" xfId="55492" xr:uid="{78A6FCF0-4F61-4BBE-9F07-743E68637C39}"/>
    <cellStyle name="Total 34 4" xfId="19693" xr:uid="{EEAFBCFA-B5CB-45D6-A928-2D61F55389B0}"/>
    <cellStyle name="Total 34 4 2" xfId="19694" xr:uid="{67F9E680-E94D-47E0-902B-5CE129ECFDD2}"/>
    <cellStyle name="Total 34 4 2 2" xfId="19695" xr:uid="{9B622ABC-BBBE-4018-A208-C9F5D0ABD38C}"/>
    <cellStyle name="Total 34 4 2 2 2" xfId="37584" xr:uid="{7E2ADDA5-BFB2-4E8A-A3DA-9907DDC5E927}"/>
    <cellStyle name="Total 34 4 2 2 3" xfId="55500" xr:uid="{FF66C54F-E83A-4478-BE6D-2A8CEC519A51}"/>
    <cellStyle name="Total 34 4 2 3" xfId="37583" xr:uid="{5ED55386-A27E-4473-AF56-61185B147CB5}"/>
    <cellStyle name="Total 34 4 2 4" xfId="55499" xr:uid="{3E5E95E0-92E6-4B4D-AC70-81CAB1989577}"/>
    <cellStyle name="Total 34 4 3" xfId="19696" xr:uid="{1CCCCC28-4208-4A94-9C12-70D1997ABC22}"/>
    <cellStyle name="Total 34 4 3 2" xfId="19697" xr:uid="{F119CDA9-5677-479F-8254-4CA700C021C8}"/>
    <cellStyle name="Total 34 4 3 2 2" xfId="37586" xr:uid="{02F7C097-B253-426A-A22D-8D957670E744}"/>
    <cellStyle name="Total 34 4 3 2 3" xfId="55502" xr:uid="{1CF8D144-4B53-4377-887F-47E257E08A71}"/>
    <cellStyle name="Total 34 4 3 3" xfId="37585" xr:uid="{FD86819F-87B2-49AB-95EE-3FB34CED1A98}"/>
    <cellStyle name="Total 34 4 3 4" xfId="55501" xr:uid="{5AD33391-9C1A-49FF-A9F5-982FBB406E1A}"/>
    <cellStyle name="Total 34 4 4" xfId="19698" xr:uid="{150AC175-DD26-4CD2-A44F-1A357A9158BA}"/>
    <cellStyle name="Total 34 4 4 2" xfId="37587" xr:uid="{5F138060-99BB-4C92-A7D0-6A5446CADA49}"/>
    <cellStyle name="Total 34 4 4 3" xfId="55503" xr:uid="{EEF5A283-76F2-4C2C-B497-C2C754322187}"/>
    <cellStyle name="Total 34 4 5" xfId="37582" xr:uid="{01084A9C-39D4-479D-A875-5327CC34C059}"/>
    <cellStyle name="Total 34 4 6" xfId="55498" xr:uid="{265469B2-A0A2-4F95-B926-108DB2C52F1B}"/>
    <cellStyle name="Total 34 5" xfId="19699" xr:uid="{9B811A0E-718D-41C6-AB0F-9DA59B56899F}"/>
    <cellStyle name="Total 34 5 2" xfId="19700" xr:uid="{3359AFAD-E683-4AC3-81F5-68E918516DBA}"/>
    <cellStyle name="Total 34 5 2 2" xfId="19701" xr:uid="{0BEDF55B-82EE-4A43-953E-1BB5CCCFBE7B}"/>
    <cellStyle name="Total 34 5 2 2 2" xfId="37590" xr:uid="{6CA746D4-D590-43B5-8FC2-9C3B65FC3B16}"/>
    <cellStyle name="Total 34 5 2 2 3" xfId="55506" xr:uid="{92224D30-36DE-446F-B69F-E4E2DF6FBB0E}"/>
    <cellStyle name="Total 34 5 2 3" xfId="37589" xr:uid="{4D191D84-05CC-480A-8777-0E053AB9047F}"/>
    <cellStyle name="Total 34 5 2 4" xfId="55505" xr:uid="{4A41B4A5-A801-40B3-AD51-80C8EB9BF857}"/>
    <cellStyle name="Total 34 5 3" xfId="19702" xr:uid="{FDDA5BBF-C788-4981-86AE-CF334B584730}"/>
    <cellStyle name="Total 34 5 3 2" xfId="19703" xr:uid="{2A49CCE2-6595-4AC6-B7E0-AD593CC845F7}"/>
    <cellStyle name="Total 34 5 3 2 2" xfId="37592" xr:uid="{E2CFA274-9279-4ED8-9583-B52369ECDF52}"/>
    <cellStyle name="Total 34 5 3 2 3" xfId="55508" xr:uid="{D8F1AEBC-75E7-4905-8F87-8CE40DB7776B}"/>
    <cellStyle name="Total 34 5 3 3" xfId="37591" xr:uid="{B7A01427-AAA0-4441-A79D-454B60F02AEA}"/>
    <cellStyle name="Total 34 5 3 4" xfId="55507" xr:uid="{11E6EFF5-96ED-4C1E-B7C9-FA247CF1E4CC}"/>
    <cellStyle name="Total 34 5 4" xfId="19704" xr:uid="{7EF502A0-2B40-4476-B662-67CB9D03B417}"/>
    <cellStyle name="Total 34 5 4 2" xfId="19705" xr:uid="{5303194E-5FA6-4291-9371-3D10310FF82B}"/>
    <cellStyle name="Total 34 5 4 2 2" xfId="37594" xr:uid="{1144AE00-F0B4-4EEA-B07E-0AF92B6717FE}"/>
    <cellStyle name="Total 34 5 4 2 3" xfId="55510" xr:uid="{E14C5459-4D74-4CDE-AF50-E5E8DADCFCF5}"/>
    <cellStyle name="Total 34 5 4 3" xfId="37593" xr:uid="{2E117424-8EB0-4820-BF7B-BD6FEFA818FD}"/>
    <cellStyle name="Total 34 5 4 4" xfId="55509" xr:uid="{09ABF896-759B-4CDB-B989-90DEF92FD257}"/>
    <cellStyle name="Total 34 5 5" xfId="19706" xr:uid="{B23F9007-CEAC-4536-87A6-D138E021E817}"/>
    <cellStyle name="Total 34 5 5 2" xfId="37595" xr:uid="{A3957785-9324-4A4B-AB9C-500F6A69468F}"/>
    <cellStyle name="Total 34 5 5 3" xfId="55511" xr:uid="{798260D0-79A6-432F-94DC-A9D681DB4120}"/>
    <cellStyle name="Total 34 5 6" xfId="37588" xr:uid="{582E3B7A-1A75-4B8B-8265-55F9C494E499}"/>
    <cellStyle name="Total 34 5 7" xfId="55504" xr:uid="{EEDFAD07-A5E3-4A53-8515-907ECB755768}"/>
    <cellStyle name="Total 34 6" xfId="19707" xr:uid="{ACD0BADF-1F44-4D85-AFFF-7C53D4F67522}"/>
    <cellStyle name="Total 34 6 2" xfId="19708" xr:uid="{121EB419-90E3-42BF-A670-F6EDB50E0F45}"/>
    <cellStyle name="Total 34 6 2 2" xfId="19709" xr:uid="{C0BD05B5-5217-4EDC-A7E3-C47922ACF808}"/>
    <cellStyle name="Total 34 6 2 2 2" xfId="37598" xr:uid="{CD5BB8F8-11FD-4557-95E7-DB27F15E8A54}"/>
    <cellStyle name="Total 34 6 2 2 3" xfId="55514" xr:uid="{22F5969C-D288-4BE7-BE29-7D10419923CC}"/>
    <cellStyle name="Total 34 6 2 3" xfId="37597" xr:uid="{1B124E01-C205-4BC7-A013-3EBA2389143A}"/>
    <cellStyle name="Total 34 6 2 4" xfId="55513" xr:uid="{FBDF975D-77A3-492C-9492-CD2FF3D75F46}"/>
    <cellStyle name="Total 34 6 3" xfId="19710" xr:uid="{08064111-D576-409B-A8F1-59488E0D9F5D}"/>
    <cellStyle name="Total 34 6 3 2" xfId="19711" xr:uid="{1370B23E-52F2-4C7F-8495-61CFF392F663}"/>
    <cellStyle name="Total 34 6 3 2 2" xfId="37600" xr:uid="{0832005E-09FB-4626-A6DB-4F6299C0F9A2}"/>
    <cellStyle name="Total 34 6 3 2 3" xfId="55516" xr:uid="{2D2401BF-285B-4255-9CF1-179B977ABF7E}"/>
    <cellStyle name="Total 34 6 3 3" xfId="37599" xr:uid="{B1096B35-944D-4E77-9095-2A3AF777E841}"/>
    <cellStyle name="Total 34 6 3 4" xfId="55515" xr:uid="{E4A582D5-1244-460A-A477-91B424996F09}"/>
    <cellStyle name="Total 34 6 4" xfId="19712" xr:uid="{77348988-5AC2-44D3-B703-7E9C7BF0675A}"/>
    <cellStyle name="Total 34 6 4 2" xfId="37601" xr:uid="{809337EE-CD8A-467C-974D-C96FE48CE002}"/>
    <cellStyle name="Total 34 6 4 3" xfId="55517" xr:uid="{8CEABB7C-E695-47C5-ACFD-E234C01C8069}"/>
    <cellStyle name="Total 34 6 5" xfId="37596" xr:uid="{2A67F668-4DBA-4B3D-A220-FEC10DE0C618}"/>
    <cellStyle name="Total 34 6 6" xfId="55512" xr:uid="{31BD2A83-503F-4D27-84CB-C4FCACDB9873}"/>
    <cellStyle name="Total 34 7" xfId="19713" xr:uid="{1F7FA9FA-990C-4063-B1D1-BD17BAE55F31}"/>
    <cellStyle name="Total 34 7 2" xfId="19714" xr:uid="{360E5040-E836-497A-91C4-B1BC57483B64}"/>
    <cellStyle name="Total 34 7 2 2" xfId="37603" xr:uid="{DD635CD6-DAD4-4FC8-854B-EB687C9C0DAA}"/>
    <cellStyle name="Total 34 7 2 3" xfId="55519" xr:uid="{C31895B1-E56D-4598-A892-1EF50D02A751}"/>
    <cellStyle name="Total 34 7 3" xfId="37602" xr:uid="{882D8FCD-8C69-442C-B731-88013BA2F7CB}"/>
    <cellStyle name="Total 34 7 4" xfId="55518" xr:uid="{76E79F5D-6385-4A0F-A283-590DC231E3E9}"/>
    <cellStyle name="Total 34 8" xfId="19715" xr:uid="{B2D3BCAC-9A4D-4AF0-A725-EBFB09668CCC}"/>
    <cellStyle name="Total 34 8 2" xfId="19716" xr:uid="{DFCD2227-00C3-4949-903F-36D82C06AC80}"/>
    <cellStyle name="Total 34 8 2 2" xfId="37605" xr:uid="{C9A351FC-F96A-45E5-8F3D-FACB66ACBFB0}"/>
    <cellStyle name="Total 34 8 2 3" xfId="55521" xr:uid="{9D0F3E5F-277F-4EE0-856C-CFE874A2F06A}"/>
    <cellStyle name="Total 34 8 3" xfId="37604" xr:uid="{03AC8209-D304-4AC7-9E11-AFA43FDFE001}"/>
    <cellStyle name="Total 34 8 4" xfId="55520" xr:uid="{12C82D4C-4B25-4081-9F66-B333E993175F}"/>
    <cellStyle name="Total 34 9" xfId="19717" xr:uid="{3D1E9153-A489-49E0-80E2-25A6D471B7C7}"/>
    <cellStyle name="Total 34 9 2" xfId="19718" xr:uid="{4B1A92F9-A79A-4A76-ACCF-0D01ECDAB075}"/>
    <cellStyle name="Total 34 9 2 2" xfId="37607" xr:uid="{49790720-000B-4500-B2C0-B5625A604C16}"/>
    <cellStyle name="Total 34 9 2 3" xfId="55523" xr:uid="{E2E4A835-6FF4-41A0-B1C3-A27FDE9289CE}"/>
    <cellStyle name="Total 34 9 3" xfId="37606" xr:uid="{B1A801B7-44D2-42E0-AAD6-CFFD0F8FFA46}"/>
    <cellStyle name="Total 34 9 4" xfId="55522" xr:uid="{7D2C203F-91FA-44F0-9590-20FB9C659A93}"/>
    <cellStyle name="Total 35" xfId="3783" xr:uid="{4262F52D-FA12-4DD4-94D9-2388C13030D8}"/>
    <cellStyle name="Total 35 10" xfId="19720" xr:uid="{FEC0A9AD-36E1-4988-8303-823A776BA93C}"/>
    <cellStyle name="Total 35 10 2" xfId="37609" xr:uid="{62E44A3D-31A4-49A1-92EC-F9F33DE2C1C9}"/>
    <cellStyle name="Total 35 10 3" xfId="55525" xr:uid="{EF13B42C-BD06-4B2C-81DD-98E08A2C159F}"/>
    <cellStyle name="Total 35 11" xfId="19721" xr:uid="{CCA06523-8462-4692-B80F-90D604304291}"/>
    <cellStyle name="Total 35 11 2" xfId="37610" xr:uid="{EDD6796C-E238-461C-B0D1-FCF22FC2E12A}"/>
    <cellStyle name="Total 35 11 3" xfId="55526" xr:uid="{1D0D0A76-AECA-484A-AF8A-02E0CB30A13A}"/>
    <cellStyle name="Total 35 12" xfId="19719" xr:uid="{9961BA44-D768-4C6A-8046-C979D923A944}"/>
    <cellStyle name="Total 35 12 2" xfId="37608" xr:uid="{BD6DE436-1FF5-41CB-B323-7A59E80FD005}"/>
    <cellStyle name="Total 35 12 3" xfId="55524" xr:uid="{618A36F1-B3ED-42F0-812D-F9D987752C27}"/>
    <cellStyle name="Total 35 2" xfId="19722" xr:uid="{5823B39E-4291-4984-A887-04BE529C766A}"/>
    <cellStyle name="Total 35 2 2" xfId="19723" xr:uid="{393A7728-E4B6-432F-8872-216B4E758DEF}"/>
    <cellStyle name="Total 35 2 2 2" xfId="19724" xr:uid="{3702456C-485B-48F7-A571-52794F16FA45}"/>
    <cellStyle name="Total 35 2 2 2 2" xfId="37613" xr:uid="{A77138C9-20D1-4486-9F50-164B9C20AE72}"/>
    <cellStyle name="Total 35 2 2 2 3" xfId="55529" xr:uid="{D5EA5433-1E47-4106-BCDB-72B2C59D002C}"/>
    <cellStyle name="Total 35 2 2 3" xfId="37612" xr:uid="{CD88A039-F746-453E-8329-0278E86272D4}"/>
    <cellStyle name="Total 35 2 2 4" xfId="55528" xr:uid="{71F57693-8095-44D6-94AB-D67B86F60530}"/>
    <cellStyle name="Total 35 2 3" xfId="19725" xr:uid="{59CD9031-454A-4EE7-B831-CA42C4C9A507}"/>
    <cellStyle name="Total 35 2 3 2" xfId="19726" xr:uid="{585150B7-FAD1-4801-9945-9CD2C334D0EB}"/>
    <cellStyle name="Total 35 2 3 2 2" xfId="37615" xr:uid="{67E02EEC-A468-4756-B005-584FA14F2A7C}"/>
    <cellStyle name="Total 35 2 3 2 3" xfId="55531" xr:uid="{E5347877-3DE0-4888-A841-F19AD741E57B}"/>
    <cellStyle name="Total 35 2 3 3" xfId="37614" xr:uid="{5C74CD6C-5AC2-421B-92C9-34098009281B}"/>
    <cellStyle name="Total 35 2 3 4" xfId="55530" xr:uid="{34B9E2A4-BE56-4C7D-B35B-CB3E04F30A9F}"/>
    <cellStyle name="Total 35 2 4" xfId="19727" xr:uid="{BCDEF18A-1148-4E43-A665-B6DFA846EFFF}"/>
    <cellStyle name="Total 35 2 4 2" xfId="37616" xr:uid="{50B9FB2B-AF8B-45F3-88D5-212D65255009}"/>
    <cellStyle name="Total 35 2 4 3" xfId="55532" xr:uid="{4612B07A-ACA7-4365-A852-4F2A24AA934E}"/>
    <cellStyle name="Total 35 2 5" xfId="19728" xr:uid="{18137F23-0E44-4082-8DE9-B1A082FA0866}"/>
    <cellStyle name="Total 35 2 5 2" xfId="37617" xr:uid="{8168B8BE-5AA0-41DF-AA57-B26E8B419234}"/>
    <cellStyle name="Total 35 2 5 3" xfId="55533" xr:uid="{7DFCB940-D0F5-466F-B3B0-D9209A923B66}"/>
    <cellStyle name="Total 35 2 6" xfId="37611" xr:uid="{372C2ED4-DC2D-46FF-8805-1BF79E2250A4}"/>
    <cellStyle name="Total 35 2 7" xfId="55527" xr:uid="{055F6962-FFFF-4C2D-ABA7-7F8E07044FA8}"/>
    <cellStyle name="Total 35 3" xfId="19729" xr:uid="{91AE3724-D143-404A-9587-3A3545967E33}"/>
    <cellStyle name="Total 35 3 2" xfId="19730" xr:uid="{E2029D20-3295-4B59-9F82-030C205446CB}"/>
    <cellStyle name="Total 35 3 2 2" xfId="19731" xr:uid="{BC77D155-0CD6-4BF9-BEDC-76533A39D1CF}"/>
    <cellStyle name="Total 35 3 2 2 2" xfId="37620" xr:uid="{EAFA96A5-B52A-49C6-91A1-E1D1B9C185FF}"/>
    <cellStyle name="Total 35 3 2 2 3" xfId="55536" xr:uid="{6A3BF252-7DB7-4CB3-8310-AF318194122C}"/>
    <cellStyle name="Total 35 3 2 3" xfId="37619" xr:uid="{7C39780A-A899-455E-8A52-EE80C7140C34}"/>
    <cellStyle name="Total 35 3 2 4" xfId="55535" xr:uid="{4B382358-9155-499E-9920-E852C39B1F2A}"/>
    <cellStyle name="Total 35 3 3" xfId="19732" xr:uid="{791031E2-3993-4A94-ADE7-2DC29FBE951B}"/>
    <cellStyle name="Total 35 3 3 2" xfId="19733" xr:uid="{EE4E151D-DB20-4350-B397-62E575FAE8DC}"/>
    <cellStyle name="Total 35 3 3 2 2" xfId="37622" xr:uid="{89151A4D-C5CF-4D97-A1AB-65ACB3646C90}"/>
    <cellStyle name="Total 35 3 3 2 3" xfId="55538" xr:uid="{1CA35877-8660-4611-A49E-CE4C1196D735}"/>
    <cellStyle name="Total 35 3 3 3" xfId="37621" xr:uid="{5FF6A001-2BE9-473C-8B7D-CD73B741F810}"/>
    <cellStyle name="Total 35 3 3 4" xfId="55537" xr:uid="{32FB4820-298C-4B0E-AFF2-8ACFBD27D066}"/>
    <cellStyle name="Total 35 3 4" xfId="19734" xr:uid="{FAD5A836-EA0A-4A6E-9274-275EF3F0B2B3}"/>
    <cellStyle name="Total 35 3 4 2" xfId="37623" xr:uid="{FA1C8514-4A31-4749-BC8C-37B7A108A414}"/>
    <cellStyle name="Total 35 3 4 3" xfId="55539" xr:uid="{35604590-C6D0-4267-BB96-365CF984D536}"/>
    <cellStyle name="Total 35 3 5" xfId="37618" xr:uid="{079A699F-5A28-4F7E-ADAF-4FB6EF083334}"/>
    <cellStyle name="Total 35 3 6" xfId="55534" xr:uid="{4B226308-8ABC-4C57-9CAD-0F39DD430B59}"/>
    <cellStyle name="Total 35 4" xfId="19735" xr:uid="{A23F6973-2736-4B96-A99C-428992103394}"/>
    <cellStyle name="Total 35 4 2" xfId="19736" xr:uid="{AAA718E8-C182-45A5-976A-A5D95CC887D1}"/>
    <cellStyle name="Total 35 4 2 2" xfId="19737" xr:uid="{70904927-F754-4843-A89F-747473056C8D}"/>
    <cellStyle name="Total 35 4 2 2 2" xfId="37626" xr:uid="{991F0B94-DFB3-47D1-90BF-6A823FC4F566}"/>
    <cellStyle name="Total 35 4 2 2 3" xfId="55542" xr:uid="{E600B2E2-7BA2-4B5E-B184-2E69E91AECE0}"/>
    <cellStyle name="Total 35 4 2 3" xfId="37625" xr:uid="{57B120FF-6A11-41C8-8700-46B815D058E2}"/>
    <cellStyle name="Total 35 4 2 4" xfId="55541" xr:uid="{BCA3AB3A-49E2-4D70-A1F7-55E427B59F80}"/>
    <cellStyle name="Total 35 4 3" xfId="19738" xr:uid="{55DD5303-1B6A-42AC-98E6-2A9F788C3E0E}"/>
    <cellStyle name="Total 35 4 3 2" xfId="19739" xr:uid="{6A376B33-A9FE-48F5-B474-EC70941C4BC6}"/>
    <cellStyle name="Total 35 4 3 2 2" xfId="37628" xr:uid="{DF0A3016-13B3-4685-8CAD-24F8D11A97DA}"/>
    <cellStyle name="Total 35 4 3 2 3" xfId="55544" xr:uid="{13F7B00B-437A-4868-81C2-13F30D2D5776}"/>
    <cellStyle name="Total 35 4 3 3" xfId="37627" xr:uid="{F747F65B-AAD2-43C1-9EBB-61F5713BDD71}"/>
    <cellStyle name="Total 35 4 3 4" xfId="55543" xr:uid="{E62750CD-2C8C-4F55-A708-D2E7845695D7}"/>
    <cellStyle name="Total 35 4 4" xfId="19740" xr:uid="{B2A3F08A-3A2C-4795-999D-26A85740BBDC}"/>
    <cellStyle name="Total 35 4 4 2" xfId="37629" xr:uid="{907D3525-52BB-41BA-B977-608113FA5562}"/>
    <cellStyle name="Total 35 4 4 3" xfId="55545" xr:uid="{2F00577B-F120-40C6-98FD-9E7145F998AA}"/>
    <cellStyle name="Total 35 4 5" xfId="37624" xr:uid="{EF12D14B-02E7-435E-AF65-D2260552EBBF}"/>
    <cellStyle name="Total 35 4 6" xfId="55540" xr:uid="{BAD08F1D-8BB3-456F-B64B-6C83F4B4AAD8}"/>
    <cellStyle name="Total 35 5" xfId="19741" xr:uid="{F4482D4C-7219-49DA-882D-4888785CCAFF}"/>
    <cellStyle name="Total 35 5 2" xfId="19742" xr:uid="{7929FC94-3E01-43BB-B042-51F68DF09E3A}"/>
    <cellStyle name="Total 35 5 2 2" xfId="19743" xr:uid="{170C98D7-A887-46B3-B4BF-DB966088E80D}"/>
    <cellStyle name="Total 35 5 2 2 2" xfId="37632" xr:uid="{A5CD215F-AF71-4045-A9E0-390AE568F73C}"/>
    <cellStyle name="Total 35 5 2 2 3" xfId="55548" xr:uid="{F7C66DCE-D93E-43CE-9796-B0993690A343}"/>
    <cellStyle name="Total 35 5 2 3" xfId="37631" xr:uid="{4BE4481E-3D73-4B00-A78D-7E1BB2D27B06}"/>
    <cellStyle name="Total 35 5 2 4" xfId="55547" xr:uid="{9F54ECC0-6B08-4ADF-B2F0-05B6697644FF}"/>
    <cellStyle name="Total 35 5 3" xfId="19744" xr:uid="{4444438D-4D64-4240-B12E-290E3060D490}"/>
    <cellStyle name="Total 35 5 3 2" xfId="19745" xr:uid="{6A3464DE-A084-4207-8B59-41FA17672548}"/>
    <cellStyle name="Total 35 5 3 2 2" xfId="37634" xr:uid="{04EBECA8-5E98-4C53-89B0-9317D84DD00D}"/>
    <cellStyle name="Total 35 5 3 2 3" xfId="55550" xr:uid="{EC949ABD-A4F6-4FBA-BA9E-4E2B67659D87}"/>
    <cellStyle name="Total 35 5 3 3" xfId="37633" xr:uid="{E7651054-8CF9-4F95-A8DC-AA60E31A1EF4}"/>
    <cellStyle name="Total 35 5 3 4" xfId="55549" xr:uid="{A8166D11-0E9A-4D87-8125-2D210D0E5A73}"/>
    <cellStyle name="Total 35 5 4" xfId="19746" xr:uid="{E5E43805-86F3-4812-883E-602F3FB19F7F}"/>
    <cellStyle name="Total 35 5 4 2" xfId="19747" xr:uid="{0C66D0FF-3ED5-4D94-BE75-3887D1974B66}"/>
    <cellStyle name="Total 35 5 4 2 2" xfId="37636" xr:uid="{2CA69884-1ADE-4E09-BDA9-D80AD2EC0D35}"/>
    <cellStyle name="Total 35 5 4 2 3" xfId="55552" xr:uid="{1BE293F1-DE04-4F65-93B2-B553FC4FBABF}"/>
    <cellStyle name="Total 35 5 4 3" xfId="37635" xr:uid="{F3D43E52-77C8-4A3B-9BF9-6195B47E2573}"/>
    <cellStyle name="Total 35 5 4 4" xfId="55551" xr:uid="{E86D0370-4A03-4622-A3FF-40ACCF98A778}"/>
    <cellStyle name="Total 35 5 5" xfId="19748" xr:uid="{83D19484-2868-4F69-84A5-0BAC0B061A5B}"/>
    <cellStyle name="Total 35 5 5 2" xfId="37637" xr:uid="{FC42D70B-6EE0-43BE-AD9C-DDEB75B66893}"/>
    <cellStyle name="Total 35 5 5 3" xfId="55553" xr:uid="{1F1FBB95-0F8F-4332-8C41-E24B7342BF17}"/>
    <cellStyle name="Total 35 5 6" xfId="37630" xr:uid="{8D2D00D6-F6D8-4E70-97A5-BA81B66329CD}"/>
    <cellStyle name="Total 35 5 7" xfId="55546" xr:uid="{5345CCB4-0A7C-403A-8446-A0DA18C152E5}"/>
    <cellStyle name="Total 35 6" xfId="19749" xr:uid="{119669EC-CDD1-4B9C-BE4F-D1E68E47AC2D}"/>
    <cellStyle name="Total 35 6 2" xfId="19750" xr:uid="{AC3DA6A1-4011-45CB-A25B-10BC7F68F30D}"/>
    <cellStyle name="Total 35 6 2 2" xfId="19751" xr:uid="{892BFA12-63CD-4E7F-8F2F-3A82F4CF5462}"/>
    <cellStyle name="Total 35 6 2 2 2" xfId="37640" xr:uid="{BA87EB1E-44AA-4DBD-BF33-980512A6584F}"/>
    <cellStyle name="Total 35 6 2 2 3" xfId="55556" xr:uid="{E3B116D2-B5BB-4823-B90E-E341309A342D}"/>
    <cellStyle name="Total 35 6 2 3" xfId="37639" xr:uid="{DEDE9FBF-90CF-4BC6-981F-45014211FA68}"/>
    <cellStyle name="Total 35 6 2 4" xfId="55555" xr:uid="{AF0C3677-1506-4A46-BD03-C47FEF698101}"/>
    <cellStyle name="Total 35 6 3" xfId="19752" xr:uid="{57E98B68-E104-4914-8974-29091D799F81}"/>
    <cellStyle name="Total 35 6 3 2" xfId="19753" xr:uid="{FC044531-14E2-461A-BBB3-2C9D14E3BDA0}"/>
    <cellStyle name="Total 35 6 3 2 2" xfId="37642" xr:uid="{4F80FD8E-DFD5-4388-9B25-8F0DB946B884}"/>
    <cellStyle name="Total 35 6 3 2 3" xfId="55558" xr:uid="{3A075889-FDD4-4C72-8AFA-DF50095C85E7}"/>
    <cellStyle name="Total 35 6 3 3" xfId="37641" xr:uid="{E8661A02-1DD1-4C99-ADD2-3E0A48D3BB7D}"/>
    <cellStyle name="Total 35 6 3 4" xfId="55557" xr:uid="{C7A58DE4-6EF2-45F6-8F93-17460B717784}"/>
    <cellStyle name="Total 35 6 4" xfId="19754" xr:uid="{3D2DEF55-D2DC-42EE-B07B-EC01AE461094}"/>
    <cellStyle name="Total 35 6 4 2" xfId="37643" xr:uid="{91BC0829-74CF-4FBC-8928-AECBE34D7D8C}"/>
    <cellStyle name="Total 35 6 4 3" xfId="55559" xr:uid="{2694A91A-45F9-4CF3-9C27-179F25249387}"/>
    <cellStyle name="Total 35 6 5" xfId="37638" xr:uid="{149976FC-3B93-4D31-96BD-59AE4241BFFC}"/>
    <cellStyle name="Total 35 6 6" xfId="55554" xr:uid="{5EA12C61-AA9C-4FF0-910E-A8630AC2A80D}"/>
    <cellStyle name="Total 35 7" xfId="19755" xr:uid="{701189D2-8321-4F1F-B378-E343CE1385D3}"/>
    <cellStyle name="Total 35 7 2" xfId="19756" xr:uid="{81ADAA89-C653-48B0-B15A-8F98D5BA1DB6}"/>
    <cellStyle name="Total 35 7 2 2" xfId="37645" xr:uid="{C903F31B-7021-4442-B33E-120094F36C8E}"/>
    <cellStyle name="Total 35 7 2 3" xfId="55561" xr:uid="{5071B9CB-272E-4879-ADDF-BBA26568262C}"/>
    <cellStyle name="Total 35 7 3" xfId="37644" xr:uid="{C69728AC-CAD5-40DF-A133-59D2F7BAB9B1}"/>
    <cellStyle name="Total 35 7 4" xfId="55560" xr:uid="{0EB054AC-A62C-40D4-BFC9-EE824D8D8B70}"/>
    <cellStyle name="Total 35 8" xfId="19757" xr:uid="{57AD1DBA-EDEC-4D59-AF2E-05018B70C216}"/>
    <cellStyle name="Total 35 8 2" xfId="19758" xr:uid="{016C63F8-16C1-48DA-90DE-2261B4E6FD53}"/>
    <cellStyle name="Total 35 8 2 2" xfId="37647" xr:uid="{311EFDF0-E389-4BC3-9F29-77189787FE54}"/>
    <cellStyle name="Total 35 8 2 3" xfId="55563" xr:uid="{3C4F7C30-0A64-46AA-AF11-9653958B0784}"/>
    <cellStyle name="Total 35 8 3" xfId="37646" xr:uid="{14D3275A-E4DC-4CDE-B9A4-AF561A891F2F}"/>
    <cellStyle name="Total 35 8 4" xfId="55562" xr:uid="{46E8427F-84B2-4FF4-9F98-2A845047A68C}"/>
    <cellStyle name="Total 35 9" xfId="19759" xr:uid="{E3F8F7E1-AA47-4071-A916-10B2EA6AC602}"/>
    <cellStyle name="Total 35 9 2" xfId="19760" xr:uid="{484C312F-34F8-47A7-88A0-8EE3AA7B4DE6}"/>
    <cellStyle name="Total 35 9 2 2" xfId="37649" xr:uid="{9A71F0F5-DB8D-4FDA-815C-39FD04187B5D}"/>
    <cellStyle name="Total 35 9 2 3" xfId="55565" xr:uid="{E847CE10-7835-4369-8923-A919B74F7406}"/>
    <cellStyle name="Total 35 9 3" xfId="37648" xr:uid="{593A4F3A-E8DB-4927-9FAA-0F6E84E92FFC}"/>
    <cellStyle name="Total 35 9 4" xfId="55564" xr:uid="{3E38E51A-96F4-4D0D-9FD1-88318996743C}"/>
    <cellStyle name="Total 36" xfId="3784" xr:uid="{BB20BB46-5835-4658-B034-3ED10EB1F81A}"/>
    <cellStyle name="Total 36 10" xfId="19762" xr:uid="{1C864A0A-950B-45C5-85E2-253B845374B6}"/>
    <cellStyle name="Total 36 10 2" xfId="37651" xr:uid="{E6713C5F-5C98-4449-A318-2409B2D17B93}"/>
    <cellStyle name="Total 36 10 3" xfId="55567" xr:uid="{DE692401-CE62-4F56-AE5F-5896139445DD}"/>
    <cellStyle name="Total 36 11" xfId="19763" xr:uid="{AE8F66E7-322A-45E5-8128-2052B46787D5}"/>
    <cellStyle name="Total 36 11 2" xfId="37652" xr:uid="{1D8D7445-64FD-4C0A-96D8-79ACC86CB190}"/>
    <cellStyle name="Total 36 11 3" xfId="55568" xr:uid="{1A6FD52C-A878-4353-BD49-D41A3F2682A4}"/>
    <cellStyle name="Total 36 12" xfId="19761" xr:uid="{26D2CAF3-F161-4B5E-8157-905E4A36B9B0}"/>
    <cellStyle name="Total 36 12 2" xfId="37650" xr:uid="{FC961A43-1355-42F7-92A2-E6D50FF9B941}"/>
    <cellStyle name="Total 36 12 3" xfId="55566" xr:uid="{0055C62A-1501-4FB9-8A27-ED8C5BDDD77D}"/>
    <cellStyle name="Total 36 2" xfId="19764" xr:uid="{0135C7CE-EC8C-4D02-ABA5-D217AD1250A5}"/>
    <cellStyle name="Total 36 2 2" xfId="19765" xr:uid="{C88D64F8-6686-47AA-AAF8-29C10BE5FC6C}"/>
    <cellStyle name="Total 36 2 2 2" xfId="19766" xr:uid="{2B0C0CF4-6D03-495B-B4AC-0AFC8A51CB7F}"/>
    <cellStyle name="Total 36 2 2 2 2" xfId="37655" xr:uid="{61BA9C67-6A17-4AA1-9986-C9E821C7A076}"/>
    <cellStyle name="Total 36 2 2 2 3" xfId="55571" xr:uid="{68FEA120-4C0B-42BB-B42D-A25DF1E2DD93}"/>
    <cellStyle name="Total 36 2 2 3" xfId="37654" xr:uid="{C9493B70-0A29-4380-BDC2-2E5F81BC325E}"/>
    <cellStyle name="Total 36 2 2 4" xfId="55570" xr:uid="{EF256415-CAED-44AD-9908-631ACBB35FE4}"/>
    <cellStyle name="Total 36 2 3" xfId="19767" xr:uid="{F7E34D8A-2642-457B-BED8-41D5628BED82}"/>
    <cellStyle name="Total 36 2 3 2" xfId="19768" xr:uid="{74CF96BD-523C-477B-BC6A-19A5A3C79A1E}"/>
    <cellStyle name="Total 36 2 3 2 2" xfId="37657" xr:uid="{2C046F61-4BCD-4FD4-A6BE-049FC26BB608}"/>
    <cellStyle name="Total 36 2 3 2 3" xfId="55573" xr:uid="{10B9F935-5D84-44B2-BA92-17FB5FA64096}"/>
    <cellStyle name="Total 36 2 3 3" xfId="37656" xr:uid="{1135F29B-7EF4-40C4-A7D9-E121574A2F6B}"/>
    <cellStyle name="Total 36 2 3 4" xfId="55572" xr:uid="{0EEE2B75-B8D3-4B6A-8DE7-F9CC2931C987}"/>
    <cellStyle name="Total 36 2 4" xfId="19769" xr:uid="{2AA4E826-F431-40ED-A460-A13D378E69B3}"/>
    <cellStyle name="Total 36 2 4 2" xfId="37658" xr:uid="{3DF9209C-6C7B-44A0-826A-EF8743C66704}"/>
    <cellStyle name="Total 36 2 4 3" xfId="55574" xr:uid="{9ECC1BC7-80FF-460E-B2CF-428F2D4FFAFF}"/>
    <cellStyle name="Total 36 2 5" xfId="19770" xr:uid="{C76AE75A-F8ED-4794-A7C1-73EE36DFE737}"/>
    <cellStyle name="Total 36 2 5 2" xfId="37659" xr:uid="{4AD297F4-606F-4FD4-8ED4-2EA47B8AA7B8}"/>
    <cellStyle name="Total 36 2 5 3" xfId="55575" xr:uid="{30057FDB-F501-45B4-A833-5A7142F43ECE}"/>
    <cellStyle name="Total 36 2 6" xfId="37653" xr:uid="{47AB281E-19AD-4F4E-9C77-B2E8C2D25411}"/>
    <cellStyle name="Total 36 2 7" xfId="55569" xr:uid="{34FBBD8F-03D0-4F59-AAEF-1FB73BD97DD0}"/>
    <cellStyle name="Total 36 3" xfId="19771" xr:uid="{A2DC1E95-940E-4695-B7DC-A6357D551B81}"/>
    <cellStyle name="Total 36 3 2" xfId="19772" xr:uid="{3BBE79DC-46DE-43EA-BB80-953B7485B6B2}"/>
    <cellStyle name="Total 36 3 2 2" xfId="19773" xr:uid="{3F3AD630-EB63-495C-AF97-261B4C582716}"/>
    <cellStyle name="Total 36 3 2 2 2" xfId="37662" xr:uid="{229639A6-F711-423F-8E4F-908AA974A763}"/>
    <cellStyle name="Total 36 3 2 2 3" xfId="55578" xr:uid="{72ECC463-506D-42B6-8646-B436FD48E9EA}"/>
    <cellStyle name="Total 36 3 2 3" xfId="37661" xr:uid="{B72FC32A-2545-43CD-B0F2-4620D76782E7}"/>
    <cellStyle name="Total 36 3 2 4" xfId="55577" xr:uid="{CA0EDD14-89A8-49F5-A4BE-F9A44885469D}"/>
    <cellStyle name="Total 36 3 3" xfId="19774" xr:uid="{FDBFBE6A-ECD9-48F9-A414-380758E80D61}"/>
    <cellStyle name="Total 36 3 3 2" xfId="19775" xr:uid="{9679148C-0432-4F2F-AF92-2461AAB70341}"/>
    <cellStyle name="Total 36 3 3 2 2" xfId="37664" xr:uid="{7156CC7E-78A8-4EED-A20B-A4B1395C16F4}"/>
    <cellStyle name="Total 36 3 3 2 3" xfId="55580" xr:uid="{23BFD82B-534F-4369-9CE3-A9420FDE45D4}"/>
    <cellStyle name="Total 36 3 3 3" xfId="37663" xr:uid="{E929069E-5D2C-4D5E-ADFC-5B3717F13D2C}"/>
    <cellStyle name="Total 36 3 3 4" xfId="55579" xr:uid="{FC96BDA4-1C97-4347-A29C-C8591EDCBA14}"/>
    <cellStyle name="Total 36 3 4" xfId="19776" xr:uid="{8360C714-9952-4D7F-97CA-68AFBCEC6508}"/>
    <cellStyle name="Total 36 3 4 2" xfId="37665" xr:uid="{FA84C28D-87DB-4242-9AF7-A2A0FCF4B51C}"/>
    <cellStyle name="Total 36 3 4 3" xfId="55581" xr:uid="{C729B363-8D66-4418-98B6-683D7493664B}"/>
    <cellStyle name="Total 36 3 5" xfId="37660" xr:uid="{9A69E5FC-F154-4076-8122-784C4EAE33A0}"/>
    <cellStyle name="Total 36 3 6" xfId="55576" xr:uid="{D775236B-FF2B-4789-BFFC-979232D52ECA}"/>
    <cellStyle name="Total 36 4" xfId="19777" xr:uid="{748554A7-87EE-472F-9ED0-383B240FF327}"/>
    <cellStyle name="Total 36 4 2" xfId="19778" xr:uid="{A12BFF7D-4AC0-46EB-9255-8AC8F37D0F1D}"/>
    <cellStyle name="Total 36 4 2 2" xfId="19779" xr:uid="{06370B35-374D-4C86-BB72-60E3A580E8E9}"/>
    <cellStyle name="Total 36 4 2 2 2" xfId="37668" xr:uid="{056C3382-A6E5-43AA-B6A5-88B732FF8358}"/>
    <cellStyle name="Total 36 4 2 2 3" xfId="55584" xr:uid="{A8E35283-DCF7-4BCC-BCE7-9CE6A6222513}"/>
    <cellStyle name="Total 36 4 2 3" xfId="37667" xr:uid="{7735E73C-A5F5-4FBF-B718-685BE54314C3}"/>
    <cellStyle name="Total 36 4 2 4" xfId="55583" xr:uid="{DF29A33B-284B-4C26-912B-1BD7BEF7FD00}"/>
    <cellStyle name="Total 36 4 3" xfId="19780" xr:uid="{CAA19715-4DE9-4159-AD51-1B92A36F9D08}"/>
    <cellStyle name="Total 36 4 3 2" xfId="19781" xr:uid="{D3010DC7-48C2-4CCE-8B6A-EFEFDBE9317C}"/>
    <cellStyle name="Total 36 4 3 2 2" xfId="37670" xr:uid="{E2A05FEC-7EA1-4121-8EC1-F0B55BA48439}"/>
    <cellStyle name="Total 36 4 3 2 3" xfId="55586" xr:uid="{7CBA8C61-36F5-46BC-8993-19B15ECE3283}"/>
    <cellStyle name="Total 36 4 3 3" xfId="37669" xr:uid="{DF3294A0-5380-43C2-85C3-EB08F9DF095B}"/>
    <cellStyle name="Total 36 4 3 4" xfId="55585" xr:uid="{55F3D9B2-56A5-42CA-AED0-44A932A1B830}"/>
    <cellStyle name="Total 36 4 4" xfId="19782" xr:uid="{77362838-509C-42F6-A295-A632386E9D75}"/>
    <cellStyle name="Total 36 4 4 2" xfId="37671" xr:uid="{A55F1E87-54DA-4D23-ACDC-C436EAD7022E}"/>
    <cellStyle name="Total 36 4 4 3" xfId="55587" xr:uid="{0CAF8E83-C77E-43A8-A4F5-F63C82A0C058}"/>
    <cellStyle name="Total 36 4 5" xfId="37666" xr:uid="{06C1119C-F823-44F6-893A-EA3FAE8A1C2B}"/>
    <cellStyle name="Total 36 4 6" xfId="55582" xr:uid="{DF43E5E5-9909-4938-AB90-9AD531CF264C}"/>
    <cellStyle name="Total 36 5" xfId="19783" xr:uid="{2A4C336C-AE47-4CC6-9AD7-7546B52EAAA4}"/>
    <cellStyle name="Total 36 5 2" xfId="19784" xr:uid="{30E2486F-7A31-4B23-85D0-1DC947DF64DB}"/>
    <cellStyle name="Total 36 5 2 2" xfId="19785" xr:uid="{FA2B57A5-DD78-4FCC-BD15-7D7348AB0388}"/>
    <cellStyle name="Total 36 5 2 2 2" xfId="37674" xr:uid="{85DD6263-CA46-4691-BAC5-0D59042D899F}"/>
    <cellStyle name="Total 36 5 2 2 3" xfId="55590" xr:uid="{BDF48E33-DD72-4731-BE87-2BEC31A9BD61}"/>
    <cellStyle name="Total 36 5 2 3" xfId="37673" xr:uid="{6091D021-8FD9-42AC-9605-AAE39202510D}"/>
    <cellStyle name="Total 36 5 2 4" xfId="55589" xr:uid="{EB740B84-A781-4621-9FBB-6C528650EBD3}"/>
    <cellStyle name="Total 36 5 3" xfId="19786" xr:uid="{E3B5AB7C-D202-4BBF-BB7A-806CA403399B}"/>
    <cellStyle name="Total 36 5 3 2" xfId="19787" xr:uid="{8211E0EB-1617-4337-84B7-9A69C08F7C95}"/>
    <cellStyle name="Total 36 5 3 2 2" xfId="37676" xr:uid="{7D32F7C7-E7F3-49DF-AE93-64D3C1CE7AB5}"/>
    <cellStyle name="Total 36 5 3 2 3" xfId="55592" xr:uid="{BCCC7BF8-0809-4C58-82FA-842C285ABAD1}"/>
    <cellStyle name="Total 36 5 3 3" xfId="37675" xr:uid="{6C2525AA-C7BB-4882-9AB0-76BB72A7E232}"/>
    <cellStyle name="Total 36 5 3 4" xfId="55591" xr:uid="{619BB855-E4D5-465A-887D-D4C2B32A1064}"/>
    <cellStyle name="Total 36 5 4" xfId="19788" xr:uid="{13D70F57-439B-48A0-9229-AB5AE86B0C07}"/>
    <cellStyle name="Total 36 5 4 2" xfId="19789" xr:uid="{3F1A4D8B-4D12-4F0B-A13E-8542090B56AE}"/>
    <cellStyle name="Total 36 5 4 2 2" xfId="37678" xr:uid="{8367F34A-DB8D-4043-B302-BE399584AD9F}"/>
    <cellStyle name="Total 36 5 4 2 3" xfId="55594" xr:uid="{08D85E77-F8D8-4BBB-A52E-C97D9660AE6C}"/>
    <cellStyle name="Total 36 5 4 3" xfId="37677" xr:uid="{84873E5F-547B-4F65-B6C4-AF9AF373B232}"/>
    <cellStyle name="Total 36 5 4 4" xfId="55593" xr:uid="{75D5E361-CB09-4C04-9741-C432A25B71B7}"/>
    <cellStyle name="Total 36 5 5" xfId="19790" xr:uid="{A8CC772C-A024-419C-A42D-9B8F1F698084}"/>
    <cellStyle name="Total 36 5 5 2" xfId="37679" xr:uid="{FEC0A488-E542-4C21-9FCF-F3973ABF7313}"/>
    <cellStyle name="Total 36 5 5 3" xfId="55595" xr:uid="{09DB79BC-38A2-4683-9A53-CCB6BB799134}"/>
    <cellStyle name="Total 36 5 6" xfId="37672" xr:uid="{52533688-7BC7-4D56-9C3D-3C3835187884}"/>
    <cellStyle name="Total 36 5 7" xfId="55588" xr:uid="{F84CC7F4-F04C-4863-8A5E-3A2305FF76A3}"/>
    <cellStyle name="Total 36 6" xfId="19791" xr:uid="{B6457FC0-1418-4038-81B0-D7587D130602}"/>
    <cellStyle name="Total 36 6 2" xfId="19792" xr:uid="{AB994586-D7BA-4BC2-B9CA-8F7B183B6936}"/>
    <cellStyle name="Total 36 6 2 2" xfId="19793" xr:uid="{3D13A399-2774-497D-8EB0-77FE4B8512EE}"/>
    <cellStyle name="Total 36 6 2 2 2" xfId="37682" xr:uid="{1C59D671-9A43-4810-A2AA-F00FC53111EF}"/>
    <cellStyle name="Total 36 6 2 2 3" xfId="55598" xr:uid="{69ED1078-52AF-4449-9AE0-922F8449E91A}"/>
    <cellStyle name="Total 36 6 2 3" xfId="37681" xr:uid="{176BCEEF-B400-474C-BDC1-6E271282D150}"/>
    <cellStyle name="Total 36 6 2 4" xfId="55597" xr:uid="{AD253CC2-7840-4BD4-A6D0-B3CFC67F2912}"/>
    <cellStyle name="Total 36 6 3" xfId="19794" xr:uid="{46E325E4-3118-4032-B943-2083198B3738}"/>
    <cellStyle name="Total 36 6 3 2" xfId="19795" xr:uid="{18807306-922C-49CB-85B4-30690B0DB7D4}"/>
    <cellStyle name="Total 36 6 3 2 2" xfId="37684" xr:uid="{B28F1D41-7E08-4877-82AE-67E60F029883}"/>
    <cellStyle name="Total 36 6 3 2 3" xfId="55600" xr:uid="{6590385B-D4B9-4D36-8465-49DE24B41CEB}"/>
    <cellStyle name="Total 36 6 3 3" xfId="37683" xr:uid="{2AC0FA46-A6EB-414E-89C9-C76A043C1B5A}"/>
    <cellStyle name="Total 36 6 3 4" xfId="55599" xr:uid="{4191B3AF-6615-4DDB-A18C-C147DB9A1096}"/>
    <cellStyle name="Total 36 6 4" xfId="19796" xr:uid="{566D31B9-AECD-4908-8009-300856437A06}"/>
    <cellStyle name="Total 36 6 4 2" xfId="37685" xr:uid="{A5F8E5E0-35B1-46D6-8D03-CBA2D1AE2306}"/>
    <cellStyle name="Total 36 6 4 3" xfId="55601" xr:uid="{AF473FE4-74DE-429F-846A-9E7CCF6AADF7}"/>
    <cellStyle name="Total 36 6 5" xfId="37680" xr:uid="{4910B418-7B1A-4B28-AEC8-84A055DD89D8}"/>
    <cellStyle name="Total 36 6 6" xfId="55596" xr:uid="{6AF974B0-E4BE-4818-BF86-7845A7B85712}"/>
    <cellStyle name="Total 36 7" xfId="19797" xr:uid="{A20760C4-0DC9-42CC-9EF4-66F721F35730}"/>
    <cellStyle name="Total 36 7 2" xfId="19798" xr:uid="{2937882D-62E7-4D5D-B3DC-9535E4A84476}"/>
    <cellStyle name="Total 36 7 2 2" xfId="37687" xr:uid="{4AE06B84-7EBA-4D70-B1DD-A1314EB387EC}"/>
    <cellStyle name="Total 36 7 2 3" xfId="55603" xr:uid="{E6DC78E2-F2DD-4791-8E9B-9659D0380C89}"/>
    <cellStyle name="Total 36 7 3" xfId="37686" xr:uid="{B685959F-F5A2-424B-B16D-A13ADD2AAF8E}"/>
    <cellStyle name="Total 36 7 4" xfId="55602" xr:uid="{05B3F99F-2D1A-42CD-8A08-3773A7F52BD4}"/>
    <cellStyle name="Total 36 8" xfId="19799" xr:uid="{8F27CBED-C25B-4943-AD81-D36F93FC13D8}"/>
    <cellStyle name="Total 36 8 2" xfId="19800" xr:uid="{DDEFFF10-4EE7-40FB-A716-9B713294CC80}"/>
    <cellStyle name="Total 36 8 2 2" xfId="37689" xr:uid="{E4B83980-F94A-499B-8C87-E42433A45439}"/>
    <cellStyle name="Total 36 8 2 3" xfId="55605" xr:uid="{7A2BC3D3-BC26-4464-8EF3-9D1ED932A641}"/>
    <cellStyle name="Total 36 8 3" xfId="37688" xr:uid="{AB4B5AD4-6E80-4442-B7F0-0DDB5ABD19E0}"/>
    <cellStyle name="Total 36 8 4" xfId="55604" xr:uid="{AA13C91B-A416-4E86-BD79-E6DA0AE9B851}"/>
    <cellStyle name="Total 36 9" xfId="19801" xr:uid="{27F9C206-E9D6-4F97-90B1-FD02D4D45886}"/>
    <cellStyle name="Total 36 9 2" xfId="19802" xr:uid="{A1403230-7C76-4C16-9BE2-691A6BEAA230}"/>
    <cellStyle name="Total 36 9 2 2" xfId="37691" xr:uid="{9ECE6DF1-EE04-4AD9-AE18-21160BA3B35E}"/>
    <cellStyle name="Total 36 9 2 3" xfId="55607" xr:uid="{F5F9A22D-C0F0-4E69-9A62-E7011B3FBB8F}"/>
    <cellStyle name="Total 36 9 3" xfId="37690" xr:uid="{A7404F9D-9B33-4552-B057-D4BA390D7699}"/>
    <cellStyle name="Total 36 9 4" xfId="55606" xr:uid="{E894A265-6F73-422C-8798-982DC3D15C33}"/>
    <cellStyle name="Total 37" xfId="3785" xr:uid="{D70C5269-251B-46BC-B853-85DF709D8A96}"/>
    <cellStyle name="Total 37 10" xfId="19804" xr:uid="{92DFEB6B-E4B3-4887-9855-7ECF111AEFFE}"/>
    <cellStyle name="Total 37 10 2" xfId="37693" xr:uid="{D80458AE-D4B6-4E5A-A22C-260358572302}"/>
    <cellStyle name="Total 37 10 3" xfId="55609" xr:uid="{0B1BEB40-CE39-456F-833A-94B8D141AB51}"/>
    <cellStyle name="Total 37 11" xfId="19805" xr:uid="{7D9E91A3-E519-46EF-86BD-32879AAAC098}"/>
    <cellStyle name="Total 37 11 2" xfId="37694" xr:uid="{D28FC673-453D-49A6-B3CD-53B4E8AF2FBA}"/>
    <cellStyle name="Total 37 11 3" xfId="55610" xr:uid="{3B8C4670-8EA8-4706-9C62-17B58AFC893C}"/>
    <cellStyle name="Total 37 12" xfId="19803" xr:uid="{FB8E8E0D-D4AF-4CC3-B213-CB41ECC74DAE}"/>
    <cellStyle name="Total 37 12 2" xfId="37692" xr:uid="{54AA16F7-37B4-41EC-B031-D7D1CD29C444}"/>
    <cellStyle name="Total 37 12 3" xfId="55608" xr:uid="{8EDE397A-677B-4C4A-B5AD-032CD6A1D84E}"/>
    <cellStyle name="Total 37 2" xfId="19806" xr:uid="{03DABA06-941E-4FE8-A5E2-08D219DF17AF}"/>
    <cellStyle name="Total 37 2 2" xfId="19807" xr:uid="{9B5FD4AF-221A-4DF7-88A1-DAF24C680651}"/>
    <cellStyle name="Total 37 2 2 2" xfId="19808" xr:uid="{25A0D449-A4CD-4E87-8274-1CDF94F0D06B}"/>
    <cellStyle name="Total 37 2 2 2 2" xfId="37697" xr:uid="{E7C35202-CB61-4AFF-9CE9-DD11B458B70B}"/>
    <cellStyle name="Total 37 2 2 2 3" xfId="55613" xr:uid="{D6140E14-102D-4224-A78F-7E6C059A6224}"/>
    <cellStyle name="Total 37 2 2 3" xfId="37696" xr:uid="{3A6508CD-07D9-48D8-8193-EA3C06810329}"/>
    <cellStyle name="Total 37 2 2 4" xfId="55612" xr:uid="{DEDD5F9F-D2C6-48F0-970A-544E19FC93B3}"/>
    <cellStyle name="Total 37 2 3" xfId="19809" xr:uid="{2FB4D7CE-3D3F-4338-8FE3-82B9E6B4740A}"/>
    <cellStyle name="Total 37 2 3 2" xfId="19810" xr:uid="{36671937-F779-4324-90B7-FBD153AC0929}"/>
    <cellStyle name="Total 37 2 3 2 2" xfId="37699" xr:uid="{B43620DD-25FF-42E1-8BF1-A3F7989F919C}"/>
    <cellStyle name="Total 37 2 3 2 3" xfId="55615" xr:uid="{73DC1998-FC2B-4A97-859C-7EA1A0F4EEF0}"/>
    <cellStyle name="Total 37 2 3 3" xfId="37698" xr:uid="{26729B16-D890-4B93-A088-A3AE7DABD226}"/>
    <cellStyle name="Total 37 2 3 4" xfId="55614" xr:uid="{83D9561D-E4E3-46DD-AB06-F338ED8685CC}"/>
    <cellStyle name="Total 37 2 4" xfId="19811" xr:uid="{618BE378-0379-48D9-8547-F69C6CAE6E9E}"/>
    <cellStyle name="Total 37 2 4 2" xfId="37700" xr:uid="{DCEE1014-824E-4699-807B-DCB1FD057EAC}"/>
    <cellStyle name="Total 37 2 4 3" xfId="55616" xr:uid="{35BC433F-1D63-4C02-A53B-7469D32D229F}"/>
    <cellStyle name="Total 37 2 5" xfId="19812" xr:uid="{13A93866-64C8-47D4-A120-CD961616B881}"/>
    <cellStyle name="Total 37 2 5 2" xfId="37701" xr:uid="{D37B1235-4317-42EE-B60A-525A5AF1AC5C}"/>
    <cellStyle name="Total 37 2 5 3" xfId="55617" xr:uid="{C953C852-D00B-4DF0-BA70-DCA30E109197}"/>
    <cellStyle name="Total 37 2 6" xfId="37695" xr:uid="{B5A6D3BD-15E0-4170-9C52-23CB56341C10}"/>
    <cellStyle name="Total 37 2 7" xfId="55611" xr:uid="{0CA8E80A-D3F3-4C33-83BA-57D46AB8DAF1}"/>
    <cellStyle name="Total 37 3" xfId="19813" xr:uid="{95596AC0-5B90-47F5-9C3E-8E17DE3F0459}"/>
    <cellStyle name="Total 37 3 2" xfId="19814" xr:uid="{1382EE97-49CD-4965-B329-76F23849CE09}"/>
    <cellStyle name="Total 37 3 2 2" xfId="19815" xr:uid="{C9EEB9B6-7EDD-44AA-93F9-F91BCE54F565}"/>
    <cellStyle name="Total 37 3 2 2 2" xfId="37704" xr:uid="{2FDA3C86-7C30-457D-BAC0-C58D70893688}"/>
    <cellStyle name="Total 37 3 2 2 3" xfId="55620" xr:uid="{9F195F13-FAAD-4469-BCF2-73B7B691A8D8}"/>
    <cellStyle name="Total 37 3 2 3" xfId="37703" xr:uid="{221394D3-19D0-4DCE-9F2E-9E589D7972B9}"/>
    <cellStyle name="Total 37 3 2 4" xfId="55619" xr:uid="{A046C748-E50B-46EC-88A8-45CB6C102EB1}"/>
    <cellStyle name="Total 37 3 3" xfId="19816" xr:uid="{ACE6B65C-690C-44A1-B07F-88244507E0DA}"/>
    <cellStyle name="Total 37 3 3 2" xfId="19817" xr:uid="{FBA963EC-119D-48C0-BF4E-EE3AF523E46E}"/>
    <cellStyle name="Total 37 3 3 2 2" xfId="37706" xr:uid="{F643E8B0-9000-410C-B970-A4922B61842E}"/>
    <cellStyle name="Total 37 3 3 2 3" xfId="55622" xr:uid="{22672FBC-A7B8-403F-A41D-A94A2F00B5F6}"/>
    <cellStyle name="Total 37 3 3 3" xfId="37705" xr:uid="{B94422FF-29A3-476C-9E0C-B97135EA1151}"/>
    <cellStyle name="Total 37 3 3 4" xfId="55621" xr:uid="{48FDF8A1-587B-4088-A268-81911AFBB216}"/>
    <cellStyle name="Total 37 3 4" xfId="19818" xr:uid="{E8828B2E-4C7B-4A05-9B7F-234941110112}"/>
    <cellStyle name="Total 37 3 4 2" xfId="37707" xr:uid="{5D38F5FC-48FB-44C4-802B-E7A66E6CE1D0}"/>
    <cellStyle name="Total 37 3 4 3" xfId="55623" xr:uid="{7A8CA1E5-6CA9-46A8-A8B9-FE2ED57AB286}"/>
    <cellStyle name="Total 37 3 5" xfId="37702" xr:uid="{6033F14F-E76D-4002-9DD8-E25ACDF4BF23}"/>
    <cellStyle name="Total 37 3 6" xfId="55618" xr:uid="{BBAB1AE0-C323-4BE3-B7BB-E525DAF38CA9}"/>
    <cellStyle name="Total 37 4" xfId="19819" xr:uid="{17FD6B74-3CE3-44DB-9D79-F855C006F3B9}"/>
    <cellStyle name="Total 37 4 2" xfId="19820" xr:uid="{E5686D3C-C32F-44C6-885A-D10EB37C49D8}"/>
    <cellStyle name="Total 37 4 2 2" xfId="19821" xr:uid="{706910A8-0B27-44BA-AB33-D29C7040E544}"/>
    <cellStyle name="Total 37 4 2 2 2" xfId="37710" xr:uid="{57AFF4B9-517A-4166-9C93-5B8D6EA9E17D}"/>
    <cellStyle name="Total 37 4 2 2 3" xfId="55626" xr:uid="{2985FA13-F145-4E32-81DC-90CEDBB57AD9}"/>
    <cellStyle name="Total 37 4 2 3" xfId="37709" xr:uid="{285B641F-7033-4C23-B6B5-B15FBA20DF20}"/>
    <cellStyle name="Total 37 4 2 4" xfId="55625" xr:uid="{85C4934E-D24E-40EC-876F-0FE3A580AEB7}"/>
    <cellStyle name="Total 37 4 3" xfId="19822" xr:uid="{A8F362FA-6010-49DF-90AF-F9BDAD778ABE}"/>
    <cellStyle name="Total 37 4 3 2" xfId="19823" xr:uid="{B1D3A502-5E96-49FD-A270-62E2EF21B8F9}"/>
    <cellStyle name="Total 37 4 3 2 2" xfId="37712" xr:uid="{13201FBB-FF05-416A-80C6-CEE9D6283C8C}"/>
    <cellStyle name="Total 37 4 3 2 3" xfId="55628" xr:uid="{663F8649-6DC5-465E-8291-1B9DA92C7CE9}"/>
    <cellStyle name="Total 37 4 3 3" xfId="37711" xr:uid="{F18CE446-548C-4149-A516-F9184BD9E5F7}"/>
    <cellStyle name="Total 37 4 3 4" xfId="55627" xr:uid="{6279E632-15E5-4816-B99A-99FA46B05027}"/>
    <cellStyle name="Total 37 4 4" xfId="19824" xr:uid="{2379DB87-8FEF-453E-A4C1-57910ACB8FDE}"/>
    <cellStyle name="Total 37 4 4 2" xfId="37713" xr:uid="{D0559426-1367-4649-8798-3184298A25B3}"/>
    <cellStyle name="Total 37 4 4 3" xfId="55629" xr:uid="{67BEE966-0F60-4EE4-88C8-0B1937C0B642}"/>
    <cellStyle name="Total 37 4 5" xfId="37708" xr:uid="{DAE8D7D4-3D0C-4C94-8935-CB12EBC8B2D8}"/>
    <cellStyle name="Total 37 4 6" xfId="55624" xr:uid="{3E83D6BE-28C4-4606-9860-DE5BCEB90EDD}"/>
    <cellStyle name="Total 37 5" xfId="19825" xr:uid="{09CB6157-3DBF-40A4-BF4C-4C1668BE2D5B}"/>
    <cellStyle name="Total 37 5 2" xfId="19826" xr:uid="{93314B44-032D-470E-9689-72A4F52B46FF}"/>
    <cellStyle name="Total 37 5 2 2" xfId="19827" xr:uid="{1B7F1139-60AC-4836-B359-FD7ADBBDCD8C}"/>
    <cellStyle name="Total 37 5 2 2 2" xfId="37716" xr:uid="{828B71DC-50F2-44B1-8CEC-7829BF413FB1}"/>
    <cellStyle name="Total 37 5 2 2 3" xfId="55632" xr:uid="{86467114-E235-4FFD-9C9F-DDE0A275FFEF}"/>
    <cellStyle name="Total 37 5 2 3" xfId="37715" xr:uid="{2C8CE111-B501-4A02-91D8-2F18CF244A27}"/>
    <cellStyle name="Total 37 5 2 4" xfId="55631" xr:uid="{59F58F5F-042A-4E61-B180-E327D92EEDBF}"/>
    <cellStyle name="Total 37 5 3" xfId="19828" xr:uid="{AB1ABFD9-B957-4405-B2F9-3A812B62D934}"/>
    <cellStyle name="Total 37 5 3 2" xfId="19829" xr:uid="{9CE58806-8EB6-48BD-B21B-CC0598EF1769}"/>
    <cellStyle name="Total 37 5 3 2 2" xfId="37718" xr:uid="{33AA1758-E563-4A11-8626-6D87722DAB48}"/>
    <cellStyle name="Total 37 5 3 2 3" xfId="55634" xr:uid="{EE571746-EDA9-4261-8D14-8E89F51BC37C}"/>
    <cellStyle name="Total 37 5 3 3" xfId="37717" xr:uid="{0BA7475F-38DE-43F2-A191-16F643A113FE}"/>
    <cellStyle name="Total 37 5 3 4" xfId="55633" xr:uid="{671BE96D-CAD1-4630-897C-E5C67CEC0DA0}"/>
    <cellStyle name="Total 37 5 4" xfId="19830" xr:uid="{CAC793C6-8530-468A-9C8E-97E54712B04E}"/>
    <cellStyle name="Total 37 5 4 2" xfId="19831" xr:uid="{D2419EFB-7B1C-48CF-93F9-0A4D96E08D5E}"/>
    <cellStyle name="Total 37 5 4 2 2" xfId="37720" xr:uid="{34F7B324-E2C9-4180-AE88-8FDE23C64CC4}"/>
    <cellStyle name="Total 37 5 4 2 3" xfId="55636" xr:uid="{5C7C135E-4DDC-406C-9014-D688729389C2}"/>
    <cellStyle name="Total 37 5 4 3" xfId="37719" xr:uid="{E457AF82-704E-4393-AA5A-4997CA95654F}"/>
    <cellStyle name="Total 37 5 4 4" xfId="55635" xr:uid="{4AB53CB0-70CF-4D22-B6C4-3F74127FA6C5}"/>
    <cellStyle name="Total 37 5 5" xfId="19832" xr:uid="{74F2E45F-EE9D-47C4-86E7-4B1DDF05AF1B}"/>
    <cellStyle name="Total 37 5 5 2" xfId="37721" xr:uid="{FBC29DFC-C201-4930-B6FC-C9F6E41EC191}"/>
    <cellStyle name="Total 37 5 5 3" xfId="55637" xr:uid="{19241D58-54F5-4239-AC17-275388D5284D}"/>
    <cellStyle name="Total 37 5 6" xfId="37714" xr:uid="{B4DFBBD2-0EC4-460F-A575-62B77FE5706C}"/>
    <cellStyle name="Total 37 5 7" xfId="55630" xr:uid="{EE6A3CAE-D062-40D4-A190-444DBF66F5E0}"/>
    <cellStyle name="Total 37 6" xfId="19833" xr:uid="{5873A2D8-DF10-4E5B-A381-2A14D2D013E2}"/>
    <cellStyle name="Total 37 6 2" xfId="19834" xr:uid="{06181B7A-8835-4D15-96B5-23868E727F73}"/>
    <cellStyle name="Total 37 6 2 2" xfId="19835" xr:uid="{98D5DB41-7BAA-45B3-96D7-D312FDE058A7}"/>
    <cellStyle name="Total 37 6 2 2 2" xfId="37724" xr:uid="{2DD91534-9471-410B-807C-CAC4FD5AEE26}"/>
    <cellStyle name="Total 37 6 2 2 3" xfId="55640" xr:uid="{0E2D437E-1012-46B5-B98E-3D95B5D30585}"/>
    <cellStyle name="Total 37 6 2 3" xfId="37723" xr:uid="{2AD6B50E-3EF6-4B8E-B1C5-17F835F56D6B}"/>
    <cellStyle name="Total 37 6 2 4" xfId="55639" xr:uid="{A7357ECD-5E43-4792-B287-C2DD2B9F4FAE}"/>
    <cellStyle name="Total 37 6 3" xfId="19836" xr:uid="{F7B4F45C-2FA5-4A44-8A92-5A66C00127DC}"/>
    <cellStyle name="Total 37 6 3 2" xfId="19837" xr:uid="{171F27BC-C3AD-48AD-95D0-135882D3AB47}"/>
    <cellStyle name="Total 37 6 3 2 2" xfId="37726" xr:uid="{129A0689-F93B-4823-B5EC-74E31D7FB115}"/>
    <cellStyle name="Total 37 6 3 2 3" xfId="55642" xr:uid="{62AF26A0-C759-4C81-BB6F-735AFBFA7FEC}"/>
    <cellStyle name="Total 37 6 3 3" xfId="37725" xr:uid="{C598EC07-0EB2-4291-9C3D-12D2D3B48679}"/>
    <cellStyle name="Total 37 6 3 4" xfId="55641" xr:uid="{CC9FCAE5-5C73-4D2D-A9AC-B69EC285B073}"/>
    <cellStyle name="Total 37 6 4" xfId="19838" xr:uid="{AB0CDE8A-2685-43E7-A480-700B28E5EE96}"/>
    <cellStyle name="Total 37 6 4 2" xfId="37727" xr:uid="{1E6A7D54-BE2B-48D9-8BEA-DB4224B853A1}"/>
    <cellStyle name="Total 37 6 4 3" xfId="55643" xr:uid="{6398C48C-872A-4CCF-830D-2615850C855E}"/>
    <cellStyle name="Total 37 6 5" xfId="37722" xr:uid="{4070DED8-4646-42A6-B788-177F02EE9A0E}"/>
    <cellStyle name="Total 37 6 6" xfId="55638" xr:uid="{3B9947F3-5432-44EE-9EFB-BF98D928FEA3}"/>
    <cellStyle name="Total 37 7" xfId="19839" xr:uid="{5AB2B66D-6C65-46E1-8343-5AC5A6E729EA}"/>
    <cellStyle name="Total 37 7 2" xfId="19840" xr:uid="{28C8816F-9283-4B2B-910A-E27A85851F42}"/>
    <cellStyle name="Total 37 7 2 2" xfId="37729" xr:uid="{C2033DE6-37FD-4E9C-8114-D84B1E94DA4D}"/>
    <cellStyle name="Total 37 7 2 3" xfId="55645" xr:uid="{22EC3BC7-21E6-44B5-AB56-9A39561074CB}"/>
    <cellStyle name="Total 37 7 3" xfId="37728" xr:uid="{35B516FD-071B-4183-9D93-9DD9D7CBEB05}"/>
    <cellStyle name="Total 37 7 4" xfId="55644" xr:uid="{20ADD03A-A37A-4A48-A8E6-A9E127F13B8E}"/>
    <cellStyle name="Total 37 8" xfId="19841" xr:uid="{618F2255-7D9B-45DD-BA0E-B8FEEDEAA3A9}"/>
    <cellStyle name="Total 37 8 2" xfId="19842" xr:uid="{74EF676A-E25A-4851-BB91-23DD6899CF0E}"/>
    <cellStyle name="Total 37 8 2 2" xfId="37731" xr:uid="{E0D63896-D035-4308-B3BD-671AD2FAD1F7}"/>
    <cellStyle name="Total 37 8 2 3" xfId="55647" xr:uid="{B87EA5A6-7B9C-498E-A72F-C11FE475F0D4}"/>
    <cellStyle name="Total 37 8 3" xfId="37730" xr:uid="{5F381104-2B4B-489C-9DCA-AE50375A717F}"/>
    <cellStyle name="Total 37 8 4" xfId="55646" xr:uid="{8775D64D-259F-4EBF-9D12-EF99F6191D6A}"/>
    <cellStyle name="Total 37 9" xfId="19843" xr:uid="{7E2597C8-E53B-4DED-8A84-45F7B0A0289D}"/>
    <cellStyle name="Total 37 9 2" xfId="19844" xr:uid="{0873CA3C-3454-47F5-B9AA-6F3EC8B3E2F1}"/>
    <cellStyle name="Total 37 9 2 2" xfId="37733" xr:uid="{D33E8CC6-A0FC-4E80-A6F5-4E8834246F4B}"/>
    <cellStyle name="Total 37 9 2 3" xfId="55649" xr:uid="{EA5FB3E0-855D-444A-BFE0-B5C5789443C2}"/>
    <cellStyle name="Total 37 9 3" xfId="37732" xr:uid="{3D93F396-E248-4751-BEEA-3D7997C7588A}"/>
    <cellStyle name="Total 37 9 4" xfId="55648" xr:uid="{663A5266-9AC2-40EB-B40B-E560ADE63A56}"/>
    <cellStyle name="Total 38" xfId="3786" xr:uid="{7D8EC615-189C-4904-A182-0EF0A3660D39}"/>
    <cellStyle name="Total 38 10" xfId="19846" xr:uid="{B0D7CAB0-4D39-41B8-90AB-E69EF2537925}"/>
    <cellStyle name="Total 38 10 2" xfId="37735" xr:uid="{EB0D701A-5FBC-4DA4-AC81-8926302E134E}"/>
    <cellStyle name="Total 38 10 3" xfId="55651" xr:uid="{0409FBA1-40A5-4278-AA8C-90D31E90DDE3}"/>
    <cellStyle name="Total 38 11" xfId="19847" xr:uid="{DEDECE3C-651E-4742-9D76-82D915213700}"/>
    <cellStyle name="Total 38 11 2" xfId="37736" xr:uid="{3679A1B0-9C32-4667-BFEB-F15F80AAE48C}"/>
    <cellStyle name="Total 38 11 3" xfId="55652" xr:uid="{9571708C-7158-4ABF-9206-3AC39C94DE32}"/>
    <cellStyle name="Total 38 12" xfId="19845" xr:uid="{68F8A606-02FF-4012-9BF2-3FC7AFF1E3F2}"/>
    <cellStyle name="Total 38 12 2" xfId="37734" xr:uid="{E05A78AC-CBD5-45CF-9491-AB38DA774917}"/>
    <cellStyle name="Total 38 12 3" xfId="55650" xr:uid="{7E1CF280-53B3-4ACD-B64B-CDD4F8FDD18E}"/>
    <cellStyle name="Total 38 2" xfId="19848" xr:uid="{4A51EF69-4F61-4E15-888C-63EA22F64631}"/>
    <cellStyle name="Total 38 2 2" xfId="19849" xr:uid="{031C1020-DE09-4C72-B57D-83C12FD2CD0C}"/>
    <cellStyle name="Total 38 2 2 2" xfId="19850" xr:uid="{DE1D5DEF-20A5-4DF7-A7A6-108C509DF760}"/>
    <cellStyle name="Total 38 2 2 2 2" xfId="37739" xr:uid="{74CA9FBA-AFA7-43C0-97DD-A17CB5C3CE7B}"/>
    <cellStyle name="Total 38 2 2 2 3" xfId="55655" xr:uid="{E43E923D-1149-4393-A664-11FED3C4635F}"/>
    <cellStyle name="Total 38 2 2 3" xfId="37738" xr:uid="{DF97DBEB-4AB6-4F19-BC0B-C2388E2AC4D8}"/>
    <cellStyle name="Total 38 2 2 4" xfId="55654" xr:uid="{6E17216E-E4A2-4426-BDD1-13A4E868A7D5}"/>
    <cellStyle name="Total 38 2 3" xfId="19851" xr:uid="{591E7173-272F-4892-B054-61088774AF09}"/>
    <cellStyle name="Total 38 2 3 2" xfId="19852" xr:uid="{F072B780-24D5-4972-BFF3-67718349C4BB}"/>
    <cellStyle name="Total 38 2 3 2 2" xfId="37741" xr:uid="{E7BA4287-192F-4E8A-8784-F1D163493CD6}"/>
    <cellStyle name="Total 38 2 3 2 3" xfId="55657" xr:uid="{F9569293-741E-4420-8DBA-BF241C1A87AA}"/>
    <cellStyle name="Total 38 2 3 3" xfId="37740" xr:uid="{82E3DCDD-951E-4D6B-8401-E9F11070382C}"/>
    <cellStyle name="Total 38 2 3 4" xfId="55656" xr:uid="{AF5FA58D-DB53-4A04-9533-0D08435D3320}"/>
    <cellStyle name="Total 38 2 4" xfId="19853" xr:uid="{2073244D-95E5-4244-8D82-E7753EF166F1}"/>
    <cellStyle name="Total 38 2 4 2" xfId="37742" xr:uid="{3BBB3A62-E4F5-4CB6-8A23-4ADB14B868A1}"/>
    <cellStyle name="Total 38 2 4 3" xfId="55658" xr:uid="{85E34377-7CAE-48C2-877C-2EB547608ABE}"/>
    <cellStyle name="Total 38 2 5" xfId="19854" xr:uid="{09B796A8-C83F-4532-9937-1AE0B64FF29A}"/>
    <cellStyle name="Total 38 2 5 2" xfId="37743" xr:uid="{E37E8AF8-6D8F-4FBE-A8A4-BF9776A0723B}"/>
    <cellStyle name="Total 38 2 5 3" xfId="55659" xr:uid="{848098D4-BA2A-47AA-8A95-C26FA0E59D99}"/>
    <cellStyle name="Total 38 2 6" xfId="37737" xr:uid="{8D13E503-E9F0-4514-B05E-CCF0C7DDBBCA}"/>
    <cellStyle name="Total 38 2 7" xfId="55653" xr:uid="{33459CE2-03CA-4F84-A4FC-D74A519BED2B}"/>
    <cellStyle name="Total 38 3" xfId="19855" xr:uid="{581F83C7-04EA-4F46-A52F-E359AB2DF505}"/>
    <cellStyle name="Total 38 3 2" xfId="19856" xr:uid="{F1C876F6-518C-4464-A90F-5F98C0774E93}"/>
    <cellStyle name="Total 38 3 2 2" xfId="19857" xr:uid="{90A8E2E8-1FA7-4C34-8E15-D0E010178C59}"/>
    <cellStyle name="Total 38 3 2 2 2" xfId="37746" xr:uid="{F2784321-6B8D-4A63-8518-91B5D9037C5E}"/>
    <cellStyle name="Total 38 3 2 2 3" xfId="55662" xr:uid="{F3FE2333-7D71-43C0-871F-2629EB7A49D9}"/>
    <cellStyle name="Total 38 3 2 3" xfId="37745" xr:uid="{C5464304-0809-44B8-A035-904DEB4C5589}"/>
    <cellStyle name="Total 38 3 2 4" xfId="55661" xr:uid="{B7C78497-CCF6-40FB-98A1-AAB0496BF9FE}"/>
    <cellStyle name="Total 38 3 3" xfId="19858" xr:uid="{2E54C72E-0340-4183-9894-B8B45934B7F6}"/>
    <cellStyle name="Total 38 3 3 2" xfId="19859" xr:uid="{6DD345F7-F408-48F1-9DBD-51FB8EF85EF9}"/>
    <cellStyle name="Total 38 3 3 2 2" xfId="37748" xr:uid="{C0B7F7A7-E2AA-40AF-9995-B57D265897F5}"/>
    <cellStyle name="Total 38 3 3 2 3" xfId="55664" xr:uid="{DE7EDDA8-0CC4-4771-B305-402F1C6B425C}"/>
    <cellStyle name="Total 38 3 3 3" xfId="37747" xr:uid="{6E045431-B15A-4840-A317-A90CD0C58D4A}"/>
    <cellStyle name="Total 38 3 3 4" xfId="55663" xr:uid="{C6DED698-8221-428C-8D8D-0E382805FFF2}"/>
    <cellStyle name="Total 38 3 4" xfId="19860" xr:uid="{FEE1C783-BED3-48DE-BC23-8B2A37C8D4DD}"/>
    <cellStyle name="Total 38 3 4 2" xfId="37749" xr:uid="{38E769F1-7C9F-4026-98F4-FDB2D0625D53}"/>
    <cellStyle name="Total 38 3 4 3" xfId="55665" xr:uid="{F65825BE-E3DA-4932-B279-D124150CAB36}"/>
    <cellStyle name="Total 38 3 5" xfId="37744" xr:uid="{39E25472-7E35-486A-87DE-1E1BFE88621D}"/>
    <cellStyle name="Total 38 3 6" xfId="55660" xr:uid="{A33B0692-0C31-4C3A-91D9-37D51AEF7DCB}"/>
    <cellStyle name="Total 38 4" xfId="19861" xr:uid="{276122FD-7D21-49BC-AF64-4BE62AF7EAAE}"/>
    <cellStyle name="Total 38 4 2" xfId="19862" xr:uid="{3F829041-94AD-499C-BBDE-48BB90237C93}"/>
    <cellStyle name="Total 38 4 2 2" xfId="19863" xr:uid="{06494E7E-2D8A-48C4-B333-8C26F68BC68C}"/>
    <cellStyle name="Total 38 4 2 2 2" xfId="37752" xr:uid="{C14CE2FE-2D42-4521-8B6F-CE4CAA9A304C}"/>
    <cellStyle name="Total 38 4 2 2 3" xfId="55668" xr:uid="{96AE19BC-4FE3-4120-8E20-06D8F06F9B7E}"/>
    <cellStyle name="Total 38 4 2 3" xfId="37751" xr:uid="{A33C72EB-F245-4608-8C38-FA9B5B640F66}"/>
    <cellStyle name="Total 38 4 2 4" xfId="55667" xr:uid="{5A768CFD-A867-4CAE-B110-3120D15AFD1C}"/>
    <cellStyle name="Total 38 4 3" xfId="19864" xr:uid="{6EBC09BE-6025-411B-87AD-5C529BE4C739}"/>
    <cellStyle name="Total 38 4 3 2" xfId="19865" xr:uid="{4A491639-4F84-414A-A70F-E24296282C17}"/>
    <cellStyle name="Total 38 4 3 2 2" xfId="37754" xr:uid="{13A9BBB4-0DC0-45AC-B7E3-CC2BFBCD54E9}"/>
    <cellStyle name="Total 38 4 3 2 3" xfId="55670" xr:uid="{FB95A828-23DE-4FD9-B490-69FCA6A49D8E}"/>
    <cellStyle name="Total 38 4 3 3" xfId="37753" xr:uid="{28B4F479-0F98-4617-8E76-2ECE21B0022A}"/>
    <cellStyle name="Total 38 4 3 4" xfId="55669" xr:uid="{BAA8497F-7298-4E21-93FA-790EA34DD173}"/>
    <cellStyle name="Total 38 4 4" xfId="19866" xr:uid="{16D095EB-AF3A-4CA5-B968-9AB3459B9926}"/>
    <cellStyle name="Total 38 4 4 2" xfId="37755" xr:uid="{BE43BDAC-6B31-494B-9369-F64773D06FB1}"/>
    <cellStyle name="Total 38 4 4 3" xfId="55671" xr:uid="{6B18D5C8-792D-4FE1-81DC-A34647D89720}"/>
    <cellStyle name="Total 38 4 5" xfId="37750" xr:uid="{7637165B-0954-41E5-8DDD-F81E45583B41}"/>
    <cellStyle name="Total 38 4 6" xfId="55666" xr:uid="{510DF038-CD36-4B31-8C4A-5F9B0C04FA90}"/>
    <cellStyle name="Total 38 5" xfId="19867" xr:uid="{84235DF3-7EE6-4187-B794-96E3B15308BE}"/>
    <cellStyle name="Total 38 5 2" xfId="19868" xr:uid="{EA8C28E3-5CD4-405C-A753-DBB2327019BC}"/>
    <cellStyle name="Total 38 5 2 2" xfId="19869" xr:uid="{F6523516-4C7C-4D45-B1AB-99B4F2E4EF42}"/>
    <cellStyle name="Total 38 5 2 2 2" xfId="37758" xr:uid="{6695CF8C-32EE-4B40-B448-39E5622176A9}"/>
    <cellStyle name="Total 38 5 2 2 3" xfId="55674" xr:uid="{AEDB692A-2204-40B9-B489-818102A704DA}"/>
    <cellStyle name="Total 38 5 2 3" xfId="37757" xr:uid="{43CC1446-9327-4A79-8436-37E7B541010D}"/>
    <cellStyle name="Total 38 5 2 4" xfId="55673" xr:uid="{3EF4A898-0F5D-444C-8E83-540C7C76D8C1}"/>
    <cellStyle name="Total 38 5 3" xfId="19870" xr:uid="{D5C32495-890D-46D5-856D-5DE2F439D1FA}"/>
    <cellStyle name="Total 38 5 3 2" xfId="19871" xr:uid="{4FC16491-3126-4845-9B7B-5648D2C0FE26}"/>
    <cellStyle name="Total 38 5 3 2 2" xfId="37760" xr:uid="{81414562-285F-4365-870A-7E2FF440BBFC}"/>
    <cellStyle name="Total 38 5 3 2 3" xfId="55676" xr:uid="{0878F007-40C8-47E5-8FA8-9AB0B3C93528}"/>
    <cellStyle name="Total 38 5 3 3" xfId="37759" xr:uid="{1F1C5B2B-70A0-498A-A3C2-55A07F5321EC}"/>
    <cellStyle name="Total 38 5 3 4" xfId="55675" xr:uid="{92DC30F3-7EEF-4B1B-902E-C238270D341B}"/>
    <cellStyle name="Total 38 5 4" xfId="19872" xr:uid="{8917D615-BC4B-4464-892E-58D27E6A9F6C}"/>
    <cellStyle name="Total 38 5 4 2" xfId="19873" xr:uid="{02C0D7D9-50A9-4993-8380-E8CDA5F111C1}"/>
    <cellStyle name="Total 38 5 4 2 2" xfId="37762" xr:uid="{16317064-2764-4451-9CBE-C73BCD88CFB3}"/>
    <cellStyle name="Total 38 5 4 2 3" xfId="55678" xr:uid="{5C19FFBC-5794-48D2-BD38-559AEA2448DA}"/>
    <cellStyle name="Total 38 5 4 3" xfId="37761" xr:uid="{58F7052E-75CC-4AA4-B48C-1057756CCDB2}"/>
    <cellStyle name="Total 38 5 4 4" xfId="55677" xr:uid="{F84A5B30-C2BF-4686-8DA4-2A9F0A918E56}"/>
    <cellStyle name="Total 38 5 5" xfId="19874" xr:uid="{271291D6-FCD8-45FD-94A8-CEB32B68FEF3}"/>
    <cellStyle name="Total 38 5 5 2" xfId="37763" xr:uid="{82C572B5-48BE-4B7D-9602-8AA5A8428A2E}"/>
    <cellStyle name="Total 38 5 5 3" xfId="55679" xr:uid="{1FC1C3BB-DAAD-456C-8F4F-1940CC78C326}"/>
    <cellStyle name="Total 38 5 6" xfId="37756" xr:uid="{FE2A6940-2DFC-4F9B-83A7-4AA07A160584}"/>
    <cellStyle name="Total 38 5 7" xfId="55672" xr:uid="{E4EAE50F-D185-4D42-A773-FFB631ECB39D}"/>
    <cellStyle name="Total 38 6" xfId="19875" xr:uid="{AADC7A02-4079-4DB1-A84B-4DFFD12AFC5F}"/>
    <cellStyle name="Total 38 6 2" xfId="19876" xr:uid="{FE5D7ABB-A6B6-4887-B8A7-F46478D8B63A}"/>
    <cellStyle name="Total 38 6 2 2" xfId="19877" xr:uid="{783CE0D6-C8F0-4141-89C4-6D10FA003424}"/>
    <cellStyle name="Total 38 6 2 2 2" xfId="37766" xr:uid="{B1F04B10-9C39-44EF-8DC7-6F1B9167A46D}"/>
    <cellStyle name="Total 38 6 2 2 3" xfId="55682" xr:uid="{0FDE2CD2-2E67-4633-AC92-B92A8226C642}"/>
    <cellStyle name="Total 38 6 2 3" xfId="37765" xr:uid="{797994CE-CC35-482A-B2FD-0EEBE95300F3}"/>
    <cellStyle name="Total 38 6 2 4" xfId="55681" xr:uid="{BF51A9DB-1947-4730-BAC9-A8169188549D}"/>
    <cellStyle name="Total 38 6 3" xfId="19878" xr:uid="{9308022E-9EA4-43FD-9942-F94C8C561599}"/>
    <cellStyle name="Total 38 6 3 2" xfId="19879" xr:uid="{BD82DB49-018A-412C-8096-9471825332CD}"/>
    <cellStyle name="Total 38 6 3 2 2" xfId="37768" xr:uid="{2DDE2852-876C-4627-8341-CE669AF917F4}"/>
    <cellStyle name="Total 38 6 3 2 3" xfId="55684" xr:uid="{A49BC072-B338-4D34-815F-6B02A471A7B7}"/>
    <cellStyle name="Total 38 6 3 3" xfId="37767" xr:uid="{CFF89F26-E612-48A4-81BA-CCA0F5E043FF}"/>
    <cellStyle name="Total 38 6 3 4" xfId="55683" xr:uid="{83DE70F6-75DB-4633-AC75-61A1027194D7}"/>
    <cellStyle name="Total 38 6 4" xfId="19880" xr:uid="{0240C6BD-8290-45FA-80B1-58DC4B084A2A}"/>
    <cellStyle name="Total 38 6 4 2" xfId="37769" xr:uid="{FF7B87DF-0680-49D2-B4B1-9D38EE679531}"/>
    <cellStyle name="Total 38 6 4 3" xfId="55685" xr:uid="{E02329D6-7BD3-4BA4-9F20-F5E46BF373B5}"/>
    <cellStyle name="Total 38 6 5" xfId="37764" xr:uid="{16C8A200-9F86-43BF-9BB6-B4749479E0E6}"/>
    <cellStyle name="Total 38 6 6" xfId="55680" xr:uid="{28932F9D-774A-4912-A9DD-A1434DBC41FF}"/>
    <cellStyle name="Total 38 7" xfId="19881" xr:uid="{CB7317D7-2CDC-4149-A0A5-FD9A58C60D91}"/>
    <cellStyle name="Total 38 7 2" xfId="19882" xr:uid="{1AF3E730-00CB-434A-8201-4842CA3363D0}"/>
    <cellStyle name="Total 38 7 2 2" xfId="37771" xr:uid="{7D9F55C6-7772-47FB-B0C4-CAE5305E9DDD}"/>
    <cellStyle name="Total 38 7 2 3" xfId="55687" xr:uid="{76417E07-0973-42D5-8060-634B6F3F3DAC}"/>
    <cellStyle name="Total 38 7 3" xfId="37770" xr:uid="{2AC8055D-A50C-4EFC-B15D-D46FF0D1BEFF}"/>
    <cellStyle name="Total 38 7 4" xfId="55686" xr:uid="{FAB66DEC-653A-43E9-B3FC-E9BDAFC8A5E6}"/>
    <cellStyle name="Total 38 8" xfId="19883" xr:uid="{CD5A878B-0252-4788-B34E-80110A13294D}"/>
    <cellStyle name="Total 38 8 2" xfId="19884" xr:uid="{DB245EEE-3008-4A67-B7CF-E8E4EFBE5D53}"/>
    <cellStyle name="Total 38 8 2 2" xfId="37773" xr:uid="{5CB981E1-A87A-482C-AC48-CD588D02B68A}"/>
    <cellStyle name="Total 38 8 2 3" xfId="55689" xr:uid="{AF6DE44C-DA5D-486C-A83E-036569110A61}"/>
    <cellStyle name="Total 38 8 3" xfId="37772" xr:uid="{B42C9DAC-731E-4A54-A376-ABD3378211DC}"/>
    <cellStyle name="Total 38 8 4" xfId="55688" xr:uid="{DC3D987E-0098-48D4-A487-20255CF3A556}"/>
    <cellStyle name="Total 38 9" xfId="19885" xr:uid="{1D8326FB-B833-4DF4-96FF-9267C42CBB37}"/>
    <cellStyle name="Total 38 9 2" xfId="19886" xr:uid="{605AC659-470B-4FC2-B5D4-35336BC22105}"/>
    <cellStyle name="Total 38 9 2 2" xfId="37775" xr:uid="{58851831-0D10-4F80-B791-56615F582530}"/>
    <cellStyle name="Total 38 9 2 3" xfId="55691" xr:uid="{62EDC504-5ABB-4195-8A25-6AECD36D3CA1}"/>
    <cellStyle name="Total 38 9 3" xfId="37774" xr:uid="{77DEC519-95FD-4A68-875E-62C0354C127A}"/>
    <cellStyle name="Total 38 9 4" xfId="55690" xr:uid="{E703FC85-DC72-47B2-9638-EB63E6860B36}"/>
    <cellStyle name="Total 39" xfId="3787" xr:uid="{FEDD98A7-2551-40BC-87B5-E3AC857F0B18}"/>
    <cellStyle name="Total 39 10" xfId="19888" xr:uid="{9E5B3E37-2044-43B7-8261-7A359705EAC8}"/>
    <cellStyle name="Total 39 10 2" xfId="37777" xr:uid="{F7CF53C4-A0F1-4495-B205-1B7837A98095}"/>
    <cellStyle name="Total 39 10 3" xfId="55693" xr:uid="{8D391CB2-57C2-4DC3-84D7-AAACEF50E2E6}"/>
    <cellStyle name="Total 39 11" xfId="19889" xr:uid="{55A6EEDC-54C4-49CD-9D5D-CD6BAD608B5C}"/>
    <cellStyle name="Total 39 11 2" xfId="37778" xr:uid="{C4B73F12-515C-4BBB-B94F-33BE005BFCB8}"/>
    <cellStyle name="Total 39 11 3" xfId="55694" xr:uid="{B889F6DD-BC8E-4D4D-922C-4773393282D8}"/>
    <cellStyle name="Total 39 12" xfId="19887" xr:uid="{A92C7100-EF20-444D-93F7-40ED4A26243F}"/>
    <cellStyle name="Total 39 12 2" xfId="37776" xr:uid="{E2DF480F-B882-4927-A5EE-871686BB38CF}"/>
    <cellStyle name="Total 39 12 3" xfId="55692" xr:uid="{71C5518B-762B-4FF1-86AE-B8C7A0A5B5E3}"/>
    <cellStyle name="Total 39 2" xfId="19890" xr:uid="{33CBD117-59C7-454D-B332-6E4F359FA9A1}"/>
    <cellStyle name="Total 39 2 2" xfId="19891" xr:uid="{FE570ABD-3CB5-432D-9541-3B22666ECD76}"/>
    <cellStyle name="Total 39 2 2 2" xfId="19892" xr:uid="{522F0946-C780-4155-9616-FB75834E32BB}"/>
    <cellStyle name="Total 39 2 2 2 2" xfId="37781" xr:uid="{546ABFF6-EAB2-4B8E-991C-0EE9CA137C27}"/>
    <cellStyle name="Total 39 2 2 2 3" xfId="55697" xr:uid="{0A52EED1-0F75-4D40-AC45-7C3B5D89E02B}"/>
    <cellStyle name="Total 39 2 2 3" xfId="37780" xr:uid="{BCF52A89-F454-441E-B2E4-7362DC6E4976}"/>
    <cellStyle name="Total 39 2 2 4" xfId="55696" xr:uid="{4697A822-4A99-48FE-AE63-48018B6940CF}"/>
    <cellStyle name="Total 39 2 3" xfId="19893" xr:uid="{B746B815-BBCC-4ADC-9F76-CF9E7FCD9A31}"/>
    <cellStyle name="Total 39 2 3 2" xfId="19894" xr:uid="{F4EEFCCC-A995-48DC-9FAA-33692E8F88A1}"/>
    <cellStyle name="Total 39 2 3 2 2" xfId="37783" xr:uid="{B083BEC1-1356-4B60-B538-CE9E301D2A49}"/>
    <cellStyle name="Total 39 2 3 2 3" xfId="55699" xr:uid="{82EF0CE1-AB47-4CE3-975E-5E1DA536C9BB}"/>
    <cellStyle name="Total 39 2 3 3" xfId="37782" xr:uid="{D5DADC68-8FC5-4A0C-8FDC-176F3FB62963}"/>
    <cellStyle name="Total 39 2 3 4" xfId="55698" xr:uid="{36E4E72E-20C3-4B3E-A707-0F9E657948D4}"/>
    <cellStyle name="Total 39 2 4" xfId="19895" xr:uid="{FD4E542F-A2B2-49AF-A2B3-4B73E5AD33AB}"/>
    <cellStyle name="Total 39 2 4 2" xfId="37784" xr:uid="{403114D4-E78B-4AF1-9C55-538686846B57}"/>
    <cellStyle name="Total 39 2 4 3" xfId="55700" xr:uid="{524C92E0-6A33-4D95-826A-B4A6FBFB3E80}"/>
    <cellStyle name="Total 39 2 5" xfId="19896" xr:uid="{2F532084-28D0-48CE-8794-EF5C1261AF15}"/>
    <cellStyle name="Total 39 2 5 2" xfId="37785" xr:uid="{6A85D6DE-AD90-4380-8F00-B97F525C9425}"/>
    <cellStyle name="Total 39 2 5 3" xfId="55701" xr:uid="{1AAB44A6-80D4-47AE-B71D-35869E13B531}"/>
    <cellStyle name="Total 39 2 6" xfId="37779" xr:uid="{A100C1C9-1F64-499C-9EE6-A2F7768D663A}"/>
    <cellStyle name="Total 39 2 7" xfId="55695" xr:uid="{E4D1B4AC-E340-4C03-84DC-DE44A888D930}"/>
    <cellStyle name="Total 39 3" xfId="19897" xr:uid="{5F5AAD1F-AF14-45D7-B3FB-8CC0AD43C89F}"/>
    <cellStyle name="Total 39 3 2" xfId="19898" xr:uid="{C9EA5855-9F4F-4C92-8127-5AF91A1A3C00}"/>
    <cellStyle name="Total 39 3 2 2" xfId="19899" xr:uid="{9583DCF8-E4AF-4E2D-B2B6-60CF64EF8134}"/>
    <cellStyle name="Total 39 3 2 2 2" xfId="37788" xr:uid="{AEB48734-7C56-4454-8554-C24E3A49F4DA}"/>
    <cellStyle name="Total 39 3 2 2 3" xfId="55704" xr:uid="{0571017F-9120-4A53-A17F-CB9EB5CFE010}"/>
    <cellStyle name="Total 39 3 2 3" xfId="37787" xr:uid="{25E711CA-2F01-4432-9881-8DF400D5666C}"/>
    <cellStyle name="Total 39 3 2 4" xfId="55703" xr:uid="{98E35CBA-2876-4666-8EAA-AAB80300C3F8}"/>
    <cellStyle name="Total 39 3 3" xfId="19900" xr:uid="{37DF5EBD-6AFD-4D1F-84F0-A0FB5DFE44CA}"/>
    <cellStyle name="Total 39 3 3 2" xfId="19901" xr:uid="{684B2B1D-99D5-48FC-B930-610E407C38DE}"/>
    <cellStyle name="Total 39 3 3 2 2" xfId="37790" xr:uid="{139E073D-C943-44B0-88CE-1A84E571D5A8}"/>
    <cellStyle name="Total 39 3 3 2 3" xfId="55706" xr:uid="{A9AA07D3-C5E0-4153-8D4D-E8CB6DC02E74}"/>
    <cellStyle name="Total 39 3 3 3" xfId="37789" xr:uid="{0B7A58A5-7052-4029-8FE7-F290FFBDAC0D}"/>
    <cellStyle name="Total 39 3 3 4" xfId="55705" xr:uid="{935AA43A-0FD4-467C-95CC-E456525B0D9A}"/>
    <cellStyle name="Total 39 3 4" xfId="19902" xr:uid="{C0AA7561-7ABE-4C78-9F17-073D024F407D}"/>
    <cellStyle name="Total 39 3 4 2" xfId="37791" xr:uid="{BBDB51F4-6337-4D8F-8205-A99875B08384}"/>
    <cellStyle name="Total 39 3 4 3" xfId="55707" xr:uid="{CAEB6C75-D7B0-4FE2-BD35-0EB7D278283B}"/>
    <cellStyle name="Total 39 3 5" xfId="37786" xr:uid="{A904001C-A07A-4868-A58C-A0C90431BDAE}"/>
    <cellStyle name="Total 39 3 6" xfId="55702" xr:uid="{7868A7CD-4D0A-49BC-8B60-0363656AA8BB}"/>
    <cellStyle name="Total 39 4" xfId="19903" xr:uid="{62955A25-91C7-41C1-A8AF-E47EF6D49003}"/>
    <cellStyle name="Total 39 4 2" xfId="19904" xr:uid="{2455F9D1-0213-4CAB-9DAE-E0A00ADC8C8E}"/>
    <cellStyle name="Total 39 4 2 2" xfId="19905" xr:uid="{E9CBF8E3-8D4D-44F4-9E90-61F704301F99}"/>
    <cellStyle name="Total 39 4 2 2 2" xfId="37794" xr:uid="{DFACBBCF-5193-46C7-A9B2-483FBE026D97}"/>
    <cellStyle name="Total 39 4 2 2 3" xfId="55710" xr:uid="{1AB91097-2419-4170-AB61-8F34306638E7}"/>
    <cellStyle name="Total 39 4 2 3" xfId="37793" xr:uid="{A508A50A-95D4-4849-8C20-63E0412E355C}"/>
    <cellStyle name="Total 39 4 2 4" xfId="55709" xr:uid="{FD2C3E15-CF67-4277-AEDA-E3368C4F13FE}"/>
    <cellStyle name="Total 39 4 3" xfId="19906" xr:uid="{F6483223-0A44-4E49-BFD5-DCCFB7D692D0}"/>
    <cellStyle name="Total 39 4 3 2" xfId="19907" xr:uid="{FC76870F-F62E-4C4C-B670-D03759D29D3F}"/>
    <cellStyle name="Total 39 4 3 2 2" xfId="37796" xr:uid="{3976133F-6F2C-48FC-8323-83D74FC6B317}"/>
    <cellStyle name="Total 39 4 3 2 3" xfId="55712" xr:uid="{1445FE98-ED89-4425-95AC-3C605CC96397}"/>
    <cellStyle name="Total 39 4 3 3" xfId="37795" xr:uid="{5C861E26-1B29-407F-8E25-C088C6278192}"/>
    <cellStyle name="Total 39 4 3 4" xfId="55711" xr:uid="{25DEE9CA-86D1-438E-A8CA-DB09ACE099C9}"/>
    <cellStyle name="Total 39 4 4" xfId="19908" xr:uid="{2F25761B-76DD-426D-9720-206E4A8FC253}"/>
    <cellStyle name="Total 39 4 4 2" xfId="37797" xr:uid="{4BDD181B-E33B-4BE3-ABFB-7D74E123EA0C}"/>
    <cellStyle name="Total 39 4 4 3" xfId="55713" xr:uid="{FCF4871E-0895-4634-83BA-11E21F6076C4}"/>
    <cellStyle name="Total 39 4 5" xfId="37792" xr:uid="{649C3C59-5C5B-450E-B35E-93D98990B5F2}"/>
    <cellStyle name="Total 39 4 6" xfId="55708" xr:uid="{EE3172BF-08A4-461F-BF0D-D01F4B5994A3}"/>
    <cellStyle name="Total 39 5" xfId="19909" xr:uid="{062A9C65-06EE-4A38-A098-5A386AAA55CF}"/>
    <cellStyle name="Total 39 5 2" xfId="19910" xr:uid="{80C3017B-3097-468D-AB45-DFA90A44645D}"/>
    <cellStyle name="Total 39 5 2 2" xfId="19911" xr:uid="{236CE4EE-0C7F-4C5B-9F50-0BBC12E8158E}"/>
    <cellStyle name="Total 39 5 2 2 2" xfId="37800" xr:uid="{A0AAE975-F96F-4507-B673-D9A346317BDB}"/>
    <cellStyle name="Total 39 5 2 2 3" xfId="55716" xr:uid="{9138FE18-DA89-42D6-9714-85577E8B5CE1}"/>
    <cellStyle name="Total 39 5 2 3" xfId="37799" xr:uid="{8EB79CC4-67D1-4640-9EAC-D5BE588FDADA}"/>
    <cellStyle name="Total 39 5 2 4" xfId="55715" xr:uid="{D4A1C265-E72A-40D0-827A-4582C1B9DF38}"/>
    <cellStyle name="Total 39 5 3" xfId="19912" xr:uid="{4380DA78-7C74-43CE-9CB6-AE0EF644BD56}"/>
    <cellStyle name="Total 39 5 3 2" xfId="19913" xr:uid="{55A2A0B2-7275-4DBE-9A44-842F9DBDAE67}"/>
    <cellStyle name="Total 39 5 3 2 2" xfId="37802" xr:uid="{3F9BC86D-0C7F-4A40-A725-E73DF9E67B00}"/>
    <cellStyle name="Total 39 5 3 2 3" xfId="55718" xr:uid="{C602AFC1-8AAD-4F50-9506-50B968FADC1E}"/>
    <cellStyle name="Total 39 5 3 3" xfId="37801" xr:uid="{1C1215F5-D2A6-4FE9-9B58-D5A11FCC7144}"/>
    <cellStyle name="Total 39 5 3 4" xfId="55717" xr:uid="{A3B3025B-DD57-46CA-A13B-32B6C08131DC}"/>
    <cellStyle name="Total 39 5 4" xfId="19914" xr:uid="{B995C076-CC18-44D6-8B4D-0FD839838897}"/>
    <cellStyle name="Total 39 5 4 2" xfId="19915" xr:uid="{2E3521CD-AAE2-4080-A779-81B91C962F33}"/>
    <cellStyle name="Total 39 5 4 2 2" xfId="37804" xr:uid="{CE654E0B-64CD-4298-8634-3B373DFB2755}"/>
    <cellStyle name="Total 39 5 4 2 3" xfId="55720" xr:uid="{4C1E378E-F4F5-41D7-AB03-4517EEAB6D3A}"/>
    <cellStyle name="Total 39 5 4 3" xfId="37803" xr:uid="{7BFF8FA8-528D-4569-A2EA-2847C154CA23}"/>
    <cellStyle name="Total 39 5 4 4" xfId="55719" xr:uid="{28592E7B-7F85-4AFA-8530-31D23AA6BA0F}"/>
    <cellStyle name="Total 39 5 5" xfId="19916" xr:uid="{2B1507D5-D086-40CF-BB4D-3D91B1B4D963}"/>
    <cellStyle name="Total 39 5 5 2" xfId="37805" xr:uid="{083158F1-2E41-4E23-A342-F4C70EDC9D85}"/>
    <cellStyle name="Total 39 5 5 3" xfId="55721" xr:uid="{D1768684-4A0D-43A4-97C7-7DFA6DBB677E}"/>
    <cellStyle name="Total 39 5 6" xfId="37798" xr:uid="{FF1C77DA-69A0-4F07-AF9E-26767B807FDA}"/>
    <cellStyle name="Total 39 5 7" xfId="55714" xr:uid="{B54DB660-B6AA-46CC-AEF3-D9EB02E6D4CC}"/>
    <cellStyle name="Total 39 6" xfId="19917" xr:uid="{E8F3D372-5E9F-452E-9CD9-CBC4E2CEA66B}"/>
    <cellStyle name="Total 39 6 2" xfId="19918" xr:uid="{349A7EEE-88C3-4A79-8C67-F6AAA8053DDA}"/>
    <cellStyle name="Total 39 6 2 2" xfId="19919" xr:uid="{39D19A5C-3D1C-42D7-9872-2102D33DC955}"/>
    <cellStyle name="Total 39 6 2 2 2" xfId="37808" xr:uid="{79F3D420-117D-4C8B-B818-6E60ACB47859}"/>
    <cellStyle name="Total 39 6 2 2 3" xfId="55724" xr:uid="{5C390CC9-E9A5-4008-A27C-F74E8B2623A7}"/>
    <cellStyle name="Total 39 6 2 3" xfId="37807" xr:uid="{D72FB6B0-4FB4-49A0-A0B5-F7C9D344719F}"/>
    <cellStyle name="Total 39 6 2 4" xfId="55723" xr:uid="{9173D9EE-4754-484F-8192-50A543C289EB}"/>
    <cellStyle name="Total 39 6 3" xfId="19920" xr:uid="{5626C030-F635-4B08-8ED7-6F43C454C985}"/>
    <cellStyle name="Total 39 6 3 2" xfId="19921" xr:uid="{7DC59122-43E4-49AF-86FA-A51875744AA3}"/>
    <cellStyle name="Total 39 6 3 2 2" xfId="37810" xr:uid="{B0497880-5730-40C3-8266-D3FAE83F0FF6}"/>
    <cellStyle name="Total 39 6 3 2 3" xfId="55726" xr:uid="{A84DA802-56BF-425E-AFE9-9220675EB244}"/>
    <cellStyle name="Total 39 6 3 3" xfId="37809" xr:uid="{7AD1E1CF-49D5-418F-98FC-5BF13D29B0E8}"/>
    <cellStyle name="Total 39 6 3 4" xfId="55725" xr:uid="{C1634B4D-F07A-41DE-BF30-65EA599C9EFF}"/>
    <cellStyle name="Total 39 6 4" xfId="19922" xr:uid="{6DF47A7D-823F-4878-9271-E1B9E22B6135}"/>
    <cellStyle name="Total 39 6 4 2" xfId="37811" xr:uid="{454FCAA6-9688-409C-AA3A-3CCEF5B8307B}"/>
    <cellStyle name="Total 39 6 4 3" xfId="55727" xr:uid="{000BEB2F-4A34-4F08-B4AE-58B166AEA655}"/>
    <cellStyle name="Total 39 6 5" xfId="37806" xr:uid="{D0D79B36-AE24-471C-AABB-ABB6B93BE3FA}"/>
    <cellStyle name="Total 39 6 6" xfId="55722" xr:uid="{85FB8858-1751-4DF5-857D-12589C5E321A}"/>
    <cellStyle name="Total 39 7" xfId="19923" xr:uid="{BC0FF749-B9DF-438A-AA76-7FF770186ADF}"/>
    <cellStyle name="Total 39 7 2" xfId="19924" xr:uid="{B659EA15-A988-47C8-9693-30509EBFD74F}"/>
    <cellStyle name="Total 39 7 2 2" xfId="37813" xr:uid="{D5B81BB7-7B47-48A0-8907-739380D2FC29}"/>
    <cellStyle name="Total 39 7 2 3" xfId="55729" xr:uid="{D3970AD0-DAF2-4B5F-A8FA-CCA39EFF74B6}"/>
    <cellStyle name="Total 39 7 3" xfId="37812" xr:uid="{21858386-6809-4E45-B594-EC29CED0190D}"/>
    <cellStyle name="Total 39 7 4" xfId="55728" xr:uid="{3071BBEB-DD6B-4377-8FD4-1B78E7953A2A}"/>
    <cellStyle name="Total 39 8" xfId="19925" xr:uid="{61DAECCF-2817-484D-B893-2FCDCACC1C65}"/>
    <cellStyle name="Total 39 8 2" xfId="19926" xr:uid="{8B4C36BE-D319-4238-B393-E22101923681}"/>
    <cellStyle name="Total 39 8 2 2" xfId="37815" xr:uid="{3128B43C-599B-4010-BFB9-CE68B5FF876E}"/>
    <cellStyle name="Total 39 8 2 3" xfId="55731" xr:uid="{FFED6831-4035-4188-873B-D9F15D93DC64}"/>
    <cellStyle name="Total 39 8 3" xfId="37814" xr:uid="{867C57D9-3A6B-4FFC-AA07-BE1064877B53}"/>
    <cellStyle name="Total 39 8 4" xfId="55730" xr:uid="{1125E69F-5270-4A0E-BFF1-A71CEB8A1B3E}"/>
    <cellStyle name="Total 39 9" xfId="19927" xr:uid="{BAAD3F19-22DB-4C61-902A-D3C39207717D}"/>
    <cellStyle name="Total 39 9 2" xfId="19928" xr:uid="{DDA73488-8A98-4180-84F9-5A74C06BA5A2}"/>
    <cellStyle name="Total 39 9 2 2" xfId="37817" xr:uid="{0F5A1487-6EFF-49D3-9C6B-D7C17ADFB231}"/>
    <cellStyle name="Total 39 9 2 3" xfId="55733" xr:uid="{25DCEE11-F0BE-477B-B6D0-2E696042127F}"/>
    <cellStyle name="Total 39 9 3" xfId="37816" xr:uid="{65846818-EEA2-403E-BBB9-A297B39F4923}"/>
    <cellStyle name="Total 39 9 4" xfId="55732" xr:uid="{2B00076E-67A7-41E2-8FCD-626C0A342AE0}"/>
    <cellStyle name="Total 4" xfId="469" xr:uid="{402910AC-9561-444B-B096-2C425B81BA08}"/>
    <cellStyle name="Total 4 10" xfId="19930" xr:uid="{04D54BD2-06D5-433E-ABCD-520E01D744BC}"/>
    <cellStyle name="Total 4 10 2" xfId="19931" xr:uid="{DB41C956-84BD-4226-BF96-2F50493E59B5}"/>
    <cellStyle name="Total 4 10 2 2" xfId="37820" xr:uid="{BC30FD36-6C8F-4282-9042-13D870599E58}"/>
    <cellStyle name="Total 4 10 2 3" xfId="55736" xr:uid="{D808B4D7-9960-4DBF-B10A-CF3E116ACF01}"/>
    <cellStyle name="Total 4 10 3" xfId="37819" xr:uid="{34244352-63D4-43F7-9CBF-F55DECEBCB90}"/>
    <cellStyle name="Total 4 10 4" xfId="55735" xr:uid="{C265F390-4541-4E20-8F16-D68F07DD7831}"/>
    <cellStyle name="Total 4 11" xfId="19932" xr:uid="{5B92CBD4-27D6-480F-852B-B5055A681160}"/>
    <cellStyle name="Total 4 11 2" xfId="37821" xr:uid="{65957E6A-59C7-4DEF-8662-5D2813289170}"/>
    <cellStyle name="Total 4 11 3" xfId="55737" xr:uid="{F3A2AA20-FBB9-492E-BC2A-FF8D079D74DB}"/>
    <cellStyle name="Total 4 12" xfId="19933" xr:uid="{15CA1CFA-B821-4CB9-B344-A6683DC02DC5}"/>
    <cellStyle name="Total 4 12 2" xfId="37822" xr:uid="{4201E845-9C18-4836-A3D4-E42A1AB9939D}"/>
    <cellStyle name="Total 4 12 3" xfId="55738" xr:uid="{FA14B579-967B-4639-B027-6AA08786D86E}"/>
    <cellStyle name="Total 4 13" xfId="19929" xr:uid="{EB11DB6B-2F31-4EDB-AEDA-D4F952806123}"/>
    <cellStyle name="Total 4 13 2" xfId="37818" xr:uid="{060B12B8-FE2C-4E92-9DF6-298FB05A4AC4}"/>
    <cellStyle name="Total 4 13 3" xfId="55734" xr:uid="{91A7AE44-76BA-43BB-92B8-E98C6F4802E4}"/>
    <cellStyle name="Total 4 2" xfId="19934" xr:uid="{D6B30975-F00E-4185-BA54-0941F0B22474}"/>
    <cellStyle name="Total 4 2 10" xfId="19935" xr:uid="{D7483A99-C31C-4AC9-BFAC-4FD129A1A1C0}"/>
    <cellStyle name="Total 4 2 10 2" xfId="37824" xr:uid="{0A4D74C6-D15F-4ACA-90D5-834692813184}"/>
    <cellStyle name="Total 4 2 10 3" xfId="55740" xr:uid="{5A9D873C-4ABF-420B-8DE2-E42D86083160}"/>
    <cellStyle name="Total 4 2 11" xfId="37823" xr:uid="{0E2AF05F-F8EC-4511-83CA-1D7E64B6900D}"/>
    <cellStyle name="Total 4 2 12" xfId="55739" xr:uid="{659C846E-AEEE-47D8-8EF0-757707DF1042}"/>
    <cellStyle name="Total 4 2 2" xfId="19936" xr:uid="{A7148BD1-3A67-4FEB-BF59-F3F7EF68445D}"/>
    <cellStyle name="Total 4 2 2 2" xfId="19937" xr:uid="{27236444-59C9-4D73-ADC8-07439D2B8890}"/>
    <cellStyle name="Total 4 2 2 2 2" xfId="19938" xr:uid="{2440D535-4CF5-47D2-BFF1-2651790AF2F2}"/>
    <cellStyle name="Total 4 2 2 2 2 2" xfId="37827" xr:uid="{4FCEB29B-FB74-42DD-BE07-EB5EE693BF57}"/>
    <cellStyle name="Total 4 2 2 2 2 3" xfId="55743" xr:uid="{AEA59AD9-2B4B-4D78-9490-CC36B0DAB5B1}"/>
    <cellStyle name="Total 4 2 2 2 3" xfId="37826" xr:uid="{DFBEFA40-F5CD-4457-B55E-0791B2974CD2}"/>
    <cellStyle name="Total 4 2 2 2 4" xfId="55742" xr:uid="{8FAFE317-D9AF-475D-97B1-7CCDB5871E69}"/>
    <cellStyle name="Total 4 2 2 3" xfId="19939" xr:uid="{BAC9FBAE-FF9F-4798-A1BD-F443F60D8184}"/>
    <cellStyle name="Total 4 2 2 3 2" xfId="19940" xr:uid="{F5048C07-A902-4669-AC11-F3F5D3138BF5}"/>
    <cellStyle name="Total 4 2 2 3 2 2" xfId="37829" xr:uid="{4F04134F-7CE3-46DA-9045-45B9825B6CA7}"/>
    <cellStyle name="Total 4 2 2 3 2 3" xfId="55745" xr:uid="{7AA23ABD-D415-4337-9563-6D974A7AFCEC}"/>
    <cellStyle name="Total 4 2 2 3 3" xfId="37828" xr:uid="{D5435EA2-01D6-4C72-BEC6-7DFFDD5E122E}"/>
    <cellStyle name="Total 4 2 2 3 4" xfId="55744" xr:uid="{D2170495-E788-400E-92AC-4DF7A98D40DC}"/>
    <cellStyle name="Total 4 2 2 4" xfId="19941" xr:uid="{AF723BAC-142A-49D7-BE39-99257D2A2D32}"/>
    <cellStyle name="Total 4 2 2 4 2" xfId="37830" xr:uid="{424D5CA6-0915-4CE3-9F77-8B157A25EA28}"/>
    <cellStyle name="Total 4 2 2 4 3" xfId="55746" xr:uid="{2B0023F0-FE7A-466E-8A45-2C43152287C3}"/>
    <cellStyle name="Total 4 2 2 5" xfId="37825" xr:uid="{3F489302-021B-4CC7-B070-076C18D1530F}"/>
    <cellStyle name="Total 4 2 2 6" xfId="55741" xr:uid="{44638415-3A35-4408-B825-AB79A3AB60DE}"/>
    <cellStyle name="Total 4 2 3" xfId="19942" xr:uid="{8AEED6EE-F1AD-482D-87DB-A32A34F222E5}"/>
    <cellStyle name="Total 4 2 3 2" xfId="19943" xr:uid="{A9219E9F-CF83-4F77-A833-4E6D81EAE4B7}"/>
    <cellStyle name="Total 4 2 3 2 2" xfId="19944" xr:uid="{43FEDAC3-2EB0-494B-9424-18E1F226F188}"/>
    <cellStyle name="Total 4 2 3 2 2 2" xfId="37833" xr:uid="{3EB060D9-AF2C-4771-9446-43BD5F79A4B4}"/>
    <cellStyle name="Total 4 2 3 2 2 3" xfId="55749" xr:uid="{66FD0FE1-6DBE-44AA-96C3-499BDD157E7D}"/>
    <cellStyle name="Total 4 2 3 2 3" xfId="37832" xr:uid="{5797FB49-1B88-488F-A004-ED3AEB39B89E}"/>
    <cellStyle name="Total 4 2 3 2 4" xfId="55748" xr:uid="{1B72BE62-E35F-401D-A27F-CD6FC42A60A2}"/>
    <cellStyle name="Total 4 2 3 3" xfId="19945" xr:uid="{3BCCD110-B293-45A5-8590-EE3C37AF48FD}"/>
    <cellStyle name="Total 4 2 3 3 2" xfId="19946" xr:uid="{3A07F6BD-254D-4BF0-B2C2-1533BBCE5767}"/>
    <cellStyle name="Total 4 2 3 3 2 2" xfId="37835" xr:uid="{8813BD24-2460-4969-AB15-E7EF7577FB4E}"/>
    <cellStyle name="Total 4 2 3 3 2 3" xfId="55751" xr:uid="{F1D1A9AB-1B2E-486B-BD23-55ED8DDEA63C}"/>
    <cellStyle name="Total 4 2 3 3 3" xfId="37834" xr:uid="{4BFEEA92-60E9-4186-BD04-DCC29481D58E}"/>
    <cellStyle name="Total 4 2 3 3 4" xfId="55750" xr:uid="{39D4CB27-97D2-4BDB-AD00-1B5B3A0C5EA6}"/>
    <cellStyle name="Total 4 2 3 4" xfId="19947" xr:uid="{CDED274C-FD65-44CF-87C4-3103979139B0}"/>
    <cellStyle name="Total 4 2 3 4 2" xfId="37836" xr:uid="{FECE6218-5B00-49CE-A030-874A7F1A9783}"/>
    <cellStyle name="Total 4 2 3 4 3" xfId="55752" xr:uid="{C37161A8-37B2-4F32-98E3-CC9AC33F7ABA}"/>
    <cellStyle name="Total 4 2 3 5" xfId="37831" xr:uid="{5A020616-C942-4650-9020-0E9D2DE7E9DB}"/>
    <cellStyle name="Total 4 2 3 6" xfId="55747" xr:uid="{5B09ED0D-1DF6-443E-AC45-A0C60FBA90E9}"/>
    <cellStyle name="Total 4 2 4" xfId="19948" xr:uid="{B396C6CF-512D-4D23-A991-1C4240C81D9B}"/>
    <cellStyle name="Total 4 2 4 2" xfId="19949" xr:uid="{427CEB18-BCFF-4E1A-8F74-6A28151A2CCE}"/>
    <cellStyle name="Total 4 2 4 2 2" xfId="19950" xr:uid="{DABF0503-5769-4C6B-BB9D-19D4F44F0EE7}"/>
    <cellStyle name="Total 4 2 4 2 2 2" xfId="37839" xr:uid="{2B2B2BD4-83CE-40F3-BA87-8CA2F4442347}"/>
    <cellStyle name="Total 4 2 4 2 2 3" xfId="55755" xr:uid="{2E951129-9283-4632-B4AB-DCF03A0EA5B8}"/>
    <cellStyle name="Total 4 2 4 2 3" xfId="37838" xr:uid="{89C8D1F8-D151-4212-A23A-9E092649B906}"/>
    <cellStyle name="Total 4 2 4 2 4" xfId="55754" xr:uid="{0179C3BF-765F-4E31-B10B-2A41DA56CEA8}"/>
    <cellStyle name="Total 4 2 4 3" xfId="19951" xr:uid="{9580E770-6155-42DA-9AA2-698F04838003}"/>
    <cellStyle name="Total 4 2 4 3 2" xfId="19952" xr:uid="{8D2E95E4-999B-4AB8-9691-2CF27D74E9CF}"/>
    <cellStyle name="Total 4 2 4 3 2 2" xfId="37841" xr:uid="{45C4A658-2034-4019-88CC-06585BFFB170}"/>
    <cellStyle name="Total 4 2 4 3 2 3" xfId="55757" xr:uid="{4CC7CDB0-712F-47B9-B39D-2B5615DC3354}"/>
    <cellStyle name="Total 4 2 4 3 3" xfId="37840" xr:uid="{A00EB6D1-BFF6-4ED7-B18F-B6C842551091}"/>
    <cellStyle name="Total 4 2 4 3 4" xfId="55756" xr:uid="{160A4C7F-CE40-4324-9231-5E47D5EB522F}"/>
    <cellStyle name="Total 4 2 4 4" xfId="19953" xr:uid="{1E3DB8D4-8788-4F80-8EE6-D46714B9A763}"/>
    <cellStyle name="Total 4 2 4 4 2" xfId="19954" xr:uid="{FF364DF1-8EE1-4FC7-ADDD-8A6A2638E036}"/>
    <cellStyle name="Total 4 2 4 4 2 2" xfId="37843" xr:uid="{45EB3B8A-773C-4206-8237-A9CEC41D90AD}"/>
    <cellStyle name="Total 4 2 4 4 2 3" xfId="55759" xr:uid="{9490E17D-1FD8-4D9D-98A1-79536E1F0D24}"/>
    <cellStyle name="Total 4 2 4 4 3" xfId="37842" xr:uid="{98303D01-886C-4859-AB4F-4B796A03A3C4}"/>
    <cellStyle name="Total 4 2 4 4 4" xfId="55758" xr:uid="{846C7765-CF97-4952-A3BE-89D1CDEDF992}"/>
    <cellStyle name="Total 4 2 4 5" xfId="19955" xr:uid="{A3B9849F-8799-41EC-8137-76A5AED91BE7}"/>
    <cellStyle name="Total 4 2 4 5 2" xfId="37844" xr:uid="{3CB12054-91A3-4DAE-A8F1-3584F3848E2E}"/>
    <cellStyle name="Total 4 2 4 5 3" xfId="55760" xr:uid="{EB827793-882A-4487-AA55-8ACBD7599300}"/>
    <cellStyle name="Total 4 2 4 6" xfId="37837" xr:uid="{18184850-DD51-4F5B-A0BC-C04D929E0271}"/>
    <cellStyle name="Total 4 2 4 7" xfId="55753" xr:uid="{7E6988FA-8777-4269-931C-E590EA1C2AF9}"/>
    <cellStyle name="Total 4 2 5" xfId="19956" xr:uid="{0AF41122-58A6-4DA8-A740-DC90E2607F10}"/>
    <cellStyle name="Total 4 2 5 2" xfId="19957" xr:uid="{45267461-D094-423B-9B3D-F13C9201A574}"/>
    <cellStyle name="Total 4 2 5 2 2" xfId="19958" xr:uid="{A8C9AD98-8913-40F7-8451-24647A118AC6}"/>
    <cellStyle name="Total 4 2 5 2 2 2" xfId="37847" xr:uid="{2C9A5141-5563-4EF4-954E-8431A6DA84F5}"/>
    <cellStyle name="Total 4 2 5 2 2 3" xfId="55763" xr:uid="{73A0B34A-CB50-492E-9B15-D60340DCE45E}"/>
    <cellStyle name="Total 4 2 5 2 3" xfId="37846" xr:uid="{F26CAE93-E2AA-4BEF-BDE3-F2052E8062AC}"/>
    <cellStyle name="Total 4 2 5 2 4" xfId="55762" xr:uid="{D4B7EEE9-0A22-47F4-9538-BDB1E5542F0A}"/>
    <cellStyle name="Total 4 2 5 3" xfId="19959" xr:uid="{216F2DEC-BA67-4212-B623-68737B200B88}"/>
    <cellStyle name="Total 4 2 5 3 2" xfId="19960" xr:uid="{D14F06A5-53DF-4B24-99E8-7AB90599A269}"/>
    <cellStyle name="Total 4 2 5 3 2 2" xfId="37849" xr:uid="{9B480CCE-2890-4EFE-9ACB-160DA9000AD8}"/>
    <cellStyle name="Total 4 2 5 3 2 3" xfId="55765" xr:uid="{0E5BC843-0B54-44C0-ACEA-D5709814B7C0}"/>
    <cellStyle name="Total 4 2 5 3 3" xfId="37848" xr:uid="{5F39B31E-BED4-4DEC-B457-6B8B6732DF46}"/>
    <cellStyle name="Total 4 2 5 3 4" xfId="55764" xr:uid="{DCD6675B-FCA2-49F2-A28D-491F97A1C34A}"/>
    <cellStyle name="Total 4 2 5 4" xfId="19961" xr:uid="{404B16D6-C49C-4333-ABB3-C089C18DA3DC}"/>
    <cellStyle name="Total 4 2 5 4 2" xfId="37850" xr:uid="{8E0F36A7-F354-49FF-AD91-998072DA2429}"/>
    <cellStyle name="Total 4 2 5 4 3" xfId="55766" xr:uid="{4BF39009-14F9-4910-92CE-E8CF8E979519}"/>
    <cellStyle name="Total 4 2 5 5" xfId="37845" xr:uid="{17F84B16-76DB-4846-A3E4-54D2CABDA664}"/>
    <cellStyle name="Total 4 2 5 6" xfId="55761" xr:uid="{DBD73565-13AC-4212-A0B1-BD1B48FDE42C}"/>
    <cellStyle name="Total 4 2 6" xfId="19962" xr:uid="{D697CBA7-098E-4713-9E79-396AE6D3AC52}"/>
    <cellStyle name="Total 4 2 6 2" xfId="19963" xr:uid="{2B7E42ED-667C-40AD-95F6-26EFCD6A9C65}"/>
    <cellStyle name="Total 4 2 6 2 2" xfId="37852" xr:uid="{C42EECA4-BE5E-4423-A797-2082736C21B8}"/>
    <cellStyle name="Total 4 2 6 2 3" xfId="55768" xr:uid="{6ABAD083-0AAB-4686-B3DD-2CC52A8FD604}"/>
    <cellStyle name="Total 4 2 6 3" xfId="37851" xr:uid="{BE33FB0C-719A-4949-BED8-03541BAEB88B}"/>
    <cellStyle name="Total 4 2 6 4" xfId="55767" xr:uid="{2A86FE44-9814-4FFF-8854-4B8A80636B88}"/>
    <cellStyle name="Total 4 2 7" xfId="19964" xr:uid="{95D635C4-CD3B-4B49-8310-BF3B5AB8BE3D}"/>
    <cellStyle name="Total 4 2 7 2" xfId="19965" xr:uid="{809864B3-4E2C-4B59-A6B7-69B816F2F595}"/>
    <cellStyle name="Total 4 2 7 2 2" xfId="37854" xr:uid="{219D8AC9-418B-4702-A1B1-D0680F8C63B7}"/>
    <cellStyle name="Total 4 2 7 2 3" xfId="55770" xr:uid="{5A0B2775-E9DD-4DCA-9621-BC5DD1CE94AB}"/>
    <cellStyle name="Total 4 2 7 3" xfId="37853" xr:uid="{A16DAE1F-5591-4F11-97BA-D6F0530FE6F2}"/>
    <cellStyle name="Total 4 2 7 4" xfId="55769" xr:uid="{47D02D3D-039B-4F8A-B938-FB713719D0A6}"/>
    <cellStyle name="Total 4 2 8" xfId="19966" xr:uid="{A2C7C969-706D-446F-AA19-6B9760CC4046}"/>
    <cellStyle name="Total 4 2 8 2" xfId="19967" xr:uid="{0FFA61A6-5AB2-4BB8-83FF-82B453C7BC12}"/>
    <cellStyle name="Total 4 2 8 2 2" xfId="37856" xr:uid="{C9EBA0B0-82D0-4A40-B9EC-919A5ABF8571}"/>
    <cellStyle name="Total 4 2 8 2 3" xfId="55772" xr:uid="{57765B5D-C819-46FF-A2A2-7EC5A0F4C49E}"/>
    <cellStyle name="Total 4 2 8 3" xfId="37855" xr:uid="{C30CC38A-5CA6-445F-A28A-2E185518B514}"/>
    <cellStyle name="Total 4 2 8 4" xfId="55771" xr:uid="{A2260FB4-3311-43FA-B1A3-B172D6148DEA}"/>
    <cellStyle name="Total 4 2 9" xfId="19968" xr:uid="{2C614CBC-1F24-4E40-A205-341842FFE22A}"/>
    <cellStyle name="Total 4 2 9 2" xfId="37857" xr:uid="{891BD0FD-BE70-4599-B6A3-16335D7E2FBA}"/>
    <cellStyle name="Total 4 2 9 3" xfId="55773" xr:uid="{1BF62D9C-A0B9-4BDF-8E57-423BD7DA9DDA}"/>
    <cellStyle name="Total 4 3" xfId="19969" xr:uid="{2065493F-36E3-4B32-B60D-4C56BFA62BD0}"/>
    <cellStyle name="Total 4 3 2" xfId="19970" xr:uid="{C7D08D7E-0A82-4558-B3D4-ABD249CA9399}"/>
    <cellStyle name="Total 4 3 2 2" xfId="19971" xr:uid="{C763FFB3-4D49-4739-9F2C-5806CA8C3F4A}"/>
    <cellStyle name="Total 4 3 2 2 2" xfId="37860" xr:uid="{B3EE8786-4191-4557-A925-DC2DA5175255}"/>
    <cellStyle name="Total 4 3 2 2 3" xfId="55776" xr:uid="{3344041A-3540-4CEC-A47F-2526D20435D9}"/>
    <cellStyle name="Total 4 3 2 3" xfId="37859" xr:uid="{DAE8E314-B909-4E6A-A84E-E054A8472800}"/>
    <cellStyle name="Total 4 3 2 4" xfId="55775" xr:uid="{212EFDE0-CE39-4DDA-B249-AF25EC7A7AD6}"/>
    <cellStyle name="Total 4 3 3" xfId="19972" xr:uid="{A060898F-B9E5-4122-8444-069A27DF0ACA}"/>
    <cellStyle name="Total 4 3 3 2" xfId="19973" xr:uid="{EE3F6BC0-3E8F-4D9E-B3C9-74F974D7D565}"/>
    <cellStyle name="Total 4 3 3 2 2" xfId="37862" xr:uid="{9F9BBD87-2C41-4BB7-B733-D74783DF52E2}"/>
    <cellStyle name="Total 4 3 3 2 3" xfId="55778" xr:uid="{9ED6004F-1E87-4F3B-ABFB-C7480B5CFE60}"/>
    <cellStyle name="Total 4 3 3 3" xfId="37861" xr:uid="{217644F4-E2C6-4229-AE1B-51046F3142F3}"/>
    <cellStyle name="Total 4 3 3 4" xfId="55777" xr:uid="{4EF03EC9-5A5C-4953-81A6-405BF20B61CA}"/>
    <cellStyle name="Total 4 3 4" xfId="19974" xr:uid="{1480B50B-D9EE-419F-BA45-D2EE1BC5C3C3}"/>
    <cellStyle name="Total 4 3 4 2" xfId="37863" xr:uid="{3D58246B-DC5F-4876-B51F-11EBA358AC91}"/>
    <cellStyle name="Total 4 3 4 3" xfId="55779" xr:uid="{C2301B1D-3A8B-459C-B7AA-FC3A94AEA866}"/>
    <cellStyle name="Total 4 3 5" xfId="19975" xr:uid="{FAFC6881-AE41-46CA-9031-F1349DC5D2A9}"/>
    <cellStyle name="Total 4 3 5 2" xfId="37864" xr:uid="{32A7A6DB-A1BA-40B9-B052-30EAE58F53D1}"/>
    <cellStyle name="Total 4 3 5 3" xfId="55780" xr:uid="{4248900C-D9B5-4D37-99D1-836C2E81EF01}"/>
    <cellStyle name="Total 4 3 6" xfId="37858" xr:uid="{A92DA380-6285-4CF2-9DD1-21A44A2661A2}"/>
    <cellStyle name="Total 4 3 7" xfId="55774" xr:uid="{E5262892-7C6A-4EBE-901B-7368904F063E}"/>
    <cellStyle name="Total 4 4" xfId="19976" xr:uid="{2505214B-87B6-4441-9E7A-97788DBEDC40}"/>
    <cellStyle name="Total 4 4 2" xfId="19977" xr:uid="{A6A26F15-69C5-4FB7-B2C9-7131F8874B39}"/>
    <cellStyle name="Total 4 4 2 2" xfId="19978" xr:uid="{388FAA38-8412-45E8-AE0A-812AC864915C}"/>
    <cellStyle name="Total 4 4 2 2 2" xfId="37867" xr:uid="{03209597-4873-4B7B-AC5E-B7E5649DC33E}"/>
    <cellStyle name="Total 4 4 2 2 3" xfId="55783" xr:uid="{1FAB2514-0C3C-44A7-9270-F952A234E780}"/>
    <cellStyle name="Total 4 4 2 3" xfId="37866" xr:uid="{6E29B403-7264-4DA4-AC1D-80ECAB156EFE}"/>
    <cellStyle name="Total 4 4 2 4" xfId="55782" xr:uid="{FA5C6C8A-963C-426B-8BB8-0B817C1B73CC}"/>
    <cellStyle name="Total 4 4 3" xfId="19979" xr:uid="{091FA4B3-CA9C-407F-B8E8-344C1F919329}"/>
    <cellStyle name="Total 4 4 3 2" xfId="19980" xr:uid="{D1F32D00-44A3-45F4-A3AB-99932C969EAD}"/>
    <cellStyle name="Total 4 4 3 2 2" xfId="37869" xr:uid="{D87523D9-D45A-43D6-85D5-D2D891E64358}"/>
    <cellStyle name="Total 4 4 3 2 3" xfId="55785" xr:uid="{2BF1D30E-E5F5-4EBC-998E-D17AA6B372BE}"/>
    <cellStyle name="Total 4 4 3 3" xfId="37868" xr:uid="{7C32EE6A-9BB3-4A43-9460-455F5EC8A2D7}"/>
    <cellStyle name="Total 4 4 3 4" xfId="55784" xr:uid="{A30EB73B-9EA5-4CA1-BFB0-BFB7833D93EB}"/>
    <cellStyle name="Total 4 4 4" xfId="19981" xr:uid="{8BE1B1BF-6737-4D16-8020-432A8C309607}"/>
    <cellStyle name="Total 4 4 4 2" xfId="37870" xr:uid="{4C46B1E0-A3D0-4580-810C-B423527560D4}"/>
    <cellStyle name="Total 4 4 4 3" xfId="55786" xr:uid="{D15E82AA-5457-4698-ABC4-BFE83FA171B1}"/>
    <cellStyle name="Total 4 4 5" xfId="37865" xr:uid="{2C65602A-2291-4A27-8CE1-B543A680E259}"/>
    <cellStyle name="Total 4 4 6" xfId="55781" xr:uid="{696029CB-004C-4297-8AD3-6FA973F48337}"/>
    <cellStyle name="Total 4 5" xfId="19982" xr:uid="{0B8AA9BF-C9F1-46BD-8F53-2950796CCDC6}"/>
    <cellStyle name="Total 4 5 2" xfId="19983" xr:uid="{7A43B52B-B10D-466F-ABB7-665E6A2C57C1}"/>
    <cellStyle name="Total 4 5 2 2" xfId="19984" xr:uid="{C72D6F2D-957B-4F38-84B1-6D2AE7C09C1F}"/>
    <cellStyle name="Total 4 5 2 2 2" xfId="37873" xr:uid="{BF7CB9BA-C2DB-4918-B417-5D3FA112828A}"/>
    <cellStyle name="Total 4 5 2 2 3" xfId="55789" xr:uid="{D32B423B-76C0-4CEC-A9D5-8C1D642A977E}"/>
    <cellStyle name="Total 4 5 2 3" xfId="37872" xr:uid="{4EB55EC6-40D5-469F-BE80-E8A369F58B1A}"/>
    <cellStyle name="Total 4 5 2 4" xfId="55788" xr:uid="{2BB4236A-C1D5-423B-AAF4-85A94C6B8098}"/>
    <cellStyle name="Total 4 5 3" xfId="19985" xr:uid="{07AFD604-DC2D-40BA-BFB6-B1D7DDEEB042}"/>
    <cellStyle name="Total 4 5 3 2" xfId="19986" xr:uid="{4EBE9F70-5814-420C-A51E-94C25C8B00D4}"/>
    <cellStyle name="Total 4 5 3 2 2" xfId="37875" xr:uid="{1B86F977-4D03-43EA-9D27-138ED7206789}"/>
    <cellStyle name="Total 4 5 3 2 3" xfId="55791" xr:uid="{DE932FFA-B2A3-4CF6-9428-35D27F0E1E5D}"/>
    <cellStyle name="Total 4 5 3 3" xfId="37874" xr:uid="{B5A0260B-0CB9-4F0F-A206-7FF21743C564}"/>
    <cellStyle name="Total 4 5 3 4" xfId="55790" xr:uid="{B6CEF252-322B-4348-8767-F042C5564AFD}"/>
    <cellStyle name="Total 4 5 4" xfId="19987" xr:uid="{2D7101E1-C019-438C-BA2C-F9BC79956D6A}"/>
    <cellStyle name="Total 4 5 4 2" xfId="37876" xr:uid="{76BF9B0A-00C8-41D4-9815-7197A40F7D06}"/>
    <cellStyle name="Total 4 5 4 3" xfId="55792" xr:uid="{A35781C4-AB62-44D5-8609-798843FCA377}"/>
    <cellStyle name="Total 4 5 5" xfId="37871" xr:uid="{358A8F2D-B505-461A-8F2C-02A86B57C3BF}"/>
    <cellStyle name="Total 4 5 6" xfId="55787" xr:uid="{7C4BECCE-9DEA-410D-B3A9-03BBD592BDC0}"/>
    <cellStyle name="Total 4 6" xfId="19988" xr:uid="{E19EA43C-8D3B-405C-B978-748CBBB1BDE1}"/>
    <cellStyle name="Total 4 6 2" xfId="19989" xr:uid="{8ED3E02C-E999-40C1-BFF5-9578BF185E56}"/>
    <cellStyle name="Total 4 6 2 2" xfId="19990" xr:uid="{966A7B24-F37A-4B6B-A04C-0FF584272CAD}"/>
    <cellStyle name="Total 4 6 2 2 2" xfId="37879" xr:uid="{72E8EBF8-7FB8-41FD-874F-C0BDCAAF303A}"/>
    <cellStyle name="Total 4 6 2 2 3" xfId="55795" xr:uid="{1221D14A-AB92-4421-B308-BDD68358EDDD}"/>
    <cellStyle name="Total 4 6 2 3" xfId="37878" xr:uid="{75311E96-3450-411C-96A3-E2ECC4E99D4D}"/>
    <cellStyle name="Total 4 6 2 4" xfId="55794" xr:uid="{506ADB4A-47B6-4730-A914-FE06CAD434E2}"/>
    <cellStyle name="Total 4 6 3" xfId="19991" xr:uid="{3CC88C45-9CC7-440E-9061-CD97D8E20B46}"/>
    <cellStyle name="Total 4 6 3 2" xfId="19992" xr:uid="{179FA708-A05D-4DCB-A489-F726B5147147}"/>
    <cellStyle name="Total 4 6 3 2 2" xfId="37881" xr:uid="{70CBEA93-593A-4385-AF45-B3285B99FA23}"/>
    <cellStyle name="Total 4 6 3 2 3" xfId="55797" xr:uid="{D38AB779-E7C6-423A-87A2-3514204A0E14}"/>
    <cellStyle name="Total 4 6 3 3" xfId="37880" xr:uid="{3A4C62DB-ED15-4453-9F65-5AE2D8D66BF4}"/>
    <cellStyle name="Total 4 6 3 4" xfId="55796" xr:uid="{1EEC575D-044B-40C9-BC2E-E133941D8E66}"/>
    <cellStyle name="Total 4 6 4" xfId="19993" xr:uid="{364A8A34-9AA2-48C7-8E1D-41E2B447CFF8}"/>
    <cellStyle name="Total 4 6 4 2" xfId="19994" xr:uid="{12E12946-C65B-46E6-BFC9-517A12BBF49C}"/>
    <cellStyle name="Total 4 6 4 2 2" xfId="37883" xr:uid="{F9EC1C7D-8C0E-43E4-BFFE-E566E5F3492C}"/>
    <cellStyle name="Total 4 6 4 2 3" xfId="55799" xr:uid="{17F8C9B0-7EE3-4CF6-B5B4-D6A7E8E0BE32}"/>
    <cellStyle name="Total 4 6 4 3" xfId="37882" xr:uid="{53BFB5D9-B16A-48CC-A8BD-15788106070E}"/>
    <cellStyle name="Total 4 6 4 4" xfId="55798" xr:uid="{24C4F12B-5147-4E82-B744-F95ACE74A5E4}"/>
    <cellStyle name="Total 4 6 5" xfId="19995" xr:uid="{00CC4C79-B7B8-48FF-A29E-3D176D0C25ED}"/>
    <cellStyle name="Total 4 6 5 2" xfId="37884" xr:uid="{C3B65E20-26B0-4669-BFB6-443BB96D6308}"/>
    <cellStyle name="Total 4 6 5 3" xfId="55800" xr:uid="{02A3AE86-A22F-4626-B295-F02C53AE3D91}"/>
    <cellStyle name="Total 4 6 6" xfId="37877" xr:uid="{DA10272C-DF6E-42C2-9E1D-6977ECBB0AA4}"/>
    <cellStyle name="Total 4 6 7" xfId="55793" xr:uid="{39208018-5E94-4C43-88BB-C09B83284421}"/>
    <cellStyle name="Total 4 7" xfId="19996" xr:uid="{327B8B71-F2BF-4266-AA18-5FB4AC67871D}"/>
    <cellStyle name="Total 4 7 2" xfId="19997" xr:uid="{994F0521-CFA3-4303-B69A-E32A81450B35}"/>
    <cellStyle name="Total 4 7 2 2" xfId="19998" xr:uid="{5089563B-D325-4007-8F9B-C63BB23F82B8}"/>
    <cellStyle name="Total 4 7 2 2 2" xfId="37887" xr:uid="{B4BE23F0-7317-4D0A-89D4-0AAB3E2B6CE0}"/>
    <cellStyle name="Total 4 7 2 2 3" xfId="55803" xr:uid="{015E6561-41B4-4203-B95F-394EDA8431EE}"/>
    <cellStyle name="Total 4 7 2 3" xfId="37886" xr:uid="{14FEEB45-304B-42DA-BD4F-9E26308D4557}"/>
    <cellStyle name="Total 4 7 2 4" xfId="55802" xr:uid="{0DB75AE3-0A15-46DC-A889-2B88C128FA7B}"/>
    <cellStyle name="Total 4 7 3" xfId="19999" xr:uid="{02A9E671-0D8E-483A-96ED-70775CDE67F5}"/>
    <cellStyle name="Total 4 7 3 2" xfId="20000" xr:uid="{3FBB9C36-0896-453C-A6FC-ED2CE11D85CD}"/>
    <cellStyle name="Total 4 7 3 2 2" xfId="37889" xr:uid="{1060DB9C-2766-4CB8-A6FC-DCBC72C80EC7}"/>
    <cellStyle name="Total 4 7 3 2 3" xfId="55805" xr:uid="{B6824110-40F9-4055-A94E-4121FEA1F664}"/>
    <cellStyle name="Total 4 7 3 3" xfId="37888" xr:uid="{765D2AF0-C85B-4830-B91B-C93D3748637D}"/>
    <cellStyle name="Total 4 7 3 4" xfId="55804" xr:uid="{11C57721-BEEA-490C-BA1E-F39F0A55D342}"/>
    <cellStyle name="Total 4 7 4" xfId="20001" xr:uid="{C8246346-FB3A-40F0-9730-DB1101273F05}"/>
    <cellStyle name="Total 4 7 4 2" xfId="37890" xr:uid="{0B562BE6-1EC7-4A4E-9E46-4D2A9F18BE34}"/>
    <cellStyle name="Total 4 7 4 3" xfId="55806" xr:uid="{6B87B7E1-9417-42D4-9A11-7CF8BC154BA5}"/>
    <cellStyle name="Total 4 7 5" xfId="37885" xr:uid="{7766547B-4088-4F76-AF73-1289C071F6AA}"/>
    <cellStyle name="Total 4 7 6" xfId="55801" xr:uid="{CC85FF73-94D9-4816-8B85-5F14925B461A}"/>
    <cellStyle name="Total 4 8" xfId="20002" xr:uid="{D45DDC6F-9735-4C14-9A79-5C54A5E2AAD6}"/>
    <cellStyle name="Total 4 8 2" xfId="20003" xr:uid="{0B04DEA0-45B1-4735-9A62-09052F94ADE0}"/>
    <cellStyle name="Total 4 8 2 2" xfId="37892" xr:uid="{5DA3D247-5556-4C94-A513-A863F24E0F39}"/>
    <cellStyle name="Total 4 8 2 3" xfId="55808" xr:uid="{81C055CE-5F5F-4E15-BEBB-1F3C027F1A69}"/>
    <cellStyle name="Total 4 8 3" xfId="37891" xr:uid="{28B3D712-56DF-4B91-8308-F389A9CB20AF}"/>
    <cellStyle name="Total 4 8 4" xfId="55807" xr:uid="{704F82F7-44C9-47AB-9A0F-ECA087CAB7A3}"/>
    <cellStyle name="Total 4 9" xfId="20004" xr:uid="{D54312A7-EC3E-463E-AE38-5E1B6D089844}"/>
    <cellStyle name="Total 4 9 2" xfId="20005" xr:uid="{5DFBA405-4DA1-4A0E-B82E-E7F8A255FA5C}"/>
    <cellStyle name="Total 4 9 2 2" xfId="37894" xr:uid="{34384513-8E1E-4A80-9305-87D203F66839}"/>
    <cellStyle name="Total 4 9 2 3" xfId="55810" xr:uid="{653E2904-9C0F-4343-8805-8DCF1890B954}"/>
    <cellStyle name="Total 4 9 3" xfId="37893" xr:uid="{8759BCAA-2CD5-463D-AA68-3073127B2521}"/>
    <cellStyle name="Total 4 9 4" xfId="55809" xr:uid="{9E2B1BAA-FA86-4F39-A4A1-37C1B5A9FF1E}"/>
    <cellStyle name="Total 40" xfId="3788" xr:uid="{232AA952-C71A-45D9-9A56-B73F278C7876}"/>
    <cellStyle name="Total 40 10" xfId="20007" xr:uid="{88DA9357-BE87-40CF-B2B7-44323179C5AA}"/>
    <cellStyle name="Total 40 10 2" xfId="37896" xr:uid="{FAB028B5-4860-4C4F-A217-A1EE398403FD}"/>
    <cellStyle name="Total 40 10 3" xfId="55812" xr:uid="{E5BEE555-7FD5-45DB-88B0-FA8968CEFA55}"/>
    <cellStyle name="Total 40 11" xfId="20008" xr:uid="{FB0CC6E8-BEC0-4A13-AD79-AD81E9C514B7}"/>
    <cellStyle name="Total 40 11 2" xfId="37897" xr:uid="{B9E33875-1E80-40DC-B122-EE1CD3F9CB55}"/>
    <cellStyle name="Total 40 11 3" xfId="55813" xr:uid="{D3ADF0D2-0AFC-4DA1-83EF-4B7F58029876}"/>
    <cellStyle name="Total 40 12" xfId="20006" xr:uid="{F9FCC5A6-124B-49DF-B356-725101AEABB5}"/>
    <cellStyle name="Total 40 12 2" xfId="37895" xr:uid="{6C8469B5-6C2A-4872-A938-77D46C4242FC}"/>
    <cellStyle name="Total 40 12 3" xfId="55811" xr:uid="{9CB553B2-F15E-4A42-A1D7-E92819585F0F}"/>
    <cellStyle name="Total 40 2" xfId="20009" xr:uid="{2C5C80AF-F8D9-430E-8CE0-475BBF7DAD8C}"/>
    <cellStyle name="Total 40 2 2" xfId="20010" xr:uid="{9F79956A-F14D-438E-A1B3-60DCA7019E4D}"/>
    <cellStyle name="Total 40 2 2 2" xfId="20011" xr:uid="{2C2FD852-3C09-4EBD-AE85-1FCF23C55CF9}"/>
    <cellStyle name="Total 40 2 2 2 2" xfId="37900" xr:uid="{8BEB1A81-0901-4172-AE0C-7070D7A1966A}"/>
    <cellStyle name="Total 40 2 2 2 3" xfId="55816" xr:uid="{F06E3078-38CE-4179-8FBA-0B485E9F442A}"/>
    <cellStyle name="Total 40 2 2 3" xfId="37899" xr:uid="{B0A6FCB2-CF77-40D6-9FCF-8ABC26CD82D4}"/>
    <cellStyle name="Total 40 2 2 4" xfId="55815" xr:uid="{D0E05E25-B828-4D32-B860-1362DD8C559F}"/>
    <cellStyle name="Total 40 2 3" xfId="20012" xr:uid="{323E461A-2E2D-413A-A012-59E7823CF091}"/>
    <cellStyle name="Total 40 2 3 2" xfId="20013" xr:uid="{C7CA7867-F18F-4AE1-A439-0420B778BF20}"/>
    <cellStyle name="Total 40 2 3 2 2" xfId="37902" xr:uid="{EA8B3E4A-8A42-4958-970E-A51E8A12EE1E}"/>
    <cellStyle name="Total 40 2 3 2 3" xfId="55818" xr:uid="{93BD9CD9-3CF0-48EB-A099-2631846B7C23}"/>
    <cellStyle name="Total 40 2 3 3" xfId="37901" xr:uid="{2B5A86AA-38F5-4547-9505-2B511AB6AEA6}"/>
    <cellStyle name="Total 40 2 3 4" xfId="55817" xr:uid="{17294D54-A5D3-446C-9460-BB838E5275AB}"/>
    <cellStyle name="Total 40 2 4" xfId="20014" xr:uid="{6EDCEB3F-8FE6-478D-9021-E32EDFF1A7E1}"/>
    <cellStyle name="Total 40 2 4 2" xfId="37903" xr:uid="{B7654A6C-3C61-4479-AE84-B7EB812AA320}"/>
    <cellStyle name="Total 40 2 4 3" xfId="55819" xr:uid="{A47B3248-3386-4E05-9D7E-A2B3689A049D}"/>
    <cellStyle name="Total 40 2 5" xfId="20015" xr:uid="{FAFB1FFC-F166-44AD-9EC5-499740594647}"/>
    <cellStyle name="Total 40 2 5 2" xfId="37904" xr:uid="{A7A5007C-6862-4DC9-9D75-2AAA74F1DC8C}"/>
    <cellStyle name="Total 40 2 5 3" xfId="55820" xr:uid="{3FDB183C-5D42-4582-AD56-015A46F7378A}"/>
    <cellStyle name="Total 40 2 6" xfId="37898" xr:uid="{51BBDD1A-5DC5-4FD0-9DD0-2F28B01BFFCA}"/>
    <cellStyle name="Total 40 2 7" xfId="55814" xr:uid="{59AA43F7-DAB3-42AD-982A-73F4EC926C53}"/>
    <cellStyle name="Total 40 3" xfId="20016" xr:uid="{3BE1F9F6-2263-40AF-A912-C1A664B0A41F}"/>
    <cellStyle name="Total 40 3 2" xfId="20017" xr:uid="{C78B5E97-3115-447B-9E65-5A06B5C831B2}"/>
    <cellStyle name="Total 40 3 2 2" xfId="20018" xr:uid="{509D4224-B6FF-4BD0-9F22-4861B0A73E1F}"/>
    <cellStyle name="Total 40 3 2 2 2" xfId="37907" xr:uid="{ABCFF1BE-C0BE-423E-81CE-5EAF60304A5C}"/>
    <cellStyle name="Total 40 3 2 2 3" xfId="55823" xr:uid="{DE495A98-3109-4F99-BEEE-7E9D840C78B2}"/>
    <cellStyle name="Total 40 3 2 3" xfId="37906" xr:uid="{D32CC912-B35B-45A3-BD0B-CD33E88806FD}"/>
    <cellStyle name="Total 40 3 2 4" xfId="55822" xr:uid="{E723D567-6618-44E2-8519-4A1463FCFA7E}"/>
    <cellStyle name="Total 40 3 3" xfId="20019" xr:uid="{C091937E-8E17-4F99-8236-A687DB61471D}"/>
    <cellStyle name="Total 40 3 3 2" xfId="20020" xr:uid="{7F91DA12-D4BE-4674-8F31-81DE04FD2612}"/>
    <cellStyle name="Total 40 3 3 2 2" xfId="37909" xr:uid="{67E041F6-ACD5-43C6-9DEB-E69BE4CAD9CA}"/>
    <cellStyle name="Total 40 3 3 2 3" xfId="55825" xr:uid="{5AFDD6F5-CEDD-4E4D-9B96-AB8DA6170AB1}"/>
    <cellStyle name="Total 40 3 3 3" xfId="37908" xr:uid="{BEF5B8E3-478E-4F59-9030-FEC5930BD0D8}"/>
    <cellStyle name="Total 40 3 3 4" xfId="55824" xr:uid="{287EA420-A207-4A30-888A-62354A86F846}"/>
    <cellStyle name="Total 40 3 4" xfId="20021" xr:uid="{BA7A3DD2-4B8B-491C-9059-7C54B3767356}"/>
    <cellStyle name="Total 40 3 4 2" xfId="37910" xr:uid="{DDE7358A-5915-49E9-937C-CBFD2D4AD51C}"/>
    <cellStyle name="Total 40 3 4 3" xfId="55826" xr:uid="{F6662F8E-7368-449A-A2A3-70278DA9C2B6}"/>
    <cellStyle name="Total 40 3 5" xfId="37905" xr:uid="{755971C4-7DD8-461A-883A-27228C170517}"/>
    <cellStyle name="Total 40 3 6" xfId="55821" xr:uid="{25A18764-14A5-4C1D-B2FF-4923303CD41E}"/>
    <cellStyle name="Total 40 4" xfId="20022" xr:uid="{F33FF4B6-9D18-4134-8279-4F6F07ED567C}"/>
    <cellStyle name="Total 40 4 2" xfId="20023" xr:uid="{10D56885-E64F-4A4D-9F2E-6FEB3936A8DF}"/>
    <cellStyle name="Total 40 4 2 2" xfId="20024" xr:uid="{7311CDDB-38F2-4190-B46E-9E0851B118A6}"/>
    <cellStyle name="Total 40 4 2 2 2" xfId="37913" xr:uid="{21986D82-575C-4B57-8181-505FDEAFA2D3}"/>
    <cellStyle name="Total 40 4 2 2 3" xfId="55829" xr:uid="{CC04B260-A0D1-4428-9473-E8ADAB9C2E62}"/>
    <cellStyle name="Total 40 4 2 3" xfId="37912" xr:uid="{03AFCB9E-0A92-422A-A280-3E2C1C672A80}"/>
    <cellStyle name="Total 40 4 2 4" xfId="55828" xr:uid="{B12E8F11-A9B7-41A1-9193-78F7EA28337A}"/>
    <cellStyle name="Total 40 4 3" xfId="20025" xr:uid="{FA5C02C7-83A3-44A4-B6B8-0EB0551BB776}"/>
    <cellStyle name="Total 40 4 3 2" xfId="20026" xr:uid="{32FB9CD3-3DCB-41FA-B7CA-D750A0B6B91A}"/>
    <cellStyle name="Total 40 4 3 2 2" xfId="37915" xr:uid="{1C35F5BC-B018-47BC-A517-808880CF85AD}"/>
    <cellStyle name="Total 40 4 3 2 3" xfId="55831" xr:uid="{2C2832CE-5590-4805-BAD5-BE13D2D8F293}"/>
    <cellStyle name="Total 40 4 3 3" xfId="37914" xr:uid="{D8485FB1-2D1A-44A7-8A73-C4679D06F4D1}"/>
    <cellStyle name="Total 40 4 3 4" xfId="55830" xr:uid="{CFB1C7E5-23FF-4B95-AA68-7914389F352B}"/>
    <cellStyle name="Total 40 4 4" xfId="20027" xr:uid="{1E147FB4-835A-4FE4-A750-59DD6BE49F43}"/>
    <cellStyle name="Total 40 4 4 2" xfId="37916" xr:uid="{9E5087FA-FDD8-4072-9BBE-BCCD7E62B8D7}"/>
    <cellStyle name="Total 40 4 4 3" xfId="55832" xr:uid="{CA82A10B-D1E0-49A7-A085-BB7FB6F8E0AF}"/>
    <cellStyle name="Total 40 4 5" xfId="37911" xr:uid="{D59B5F43-02CC-46AA-B88F-29BBFD255000}"/>
    <cellStyle name="Total 40 4 6" xfId="55827" xr:uid="{A6A501A6-F25E-4F77-B9D9-A714271119C8}"/>
    <cellStyle name="Total 40 5" xfId="20028" xr:uid="{A6CEAB7A-0014-491B-9728-3E403A1BC331}"/>
    <cellStyle name="Total 40 5 2" xfId="20029" xr:uid="{59D5E65F-701A-489A-8ECE-007F386E8DA6}"/>
    <cellStyle name="Total 40 5 2 2" xfId="20030" xr:uid="{4E72FE4A-5691-4E5F-AFC0-2879CF9E9299}"/>
    <cellStyle name="Total 40 5 2 2 2" xfId="37919" xr:uid="{525DB772-6E13-46DF-BEE2-D32AE4A06633}"/>
    <cellStyle name="Total 40 5 2 2 3" xfId="55835" xr:uid="{44219BE9-170C-4EB9-9981-8C015C11C0A1}"/>
    <cellStyle name="Total 40 5 2 3" xfId="37918" xr:uid="{82EF7B3A-CD13-4B6E-9DFD-92B26F46BA2B}"/>
    <cellStyle name="Total 40 5 2 4" xfId="55834" xr:uid="{3AC687F5-C889-4098-AE80-A1AA832C4729}"/>
    <cellStyle name="Total 40 5 3" xfId="20031" xr:uid="{AFDD442A-94CC-4130-8805-F217D4B05235}"/>
    <cellStyle name="Total 40 5 3 2" xfId="20032" xr:uid="{91781657-D185-44DF-863D-F99D72AF6E53}"/>
    <cellStyle name="Total 40 5 3 2 2" xfId="37921" xr:uid="{E33C175C-1C6E-486B-B72C-1C4294808A8D}"/>
    <cellStyle name="Total 40 5 3 2 3" xfId="55837" xr:uid="{8CF1011D-6D21-488F-801A-CA305C8F6756}"/>
    <cellStyle name="Total 40 5 3 3" xfId="37920" xr:uid="{0B0E6B07-2DCC-4804-B012-AAD779BF9F36}"/>
    <cellStyle name="Total 40 5 3 4" xfId="55836" xr:uid="{ED3A05AA-2D50-46F4-BEA3-5CA51414A28D}"/>
    <cellStyle name="Total 40 5 4" xfId="20033" xr:uid="{57EB3080-C337-418F-8F59-B6B47E8624BA}"/>
    <cellStyle name="Total 40 5 4 2" xfId="20034" xr:uid="{0F47A924-06C3-4884-B7AA-08750A773E59}"/>
    <cellStyle name="Total 40 5 4 2 2" xfId="37923" xr:uid="{FB60EDC6-99DD-4A23-AE86-6C4A53B32428}"/>
    <cellStyle name="Total 40 5 4 2 3" xfId="55839" xr:uid="{EFA90BA6-35FD-4C9F-9A54-00FE2C72F825}"/>
    <cellStyle name="Total 40 5 4 3" xfId="37922" xr:uid="{EF8FF0F8-2889-4735-939C-F32A44610EFD}"/>
    <cellStyle name="Total 40 5 4 4" xfId="55838" xr:uid="{567887C1-0A94-4EB4-83A6-46CE2F2DEB2D}"/>
    <cellStyle name="Total 40 5 5" xfId="20035" xr:uid="{24705D20-5041-4EB0-8967-9F0606F04A53}"/>
    <cellStyle name="Total 40 5 5 2" xfId="37924" xr:uid="{2B84149A-22AA-4BE5-AFF3-3E40D22C5649}"/>
    <cellStyle name="Total 40 5 5 3" xfId="55840" xr:uid="{DF575314-EF52-4061-A3FD-ECD9FA652E06}"/>
    <cellStyle name="Total 40 5 6" xfId="37917" xr:uid="{1EAC59B7-FFAD-4EB5-897C-E17C7082D837}"/>
    <cellStyle name="Total 40 5 7" xfId="55833" xr:uid="{1DC4AE7E-90D3-457F-B35B-81A44E80880E}"/>
    <cellStyle name="Total 40 6" xfId="20036" xr:uid="{4DEE08FA-C35D-488E-A132-AE57EB2BC187}"/>
    <cellStyle name="Total 40 6 2" xfId="20037" xr:uid="{B9F5290B-77E6-417E-9CEE-98E420613E43}"/>
    <cellStyle name="Total 40 6 2 2" xfId="20038" xr:uid="{5BF465C5-54C5-4D9B-980A-B3313C992705}"/>
    <cellStyle name="Total 40 6 2 2 2" xfId="37927" xr:uid="{097620B3-E319-4880-9254-9AEE6A9906AF}"/>
    <cellStyle name="Total 40 6 2 2 3" xfId="55843" xr:uid="{F7E508D4-8F5F-435D-9D13-A3B87E88F3AD}"/>
    <cellStyle name="Total 40 6 2 3" xfId="37926" xr:uid="{2AA18889-BE91-44ED-80C6-7B732F56DD1A}"/>
    <cellStyle name="Total 40 6 2 4" xfId="55842" xr:uid="{B97DFE3C-56D2-45F5-A1DE-6AE660D3C5D6}"/>
    <cellStyle name="Total 40 6 3" xfId="20039" xr:uid="{DF33B496-2CD2-4B9C-8CE1-1B8AC4529DFC}"/>
    <cellStyle name="Total 40 6 3 2" xfId="20040" xr:uid="{182F7CD4-131E-4ECF-985C-BD5B490749B9}"/>
    <cellStyle name="Total 40 6 3 2 2" xfId="37929" xr:uid="{DC7361D3-E7F4-4A59-ABA6-9B84D8D5635F}"/>
    <cellStyle name="Total 40 6 3 2 3" xfId="55845" xr:uid="{7AEB49A8-A9D2-44A8-8DB0-8AA25E21C136}"/>
    <cellStyle name="Total 40 6 3 3" xfId="37928" xr:uid="{54FB67C2-881C-40B0-BEF6-69A42AFBF4B6}"/>
    <cellStyle name="Total 40 6 3 4" xfId="55844" xr:uid="{685C191B-1C40-43CE-98A7-439EAA57B89C}"/>
    <cellStyle name="Total 40 6 4" xfId="20041" xr:uid="{63C56B22-DBF3-46A4-8E9D-C8A871E2A535}"/>
    <cellStyle name="Total 40 6 4 2" xfId="37930" xr:uid="{6746101E-891A-4AD7-AE60-8DCF1B376BCC}"/>
    <cellStyle name="Total 40 6 4 3" xfId="55846" xr:uid="{175CA1A0-A9F2-4804-ABAD-A3DB36E66DC3}"/>
    <cellStyle name="Total 40 6 5" xfId="37925" xr:uid="{DE9CA11E-9322-47C2-989B-0B02AB141CEA}"/>
    <cellStyle name="Total 40 6 6" xfId="55841" xr:uid="{D54F8712-BB36-49FB-B1D5-A7F944C8F7CD}"/>
    <cellStyle name="Total 40 7" xfId="20042" xr:uid="{315FF117-65D1-46CD-9891-DFFB473E23B6}"/>
    <cellStyle name="Total 40 7 2" xfId="20043" xr:uid="{3A43D51A-E773-41C8-AC7D-92D29E39C541}"/>
    <cellStyle name="Total 40 7 2 2" xfId="37932" xr:uid="{3FB42D1C-2E9B-44E8-AF66-B2A6850CB477}"/>
    <cellStyle name="Total 40 7 2 3" xfId="55848" xr:uid="{E0C95F45-3848-4A96-BB3D-9F6856497E26}"/>
    <cellStyle name="Total 40 7 3" xfId="37931" xr:uid="{0FC26DE5-F82B-4194-A1D8-300C7F797D42}"/>
    <cellStyle name="Total 40 7 4" xfId="55847" xr:uid="{C757909D-36A8-4934-81F0-AF2D690CEDE6}"/>
    <cellStyle name="Total 40 8" xfId="20044" xr:uid="{9387A906-5071-4954-BD6B-66101A9C6C00}"/>
    <cellStyle name="Total 40 8 2" xfId="20045" xr:uid="{A3077DE7-92B6-46D0-ABB2-BFA6A660A8BD}"/>
    <cellStyle name="Total 40 8 2 2" xfId="37934" xr:uid="{760D7513-990E-4D0A-92D0-9EEEEBECBBBA}"/>
    <cellStyle name="Total 40 8 2 3" xfId="55850" xr:uid="{C1A18D68-C7B0-498B-9FCE-D5FEE2EF14E1}"/>
    <cellStyle name="Total 40 8 3" xfId="37933" xr:uid="{F21EEBB3-863E-46A2-8D9C-49166AFE6679}"/>
    <cellStyle name="Total 40 8 4" xfId="55849" xr:uid="{09B2BFC8-DE81-4D74-8983-6EDF17B466FC}"/>
    <cellStyle name="Total 40 9" xfId="20046" xr:uid="{21290B71-2675-489A-931D-3D507615FE0B}"/>
    <cellStyle name="Total 40 9 2" xfId="20047" xr:uid="{7393695B-8121-4489-9ECC-E269C292B70A}"/>
    <cellStyle name="Total 40 9 2 2" xfId="37936" xr:uid="{D1755696-5067-4949-BDF3-2600C01685D6}"/>
    <cellStyle name="Total 40 9 2 3" xfId="55852" xr:uid="{B7AFECDE-A73E-42E3-8AC4-B41AD00F29A2}"/>
    <cellStyle name="Total 40 9 3" xfId="37935" xr:uid="{E657086A-589E-49D9-80F5-1703389F41BB}"/>
    <cellStyle name="Total 40 9 4" xfId="55851" xr:uid="{DB972B72-C42F-43BC-B146-00C16D6DDB9C}"/>
    <cellStyle name="Total 41" xfId="3789" xr:uid="{DD802A24-F330-44BB-8B82-44C22D99F3DB}"/>
    <cellStyle name="Total 41 10" xfId="20049" xr:uid="{FB4C0EF9-8A56-49E6-91EB-5640423E2618}"/>
    <cellStyle name="Total 41 10 2" xfId="37938" xr:uid="{2803F625-9A89-4372-8C8E-C476EB7C1C43}"/>
    <cellStyle name="Total 41 10 3" xfId="55854" xr:uid="{F5E6F315-8AE9-495D-8458-4F75739EBFDE}"/>
    <cellStyle name="Total 41 11" xfId="20050" xr:uid="{11615A2A-28BE-4957-8743-CE2E754F3AFA}"/>
    <cellStyle name="Total 41 11 2" xfId="37939" xr:uid="{BD69D6B0-EE09-4CDD-BB59-1C39294F6932}"/>
    <cellStyle name="Total 41 11 3" xfId="55855" xr:uid="{3DB7455F-FADF-423B-B9A9-DCF9949279DB}"/>
    <cellStyle name="Total 41 12" xfId="20048" xr:uid="{2A1115F3-0B20-495D-982A-BEB40267635F}"/>
    <cellStyle name="Total 41 12 2" xfId="37937" xr:uid="{3FC7081F-77DF-4F35-8D5F-B4125EEB28CD}"/>
    <cellStyle name="Total 41 12 3" xfId="55853" xr:uid="{612EE1AE-8995-491C-8E9C-A6A933D70CA5}"/>
    <cellStyle name="Total 41 2" xfId="20051" xr:uid="{75559684-D7DD-489E-9ED9-F52A85B69332}"/>
    <cellStyle name="Total 41 2 2" xfId="20052" xr:uid="{0F50C631-F501-4800-970D-546B75345C7F}"/>
    <cellStyle name="Total 41 2 2 2" xfId="20053" xr:uid="{05DC8699-F1AB-413E-BE8E-1CC0B0FBF774}"/>
    <cellStyle name="Total 41 2 2 2 2" xfId="37942" xr:uid="{E0ABCB65-1FD8-455E-AE87-890518DCF52C}"/>
    <cellStyle name="Total 41 2 2 2 3" xfId="55858" xr:uid="{A4ACB877-8C04-4389-B746-F0F7F5F063E2}"/>
    <cellStyle name="Total 41 2 2 3" xfId="37941" xr:uid="{74C7AD44-C426-4CC9-8CAE-F9AB93251032}"/>
    <cellStyle name="Total 41 2 2 4" xfId="55857" xr:uid="{536F0285-12EB-42AC-8D4B-4E4E533F1D0C}"/>
    <cellStyle name="Total 41 2 3" xfId="20054" xr:uid="{CC3A121D-0BC9-46B1-9404-70A34D759B8F}"/>
    <cellStyle name="Total 41 2 3 2" xfId="20055" xr:uid="{F2DE06F9-DB4B-428B-BD3F-BA59EFEC29AB}"/>
    <cellStyle name="Total 41 2 3 2 2" xfId="37944" xr:uid="{C9E7BADD-AE0A-4A1B-869B-12589E273C24}"/>
    <cellStyle name="Total 41 2 3 2 3" xfId="55860" xr:uid="{E20B79CA-14A7-4F52-9434-9557625FBB55}"/>
    <cellStyle name="Total 41 2 3 3" xfId="37943" xr:uid="{8FA19537-47E5-458F-8550-65064435B174}"/>
    <cellStyle name="Total 41 2 3 4" xfId="55859" xr:uid="{E7D975AE-206F-4A61-B716-1F643BC5343A}"/>
    <cellStyle name="Total 41 2 4" xfId="20056" xr:uid="{24BE6112-0F11-4F60-9159-A32CCC1BE664}"/>
    <cellStyle name="Total 41 2 4 2" xfId="37945" xr:uid="{660AC0AE-7265-401D-8BAB-23B86F1F5267}"/>
    <cellStyle name="Total 41 2 4 3" xfId="55861" xr:uid="{DABB2401-DD92-4358-A2F2-DF43565CC4DD}"/>
    <cellStyle name="Total 41 2 5" xfId="20057" xr:uid="{A1B0F5F4-54DF-40B6-9720-3A3C102E43EF}"/>
    <cellStyle name="Total 41 2 5 2" xfId="37946" xr:uid="{0538D86F-7A3F-4E29-B36E-2842A812DFCD}"/>
    <cellStyle name="Total 41 2 5 3" xfId="55862" xr:uid="{9CBA2062-2E43-4355-9D99-6648CE6DF921}"/>
    <cellStyle name="Total 41 2 6" xfId="37940" xr:uid="{39E4E07A-7627-4ED1-B9D9-9F41755EC4FB}"/>
    <cellStyle name="Total 41 2 7" xfId="55856" xr:uid="{88ECCD68-12F7-42EF-B14F-00430A294F9A}"/>
    <cellStyle name="Total 41 3" xfId="20058" xr:uid="{F98F5B74-9B18-4410-8553-BC471958096E}"/>
    <cellStyle name="Total 41 3 2" xfId="20059" xr:uid="{52758475-C9A2-4465-9EFB-D25C04E9A9CA}"/>
    <cellStyle name="Total 41 3 2 2" xfId="20060" xr:uid="{CF4C9032-73EA-49E2-94D3-43E59777D5A9}"/>
    <cellStyle name="Total 41 3 2 2 2" xfId="37949" xr:uid="{2087C370-1644-49D5-B142-9FD72EE587FC}"/>
    <cellStyle name="Total 41 3 2 2 3" xfId="55865" xr:uid="{2C54E419-A30B-44A4-B8FB-CE273A8891AA}"/>
    <cellStyle name="Total 41 3 2 3" xfId="37948" xr:uid="{E1671457-AEEB-45EC-8DBD-07914376A434}"/>
    <cellStyle name="Total 41 3 2 4" xfId="55864" xr:uid="{E56BA5F6-A1CE-42FC-B778-2911164D7E68}"/>
    <cellStyle name="Total 41 3 3" xfId="20061" xr:uid="{53061FD6-235E-4FF3-AE5E-324FFAEBA0A1}"/>
    <cellStyle name="Total 41 3 3 2" xfId="20062" xr:uid="{D979DE24-6C37-48C2-ABBC-C47747A1F7CC}"/>
    <cellStyle name="Total 41 3 3 2 2" xfId="37951" xr:uid="{DCA9B3EC-8E81-496D-B7BF-D147285E5C6F}"/>
    <cellStyle name="Total 41 3 3 2 3" xfId="55867" xr:uid="{92EE3325-3DBA-481C-BA7A-694E8E7314FF}"/>
    <cellStyle name="Total 41 3 3 3" xfId="37950" xr:uid="{A624498C-0F99-414F-A602-AC7A89A2195B}"/>
    <cellStyle name="Total 41 3 3 4" xfId="55866" xr:uid="{AC0CF5BC-7E71-4C04-9E0C-2071DA526DD9}"/>
    <cellStyle name="Total 41 3 4" xfId="20063" xr:uid="{6E3C09BD-7690-4615-9B1A-7E4476703D55}"/>
    <cellStyle name="Total 41 3 4 2" xfId="37952" xr:uid="{380B273A-DE73-46F1-96ED-1E92FFC2058D}"/>
    <cellStyle name="Total 41 3 4 3" xfId="55868" xr:uid="{06272179-5263-4509-96BC-90EC5CE179FE}"/>
    <cellStyle name="Total 41 3 5" xfId="37947" xr:uid="{4CF38360-55BC-4A5C-8766-0F55B269CF96}"/>
    <cellStyle name="Total 41 3 6" xfId="55863" xr:uid="{2FD73872-A544-4308-A5FD-948453D1C3A0}"/>
    <cellStyle name="Total 41 4" xfId="20064" xr:uid="{840FB38F-0EE0-464A-B084-8B90417D39AD}"/>
    <cellStyle name="Total 41 4 2" xfId="20065" xr:uid="{EFFF639F-1C7C-4E2B-9492-461431BEA2C9}"/>
    <cellStyle name="Total 41 4 2 2" xfId="20066" xr:uid="{931A7A93-7C7C-4946-BF75-84650E270C7A}"/>
    <cellStyle name="Total 41 4 2 2 2" xfId="37955" xr:uid="{F54D2C39-80D3-4426-A797-582ABF9D60D8}"/>
    <cellStyle name="Total 41 4 2 2 3" xfId="55871" xr:uid="{F11FC8E8-777D-42CE-ADCE-66A78A1E4A4E}"/>
    <cellStyle name="Total 41 4 2 3" xfId="37954" xr:uid="{EF55238A-C9F8-4F08-9BD8-180078D4E9D2}"/>
    <cellStyle name="Total 41 4 2 4" xfId="55870" xr:uid="{8118C9A2-F3B1-4E6F-B2C5-5F4D6EB426EF}"/>
    <cellStyle name="Total 41 4 3" xfId="20067" xr:uid="{2CCA8619-735B-46B9-A253-64B7DE2FB76B}"/>
    <cellStyle name="Total 41 4 3 2" xfId="20068" xr:uid="{A668F21F-3265-4DFD-8173-9B8194A5E0A1}"/>
    <cellStyle name="Total 41 4 3 2 2" xfId="37957" xr:uid="{650E0D2D-DBE2-4BC4-B303-709065612878}"/>
    <cellStyle name="Total 41 4 3 2 3" xfId="55873" xr:uid="{CF0CBB11-A03E-4D06-9DB6-AAE2B2742F76}"/>
    <cellStyle name="Total 41 4 3 3" xfId="37956" xr:uid="{4B95E4B5-5F96-406A-ACF1-FADBC8E4711E}"/>
    <cellStyle name="Total 41 4 3 4" xfId="55872" xr:uid="{85191402-6401-4927-8B85-BFFF353277D8}"/>
    <cellStyle name="Total 41 4 4" xfId="20069" xr:uid="{C13EA2D8-73B2-4AE3-B272-E9BFB8173183}"/>
    <cellStyle name="Total 41 4 4 2" xfId="37958" xr:uid="{A0555C46-4FF1-4C51-ABF7-447538295105}"/>
    <cellStyle name="Total 41 4 4 3" xfId="55874" xr:uid="{1AEF791A-3770-405B-8A70-BBF7E8652CAE}"/>
    <cellStyle name="Total 41 4 5" xfId="37953" xr:uid="{1F8D4677-9518-41EC-9BF7-4B831B70DD14}"/>
    <cellStyle name="Total 41 4 6" xfId="55869" xr:uid="{8A615B27-2C12-46F4-93D3-CBFDA716D6B3}"/>
    <cellStyle name="Total 41 5" xfId="20070" xr:uid="{788CAA2C-6D96-4A05-91C6-CA14B7491AB6}"/>
    <cellStyle name="Total 41 5 2" xfId="20071" xr:uid="{726A9700-BCF9-4B2B-B395-E53BB7B6D414}"/>
    <cellStyle name="Total 41 5 2 2" xfId="20072" xr:uid="{5CF971DD-C164-4867-B992-3409E2B29691}"/>
    <cellStyle name="Total 41 5 2 2 2" xfId="37961" xr:uid="{2BBC6558-9E21-42AE-8074-7F78BBAB4B04}"/>
    <cellStyle name="Total 41 5 2 2 3" xfId="55877" xr:uid="{CBF6F0E5-8857-4320-A89B-F4AEC5F3230F}"/>
    <cellStyle name="Total 41 5 2 3" xfId="37960" xr:uid="{B425637A-1BF2-47EC-8F79-0E57FA7AC31F}"/>
    <cellStyle name="Total 41 5 2 4" xfId="55876" xr:uid="{2C6F6C83-A4A2-4DD9-A463-D7035C065EE1}"/>
    <cellStyle name="Total 41 5 3" xfId="20073" xr:uid="{026EA629-33A8-440B-931E-C022ED482AF9}"/>
    <cellStyle name="Total 41 5 3 2" xfId="20074" xr:uid="{C0AE7FB4-469F-40F4-81DA-F866A5AD8E42}"/>
    <cellStyle name="Total 41 5 3 2 2" xfId="37963" xr:uid="{620AA6F4-B4B4-414F-82A9-8FFF65B90765}"/>
    <cellStyle name="Total 41 5 3 2 3" xfId="55879" xr:uid="{094CABC1-BF49-420E-869A-E4D697D52EE0}"/>
    <cellStyle name="Total 41 5 3 3" xfId="37962" xr:uid="{5599A828-ADF5-4E54-B8DF-FB45D523C4CC}"/>
    <cellStyle name="Total 41 5 3 4" xfId="55878" xr:uid="{BCDCBF54-4092-4415-B4F4-2BB2080367AD}"/>
    <cellStyle name="Total 41 5 4" xfId="20075" xr:uid="{33B5614A-3E6D-4B68-BD00-4A7EDB641A15}"/>
    <cellStyle name="Total 41 5 4 2" xfId="20076" xr:uid="{03B68E12-3034-4EF9-8D58-9191ECEE139F}"/>
    <cellStyle name="Total 41 5 4 2 2" xfId="37965" xr:uid="{927A852C-CEF0-4A44-8462-6B510E15EA25}"/>
    <cellStyle name="Total 41 5 4 2 3" xfId="55881" xr:uid="{CAB6D931-7AE1-40CD-ADAC-F47A76613F4C}"/>
    <cellStyle name="Total 41 5 4 3" xfId="37964" xr:uid="{C3D290AF-E84E-490E-86AD-47D3A8BB083D}"/>
    <cellStyle name="Total 41 5 4 4" xfId="55880" xr:uid="{0D5D535A-F3AE-4C81-9038-9265B0F2674E}"/>
    <cellStyle name="Total 41 5 5" xfId="20077" xr:uid="{B426E85E-A15A-49FE-8B06-D9F0012D54EE}"/>
    <cellStyle name="Total 41 5 5 2" xfId="37966" xr:uid="{1F5437A2-1DEE-4881-B7AD-1BD5FC803B08}"/>
    <cellStyle name="Total 41 5 5 3" xfId="55882" xr:uid="{D6B02541-33EE-4BD7-B6CF-855900C72881}"/>
    <cellStyle name="Total 41 5 6" xfId="37959" xr:uid="{CFEAB476-25B2-4B22-AB85-037B95B36EBA}"/>
    <cellStyle name="Total 41 5 7" xfId="55875" xr:uid="{5B6C0791-45A5-4B7F-B907-D6693243CA84}"/>
    <cellStyle name="Total 41 6" xfId="20078" xr:uid="{BB18F2C7-E885-4D0B-8E2D-7945C8344724}"/>
    <cellStyle name="Total 41 6 2" xfId="20079" xr:uid="{F4F6D762-1DB4-4091-B8D6-5E374FE79F65}"/>
    <cellStyle name="Total 41 6 2 2" xfId="20080" xr:uid="{C56058F8-9038-4D04-A9CE-6A11803442B1}"/>
    <cellStyle name="Total 41 6 2 2 2" xfId="37969" xr:uid="{6F98188F-D2A8-4F91-BEC8-7674068D2157}"/>
    <cellStyle name="Total 41 6 2 2 3" xfId="55885" xr:uid="{2ED2AB15-DA6E-4363-9CB1-64EB6163E2AF}"/>
    <cellStyle name="Total 41 6 2 3" xfId="37968" xr:uid="{9EA5299F-DFC7-4540-B917-A9D447D220E9}"/>
    <cellStyle name="Total 41 6 2 4" xfId="55884" xr:uid="{68BF0A0A-4CC2-424C-91C3-CE471317F853}"/>
    <cellStyle name="Total 41 6 3" xfId="20081" xr:uid="{85213690-AC16-48FF-B405-CA1BFB130A26}"/>
    <cellStyle name="Total 41 6 3 2" xfId="20082" xr:uid="{C596CDD8-5118-4E5E-945D-5F96397F79EA}"/>
    <cellStyle name="Total 41 6 3 2 2" xfId="37971" xr:uid="{8A51A4B9-D2FF-4C0A-8A8C-43093CDEE35D}"/>
    <cellStyle name="Total 41 6 3 2 3" xfId="55887" xr:uid="{4A329C53-5DE3-4AD4-986B-7BF45857A99C}"/>
    <cellStyle name="Total 41 6 3 3" xfId="37970" xr:uid="{C8537F45-9E4D-401C-B528-0E6A6147DE36}"/>
    <cellStyle name="Total 41 6 3 4" xfId="55886" xr:uid="{0F14C7AD-D97A-45A5-A5C7-B9F1FC944D83}"/>
    <cellStyle name="Total 41 6 4" xfId="20083" xr:uid="{769FE3C4-4535-4219-B188-E00156434BE7}"/>
    <cellStyle name="Total 41 6 4 2" xfId="37972" xr:uid="{D3FF25E1-F829-41D2-A462-23CDC6C97551}"/>
    <cellStyle name="Total 41 6 4 3" xfId="55888" xr:uid="{D688D6D1-92DF-48A2-826D-F86FF84E924D}"/>
    <cellStyle name="Total 41 6 5" xfId="37967" xr:uid="{670043FD-CB5F-4820-A714-1CBFE992A417}"/>
    <cellStyle name="Total 41 6 6" xfId="55883" xr:uid="{147D29F8-B856-422A-A7AC-C20C6E7A58EA}"/>
    <cellStyle name="Total 41 7" xfId="20084" xr:uid="{84709F8E-D87E-4CF5-879B-817AA58FDF89}"/>
    <cellStyle name="Total 41 7 2" xfId="20085" xr:uid="{DE35A506-5A46-4040-91D9-5BA96C045C23}"/>
    <cellStyle name="Total 41 7 2 2" xfId="37974" xr:uid="{EFA3DB37-9A50-4A2F-8F20-2C9057647F02}"/>
    <cellStyle name="Total 41 7 2 3" xfId="55890" xr:uid="{67B4EA50-08C8-4C48-BEF2-81539D0383B6}"/>
    <cellStyle name="Total 41 7 3" xfId="37973" xr:uid="{205C5886-7888-4039-88E8-C0BFDF68D198}"/>
    <cellStyle name="Total 41 7 4" xfId="55889" xr:uid="{F8552D11-5109-4A51-8738-70F444E780D8}"/>
    <cellStyle name="Total 41 8" xfId="20086" xr:uid="{8C1B7BA2-22F2-4D2B-90B6-D8D9D634965E}"/>
    <cellStyle name="Total 41 8 2" xfId="20087" xr:uid="{3A367A13-D0FF-4264-9B95-9E4EA5F2DA5D}"/>
    <cellStyle name="Total 41 8 2 2" xfId="37976" xr:uid="{3F947ECD-072B-45E8-BA29-E370623AC10F}"/>
    <cellStyle name="Total 41 8 2 3" xfId="55892" xr:uid="{15ABD04C-A532-4EE2-8A05-8EF89458F5E1}"/>
    <cellStyle name="Total 41 8 3" xfId="37975" xr:uid="{EB9ABA82-A04E-41A7-B4D6-5E66DA6EB7CC}"/>
    <cellStyle name="Total 41 8 4" xfId="55891" xr:uid="{99144E9A-ED15-44DD-A4AC-65B56E22653D}"/>
    <cellStyle name="Total 41 9" xfId="20088" xr:uid="{978FC7DB-C389-4A3E-A32F-9E9B4986D111}"/>
    <cellStyle name="Total 41 9 2" xfId="20089" xr:uid="{33A8839D-DB29-435D-A028-8E5392E92CA2}"/>
    <cellStyle name="Total 41 9 2 2" xfId="37978" xr:uid="{5FFAECA0-2DE3-40A9-8CA0-F137478E2EEE}"/>
    <cellStyle name="Total 41 9 2 3" xfId="55894" xr:uid="{DC2B7714-64DF-4147-9A9B-5AA9F574173F}"/>
    <cellStyle name="Total 41 9 3" xfId="37977" xr:uid="{B849D570-F278-4B2E-9D29-4955D1BCB49D}"/>
    <cellStyle name="Total 41 9 4" xfId="55893" xr:uid="{77A03FBD-7F07-4CC7-B9F1-B7E5B2385912}"/>
    <cellStyle name="Total 42" xfId="3790" xr:uid="{A7E4F9B8-7A1A-44C6-9F6B-13871B91C2FD}"/>
    <cellStyle name="Total 42 10" xfId="20091" xr:uid="{A412D1A5-D858-44C8-A0D1-EA0AB1748E63}"/>
    <cellStyle name="Total 42 10 2" xfId="37980" xr:uid="{A316B887-EF41-4785-BE70-DF9266C99995}"/>
    <cellStyle name="Total 42 10 3" xfId="55896" xr:uid="{ABABEDEA-5962-4BDE-9796-056D7E506B37}"/>
    <cellStyle name="Total 42 11" xfId="20092" xr:uid="{786D7FF1-9D1A-427A-90D9-28FD4042603E}"/>
    <cellStyle name="Total 42 11 2" xfId="37981" xr:uid="{9B9A8F0F-1773-4D8D-9FA1-4933B43F8F5E}"/>
    <cellStyle name="Total 42 11 3" xfId="55897" xr:uid="{EE240824-B824-4876-9CCE-3919606AAADD}"/>
    <cellStyle name="Total 42 12" xfId="20090" xr:uid="{A8FC0840-D744-4A22-81B7-52C3A5E14F4B}"/>
    <cellStyle name="Total 42 12 2" xfId="37979" xr:uid="{56868D7D-C613-487C-818A-6137ED57C8D6}"/>
    <cellStyle name="Total 42 12 3" xfId="55895" xr:uid="{EBE6D3B1-A3C0-4782-9B1C-3F915CE9156E}"/>
    <cellStyle name="Total 42 2" xfId="20093" xr:uid="{18DC1F4C-0EFA-4EA8-B573-6FA37BDECF6A}"/>
    <cellStyle name="Total 42 2 2" xfId="20094" xr:uid="{0D1EA6CF-2AEE-4292-BE87-FCB47FC1E23B}"/>
    <cellStyle name="Total 42 2 2 2" xfId="20095" xr:uid="{6F84495A-E8C0-4DAD-97DE-E4B79DDB9583}"/>
    <cellStyle name="Total 42 2 2 2 2" xfId="37984" xr:uid="{A653C415-000C-4584-84B8-B56EBE9B1987}"/>
    <cellStyle name="Total 42 2 2 2 3" xfId="55900" xr:uid="{365E943E-87FA-499B-B7DA-C4578F82F2A1}"/>
    <cellStyle name="Total 42 2 2 3" xfId="37983" xr:uid="{D8F82DB9-30B9-45DB-B180-D70F07E709DD}"/>
    <cellStyle name="Total 42 2 2 4" xfId="55899" xr:uid="{A75B85D5-0071-4765-BD04-0AC22C9E56CF}"/>
    <cellStyle name="Total 42 2 3" xfId="20096" xr:uid="{D61FB997-CA57-40EB-981A-C8AC72D53928}"/>
    <cellStyle name="Total 42 2 3 2" xfId="20097" xr:uid="{B56757FA-A0C7-42ED-BB72-A04E842DD0D7}"/>
    <cellStyle name="Total 42 2 3 2 2" xfId="37986" xr:uid="{43C35A5F-1F89-47CD-A05C-0D1F2277A4E7}"/>
    <cellStyle name="Total 42 2 3 2 3" xfId="55902" xr:uid="{F064EFAB-39F5-4B2C-9FBC-C1B11530A926}"/>
    <cellStyle name="Total 42 2 3 3" xfId="37985" xr:uid="{1660A31F-4649-4F20-BC98-E92F5BCC49B5}"/>
    <cellStyle name="Total 42 2 3 4" xfId="55901" xr:uid="{75C6AE31-DFED-47E2-8E02-6A1B7DD27FDD}"/>
    <cellStyle name="Total 42 2 4" xfId="20098" xr:uid="{3B337716-D172-44A4-B9F4-76CA413280AD}"/>
    <cellStyle name="Total 42 2 4 2" xfId="37987" xr:uid="{79ED4337-2347-4273-9BBB-3C51389953B4}"/>
    <cellStyle name="Total 42 2 4 3" xfId="55903" xr:uid="{DC5452A4-BC31-4BBD-BDF4-080D2B4C6C0F}"/>
    <cellStyle name="Total 42 2 5" xfId="20099" xr:uid="{466EDF9A-3212-47E7-BBAA-C1AA4F7DB8A2}"/>
    <cellStyle name="Total 42 2 5 2" xfId="37988" xr:uid="{93C3D883-4095-48E1-8D25-E3ED7D6FD9DA}"/>
    <cellStyle name="Total 42 2 5 3" xfId="55904" xr:uid="{7E2A5601-81C1-4883-B322-10BD09377016}"/>
    <cellStyle name="Total 42 2 6" xfId="37982" xr:uid="{A8884519-B188-41B5-A9B4-6E04D24042E1}"/>
    <cellStyle name="Total 42 2 7" xfId="55898" xr:uid="{F55BDA29-8827-48F4-A1F1-451A4B1D4631}"/>
    <cellStyle name="Total 42 3" xfId="20100" xr:uid="{894A589A-94C3-45EA-AB3F-42370BF7C6F4}"/>
    <cellStyle name="Total 42 3 2" xfId="20101" xr:uid="{BDC506A7-3666-444D-AC5A-EC32C2470966}"/>
    <cellStyle name="Total 42 3 2 2" xfId="20102" xr:uid="{11B1D069-C6FF-40D3-9ABC-A3FE7D6D6EEA}"/>
    <cellStyle name="Total 42 3 2 2 2" xfId="37991" xr:uid="{9ED02B8D-4D6C-4EE1-A1D2-E92635AEF9B2}"/>
    <cellStyle name="Total 42 3 2 2 3" xfId="55907" xr:uid="{6C235E06-050C-4227-905F-A295DEBE5770}"/>
    <cellStyle name="Total 42 3 2 3" xfId="37990" xr:uid="{3A29DF09-CCF8-4884-A023-745BB4FB84E5}"/>
    <cellStyle name="Total 42 3 2 4" xfId="55906" xr:uid="{A7D34CA5-F209-42FB-857C-BE88B7407BCD}"/>
    <cellStyle name="Total 42 3 3" xfId="20103" xr:uid="{154DC477-F759-423F-8ECA-5ABD4F8A0F57}"/>
    <cellStyle name="Total 42 3 3 2" xfId="20104" xr:uid="{D1FF6257-2955-42FA-AA72-C373D48CA0B2}"/>
    <cellStyle name="Total 42 3 3 2 2" xfId="37993" xr:uid="{BA2A2B04-A594-4029-94C2-E529F90BF05E}"/>
    <cellStyle name="Total 42 3 3 2 3" xfId="55909" xr:uid="{19DE7876-C146-46FE-9580-E862BC38F3B4}"/>
    <cellStyle name="Total 42 3 3 3" xfId="37992" xr:uid="{2CA14CBA-07DF-4D0A-9912-C46E3F441C23}"/>
    <cellStyle name="Total 42 3 3 4" xfId="55908" xr:uid="{A3EC8846-F98B-4B57-ADC0-3B6E3AD7D94E}"/>
    <cellStyle name="Total 42 3 4" xfId="20105" xr:uid="{519335A5-6BB8-4E20-A2ED-67AA6A0B6FA2}"/>
    <cellStyle name="Total 42 3 4 2" xfId="37994" xr:uid="{92C8B8DB-51CE-4217-9840-B750373167B2}"/>
    <cellStyle name="Total 42 3 4 3" xfId="55910" xr:uid="{3D3E4FCF-BE68-480C-89D2-0AF42A1325BA}"/>
    <cellStyle name="Total 42 3 5" xfId="37989" xr:uid="{2CA1F202-867B-4B84-9DCD-7586EAD46D78}"/>
    <cellStyle name="Total 42 3 6" xfId="55905" xr:uid="{E9C104DD-A9E1-49B6-8918-355E2FFBB335}"/>
    <cellStyle name="Total 42 4" xfId="20106" xr:uid="{44E47489-0F22-4C70-9D3E-F2DA37857CBA}"/>
    <cellStyle name="Total 42 4 2" xfId="20107" xr:uid="{7CFD022C-3E1D-4763-AB6F-8D1B2B83023C}"/>
    <cellStyle name="Total 42 4 2 2" xfId="20108" xr:uid="{907E061E-F819-4D9E-96A9-A14D3A35593B}"/>
    <cellStyle name="Total 42 4 2 2 2" xfId="37997" xr:uid="{904F17FB-7D8A-4E0B-A823-EDE7EC2EE45F}"/>
    <cellStyle name="Total 42 4 2 2 3" xfId="55913" xr:uid="{DEA6F58A-EBF5-447E-AA00-B80E4E6B8917}"/>
    <cellStyle name="Total 42 4 2 3" xfId="37996" xr:uid="{60AECC64-4A15-4553-B454-DA43C5116161}"/>
    <cellStyle name="Total 42 4 2 4" xfId="55912" xr:uid="{225EA51F-54E1-43A8-8FF0-BF9EA23B1192}"/>
    <cellStyle name="Total 42 4 3" xfId="20109" xr:uid="{AC555391-5EA1-47D1-971C-021DD4BC677C}"/>
    <cellStyle name="Total 42 4 3 2" xfId="20110" xr:uid="{17137A9D-E02E-4933-AC60-3535B3756B84}"/>
    <cellStyle name="Total 42 4 3 2 2" xfId="37999" xr:uid="{143FCC77-036B-499D-A2E4-A51243BDEBE4}"/>
    <cellStyle name="Total 42 4 3 2 3" xfId="55915" xr:uid="{8872D0BE-B8A6-4DFD-B9EB-BE960DF4E034}"/>
    <cellStyle name="Total 42 4 3 3" xfId="37998" xr:uid="{8A930479-88E5-4383-9951-399112FDD50A}"/>
    <cellStyle name="Total 42 4 3 4" xfId="55914" xr:uid="{07E6C24E-A9BC-4AEE-A204-786E16EB3C43}"/>
    <cellStyle name="Total 42 4 4" xfId="20111" xr:uid="{7A8D974D-4E11-4EA1-9423-44477FB64B40}"/>
    <cellStyle name="Total 42 4 4 2" xfId="38000" xr:uid="{6328BA89-5B41-4ACB-84DA-58C5C039B7DA}"/>
    <cellStyle name="Total 42 4 4 3" xfId="55916" xr:uid="{3E7CABB9-5623-4D28-95C4-7DAC79111623}"/>
    <cellStyle name="Total 42 4 5" xfId="37995" xr:uid="{0870CA9B-B064-4D40-BA4D-24977EDD9F22}"/>
    <cellStyle name="Total 42 4 6" xfId="55911" xr:uid="{43CAE81D-9928-410F-9D47-08843DE95BED}"/>
    <cellStyle name="Total 42 5" xfId="20112" xr:uid="{8E5073CB-7987-4667-9017-F47025871839}"/>
    <cellStyle name="Total 42 5 2" xfId="20113" xr:uid="{F53970E4-E4D8-4A6C-9329-879A80BFFF81}"/>
    <cellStyle name="Total 42 5 2 2" xfId="20114" xr:uid="{7D0327F3-7CF6-4692-BDE0-D062D6130783}"/>
    <cellStyle name="Total 42 5 2 2 2" xfId="38003" xr:uid="{7913E4D3-BEE6-47D2-8307-B3BC3EC7D6D2}"/>
    <cellStyle name="Total 42 5 2 2 3" xfId="55919" xr:uid="{C7428AF0-B4FE-45B9-A28E-857A3A985140}"/>
    <cellStyle name="Total 42 5 2 3" xfId="38002" xr:uid="{A45E0338-6A37-470E-BD68-58D3A0D38DB9}"/>
    <cellStyle name="Total 42 5 2 4" xfId="55918" xr:uid="{7CC64C58-A6B6-4AA3-A6E5-A7D31CBBDD2F}"/>
    <cellStyle name="Total 42 5 3" xfId="20115" xr:uid="{C29672B2-5CAA-4A85-8A6D-F06DBA49BC08}"/>
    <cellStyle name="Total 42 5 3 2" xfId="20116" xr:uid="{EF2C8CE6-3FAA-47E6-94A9-EAF6C027B73B}"/>
    <cellStyle name="Total 42 5 3 2 2" xfId="38005" xr:uid="{29619F34-2B49-40DD-AD17-2836F7DFE0DF}"/>
    <cellStyle name="Total 42 5 3 2 3" xfId="55921" xr:uid="{ED1F6743-2C87-4B54-9B46-E3BC1769E317}"/>
    <cellStyle name="Total 42 5 3 3" xfId="38004" xr:uid="{C11E0BCC-0448-4682-97C9-A918C8CDC9E2}"/>
    <cellStyle name="Total 42 5 3 4" xfId="55920" xr:uid="{DADB970E-994A-4CFB-892B-9204ADC21630}"/>
    <cellStyle name="Total 42 5 4" xfId="20117" xr:uid="{B30E9DA1-1A7C-46CA-8BD8-46A190DDCF23}"/>
    <cellStyle name="Total 42 5 4 2" xfId="20118" xr:uid="{768FA2FA-7F31-4299-895F-936CB4247D59}"/>
    <cellStyle name="Total 42 5 4 2 2" xfId="38007" xr:uid="{F5AA2E83-6129-40AF-B504-CA9ABAE861B2}"/>
    <cellStyle name="Total 42 5 4 2 3" xfId="55923" xr:uid="{4B6FBFE5-EAB2-41C7-BD49-073009B28447}"/>
    <cellStyle name="Total 42 5 4 3" xfId="38006" xr:uid="{60BDDF2D-00DC-4215-A789-2224EE64F138}"/>
    <cellStyle name="Total 42 5 4 4" xfId="55922" xr:uid="{03F0694C-8DB6-4862-8B5A-E50DDDB7324C}"/>
    <cellStyle name="Total 42 5 5" xfId="20119" xr:uid="{20C2910A-A3CC-41AD-BF94-FA8D9677CC8E}"/>
    <cellStyle name="Total 42 5 5 2" xfId="38008" xr:uid="{4A273217-3F23-4F72-9735-FEF82B1717F5}"/>
    <cellStyle name="Total 42 5 5 3" xfId="55924" xr:uid="{049172CD-3287-4B06-8BA7-FF58CDF1DA21}"/>
    <cellStyle name="Total 42 5 6" xfId="38001" xr:uid="{D88AC4EC-3971-4C9E-BB8A-560BD076D52A}"/>
    <cellStyle name="Total 42 5 7" xfId="55917" xr:uid="{D0A5AF8F-0A5A-4369-883B-8C124A17519F}"/>
    <cellStyle name="Total 42 6" xfId="20120" xr:uid="{496BD5CC-D314-42CA-990F-717CD41426D3}"/>
    <cellStyle name="Total 42 6 2" xfId="20121" xr:uid="{BAEEB736-4A89-40DB-99E7-8E430AD09CEB}"/>
    <cellStyle name="Total 42 6 2 2" xfId="20122" xr:uid="{11C08BA8-7E46-4B1F-9FC2-D8C3FB236FA7}"/>
    <cellStyle name="Total 42 6 2 2 2" xfId="38011" xr:uid="{78E68581-A34E-4F1E-B402-079C2BFD0D91}"/>
    <cellStyle name="Total 42 6 2 2 3" xfId="55927" xr:uid="{3B126EC5-D0AA-493D-A3CB-A7407EDBA938}"/>
    <cellStyle name="Total 42 6 2 3" xfId="38010" xr:uid="{64AFD4F3-5C4C-4E98-92D6-EFDABC2E8174}"/>
    <cellStyle name="Total 42 6 2 4" xfId="55926" xr:uid="{D217E265-F467-419C-9CD5-E93E2D45937F}"/>
    <cellStyle name="Total 42 6 3" xfId="20123" xr:uid="{0DC84555-C925-46D4-9C04-6F4F14E64BD5}"/>
    <cellStyle name="Total 42 6 3 2" xfId="20124" xr:uid="{7705C09D-CBAF-46F8-B052-469413DA4EA5}"/>
    <cellStyle name="Total 42 6 3 2 2" xfId="38013" xr:uid="{5F25D739-E81A-424D-9489-CF5DFAF719DC}"/>
    <cellStyle name="Total 42 6 3 2 3" xfId="55929" xr:uid="{6C52E701-6CBD-4940-96E5-AE79516304F1}"/>
    <cellStyle name="Total 42 6 3 3" xfId="38012" xr:uid="{1BB64FAE-33BF-470A-88BC-4DA0ADBDAC3D}"/>
    <cellStyle name="Total 42 6 3 4" xfId="55928" xr:uid="{ABA30CA1-3509-4FB2-B724-9F55388CABE1}"/>
    <cellStyle name="Total 42 6 4" xfId="20125" xr:uid="{6A791787-2634-4CF9-91C5-23CA9CC59D64}"/>
    <cellStyle name="Total 42 6 4 2" xfId="38014" xr:uid="{FB14E806-679E-44EB-8831-63CCE56BEE3A}"/>
    <cellStyle name="Total 42 6 4 3" xfId="55930" xr:uid="{90570A9C-C3CD-4667-A471-46A13AB0ABD3}"/>
    <cellStyle name="Total 42 6 5" xfId="38009" xr:uid="{C64FFB23-BBA8-48C4-BB07-0A40FF0F59E8}"/>
    <cellStyle name="Total 42 6 6" xfId="55925" xr:uid="{F828B212-1AD1-4D51-835C-F919825B5A9C}"/>
    <cellStyle name="Total 42 7" xfId="20126" xr:uid="{0BD7506E-20AD-4603-86C5-283A447A7D5C}"/>
    <cellStyle name="Total 42 7 2" xfId="20127" xr:uid="{04D38792-0EC3-40C0-AEB8-C58B6DBF9D48}"/>
    <cellStyle name="Total 42 7 2 2" xfId="38016" xr:uid="{A04BCFD9-7159-475E-9DB1-F845751F982B}"/>
    <cellStyle name="Total 42 7 2 3" xfId="55932" xr:uid="{3A8930FD-7514-48F0-80CE-F1650E97BBFE}"/>
    <cellStyle name="Total 42 7 3" xfId="38015" xr:uid="{A92A000A-215F-43C9-847F-A5F088E8FDBC}"/>
    <cellStyle name="Total 42 7 4" xfId="55931" xr:uid="{01859304-B86C-45A7-8DF4-040C0557E52C}"/>
    <cellStyle name="Total 42 8" xfId="20128" xr:uid="{4D90761B-9608-4D80-BB96-F10A76B1B058}"/>
    <cellStyle name="Total 42 8 2" xfId="20129" xr:uid="{B535E400-D920-4470-8E63-85CEDC1C0F43}"/>
    <cellStyle name="Total 42 8 2 2" xfId="38018" xr:uid="{06AC0906-72B0-4A43-9700-3CB12FB70557}"/>
    <cellStyle name="Total 42 8 2 3" xfId="55934" xr:uid="{8DFD6D3B-E07D-4686-B0B2-033B5A9811C9}"/>
    <cellStyle name="Total 42 8 3" xfId="38017" xr:uid="{D9FCB83E-BB04-43CB-87DB-EECAF06D8B6C}"/>
    <cellStyle name="Total 42 8 4" xfId="55933" xr:uid="{FB8EE7BE-0CD4-49AD-88CB-604334330F2A}"/>
    <cellStyle name="Total 42 9" xfId="20130" xr:uid="{0567AEFF-F08B-4942-B90E-F1B3467427BA}"/>
    <cellStyle name="Total 42 9 2" xfId="20131" xr:uid="{4FE035DB-EBB4-41FE-AD46-0C1FF034F67F}"/>
    <cellStyle name="Total 42 9 2 2" xfId="38020" xr:uid="{4C6A2B64-890A-4151-9E11-7F9172406F11}"/>
    <cellStyle name="Total 42 9 2 3" xfId="55936" xr:uid="{1057363E-A947-4821-B55A-D363A2ADC8CF}"/>
    <cellStyle name="Total 42 9 3" xfId="38019" xr:uid="{20F9807F-7DEE-41E8-A3A7-917FD244F42A}"/>
    <cellStyle name="Total 42 9 4" xfId="55935" xr:uid="{2DCF6D5F-F28B-4066-8646-E990217E0A9B}"/>
    <cellStyle name="Total 5" xfId="175" xr:uid="{9AE4AFAF-489C-438D-B00E-C23B4312651A}"/>
    <cellStyle name="Total 5 10" xfId="20133" xr:uid="{A7A30D68-1908-4F8A-A60C-559C182D0F3F}"/>
    <cellStyle name="Total 5 10 2" xfId="20134" xr:uid="{48823E4F-1956-4C49-87E6-342CA7CF7FBF}"/>
    <cellStyle name="Total 5 10 2 2" xfId="38023" xr:uid="{B2B59A0D-77BC-4542-86D9-C4C7CC60199A}"/>
    <cellStyle name="Total 5 10 2 3" xfId="55939" xr:uid="{73ED2EE3-6568-4BE1-BA66-89ED8157EAEF}"/>
    <cellStyle name="Total 5 10 3" xfId="38022" xr:uid="{2DFBAB46-AE0E-47D6-B838-B8909AF8E7CE}"/>
    <cellStyle name="Total 5 10 4" xfId="55938" xr:uid="{E40DB173-899E-4E72-BDED-A0789FDD1F04}"/>
    <cellStyle name="Total 5 11" xfId="20135" xr:uid="{F73CF5E9-1264-4452-8A79-C7D6AB839EB3}"/>
    <cellStyle name="Total 5 11 2" xfId="38024" xr:uid="{DBD5D7B4-A759-4850-A1C1-A81669F746ED}"/>
    <cellStyle name="Total 5 11 3" xfId="55940" xr:uid="{7BEEF8D0-34FC-48DA-BA77-48E4928E51C8}"/>
    <cellStyle name="Total 5 12" xfId="20136" xr:uid="{B3CB0E4F-1695-43B1-A553-11CD93EDD404}"/>
    <cellStyle name="Total 5 12 2" xfId="38025" xr:uid="{EEC3DA40-03CC-4AF6-A388-36DDB2693CA5}"/>
    <cellStyle name="Total 5 12 3" xfId="55941" xr:uid="{E30F9ED1-FB20-4013-BD95-826609476A6A}"/>
    <cellStyle name="Total 5 13" xfId="20132" xr:uid="{FD137DD3-02C1-483D-9912-9BE250A8119A}"/>
    <cellStyle name="Total 5 13 2" xfId="38021" xr:uid="{9493B1BC-3EE7-460D-85DA-D49A7EDB678C}"/>
    <cellStyle name="Total 5 13 3" xfId="55937" xr:uid="{C81A70CB-448A-41D9-BDF3-3C71227CD0EC}"/>
    <cellStyle name="Total 5 2" xfId="20137" xr:uid="{5F806469-9E90-4A83-955C-E61C9E016D53}"/>
    <cellStyle name="Total 5 2 10" xfId="20138" xr:uid="{EA624E43-64F1-41D3-B5F3-7D7BA59AD67A}"/>
    <cellStyle name="Total 5 2 10 2" xfId="38027" xr:uid="{06927305-1990-45AA-B7FB-4D291E8A543A}"/>
    <cellStyle name="Total 5 2 10 3" xfId="55943" xr:uid="{9E599D13-D770-4487-BB01-FE5EF7BC128D}"/>
    <cellStyle name="Total 5 2 11" xfId="38026" xr:uid="{2329694D-3458-4CE5-AFE7-11DA2E87A4BE}"/>
    <cellStyle name="Total 5 2 12" xfId="55942" xr:uid="{5C718558-BE5F-4F03-9862-EC6699CAABCF}"/>
    <cellStyle name="Total 5 2 2" xfId="20139" xr:uid="{B39A7994-385F-4647-A954-C4ACB936A14E}"/>
    <cellStyle name="Total 5 2 2 2" xfId="20140" xr:uid="{53E1D1D1-50FF-4FC8-92FE-9CF7465393A8}"/>
    <cellStyle name="Total 5 2 2 2 2" xfId="20141" xr:uid="{143EC30B-8274-4DD6-A0A8-340AE15A9EB6}"/>
    <cellStyle name="Total 5 2 2 2 2 2" xfId="38030" xr:uid="{F50E48E5-B5C0-46CD-AA89-15190F3E93CE}"/>
    <cellStyle name="Total 5 2 2 2 2 3" xfId="55946" xr:uid="{2E844FCC-9AD8-4971-B446-C6F9F1664B5B}"/>
    <cellStyle name="Total 5 2 2 2 3" xfId="38029" xr:uid="{89076279-3209-459F-B482-45ACFD7B55C4}"/>
    <cellStyle name="Total 5 2 2 2 4" xfId="55945" xr:uid="{AC064CF4-AE15-4B98-A1DF-AFF7ABC07273}"/>
    <cellStyle name="Total 5 2 2 3" xfId="20142" xr:uid="{FFFD44B8-308A-43E7-9FC7-4369547C5944}"/>
    <cellStyle name="Total 5 2 2 3 2" xfId="20143" xr:uid="{C961D54D-3885-4996-A785-D001EEC60E81}"/>
    <cellStyle name="Total 5 2 2 3 2 2" xfId="38032" xr:uid="{E89CEFC2-F7FF-4EF6-83DE-D28C686852D9}"/>
    <cellStyle name="Total 5 2 2 3 2 3" xfId="55948" xr:uid="{258D504B-002B-4BB3-9395-A3EABD18B72B}"/>
    <cellStyle name="Total 5 2 2 3 3" xfId="38031" xr:uid="{E9B17568-F983-4ED4-B17D-259F6399D7AC}"/>
    <cellStyle name="Total 5 2 2 3 4" xfId="55947" xr:uid="{7A207B03-1C09-4C7A-835C-2CE7D94C29EB}"/>
    <cellStyle name="Total 5 2 2 4" xfId="20144" xr:uid="{089F4986-3670-4431-ACE3-64E321A81A94}"/>
    <cellStyle name="Total 5 2 2 4 2" xfId="38033" xr:uid="{DB2769E8-C38D-426A-9FB3-6B5556109517}"/>
    <cellStyle name="Total 5 2 2 4 3" xfId="55949" xr:uid="{57A14C73-A593-41AC-B36D-1D9045FB7999}"/>
    <cellStyle name="Total 5 2 2 5" xfId="38028" xr:uid="{2A908CC5-2F66-4FCA-9D43-038C6D0A5CB2}"/>
    <cellStyle name="Total 5 2 2 6" xfId="55944" xr:uid="{9E5C1FE2-EC42-4E32-829E-81EEC90E1BF2}"/>
    <cellStyle name="Total 5 2 3" xfId="20145" xr:uid="{5FCF96A0-663E-4731-ABF2-EE509672DBAF}"/>
    <cellStyle name="Total 5 2 3 2" xfId="20146" xr:uid="{E4D3A526-D609-48CC-9BFF-7753B4D21CED}"/>
    <cellStyle name="Total 5 2 3 2 2" xfId="20147" xr:uid="{8F27BE51-342C-48B4-AACA-7568BB1868BA}"/>
    <cellStyle name="Total 5 2 3 2 2 2" xfId="38036" xr:uid="{90607FD0-3556-4CEB-B86C-7EB9C9F01D25}"/>
    <cellStyle name="Total 5 2 3 2 2 3" xfId="55952" xr:uid="{051A155B-95A2-417F-816B-282563882A4F}"/>
    <cellStyle name="Total 5 2 3 2 3" xfId="38035" xr:uid="{326036A6-3D24-4009-9081-C11DE87380AD}"/>
    <cellStyle name="Total 5 2 3 2 4" xfId="55951" xr:uid="{DE22AE58-DE76-4675-85F0-2D4554EC4770}"/>
    <cellStyle name="Total 5 2 3 3" xfId="20148" xr:uid="{65764328-E9DB-4367-8A70-45D557559D05}"/>
    <cellStyle name="Total 5 2 3 3 2" xfId="20149" xr:uid="{3F3EA6D3-DF6C-4D04-B8BE-1218A09E4A49}"/>
    <cellStyle name="Total 5 2 3 3 2 2" xfId="38038" xr:uid="{93A7C521-6B39-41B7-8A5E-1DE99320A669}"/>
    <cellStyle name="Total 5 2 3 3 2 3" xfId="55954" xr:uid="{C6B92040-60C8-4E05-9BAE-97CA11DA4D8E}"/>
    <cellStyle name="Total 5 2 3 3 3" xfId="38037" xr:uid="{B9345024-5A98-4776-9799-39269513D4FD}"/>
    <cellStyle name="Total 5 2 3 3 4" xfId="55953" xr:uid="{881A5339-A23B-4193-9757-2223E49FE73F}"/>
    <cellStyle name="Total 5 2 3 4" xfId="20150" xr:uid="{6B0BB31B-B093-4CFD-89B3-9EFE6569DC12}"/>
    <cellStyle name="Total 5 2 3 4 2" xfId="38039" xr:uid="{BDF69EF6-6A78-4B75-B1BB-D4D3837A780A}"/>
    <cellStyle name="Total 5 2 3 4 3" xfId="55955" xr:uid="{DBE47EBC-345E-4091-A6B3-5664D202A146}"/>
    <cellStyle name="Total 5 2 3 5" xfId="38034" xr:uid="{5838CC7C-E63C-44CB-B354-2AF882B0D189}"/>
    <cellStyle name="Total 5 2 3 6" xfId="55950" xr:uid="{AA151E64-63E6-4433-9AAB-507301E5C625}"/>
    <cellStyle name="Total 5 2 4" xfId="20151" xr:uid="{49553170-4D06-4C79-B13C-8DB8C41DC4D6}"/>
    <cellStyle name="Total 5 2 4 2" xfId="20152" xr:uid="{D2E2C7CB-6415-402A-9CAF-EDCFDFA7C62E}"/>
    <cellStyle name="Total 5 2 4 2 2" xfId="20153" xr:uid="{C673B760-E798-4A26-AC12-77239A95C009}"/>
    <cellStyle name="Total 5 2 4 2 2 2" xfId="38042" xr:uid="{4D38A097-A161-49FC-82C4-DFAF00A8AB97}"/>
    <cellStyle name="Total 5 2 4 2 2 3" xfId="55958" xr:uid="{A3DA710F-8237-430B-82A0-3186190B3C89}"/>
    <cellStyle name="Total 5 2 4 2 3" xfId="38041" xr:uid="{4CBFE9DD-B08C-4189-80D6-4AC409E5C1AC}"/>
    <cellStyle name="Total 5 2 4 2 4" xfId="55957" xr:uid="{C3D7B092-9601-42EC-844F-01CC2F7E814B}"/>
    <cellStyle name="Total 5 2 4 3" xfId="20154" xr:uid="{8A06D962-30E7-4068-83B0-17807B46C946}"/>
    <cellStyle name="Total 5 2 4 3 2" xfId="20155" xr:uid="{1C3E690B-A2FE-425D-A036-D7051EDD2F10}"/>
    <cellStyle name="Total 5 2 4 3 2 2" xfId="38044" xr:uid="{DF7D25E7-D37E-4C48-9E56-8A06439EE94C}"/>
    <cellStyle name="Total 5 2 4 3 2 3" xfId="55960" xr:uid="{A70F809D-3B65-4791-A41D-2BB4CC779844}"/>
    <cellStyle name="Total 5 2 4 3 3" xfId="38043" xr:uid="{68D73E29-2BE4-4A37-9EE2-714F9CD564F0}"/>
    <cellStyle name="Total 5 2 4 3 4" xfId="55959" xr:uid="{17233C03-AF62-457E-8903-F8D628DA6683}"/>
    <cellStyle name="Total 5 2 4 4" xfId="20156" xr:uid="{420EF7EC-3366-4348-9B5B-DB0CDD23560B}"/>
    <cellStyle name="Total 5 2 4 4 2" xfId="20157" xr:uid="{7B5A242A-4DA5-44BE-9901-1FF26C03D67B}"/>
    <cellStyle name="Total 5 2 4 4 2 2" xfId="38046" xr:uid="{4CCF23CE-DE6C-46DF-AD01-5580AE11E6C2}"/>
    <cellStyle name="Total 5 2 4 4 2 3" xfId="55962" xr:uid="{3F6C20E4-F6FE-43BA-A1C3-67B5C72B0677}"/>
    <cellStyle name="Total 5 2 4 4 3" xfId="38045" xr:uid="{B5221BA2-70FF-4181-BFC0-8A965E9947E6}"/>
    <cellStyle name="Total 5 2 4 4 4" xfId="55961" xr:uid="{DB0B793C-24EF-4679-893C-F9F0E643D204}"/>
    <cellStyle name="Total 5 2 4 5" xfId="20158" xr:uid="{A7EC9518-5F39-4719-80FC-E078B15FC8F6}"/>
    <cellStyle name="Total 5 2 4 5 2" xfId="38047" xr:uid="{060C60CB-F5A5-4468-BF48-BA9184481138}"/>
    <cellStyle name="Total 5 2 4 5 3" xfId="55963" xr:uid="{8DBABC88-2546-4822-9755-93369E5DDE0F}"/>
    <cellStyle name="Total 5 2 4 6" xfId="38040" xr:uid="{1DDAFF1C-FFD3-4FFF-8DE2-2B5D65914C11}"/>
    <cellStyle name="Total 5 2 4 7" xfId="55956" xr:uid="{8F731E59-9A16-4E30-A185-5015D81EA826}"/>
    <cellStyle name="Total 5 2 5" xfId="20159" xr:uid="{3DC1126B-CDA3-4EC5-8BB1-B4162A2D6BDB}"/>
    <cellStyle name="Total 5 2 5 2" xfId="20160" xr:uid="{0C5E800C-C00A-4A78-91D6-97BC694D5488}"/>
    <cellStyle name="Total 5 2 5 2 2" xfId="20161" xr:uid="{2E3EDF25-4D04-4F0A-88E9-443630B70832}"/>
    <cellStyle name="Total 5 2 5 2 2 2" xfId="38050" xr:uid="{51AEF14B-DB38-4F90-8CAF-19D8C2B22580}"/>
    <cellStyle name="Total 5 2 5 2 2 3" xfId="55966" xr:uid="{0EBF4CF4-93A5-4050-B851-017D0ACE9596}"/>
    <cellStyle name="Total 5 2 5 2 3" xfId="38049" xr:uid="{2BE270C8-DF49-4D1B-BBA6-C3801C1EEA74}"/>
    <cellStyle name="Total 5 2 5 2 4" xfId="55965" xr:uid="{37D4AB3B-6BF2-4DB4-9F81-9C9633B9EB21}"/>
    <cellStyle name="Total 5 2 5 3" xfId="20162" xr:uid="{D973D7CE-0901-4269-B6C1-6085C4131713}"/>
    <cellStyle name="Total 5 2 5 3 2" xfId="20163" xr:uid="{2FA47A2F-E71B-45BE-8D08-31A4FCAA3D89}"/>
    <cellStyle name="Total 5 2 5 3 2 2" xfId="38052" xr:uid="{024515B8-45F8-4EFD-8E49-6F7969A49A30}"/>
    <cellStyle name="Total 5 2 5 3 2 3" xfId="55968" xr:uid="{49169473-A0B9-4433-B503-5FCB0A070791}"/>
    <cellStyle name="Total 5 2 5 3 3" xfId="38051" xr:uid="{883938B8-362D-4841-AD34-BDB204D46F71}"/>
    <cellStyle name="Total 5 2 5 3 4" xfId="55967" xr:uid="{39828E61-48DD-47EA-AE1C-CB4A50043CE8}"/>
    <cellStyle name="Total 5 2 5 4" xfId="20164" xr:uid="{5D58AA28-52A8-4A12-A38B-025C439FB440}"/>
    <cellStyle name="Total 5 2 5 4 2" xfId="38053" xr:uid="{4F609276-74E3-43E9-82D1-BFEF063535BE}"/>
    <cellStyle name="Total 5 2 5 4 3" xfId="55969" xr:uid="{E71FCCF5-F1D5-474B-9B9A-C37A6130BB4B}"/>
    <cellStyle name="Total 5 2 5 5" xfId="38048" xr:uid="{4958CD0D-C091-4F4D-AEC9-BFCFF44CC68B}"/>
    <cellStyle name="Total 5 2 5 6" xfId="55964" xr:uid="{0EF71C5B-38AE-40E2-81BD-30D180DC460B}"/>
    <cellStyle name="Total 5 2 6" xfId="20165" xr:uid="{FB2EA9A8-1CBA-4A68-9DBC-D2AFE33A310C}"/>
    <cellStyle name="Total 5 2 6 2" xfId="20166" xr:uid="{E2A59381-E89C-4C44-A18B-3345DDC48C0A}"/>
    <cellStyle name="Total 5 2 6 2 2" xfId="38055" xr:uid="{C3819A98-3709-4441-9FA9-8914F57820CF}"/>
    <cellStyle name="Total 5 2 6 2 3" xfId="55971" xr:uid="{241A923B-F195-4455-953E-22B9FC7F5F57}"/>
    <cellStyle name="Total 5 2 6 3" xfId="38054" xr:uid="{598EBAB3-4AC1-4EC0-8604-060D3F172FDC}"/>
    <cellStyle name="Total 5 2 6 4" xfId="55970" xr:uid="{09FA1D21-C9FD-4E81-AEAD-B89B439D29CC}"/>
    <cellStyle name="Total 5 2 7" xfId="20167" xr:uid="{AD3176FF-30EC-47E4-B219-B0B945C84996}"/>
    <cellStyle name="Total 5 2 7 2" xfId="20168" xr:uid="{DCA16C05-36D5-4842-AFBA-9CA2BFF4554A}"/>
    <cellStyle name="Total 5 2 7 2 2" xfId="38057" xr:uid="{E664B19E-F047-4710-AF85-EAF979236DDF}"/>
    <cellStyle name="Total 5 2 7 2 3" xfId="55973" xr:uid="{F342B107-2FAD-4E5D-B731-4073886EBDA9}"/>
    <cellStyle name="Total 5 2 7 3" xfId="38056" xr:uid="{6C2A9253-822C-4567-BD29-6CE9721B799D}"/>
    <cellStyle name="Total 5 2 7 4" xfId="55972" xr:uid="{077B845E-4D1C-40A6-A21F-67D8CA7D563E}"/>
    <cellStyle name="Total 5 2 8" xfId="20169" xr:uid="{A2498B20-4876-42A5-AA32-7A264C9B2904}"/>
    <cellStyle name="Total 5 2 8 2" xfId="20170" xr:uid="{2D395C8B-7919-4720-BAC1-281AFCAEA44B}"/>
    <cellStyle name="Total 5 2 8 2 2" xfId="38059" xr:uid="{002C8C36-E47C-47AE-8CC2-9D222841F792}"/>
    <cellStyle name="Total 5 2 8 2 3" xfId="55975" xr:uid="{F3A7C74D-04A2-417F-AEA0-BBECB4B01578}"/>
    <cellStyle name="Total 5 2 8 3" xfId="38058" xr:uid="{AA433E0D-EFF6-457F-8D61-D59AE4DDC5FD}"/>
    <cellStyle name="Total 5 2 8 4" xfId="55974" xr:uid="{A04C1148-4B52-4E0F-9FD2-500E8DD85BD2}"/>
    <cellStyle name="Total 5 2 9" xfId="20171" xr:uid="{98B81E72-3140-4E08-B4E1-3D888E6C116C}"/>
    <cellStyle name="Total 5 2 9 2" xfId="38060" xr:uid="{330F362D-A254-42CC-A2EE-4939E47E6913}"/>
    <cellStyle name="Total 5 2 9 3" xfId="55976" xr:uid="{5EA0935B-3709-498C-AB83-8873097F355E}"/>
    <cellStyle name="Total 5 3" xfId="20172" xr:uid="{6D3255BA-201C-4D50-A723-977548F4C9DF}"/>
    <cellStyle name="Total 5 3 2" xfId="20173" xr:uid="{5CED6636-E21A-487F-A810-2E1A44A68DDE}"/>
    <cellStyle name="Total 5 3 2 2" xfId="20174" xr:uid="{63073BCE-C340-4819-8250-831936405764}"/>
    <cellStyle name="Total 5 3 2 2 2" xfId="38063" xr:uid="{87A6AEB3-7639-4401-9AF2-2642A3129B21}"/>
    <cellStyle name="Total 5 3 2 2 3" xfId="55979" xr:uid="{4DBC85C9-E646-4684-82AC-00370A150C96}"/>
    <cellStyle name="Total 5 3 2 3" xfId="38062" xr:uid="{C9844A1E-A6F0-4EF7-B530-4BC1224D1F04}"/>
    <cellStyle name="Total 5 3 2 4" xfId="55978" xr:uid="{AD99F547-6290-4549-981C-6C4FB079A26E}"/>
    <cellStyle name="Total 5 3 3" xfId="20175" xr:uid="{6A89956C-7160-4925-9E8D-DE6D57F775EE}"/>
    <cellStyle name="Total 5 3 3 2" xfId="20176" xr:uid="{F7E1E3B1-667A-485C-A3F9-C307D0538B1B}"/>
    <cellStyle name="Total 5 3 3 2 2" xfId="38065" xr:uid="{0540285A-C363-4CC9-87A7-5824C9F5D9CE}"/>
    <cellStyle name="Total 5 3 3 2 3" xfId="55981" xr:uid="{3DB82263-2D96-4E76-8A14-52A5BA9C3CB3}"/>
    <cellStyle name="Total 5 3 3 3" xfId="38064" xr:uid="{C1DD6BE5-7E9E-4E9C-BABA-C59C5D9DE92E}"/>
    <cellStyle name="Total 5 3 3 4" xfId="55980" xr:uid="{B8AF1977-8F81-4D8F-BD92-DA473497E595}"/>
    <cellStyle name="Total 5 3 4" xfId="20177" xr:uid="{34FD007F-B0A8-4E1B-8841-424E035AD7DD}"/>
    <cellStyle name="Total 5 3 4 2" xfId="38066" xr:uid="{8865704D-32DB-4BB2-92AF-0D46C0D14DDC}"/>
    <cellStyle name="Total 5 3 4 3" xfId="55982" xr:uid="{9653DA12-DA46-45C9-A788-3ACC907E0B66}"/>
    <cellStyle name="Total 5 3 5" xfId="20178" xr:uid="{A871706C-C565-49E6-981D-5B82C499D9A5}"/>
    <cellStyle name="Total 5 3 5 2" xfId="38067" xr:uid="{B8258F05-620E-4632-B464-6A09F431EF8E}"/>
    <cellStyle name="Total 5 3 5 3" xfId="55983" xr:uid="{C9D052D0-4D9F-4EED-88D0-DE6DC6C4B128}"/>
    <cellStyle name="Total 5 3 6" xfId="38061" xr:uid="{5232319D-BE0E-48FF-BABC-832709FA6A45}"/>
    <cellStyle name="Total 5 3 7" xfId="55977" xr:uid="{4C6AD774-FD53-452C-8289-39D551460540}"/>
    <cellStyle name="Total 5 4" xfId="20179" xr:uid="{B28DE3E4-C773-438E-AB3A-C908C2F7115A}"/>
    <cellStyle name="Total 5 4 2" xfId="20180" xr:uid="{1F3C84B2-8EBB-4864-9684-BA00B90E88D4}"/>
    <cellStyle name="Total 5 4 2 2" xfId="20181" xr:uid="{8916AE9E-1490-4A17-BA73-63D869D1AA35}"/>
    <cellStyle name="Total 5 4 2 2 2" xfId="38070" xr:uid="{36D1E813-190E-41AC-A378-DC8E41A78141}"/>
    <cellStyle name="Total 5 4 2 2 3" xfId="55986" xr:uid="{C464C5E5-F110-4587-82DA-56933A6C8DBD}"/>
    <cellStyle name="Total 5 4 2 3" xfId="38069" xr:uid="{22CDA93D-C152-4A17-811F-180DEE503B4A}"/>
    <cellStyle name="Total 5 4 2 4" xfId="55985" xr:uid="{5990BC15-B2FC-41D9-86EE-09E0D70F2B45}"/>
    <cellStyle name="Total 5 4 3" xfId="20182" xr:uid="{7F6EECD6-AEA9-497B-AB82-DCA630F0DC14}"/>
    <cellStyle name="Total 5 4 3 2" xfId="20183" xr:uid="{4F1191AA-C7EE-471B-83C7-A7AF5E562173}"/>
    <cellStyle name="Total 5 4 3 2 2" xfId="38072" xr:uid="{09B53137-A162-4961-B6FA-1180010C9238}"/>
    <cellStyle name="Total 5 4 3 2 3" xfId="55988" xr:uid="{A09BCE86-BBF1-4BD8-809B-FB26696C1D6D}"/>
    <cellStyle name="Total 5 4 3 3" xfId="38071" xr:uid="{76BF614C-E442-45CF-9E5C-E0A426D6AA6C}"/>
    <cellStyle name="Total 5 4 3 4" xfId="55987" xr:uid="{CCF573D4-5D82-4CBF-9DB1-ADFE522CD3DB}"/>
    <cellStyle name="Total 5 4 4" xfId="20184" xr:uid="{91168A9A-7AD5-4DBB-B86C-7561B8853E78}"/>
    <cellStyle name="Total 5 4 4 2" xfId="38073" xr:uid="{D21041C5-DE2C-4933-9263-C3AB95D9E7A7}"/>
    <cellStyle name="Total 5 4 4 3" xfId="55989" xr:uid="{BCD65645-2B84-4BC5-BEE1-A2BCE95ACF36}"/>
    <cellStyle name="Total 5 4 5" xfId="38068" xr:uid="{A31E0169-BB43-47D9-9991-8A3B1EC66775}"/>
    <cellStyle name="Total 5 4 6" xfId="55984" xr:uid="{24EEB37B-F7B2-4CD9-98AC-679C69818ABD}"/>
    <cellStyle name="Total 5 5" xfId="20185" xr:uid="{3F56002F-F6EB-4F5F-9FC4-75C012363C31}"/>
    <cellStyle name="Total 5 5 2" xfId="20186" xr:uid="{6633D085-D0CD-4050-9C20-E5D58E84A996}"/>
    <cellStyle name="Total 5 5 2 2" xfId="20187" xr:uid="{291A9C1A-CD7F-46F8-A835-E67DA70FA34E}"/>
    <cellStyle name="Total 5 5 2 2 2" xfId="38076" xr:uid="{D5054F58-D97C-4069-B806-6D466E85F334}"/>
    <cellStyle name="Total 5 5 2 2 3" xfId="55992" xr:uid="{0AAFEB44-D889-4E88-A448-9AE15C449B2A}"/>
    <cellStyle name="Total 5 5 2 3" xfId="38075" xr:uid="{F7610583-9C6E-4665-95EC-E1FB6DAA7353}"/>
    <cellStyle name="Total 5 5 2 4" xfId="55991" xr:uid="{3BB7E3C9-A70A-4647-B51A-B6C4C5968B18}"/>
    <cellStyle name="Total 5 5 3" xfId="20188" xr:uid="{3F26A8E7-A4DA-48AC-847D-031B7942DB1A}"/>
    <cellStyle name="Total 5 5 3 2" xfId="20189" xr:uid="{96E4A3EC-E614-417F-B745-AA3FB51E62D3}"/>
    <cellStyle name="Total 5 5 3 2 2" xfId="38078" xr:uid="{E47CE836-7A25-492F-94EB-379DB0D26203}"/>
    <cellStyle name="Total 5 5 3 2 3" xfId="55994" xr:uid="{14ED6A61-E325-4924-8339-659AA1C85813}"/>
    <cellStyle name="Total 5 5 3 3" xfId="38077" xr:uid="{787F7E84-CD35-4070-8ABA-AE1105C893F8}"/>
    <cellStyle name="Total 5 5 3 4" xfId="55993" xr:uid="{44853C87-E28E-4A52-A1C7-F42C287595A8}"/>
    <cellStyle name="Total 5 5 4" xfId="20190" xr:uid="{00D11AC6-9E4C-4AD6-B677-027F7D9F22C6}"/>
    <cellStyle name="Total 5 5 4 2" xfId="38079" xr:uid="{690FFE6F-4E41-4563-8525-3155F27933E9}"/>
    <cellStyle name="Total 5 5 4 3" xfId="55995" xr:uid="{00C29F1D-76AB-4B13-BDB4-D8C7C3F390AB}"/>
    <cellStyle name="Total 5 5 5" xfId="38074" xr:uid="{7A5D9F1E-9EFC-4593-8E79-6E1C2233A05F}"/>
    <cellStyle name="Total 5 5 6" xfId="55990" xr:uid="{9C7E6DEE-AC6B-4071-9F00-E81CC90ACE32}"/>
    <cellStyle name="Total 5 6" xfId="20191" xr:uid="{10A5F743-3603-4B1E-880E-BC6173DE89E9}"/>
    <cellStyle name="Total 5 6 2" xfId="20192" xr:uid="{0FC0D790-672D-4B97-A215-0E8958A820DD}"/>
    <cellStyle name="Total 5 6 2 2" xfId="20193" xr:uid="{CAD4AD9A-FF46-4B66-9B7C-CDA26DFAD530}"/>
    <cellStyle name="Total 5 6 2 2 2" xfId="38082" xr:uid="{46AD14D9-AC96-4D1E-9A86-3FA951C32629}"/>
    <cellStyle name="Total 5 6 2 2 3" xfId="55998" xr:uid="{24061F88-A038-4BC0-AF8B-D77AB536DE1C}"/>
    <cellStyle name="Total 5 6 2 3" xfId="38081" xr:uid="{1BEA858D-8B59-4747-AA3F-19001AECE500}"/>
    <cellStyle name="Total 5 6 2 4" xfId="55997" xr:uid="{E65DA83B-5385-4ED0-B379-1868B3478690}"/>
    <cellStyle name="Total 5 6 3" xfId="20194" xr:uid="{B36DFA05-2B15-4A33-8F4A-29F2DE766970}"/>
    <cellStyle name="Total 5 6 3 2" xfId="20195" xr:uid="{4AC51CAE-0AFA-4BA2-AE51-E680396DAF79}"/>
    <cellStyle name="Total 5 6 3 2 2" xfId="38084" xr:uid="{B4CC3010-9A7B-43BF-BC1D-2DAC9E1144CE}"/>
    <cellStyle name="Total 5 6 3 2 3" xfId="56000" xr:uid="{91224443-5542-4136-AE18-6DE21689E4C3}"/>
    <cellStyle name="Total 5 6 3 3" xfId="38083" xr:uid="{9EF0CFB2-C464-4E30-973A-08DBDA4E2E41}"/>
    <cellStyle name="Total 5 6 3 4" xfId="55999" xr:uid="{0B8E7D5B-4CBA-44E1-908C-5F2137324B31}"/>
    <cellStyle name="Total 5 6 4" xfId="20196" xr:uid="{22510867-4B72-459E-94A2-B407CF2A2461}"/>
    <cellStyle name="Total 5 6 4 2" xfId="20197" xr:uid="{5520F9FA-A4E6-42FA-AE88-87719F0ABB15}"/>
    <cellStyle name="Total 5 6 4 2 2" xfId="38086" xr:uid="{ADE7A96D-644F-4757-B1C6-0A4B145E9BBB}"/>
    <cellStyle name="Total 5 6 4 2 3" xfId="56002" xr:uid="{30A21854-3EC4-4C5A-B40D-7DB426B00EA8}"/>
    <cellStyle name="Total 5 6 4 3" xfId="38085" xr:uid="{B188F11B-7669-406D-847E-DB37052C4826}"/>
    <cellStyle name="Total 5 6 4 4" xfId="56001" xr:uid="{AD80058F-8FA2-4BB6-8F97-E1A0741CE7F1}"/>
    <cellStyle name="Total 5 6 5" xfId="20198" xr:uid="{2E60B926-1873-4DBE-B939-905AA62AF2D9}"/>
    <cellStyle name="Total 5 6 5 2" xfId="38087" xr:uid="{C91DBE35-E4BF-4A41-ABB3-C956AA1498DF}"/>
    <cellStyle name="Total 5 6 5 3" xfId="56003" xr:uid="{C39AAA95-0C7A-4AC7-857C-60486265B89D}"/>
    <cellStyle name="Total 5 6 6" xfId="38080" xr:uid="{F6CDE76E-843A-4D66-B112-E3181D925B79}"/>
    <cellStyle name="Total 5 6 7" xfId="55996" xr:uid="{D101039D-2FCE-41FF-A826-73DBE816FCA1}"/>
    <cellStyle name="Total 5 7" xfId="20199" xr:uid="{A48F3026-EC4D-4F67-BF23-941590720375}"/>
    <cellStyle name="Total 5 7 2" xfId="20200" xr:uid="{8D697D5F-18DD-4C0F-A06B-BD9F11C52D3F}"/>
    <cellStyle name="Total 5 7 2 2" xfId="20201" xr:uid="{506E5BA3-5D98-488D-BB57-90EBE8F4AF9C}"/>
    <cellStyle name="Total 5 7 2 2 2" xfId="38090" xr:uid="{979C2640-5813-426D-BB76-D55A6EF12EB9}"/>
    <cellStyle name="Total 5 7 2 2 3" xfId="56006" xr:uid="{D5B7473E-814F-4E60-B609-04656D153D92}"/>
    <cellStyle name="Total 5 7 2 3" xfId="38089" xr:uid="{228C64A6-B94C-4098-B6FB-42997879330B}"/>
    <cellStyle name="Total 5 7 2 4" xfId="56005" xr:uid="{CF93B66F-F374-4879-AD66-B76E27FB94D5}"/>
    <cellStyle name="Total 5 7 3" xfId="20202" xr:uid="{6AB8065D-D515-4FF8-9553-A5AFB04B69E7}"/>
    <cellStyle name="Total 5 7 3 2" xfId="20203" xr:uid="{E70E3956-5848-42C1-8B54-34A913347DD5}"/>
    <cellStyle name="Total 5 7 3 2 2" xfId="38092" xr:uid="{484DAE13-73DB-4AD5-B0C0-3B0BD165AD4F}"/>
    <cellStyle name="Total 5 7 3 2 3" xfId="56008" xr:uid="{A0400D61-77AD-406E-8199-F03F78FDA40F}"/>
    <cellStyle name="Total 5 7 3 3" xfId="38091" xr:uid="{A03029D8-2859-4E20-BC52-50403E681173}"/>
    <cellStyle name="Total 5 7 3 4" xfId="56007" xr:uid="{78311E4D-D1F9-4142-BEBE-1EA487BE673B}"/>
    <cellStyle name="Total 5 7 4" xfId="20204" xr:uid="{070B32AB-CF85-46A5-B002-FD01EC361667}"/>
    <cellStyle name="Total 5 7 4 2" xfId="38093" xr:uid="{DFF78DED-6FA3-484F-82F5-F9A321774CC4}"/>
    <cellStyle name="Total 5 7 4 3" xfId="56009" xr:uid="{E13CDFCF-9748-492C-8FA0-0EED2631DE80}"/>
    <cellStyle name="Total 5 7 5" xfId="38088" xr:uid="{A18C0C12-47C9-4B83-A9E1-14DC0AF8A37A}"/>
    <cellStyle name="Total 5 7 6" xfId="56004" xr:uid="{872BAB4B-27F3-4FA1-A1D9-63416DC58292}"/>
    <cellStyle name="Total 5 8" xfId="20205" xr:uid="{F23A5D57-2695-4A13-A716-23CBB3F5ED2F}"/>
    <cellStyle name="Total 5 8 2" xfId="20206" xr:uid="{7E008D69-A49D-4C58-97D1-0A4216CEDD33}"/>
    <cellStyle name="Total 5 8 2 2" xfId="38095" xr:uid="{A35C4660-F041-4A89-93D5-661103D85636}"/>
    <cellStyle name="Total 5 8 2 3" xfId="56011" xr:uid="{6A2774C0-2EF8-4319-8241-5560F8C9E741}"/>
    <cellStyle name="Total 5 8 3" xfId="38094" xr:uid="{2DCF9E64-8E71-4C38-AD35-94FE1EFDDFA2}"/>
    <cellStyle name="Total 5 8 4" xfId="56010" xr:uid="{7A213CCC-C306-492A-9547-0F8EB5125919}"/>
    <cellStyle name="Total 5 9" xfId="20207" xr:uid="{681C3C9E-0A70-416D-AD3A-568AD74FAB75}"/>
    <cellStyle name="Total 5 9 2" xfId="20208" xr:uid="{5FBB8B3C-2692-469C-8C88-2F350C28318D}"/>
    <cellStyle name="Total 5 9 2 2" xfId="38097" xr:uid="{126F4438-593F-4D2B-BA7F-3FC4B7337E5A}"/>
    <cellStyle name="Total 5 9 2 3" xfId="56013" xr:uid="{A2F468E3-87B4-4D9E-9EBE-94270FB21A82}"/>
    <cellStyle name="Total 5 9 3" xfId="38096" xr:uid="{DC7E3D3E-67FF-4DD0-887D-91485F2D7EE9}"/>
    <cellStyle name="Total 5 9 4" xfId="56012" xr:uid="{140A03F2-F859-4137-882B-4D6B30B70C66}"/>
    <cellStyle name="Total 6" xfId="3791" xr:uid="{EF02542D-2D33-484C-893B-BB6A6D7A2482}"/>
    <cellStyle name="Total 6 10" xfId="20210" xr:uid="{8E166A7F-C881-48E1-A5B7-FA8EBE1E8A66}"/>
    <cellStyle name="Total 6 10 2" xfId="20211" xr:uid="{126D900B-6DD7-413B-99F2-AAA45F703C2A}"/>
    <cellStyle name="Total 6 10 2 2" xfId="38100" xr:uid="{0803D776-65FE-4FF5-8E62-B49E3AE3DCCE}"/>
    <cellStyle name="Total 6 10 2 3" xfId="56016" xr:uid="{BDCA60F9-2B4E-49A2-AA93-76760BDE9A1A}"/>
    <cellStyle name="Total 6 10 3" xfId="38099" xr:uid="{52C9699E-6865-4705-A2C1-23F2EAB25C0A}"/>
    <cellStyle name="Total 6 10 4" xfId="56015" xr:uid="{F6F9418E-32DF-43E2-B795-38FDE8B36A5D}"/>
    <cellStyle name="Total 6 11" xfId="20212" xr:uid="{015734F6-E371-43FB-AF39-ED9279C777EA}"/>
    <cellStyle name="Total 6 11 2" xfId="38101" xr:uid="{63B6FF17-9EC8-415F-9672-46134978BF7E}"/>
    <cellStyle name="Total 6 11 3" xfId="56017" xr:uid="{1C02D77B-DF69-420E-97EC-121C6B607400}"/>
    <cellStyle name="Total 6 12" xfId="20213" xr:uid="{F6CF9CDF-FF57-45E3-8859-6F9A30BDA97C}"/>
    <cellStyle name="Total 6 12 2" xfId="38102" xr:uid="{109DF748-8896-4B51-9CDC-7CAAD747EADA}"/>
    <cellStyle name="Total 6 12 3" xfId="56018" xr:uid="{99FC4C7C-C17C-40FD-B5FD-BB3E4A984566}"/>
    <cellStyle name="Total 6 13" xfId="20209" xr:uid="{24DCE9BF-881E-4DE7-8DCD-243741BEF481}"/>
    <cellStyle name="Total 6 13 2" xfId="38098" xr:uid="{40B6E17E-1256-4162-9D4D-9A5D53C12D39}"/>
    <cellStyle name="Total 6 13 3" xfId="56014" xr:uid="{E048FBEC-35E1-4089-A8F9-AFF55E0CDA7A}"/>
    <cellStyle name="Total 6 2" xfId="20214" xr:uid="{D58A086B-22D3-40C4-8ED0-03C3FBDA7A16}"/>
    <cellStyle name="Total 6 2 10" xfId="20215" xr:uid="{151A6CF6-9972-4F81-B013-2C3E84C7DAB7}"/>
    <cellStyle name="Total 6 2 10 2" xfId="38104" xr:uid="{C0830C24-F092-40B3-9A88-EBA6DB98EFC8}"/>
    <cellStyle name="Total 6 2 10 3" xfId="56020" xr:uid="{5E1AF257-E31E-40B6-BE5D-CC40C280318A}"/>
    <cellStyle name="Total 6 2 11" xfId="38103" xr:uid="{40508E5D-6107-49BA-996D-F56C5B4631DE}"/>
    <cellStyle name="Total 6 2 12" xfId="56019" xr:uid="{E5FEBB9D-6787-4E8D-92C0-2A5A90EE229D}"/>
    <cellStyle name="Total 6 2 2" xfId="20216" xr:uid="{3AC596C7-4330-4B18-A3FF-292378FCB1BB}"/>
    <cellStyle name="Total 6 2 2 2" xfId="20217" xr:uid="{AC1D600A-1F33-4E47-9B9B-5588B82751FA}"/>
    <cellStyle name="Total 6 2 2 2 2" xfId="20218" xr:uid="{0D0560E9-A2FA-4C59-9EF5-EB342CBC97E8}"/>
    <cellStyle name="Total 6 2 2 2 2 2" xfId="38107" xr:uid="{8F656935-4CCA-4CD3-BDE4-93C4E1F74164}"/>
    <cellStyle name="Total 6 2 2 2 2 3" xfId="56023" xr:uid="{3EA0043B-ACA0-4F13-A4A4-9567297D97A1}"/>
    <cellStyle name="Total 6 2 2 2 3" xfId="38106" xr:uid="{714ACA95-E34A-49BC-B7BA-6BD7E66CF60A}"/>
    <cellStyle name="Total 6 2 2 2 4" xfId="56022" xr:uid="{6020D486-1744-44EE-8860-BC485EDE4A23}"/>
    <cellStyle name="Total 6 2 2 3" xfId="20219" xr:uid="{7C5E712A-91F6-442A-A27A-A0F5F7A0B2A0}"/>
    <cellStyle name="Total 6 2 2 3 2" xfId="20220" xr:uid="{4DD82F5A-21D9-46E3-8943-2055CABB7DAB}"/>
    <cellStyle name="Total 6 2 2 3 2 2" xfId="38109" xr:uid="{E2040593-B359-4492-AFD7-BF7D777C12CA}"/>
    <cellStyle name="Total 6 2 2 3 2 3" xfId="56025" xr:uid="{16C16243-2922-40D2-88FF-495234BD1BB0}"/>
    <cellStyle name="Total 6 2 2 3 3" xfId="38108" xr:uid="{68A91644-28C1-47DC-9605-322CCE4C63B2}"/>
    <cellStyle name="Total 6 2 2 3 4" xfId="56024" xr:uid="{096B58B2-3D11-46F6-9146-683C20B0D6B8}"/>
    <cellStyle name="Total 6 2 2 4" xfId="20221" xr:uid="{28039806-8B71-47A5-A7B7-E557790A1EBC}"/>
    <cellStyle name="Total 6 2 2 4 2" xfId="38110" xr:uid="{F12C4B5A-910F-4223-B282-871681349B72}"/>
    <cellStyle name="Total 6 2 2 4 3" xfId="56026" xr:uid="{8FB5C932-D575-4F90-A5E9-1B1CA52E1538}"/>
    <cellStyle name="Total 6 2 2 5" xfId="38105" xr:uid="{63336A55-6E16-4F67-A03A-818810EED91B}"/>
    <cellStyle name="Total 6 2 2 6" xfId="56021" xr:uid="{697ADB9C-0E26-4C9F-A37F-AA07E933696A}"/>
    <cellStyle name="Total 6 2 3" xfId="20222" xr:uid="{323EB091-02B4-4D42-8456-B29B5DB55510}"/>
    <cellStyle name="Total 6 2 3 2" xfId="20223" xr:uid="{961CCCB3-BA84-4A99-A1A5-CAE0690EE8F7}"/>
    <cellStyle name="Total 6 2 3 2 2" xfId="20224" xr:uid="{15C65816-E87B-4DC1-B755-4BFA336DF48B}"/>
    <cellStyle name="Total 6 2 3 2 2 2" xfId="38113" xr:uid="{F3EAEF39-E4DA-437D-9622-82A0DEBAC40C}"/>
    <cellStyle name="Total 6 2 3 2 2 3" xfId="56029" xr:uid="{917F9922-F7D4-4976-AD4C-75E0FB65911E}"/>
    <cellStyle name="Total 6 2 3 2 3" xfId="38112" xr:uid="{34767286-DF88-4F6C-ACEC-7FD0B3D780A1}"/>
    <cellStyle name="Total 6 2 3 2 4" xfId="56028" xr:uid="{938680A4-B6F9-43CD-8A0B-2B77E5164AF2}"/>
    <cellStyle name="Total 6 2 3 3" xfId="20225" xr:uid="{8DF57390-41AA-47E6-B38C-DF9268603BB0}"/>
    <cellStyle name="Total 6 2 3 3 2" xfId="20226" xr:uid="{46BB5094-680E-4AEA-866E-287EBE112307}"/>
    <cellStyle name="Total 6 2 3 3 2 2" xfId="38115" xr:uid="{FEF02418-9D6F-4093-A915-549151B066F9}"/>
    <cellStyle name="Total 6 2 3 3 2 3" xfId="56031" xr:uid="{384E8B1B-2721-47A5-8DA0-FA9CD7C593E1}"/>
    <cellStyle name="Total 6 2 3 3 3" xfId="38114" xr:uid="{6EE7114D-2C39-49DC-8C47-F20D76097703}"/>
    <cellStyle name="Total 6 2 3 3 4" xfId="56030" xr:uid="{8F96D15E-2EDA-4C40-96E0-DD4C798948C5}"/>
    <cellStyle name="Total 6 2 3 4" xfId="20227" xr:uid="{B23A79DF-D355-4E94-96C2-3D8F6DF09320}"/>
    <cellStyle name="Total 6 2 3 4 2" xfId="38116" xr:uid="{D03C05DF-86C5-4587-BCCE-A1489BBB6BDC}"/>
    <cellStyle name="Total 6 2 3 4 3" xfId="56032" xr:uid="{F1B442DF-A916-4D79-99D8-9356891197DF}"/>
    <cellStyle name="Total 6 2 3 5" xfId="38111" xr:uid="{BC7C8ECC-BCEA-400E-8EC7-4D9F49F8796D}"/>
    <cellStyle name="Total 6 2 3 6" xfId="56027" xr:uid="{618A27B4-F448-4A57-BD88-4CF3B4CDE048}"/>
    <cellStyle name="Total 6 2 4" xfId="20228" xr:uid="{C65FAE74-1661-40BF-94B7-46C89CD50C16}"/>
    <cellStyle name="Total 6 2 4 2" xfId="20229" xr:uid="{EC436FC1-4FC3-4CA1-B49F-D1DE5788A179}"/>
    <cellStyle name="Total 6 2 4 2 2" xfId="20230" xr:uid="{AB66D4D2-8324-4D55-9740-3BDF88661AA4}"/>
    <cellStyle name="Total 6 2 4 2 2 2" xfId="38119" xr:uid="{E3BED721-40A2-43EA-9901-193488121FC4}"/>
    <cellStyle name="Total 6 2 4 2 2 3" xfId="56035" xr:uid="{D864908C-C225-449D-AEB8-8B76605FDE08}"/>
    <cellStyle name="Total 6 2 4 2 3" xfId="38118" xr:uid="{CFEEB847-FB34-47F5-A282-2E9F8D215378}"/>
    <cellStyle name="Total 6 2 4 2 4" xfId="56034" xr:uid="{D09226E2-8D9D-4224-AC25-88DD0ECDD621}"/>
    <cellStyle name="Total 6 2 4 3" xfId="20231" xr:uid="{4E6F2F68-7CA8-4775-B049-DF92EBAAD57A}"/>
    <cellStyle name="Total 6 2 4 3 2" xfId="20232" xr:uid="{9EB30D29-5F63-4D46-8D37-702C38E412B7}"/>
    <cellStyle name="Total 6 2 4 3 2 2" xfId="38121" xr:uid="{F89C9A09-92DA-4F6C-B841-60A23E00AE26}"/>
    <cellStyle name="Total 6 2 4 3 2 3" xfId="56037" xr:uid="{F7F4B26D-AC2C-4521-8D5B-E9E6504E0632}"/>
    <cellStyle name="Total 6 2 4 3 3" xfId="38120" xr:uid="{45AE89A3-26F5-4DB9-B9FD-7041C22CFACD}"/>
    <cellStyle name="Total 6 2 4 3 4" xfId="56036" xr:uid="{278B06BB-628A-4C2A-84D4-6AE18BFD43C7}"/>
    <cellStyle name="Total 6 2 4 4" xfId="20233" xr:uid="{F1D71DB0-36B2-4923-AB77-EB74620D6E61}"/>
    <cellStyle name="Total 6 2 4 4 2" xfId="20234" xr:uid="{88F9110E-72DE-4357-9397-AD6035B97B47}"/>
    <cellStyle name="Total 6 2 4 4 2 2" xfId="38123" xr:uid="{D038E9E1-B4A5-4EFF-A867-9A6F481BE76A}"/>
    <cellStyle name="Total 6 2 4 4 2 3" xfId="56039" xr:uid="{3AA6D4DB-E629-4BE6-9A3D-14BF40F89F9B}"/>
    <cellStyle name="Total 6 2 4 4 3" xfId="38122" xr:uid="{CCFF54CB-A2BC-4F54-A7CA-74A1F7F47278}"/>
    <cellStyle name="Total 6 2 4 4 4" xfId="56038" xr:uid="{F63D71BF-3375-4326-BBFA-CFB17A74F2B9}"/>
    <cellStyle name="Total 6 2 4 5" xfId="20235" xr:uid="{657FC55C-85D3-42B2-9AD4-D2F0527BF684}"/>
    <cellStyle name="Total 6 2 4 5 2" xfId="38124" xr:uid="{7B7B5B1D-1A60-450A-BEDC-01C44728B726}"/>
    <cellStyle name="Total 6 2 4 5 3" xfId="56040" xr:uid="{8CC1044B-6335-426D-86E9-3E5BE37EDDF4}"/>
    <cellStyle name="Total 6 2 4 6" xfId="38117" xr:uid="{2996B398-DBFC-49C8-BCE9-B37E486109C0}"/>
    <cellStyle name="Total 6 2 4 7" xfId="56033" xr:uid="{628A7C5E-8324-4A7B-9738-14C57A533726}"/>
    <cellStyle name="Total 6 2 5" xfId="20236" xr:uid="{8DDAA8E8-3EF5-4248-B3B9-E862CEC9DE81}"/>
    <cellStyle name="Total 6 2 5 2" xfId="20237" xr:uid="{D492D845-C0D0-49D8-A2AC-38DD4F3055FE}"/>
    <cellStyle name="Total 6 2 5 2 2" xfId="20238" xr:uid="{6665B0F2-A0CD-4E24-AAA7-0A37E7BFA0A9}"/>
    <cellStyle name="Total 6 2 5 2 2 2" xfId="38127" xr:uid="{AE0676E4-F659-4001-A6D1-231B2315CD0D}"/>
    <cellStyle name="Total 6 2 5 2 2 3" xfId="56043" xr:uid="{68DBCC40-9B9F-4A5A-AF1C-D0267C95A70E}"/>
    <cellStyle name="Total 6 2 5 2 3" xfId="38126" xr:uid="{0722D88C-83A5-497E-B610-631214DD0A30}"/>
    <cellStyle name="Total 6 2 5 2 4" xfId="56042" xr:uid="{496D1C80-BE52-45BB-9A2E-1EFA445FA190}"/>
    <cellStyle name="Total 6 2 5 3" xfId="20239" xr:uid="{18E04792-C9B5-4CAD-9DB5-15FC25723CE4}"/>
    <cellStyle name="Total 6 2 5 3 2" xfId="20240" xr:uid="{59CD680E-B3EE-4AAC-A2DF-9B81D889CE27}"/>
    <cellStyle name="Total 6 2 5 3 2 2" xfId="38129" xr:uid="{C70FB15F-119E-458B-A99E-BD3F0CA526BA}"/>
    <cellStyle name="Total 6 2 5 3 2 3" xfId="56045" xr:uid="{A5795E53-9497-4383-80EF-C3FCAD812709}"/>
    <cellStyle name="Total 6 2 5 3 3" xfId="38128" xr:uid="{80459C04-82EB-4255-ACD0-D94554AC7F63}"/>
    <cellStyle name="Total 6 2 5 3 4" xfId="56044" xr:uid="{9034C12A-FB85-4BDC-BEA7-844A80ED2B5A}"/>
    <cellStyle name="Total 6 2 5 4" xfId="20241" xr:uid="{F8C5FA4B-B2BA-4E00-A720-074059AAB831}"/>
    <cellStyle name="Total 6 2 5 4 2" xfId="38130" xr:uid="{24FDDBAC-A5A3-43DE-8A0F-21495746172D}"/>
    <cellStyle name="Total 6 2 5 4 3" xfId="56046" xr:uid="{61D98852-9728-4612-8D46-009B8D0DF1DC}"/>
    <cellStyle name="Total 6 2 5 5" xfId="38125" xr:uid="{EC71CCDB-4FAD-4178-9980-A0FBF0FE1749}"/>
    <cellStyle name="Total 6 2 5 6" xfId="56041" xr:uid="{FEB06D5E-86D9-4320-8E80-11421BBBAA16}"/>
    <cellStyle name="Total 6 2 6" xfId="20242" xr:uid="{BF8A5B22-7D00-4524-ADCA-29520D855B0F}"/>
    <cellStyle name="Total 6 2 6 2" xfId="20243" xr:uid="{FFA1828E-DFDE-4F01-80B6-1B70542BEC7F}"/>
    <cellStyle name="Total 6 2 6 2 2" xfId="38132" xr:uid="{C8910489-4C07-4795-89BC-DCD3DB6B98DE}"/>
    <cellStyle name="Total 6 2 6 2 3" xfId="56048" xr:uid="{148B2406-DDD1-4E81-A335-EC9C3682A7D4}"/>
    <cellStyle name="Total 6 2 6 3" xfId="38131" xr:uid="{EEB54B25-AB41-40A3-A709-50B7F92B77F1}"/>
    <cellStyle name="Total 6 2 6 4" xfId="56047" xr:uid="{0CDFACD7-FC51-466D-862F-839947C63BCF}"/>
    <cellStyle name="Total 6 2 7" xfId="20244" xr:uid="{2A9BBD49-3109-4325-9B78-D5498456546B}"/>
    <cellStyle name="Total 6 2 7 2" xfId="20245" xr:uid="{D8842E40-3E9F-448F-A753-EEDD6359C0A4}"/>
    <cellStyle name="Total 6 2 7 2 2" xfId="38134" xr:uid="{8875AD47-C20A-4B2C-9208-49A693888AE5}"/>
    <cellStyle name="Total 6 2 7 2 3" xfId="56050" xr:uid="{AE0E1861-CEA2-4C9D-9EEB-B5174DCBC84E}"/>
    <cellStyle name="Total 6 2 7 3" xfId="38133" xr:uid="{6EBC6549-6EA8-405D-903D-1DA699AC2F96}"/>
    <cellStyle name="Total 6 2 7 4" xfId="56049" xr:uid="{2AACC190-5DCE-4100-AA7C-62EDD194804F}"/>
    <cellStyle name="Total 6 2 8" xfId="20246" xr:uid="{A8C717D5-3878-4A83-8925-63FD0BD023F7}"/>
    <cellStyle name="Total 6 2 8 2" xfId="20247" xr:uid="{89635E5B-A212-45B4-9BEC-B11EED40A407}"/>
    <cellStyle name="Total 6 2 8 2 2" xfId="38136" xr:uid="{11A074C0-8F1C-4BF8-8B31-AE6CD56C89A8}"/>
    <cellStyle name="Total 6 2 8 2 3" xfId="56052" xr:uid="{2C42D4CA-8FAB-4E09-972E-324D3657E133}"/>
    <cellStyle name="Total 6 2 8 3" xfId="38135" xr:uid="{4F593EFF-006F-4ED8-9BEC-F14B83F13EEA}"/>
    <cellStyle name="Total 6 2 8 4" xfId="56051" xr:uid="{7EB733A4-856C-4CA1-9B8F-6611EA3E101C}"/>
    <cellStyle name="Total 6 2 9" xfId="20248" xr:uid="{49EFB5AC-6799-48C6-A63A-9202FBBC5FF1}"/>
    <cellStyle name="Total 6 2 9 2" xfId="38137" xr:uid="{F891340B-4D07-44B4-9860-53C9B95BA2C0}"/>
    <cellStyle name="Total 6 2 9 3" xfId="56053" xr:uid="{29028841-72AD-4287-B6E5-4DAE82FF5AC1}"/>
    <cellStyle name="Total 6 3" xfId="20249" xr:uid="{F2D8C444-5B5E-4F7D-9BA7-26F55A08288D}"/>
    <cellStyle name="Total 6 3 2" xfId="20250" xr:uid="{65A09E8D-89A1-4D43-9815-21315C5F4DAC}"/>
    <cellStyle name="Total 6 3 2 2" xfId="20251" xr:uid="{8490C018-CFF6-4001-AA31-D034CAEBC9B7}"/>
    <cellStyle name="Total 6 3 2 2 2" xfId="38140" xr:uid="{40EB01DF-100E-4DC9-8D2E-68C44D297824}"/>
    <cellStyle name="Total 6 3 2 2 3" xfId="56056" xr:uid="{9F7AFC52-B755-4371-83A5-3BC3A455641E}"/>
    <cellStyle name="Total 6 3 2 3" xfId="38139" xr:uid="{BE05ED54-0DA7-4980-9D6D-8D0248078591}"/>
    <cellStyle name="Total 6 3 2 4" xfId="56055" xr:uid="{4AD9556C-B3F4-47B2-80F7-5C432374F8F6}"/>
    <cellStyle name="Total 6 3 3" xfId="20252" xr:uid="{3AF63F8D-9556-4C68-BCA5-71AB3F8B7BA1}"/>
    <cellStyle name="Total 6 3 3 2" xfId="20253" xr:uid="{72E960ED-3750-4B99-AA37-2FF0F3552A65}"/>
    <cellStyle name="Total 6 3 3 2 2" xfId="38142" xr:uid="{6FF19E89-7F9A-4671-BC49-9266AD3448D2}"/>
    <cellStyle name="Total 6 3 3 2 3" xfId="56058" xr:uid="{4D5BEC0C-A294-4E64-8118-20B42B60E20A}"/>
    <cellStyle name="Total 6 3 3 3" xfId="38141" xr:uid="{E72FC598-F803-4CEB-9A4B-9D95A2D177E4}"/>
    <cellStyle name="Total 6 3 3 4" xfId="56057" xr:uid="{305D6610-F3D6-4CE3-9134-5D3D0F15EEC0}"/>
    <cellStyle name="Total 6 3 4" xfId="20254" xr:uid="{06665100-CBC1-4E6A-8C14-8A23A703DE53}"/>
    <cellStyle name="Total 6 3 4 2" xfId="38143" xr:uid="{C570B240-00DB-4B4D-AE47-B2766D16F2A6}"/>
    <cellStyle name="Total 6 3 4 3" xfId="56059" xr:uid="{26BCA8A1-743F-4925-9596-FEE7CCFA9835}"/>
    <cellStyle name="Total 6 3 5" xfId="20255" xr:uid="{B9EF286C-EC89-4E9B-9779-234217F0C7E0}"/>
    <cellStyle name="Total 6 3 5 2" xfId="38144" xr:uid="{8F1942A5-03B5-4AE0-8A97-EE92544B1179}"/>
    <cellStyle name="Total 6 3 5 3" xfId="56060" xr:uid="{1E45033C-E898-4F6E-8538-45555964D412}"/>
    <cellStyle name="Total 6 3 6" xfId="38138" xr:uid="{0BA7686B-7FF2-4566-AE63-7FDC7A481C85}"/>
    <cellStyle name="Total 6 3 7" xfId="56054" xr:uid="{E1B0D5D8-8DB1-4FB6-B13C-0C67CD812C6A}"/>
    <cellStyle name="Total 6 4" xfId="20256" xr:uid="{A896F1B1-5766-4707-87C0-CB6E8F343F80}"/>
    <cellStyle name="Total 6 4 2" xfId="20257" xr:uid="{430B2E33-C257-4BC6-A003-6D9831AE618C}"/>
    <cellStyle name="Total 6 4 2 2" xfId="20258" xr:uid="{1FD51741-906D-4BA7-BC54-6DCE692DE160}"/>
    <cellStyle name="Total 6 4 2 2 2" xfId="38147" xr:uid="{EEC5915D-EE7B-4DD1-9987-3586EDE3AE60}"/>
    <cellStyle name="Total 6 4 2 2 3" xfId="56063" xr:uid="{AEC863F9-74D5-4D12-89D2-2100EF5EE42D}"/>
    <cellStyle name="Total 6 4 2 3" xfId="38146" xr:uid="{E69C7638-8BE1-45BC-A3B1-5D68499C70B6}"/>
    <cellStyle name="Total 6 4 2 4" xfId="56062" xr:uid="{F223F9FD-B121-48CD-B405-ECB66C0AC50D}"/>
    <cellStyle name="Total 6 4 3" xfId="20259" xr:uid="{CF3AB130-C0A8-4E14-9F09-A3AD5B169818}"/>
    <cellStyle name="Total 6 4 3 2" xfId="20260" xr:uid="{60CA437F-16F2-418C-B59A-13E48FDB30C9}"/>
    <cellStyle name="Total 6 4 3 2 2" xfId="38149" xr:uid="{9D67E75D-3565-4281-A3FD-48D718CE433D}"/>
    <cellStyle name="Total 6 4 3 2 3" xfId="56065" xr:uid="{5F84D583-B63A-428C-B608-2ABDFCB01889}"/>
    <cellStyle name="Total 6 4 3 3" xfId="38148" xr:uid="{50318E07-59B5-45BE-837D-83D05DF0CAE1}"/>
    <cellStyle name="Total 6 4 3 4" xfId="56064" xr:uid="{2A9D18E6-A236-4E6C-B427-B0FCF4EF2E24}"/>
    <cellStyle name="Total 6 4 4" xfId="20261" xr:uid="{5E7315BE-5C69-47FE-910B-9E692A4CBE03}"/>
    <cellStyle name="Total 6 4 4 2" xfId="38150" xr:uid="{AC998BBF-C462-4923-BDA7-7E5BB6565647}"/>
    <cellStyle name="Total 6 4 4 3" xfId="56066" xr:uid="{289B0CC7-D3E4-4089-A1A4-6EF2808C4C0C}"/>
    <cellStyle name="Total 6 4 5" xfId="38145" xr:uid="{5DABA1AD-0D5E-4A17-B255-F21B826C963F}"/>
    <cellStyle name="Total 6 4 6" xfId="56061" xr:uid="{B6DFABDB-3543-4D8E-829D-0A030DE5CF2F}"/>
    <cellStyle name="Total 6 5" xfId="20262" xr:uid="{AA9C913A-15AE-40E6-92F1-0293E97BC75A}"/>
    <cellStyle name="Total 6 5 2" xfId="20263" xr:uid="{A7E12CDA-47B1-43F5-A6CF-105662600852}"/>
    <cellStyle name="Total 6 5 2 2" xfId="20264" xr:uid="{4F7F736E-9B05-4636-A604-844C83A3D9FA}"/>
    <cellStyle name="Total 6 5 2 2 2" xfId="38153" xr:uid="{5879C808-BB1D-4AFD-8D90-9E85E3099675}"/>
    <cellStyle name="Total 6 5 2 2 3" xfId="56069" xr:uid="{AEEAC444-59E0-44EF-8BB1-BACB6FC20D8F}"/>
    <cellStyle name="Total 6 5 2 3" xfId="38152" xr:uid="{8B2D5FB9-6B40-4CFF-B27E-F748A118B7D8}"/>
    <cellStyle name="Total 6 5 2 4" xfId="56068" xr:uid="{8D040D30-3A26-4E24-BE68-EDC032F266B3}"/>
    <cellStyle name="Total 6 5 3" xfId="20265" xr:uid="{FB63C53F-7E74-477F-B50B-764252C5EB6D}"/>
    <cellStyle name="Total 6 5 3 2" xfId="20266" xr:uid="{BFB690DD-978F-4976-BBBA-A4BD6E1A0960}"/>
    <cellStyle name="Total 6 5 3 2 2" xfId="38155" xr:uid="{D0AF72B7-7811-46BD-80D7-3159CB4E5DD4}"/>
    <cellStyle name="Total 6 5 3 2 3" xfId="56071" xr:uid="{26962C12-000F-453F-A16F-75689099887E}"/>
    <cellStyle name="Total 6 5 3 3" xfId="38154" xr:uid="{2998FE1A-29C7-4747-85AF-C1CF248517DC}"/>
    <cellStyle name="Total 6 5 3 4" xfId="56070" xr:uid="{3185B8A0-5274-4977-B2D3-BC0760D4066C}"/>
    <cellStyle name="Total 6 5 4" xfId="20267" xr:uid="{7FE70BD5-475E-4A08-AB52-2DEB846B7790}"/>
    <cellStyle name="Total 6 5 4 2" xfId="38156" xr:uid="{48272DF5-79B6-48BF-B290-FAEF3B81868C}"/>
    <cellStyle name="Total 6 5 4 3" xfId="56072" xr:uid="{4A661144-8FFD-46D2-96D2-E93F3769D9B5}"/>
    <cellStyle name="Total 6 5 5" xfId="38151" xr:uid="{1CF041B0-C204-49F0-B9A9-494E69249192}"/>
    <cellStyle name="Total 6 5 6" xfId="56067" xr:uid="{BC61C58D-1B37-4A9B-A891-B8A7E93A35EB}"/>
    <cellStyle name="Total 6 6" xfId="20268" xr:uid="{347129D2-F379-47DA-98FC-C5468A0818E3}"/>
    <cellStyle name="Total 6 6 2" xfId="20269" xr:uid="{B9170230-3F6B-4F82-9515-423175C0603B}"/>
    <cellStyle name="Total 6 6 2 2" xfId="20270" xr:uid="{5E274782-A08C-4A52-ADB4-5E32B7F1A0C6}"/>
    <cellStyle name="Total 6 6 2 2 2" xfId="38159" xr:uid="{2576B900-9842-4EAC-8D8F-5AC98D1F34F5}"/>
    <cellStyle name="Total 6 6 2 2 3" xfId="56075" xr:uid="{4A0F5B8F-E992-4229-AAA8-E94DAA5A405B}"/>
    <cellStyle name="Total 6 6 2 3" xfId="38158" xr:uid="{F375485F-3C69-4597-B859-623FBF23F158}"/>
    <cellStyle name="Total 6 6 2 4" xfId="56074" xr:uid="{AD4C0EAB-5B75-4F37-B5A4-9DC8B137666F}"/>
    <cellStyle name="Total 6 6 3" xfId="20271" xr:uid="{E18883D1-8754-485D-9F8C-E56BF31AC00B}"/>
    <cellStyle name="Total 6 6 3 2" xfId="20272" xr:uid="{4C0ECE5D-20DE-41E3-9CC2-25453E9A7A76}"/>
    <cellStyle name="Total 6 6 3 2 2" xfId="38161" xr:uid="{45AA6C75-6277-44FA-8989-71D4FB9BF5F5}"/>
    <cellStyle name="Total 6 6 3 2 3" xfId="56077" xr:uid="{2691DD87-7A7E-4D19-AEA6-11170B86FC6C}"/>
    <cellStyle name="Total 6 6 3 3" xfId="38160" xr:uid="{1EE67E59-1241-47A1-859C-41AF0B0622FD}"/>
    <cellStyle name="Total 6 6 3 4" xfId="56076" xr:uid="{00AEC6B7-7368-4546-A6F7-04162D63DAB2}"/>
    <cellStyle name="Total 6 6 4" xfId="20273" xr:uid="{E32FD337-AC15-4D81-AC53-43AD3750DCFE}"/>
    <cellStyle name="Total 6 6 4 2" xfId="20274" xr:uid="{E628606A-9CA5-4DCB-9FFD-6E466BF2F225}"/>
    <cellStyle name="Total 6 6 4 2 2" xfId="38163" xr:uid="{0F7E1E85-4A95-42C3-B1CB-2942F75E1AD8}"/>
    <cellStyle name="Total 6 6 4 2 3" xfId="56079" xr:uid="{199DC952-3F01-4867-B4B0-3D4263A2C9AC}"/>
    <cellStyle name="Total 6 6 4 3" xfId="38162" xr:uid="{8729CE44-D7A6-45DB-AD0B-7DC01C8D9D87}"/>
    <cellStyle name="Total 6 6 4 4" xfId="56078" xr:uid="{1C05521B-571A-4940-9E21-D0E7D190DAFF}"/>
    <cellStyle name="Total 6 6 5" xfId="20275" xr:uid="{C3F680C9-27F4-44B5-998E-6FE0DB472A5F}"/>
    <cellStyle name="Total 6 6 5 2" xfId="38164" xr:uid="{AF4D0D16-02D6-407B-90B8-FF7D4B564364}"/>
    <cellStyle name="Total 6 6 5 3" xfId="56080" xr:uid="{2AB34888-FCB2-4F85-BA32-49B92C9279CF}"/>
    <cellStyle name="Total 6 6 6" xfId="38157" xr:uid="{7AA86A74-9E98-42DF-BC4D-EEBA5D463CA0}"/>
    <cellStyle name="Total 6 6 7" xfId="56073" xr:uid="{6B1BA512-3B7F-4784-BA74-B3516284A0A4}"/>
    <cellStyle name="Total 6 7" xfId="20276" xr:uid="{30D9EBAA-7DFF-4C1A-8BFB-A09F1FBAED93}"/>
    <cellStyle name="Total 6 7 2" xfId="20277" xr:uid="{AE415D81-E1EC-4CC6-A29D-32AD9C3A2737}"/>
    <cellStyle name="Total 6 7 2 2" xfId="20278" xr:uid="{59962876-84A3-4ACC-A324-20838CD1EFF8}"/>
    <cellStyle name="Total 6 7 2 2 2" xfId="38167" xr:uid="{42253700-1E15-4547-8011-D6126AA8907D}"/>
    <cellStyle name="Total 6 7 2 2 3" xfId="56083" xr:uid="{72495846-7F30-4CF7-82E0-8508AC3AE4AA}"/>
    <cellStyle name="Total 6 7 2 3" xfId="38166" xr:uid="{328A27B1-339C-40C0-8AA3-18DE7E75AF73}"/>
    <cellStyle name="Total 6 7 2 4" xfId="56082" xr:uid="{8A955001-BB24-458E-839F-0873BA890C73}"/>
    <cellStyle name="Total 6 7 3" xfId="20279" xr:uid="{AF1981AD-E6F4-4F58-8E7B-FCA305B3A298}"/>
    <cellStyle name="Total 6 7 3 2" xfId="20280" xr:uid="{A7069C76-B948-4865-91D8-6A79EEA70038}"/>
    <cellStyle name="Total 6 7 3 2 2" xfId="38169" xr:uid="{BDEDD71D-520A-44FB-B69A-8E463A530FF4}"/>
    <cellStyle name="Total 6 7 3 2 3" xfId="56085" xr:uid="{1AE96007-9C59-46D8-A365-4386226B692B}"/>
    <cellStyle name="Total 6 7 3 3" xfId="38168" xr:uid="{3237A2DD-534F-4F09-9CFE-BC7928141531}"/>
    <cellStyle name="Total 6 7 3 4" xfId="56084" xr:uid="{66B7C84B-D237-47D9-9508-F27B7731BA03}"/>
    <cellStyle name="Total 6 7 4" xfId="20281" xr:uid="{5C06679C-EDCC-4CB9-815B-90E72C4E9D56}"/>
    <cellStyle name="Total 6 7 4 2" xfId="38170" xr:uid="{7FA1E1C0-63B4-429C-B4D3-03441EBF76EC}"/>
    <cellStyle name="Total 6 7 4 3" xfId="56086" xr:uid="{E050CEC4-5314-47C9-A848-AD4789487F74}"/>
    <cellStyle name="Total 6 7 5" xfId="38165" xr:uid="{257EA1FE-C4A9-4DA8-89C0-55027D95C7E0}"/>
    <cellStyle name="Total 6 7 6" xfId="56081" xr:uid="{76064B29-A7B0-4DDA-9964-6777657E707A}"/>
    <cellStyle name="Total 6 8" xfId="20282" xr:uid="{074487C0-28B7-480E-BCED-CB837897DC1E}"/>
    <cellStyle name="Total 6 8 2" xfId="20283" xr:uid="{F8B8D567-B73F-4B6A-A867-B771A40751EA}"/>
    <cellStyle name="Total 6 8 2 2" xfId="38172" xr:uid="{3AE35E48-7247-4736-BF20-9F992D80D7AE}"/>
    <cellStyle name="Total 6 8 2 3" xfId="56088" xr:uid="{159B7A31-1038-4732-A9EC-3FA4D8019E71}"/>
    <cellStyle name="Total 6 8 3" xfId="38171" xr:uid="{0ACD49E4-E760-4A36-A0DF-3D7F2ACADC60}"/>
    <cellStyle name="Total 6 8 4" xfId="56087" xr:uid="{D3B468A0-D817-4377-A599-D9E52B614EB7}"/>
    <cellStyle name="Total 6 9" xfId="20284" xr:uid="{DEE37098-BA6D-451C-B6F1-9F9B7A594FC9}"/>
    <cellStyle name="Total 6 9 2" xfId="20285" xr:uid="{5554E5C2-64A5-42A7-BE54-97C0E8CA3079}"/>
    <cellStyle name="Total 6 9 2 2" xfId="38174" xr:uid="{58FB5135-10D6-4B22-857F-EAA5FF717356}"/>
    <cellStyle name="Total 6 9 2 3" xfId="56090" xr:uid="{226A5E38-0F31-4456-9C63-5297476892A0}"/>
    <cellStyle name="Total 6 9 3" xfId="38173" xr:uid="{DBE1033C-1AF9-4CAF-8872-9BF2EF713801}"/>
    <cellStyle name="Total 6 9 4" xfId="56089" xr:uid="{A047FCB4-D10A-443B-B05F-CF218A7D25FA}"/>
    <cellStyle name="Total 7" xfId="3792" xr:uid="{592BC4A3-FA5E-4950-A17A-25F2C467A533}"/>
    <cellStyle name="Total 7 10" xfId="20287" xr:uid="{68069D51-E563-4EBC-AEA4-77FF4E5E376D}"/>
    <cellStyle name="Total 7 10 2" xfId="38176" xr:uid="{6FD9DEB4-5F03-4777-8112-8EA845E600DA}"/>
    <cellStyle name="Total 7 10 3" xfId="56092" xr:uid="{3114E6EE-02B6-4AB3-BF75-14F2D74750E3}"/>
    <cellStyle name="Total 7 11" xfId="20288" xr:uid="{64120E16-73A3-40D2-B002-C1103F5B5994}"/>
    <cellStyle name="Total 7 11 2" xfId="38177" xr:uid="{42AEE20B-117C-41CA-94DE-933FF312A92B}"/>
    <cellStyle name="Total 7 11 3" xfId="56093" xr:uid="{A1701B73-90D4-408A-9403-795C6D98C7F8}"/>
    <cellStyle name="Total 7 12" xfId="20286" xr:uid="{62310C5B-5A17-4F56-95B9-D225E08D9733}"/>
    <cellStyle name="Total 7 12 2" xfId="38175" xr:uid="{82FA4C81-DE5E-4C1A-8E14-BE3D35ABCAB0}"/>
    <cellStyle name="Total 7 12 3" xfId="56091" xr:uid="{C2805475-D0FC-45B7-9B27-A8DCF4B03F31}"/>
    <cellStyle name="Total 7 2" xfId="20289" xr:uid="{ADC2454A-5D9A-4DEE-8E95-B8F67CEEFC34}"/>
    <cellStyle name="Total 7 2 2" xfId="20290" xr:uid="{94BFE613-B53B-4834-A32B-F43A6D40D8EF}"/>
    <cellStyle name="Total 7 2 2 2" xfId="20291" xr:uid="{B6EAD2EF-0151-4947-B5EA-530373529B32}"/>
    <cellStyle name="Total 7 2 2 2 2" xfId="38180" xr:uid="{ED59231E-9640-4484-A142-A036C80240F4}"/>
    <cellStyle name="Total 7 2 2 2 3" xfId="56096" xr:uid="{C2B5B310-E6E5-416D-86B0-D9BD975AF428}"/>
    <cellStyle name="Total 7 2 2 3" xfId="38179" xr:uid="{585EBAB0-75FE-4F47-923D-3515B8D3B9B7}"/>
    <cellStyle name="Total 7 2 2 4" xfId="56095" xr:uid="{6B45A4B9-1128-410F-8E3D-6F7906B650C2}"/>
    <cellStyle name="Total 7 2 3" xfId="20292" xr:uid="{6240F0B2-2ADD-4AFA-990A-97F7488555F3}"/>
    <cellStyle name="Total 7 2 3 2" xfId="20293" xr:uid="{76EB8FAE-9842-46BA-BC3D-B3C7CC7A4073}"/>
    <cellStyle name="Total 7 2 3 2 2" xfId="38182" xr:uid="{320D63F4-CB9C-423D-9194-43D9C3538B5D}"/>
    <cellStyle name="Total 7 2 3 2 3" xfId="56098" xr:uid="{9FDF7CD5-D83A-4871-8151-C4669A73609F}"/>
    <cellStyle name="Total 7 2 3 3" xfId="38181" xr:uid="{AFD76141-B795-4ED5-8C8B-C87D1E0141A4}"/>
    <cellStyle name="Total 7 2 3 4" xfId="56097" xr:uid="{4E23969B-3AFF-4AD3-9C95-784B0A425A48}"/>
    <cellStyle name="Total 7 2 4" xfId="20294" xr:uid="{D4835A96-0017-4568-888E-964DA9285983}"/>
    <cellStyle name="Total 7 2 4 2" xfId="38183" xr:uid="{6CF74E14-86C6-4329-BD87-1894A11D18AB}"/>
    <cellStyle name="Total 7 2 4 3" xfId="56099" xr:uid="{011E85DD-9E4E-4419-941C-ED86A45958B7}"/>
    <cellStyle name="Total 7 2 5" xfId="20295" xr:uid="{6E41B043-FF8F-4C49-8B6A-3CF226E68621}"/>
    <cellStyle name="Total 7 2 5 2" xfId="38184" xr:uid="{60F08744-64D6-458F-8E2A-36E52DD28F50}"/>
    <cellStyle name="Total 7 2 5 3" xfId="56100" xr:uid="{18AF05AA-ACEF-415A-8B31-1E3944B7389E}"/>
    <cellStyle name="Total 7 2 6" xfId="38178" xr:uid="{73A1EC30-A542-4CAB-ADC8-2936DD30BCAD}"/>
    <cellStyle name="Total 7 2 7" xfId="56094" xr:uid="{85248977-BCC7-4A3B-A9F1-079D46D22967}"/>
    <cellStyle name="Total 7 3" xfId="20296" xr:uid="{555CD640-6E0B-4121-B5DA-B26C875E44DE}"/>
    <cellStyle name="Total 7 3 2" xfId="20297" xr:uid="{AA73460A-06DB-44AD-9958-A5B46FF534FA}"/>
    <cellStyle name="Total 7 3 2 2" xfId="20298" xr:uid="{935528CA-1813-4F89-8CB5-4C6108074D3F}"/>
    <cellStyle name="Total 7 3 2 2 2" xfId="38187" xr:uid="{BF07DD88-5172-4FC8-9320-2E3072CBD9BF}"/>
    <cellStyle name="Total 7 3 2 2 3" xfId="56103" xr:uid="{286D5F44-6E36-4288-9B33-12040BD9617A}"/>
    <cellStyle name="Total 7 3 2 3" xfId="38186" xr:uid="{64947E83-3BAA-430A-B57C-1897416B9405}"/>
    <cellStyle name="Total 7 3 2 4" xfId="56102" xr:uid="{867591BC-E85D-43E5-ACBD-2FD80FA4326A}"/>
    <cellStyle name="Total 7 3 3" xfId="20299" xr:uid="{332A54ED-70FB-4248-80C4-4C4800AED03C}"/>
    <cellStyle name="Total 7 3 3 2" xfId="20300" xr:uid="{8BAA8612-2D29-4888-8036-97CB21CBAFA2}"/>
    <cellStyle name="Total 7 3 3 2 2" xfId="38189" xr:uid="{F511AE78-87D8-4D04-87B6-EE6D6D476ED8}"/>
    <cellStyle name="Total 7 3 3 2 3" xfId="56105" xr:uid="{3369D6DC-D4F3-48AD-93E8-C1BA2CE76F02}"/>
    <cellStyle name="Total 7 3 3 3" xfId="38188" xr:uid="{0E0B787C-F28B-4E4A-8AF4-11E87D2D16E7}"/>
    <cellStyle name="Total 7 3 3 4" xfId="56104" xr:uid="{761B56D7-FAC8-46A1-B7A2-32B1A9014CFA}"/>
    <cellStyle name="Total 7 3 4" xfId="20301" xr:uid="{70A8F204-F354-4AC0-A023-3F339E548F76}"/>
    <cellStyle name="Total 7 3 4 2" xfId="38190" xr:uid="{900C6E67-9685-45B2-AE4C-C306A265B1AE}"/>
    <cellStyle name="Total 7 3 4 3" xfId="56106" xr:uid="{CC2BE045-19C7-4018-AF0C-63BC468E281C}"/>
    <cellStyle name="Total 7 3 5" xfId="38185" xr:uid="{93BA32F8-6529-4A9F-8456-34B754357D51}"/>
    <cellStyle name="Total 7 3 6" xfId="56101" xr:uid="{BA3194ED-041E-4085-9BAB-259EC314DEC5}"/>
    <cellStyle name="Total 7 4" xfId="20302" xr:uid="{ECE719C9-47BF-409C-AE45-B83E35EDDC19}"/>
    <cellStyle name="Total 7 4 2" xfId="20303" xr:uid="{09302283-9571-44C2-878F-C6B9668140FA}"/>
    <cellStyle name="Total 7 4 2 2" xfId="20304" xr:uid="{202DF4FF-E7F2-4EBA-A9A4-665E9CAA18C5}"/>
    <cellStyle name="Total 7 4 2 2 2" xfId="38193" xr:uid="{C623574A-2056-4BB4-B9EF-39D6F75C244B}"/>
    <cellStyle name="Total 7 4 2 2 3" xfId="56109" xr:uid="{D8C67FB2-B395-4888-AE3A-677436C8C720}"/>
    <cellStyle name="Total 7 4 2 3" xfId="38192" xr:uid="{7FBA8B2E-D3BF-45D2-A214-69E8A9D4793D}"/>
    <cellStyle name="Total 7 4 2 4" xfId="56108" xr:uid="{ED7B2135-58E3-4668-9204-8A162B0349EB}"/>
    <cellStyle name="Total 7 4 3" xfId="20305" xr:uid="{8FAD4123-8B4D-467C-9C21-25131B06301F}"/>
    <cellStyle name="Total 7 4 3 2" xfId="20306" xr:uid="{33C6A08F-700A-4705-9504-42A33A85E2C2}"/>
    <cellStyle name="Total 7 4 3 2 2" xfId="38195" xr:uid="{ABA16D7F-9037-4D25-9B9F-34EB8C553F7E}"/>
    <cellStyle name="Total 7 4 3 2 3" xfId="56111" xr:uid="{C989B830-181E-41D4-9D75-899EF8A23074}"/>
    <cellStyle name="Total 7 4 3 3" xfId="38194" xr:uid="{8B28293E-3333-4521-AEA8-2DB292143EE7}"/>
    <cellStyle name="Total 7 4 3 4" xfId="56110" xr:uid="{02C8CC6A-DEB7-4742-A95B-E762E0C55FD4}"/>
    <cellStyle name="Total 7 4 4" xfId="20307" xr:uid="{29CC1F56-AAE4-4A39-9C25-4633448F555C}"/>
    <cellStyle name="Total 7 4 4 2" xfId="38196" xr:uid="{8073CD50-214D-421B-B71B-5BF932D27B4B}"/>
    <cellStyle name="Total 7 4 4 3" xfId="56112" xr:uid="{07C73A9C-ADD9-4BA8-87E4-FF20D230BD09}"/>
    <cellStyle name="Total 7 4 5" xfId="38191" xr:uid="{AE20770D-3F5F-4DA2-9C73-22E254F84C72}"/>
    <cellStyle name="Total 7 4 6" xfId="56107" xr:uid="{D3E82688-5730-49BD-BA39-70FB76C10350}"/>
    <cellStyle name="Total 7 5" xfId="20308" xr:uid="{A0E6730A-C4F1-458F-8D27-4AC2F51AA78F}"/>
    <cellStyle name="Total 7 5 2" xfId="20309" xr:uid="{4D40BFC5-0A0E-499C-8457-800F80F8FA48}"/>
    <cellStyle name="Total 7 5 2 2" xfId="20310" xr:uid="{13975E07-55CF-4CB5-893F-C522CF710C78}"/>
    <cellStyle name="Total 7 5 2 2 2" xfId="38199" xr:uid="{28783E79-928D-4564-91C9-3CDCF9961CB9}"/>
    <cellStyle name="Total 7 5 2 2 3" xfId="56115" xr:uid="{C32A715F-721D-4A0A-9465-DEC6AD4CA22F}"/>
    <cellStyle name="Total 7 5 2 3" xfId="38198" xr:uid="{1A886E28-FADE-4FF5-9DEE-C3F5043DCD68}"/>
    <cellStyle name="Total 7 5 2 4" xfId="56114" xr:uid="{80C9924B-F894-4570-9685-0BA5C0BDB8EB}"/>
    <cellStyle name="Total 7 5 3" xfId="20311" xr:uid="{3009AA56-BDAA-4BC1-A446-23AF8EB5D1C1}"/>
    <cellStyle name="Total 7 5 3 2" xfId="20312" xr:uid="{873940A2-C35D-4DCB-9822-572C108FB992}"/>
    <cellStyle name="Total 7 5 3 2 2" xfId="38201" xr:uid="{6BF8F2AB-1BED-4C46-8A51-B94B8709F282}"/>
    <cellStyle name="Total 7 5 3 2 3" xfId="56117" xr:uid="{AF79C449-1D24-4072-93FE-9C49B66F5153}"/>
    <cellStyle name="Total 7 5 3 3" xfId="38200" xr:uid="{CF4155B6-A3AF-4DC1-B346-6A16D3EE54C3}"/>
    <cellStyle name="Total 7 5 3 4" xfId="56116" xr:uid="{1BABA171-E4CD-4418-83ED-A19A33A45237}"/>
    <cellStyle name="Total 7 5 4" xfId="20313" xr:uid="{C0D5A0CA-3A67-4B16-A4AF-85724E548CF1}"/>
    <cellStyle name="Total 7 5 4 2" xfId="20314" xr:uid="{F2A73334-6C2C-4304-ADD9-DDACB0C53A49}"/>
    <cellStyle name="Total 7 5 4 2 2" xfId="38203" xr:uid="{E7D4BA98-5CEA-4C27-AC8C-FA7A64C057B8}"/>
    <cellStyle name="Total 7 5 4 2 3" xfId="56119" xr:uid="{7F831D29-812F-48E4-A941-846B934E30A0}"/>
    <cellStyle name="Total 7 5 4 3" xfId="38202" xr:uid="{83BFC79F-83E2-4D6D-ACFD-F02B043D5EDF}"/>
    <cellStyle name="Total 7 5 4 4" xfId="56118" xr:uid="{CF39DB94-7F58-42D5-BD5F-5CB7C5FEBA40}"/>
    <cellStyle name="Total 7 5 5" xfId="20315" xr:uid="{C6FC1420-B502-43E6-B18D-8B9BB5C77326}"/>
    <cellStyle name="Total 7 5 5 2" xfId="38204" xr:uid="{AE5A5016-3DA0-4584-8B92-8E82626EA219}"/>
    <cellStyle name="Total 7 5 5 3" xfId="56120" xr:uid="{FB1AB7BC-5748-4BA4-BE74-AC8B458DF601}"/>
    <cellStyle name="Total 7 5 6" xfId="38197" xr:uid="{51F2F9DD-F90E-4A5E-9D46-47493D6F3B4D}"/>
    <cellStyle name="Total 7 5 7" xfId="56113" xr:uid="{A6264B7D-D1D5-4129-95CB-21874FF9A660}"/>
    <cellStyle name="Total 7 6" xfId="20316" xr:uid="{9288C8A7-0621-4395-80AA-EC565B5FD6E5}"/>
    <cellStyle name="Total 7 6 2" xfId="20317" xr:uid="{01E25016-2777-4DA7-9F09-F4C975CD4FB4}"/>
    <cellStyle name="Total 7 6 2 2" xfId="20318" xr:uid="{D676FF65-B028-49D7-9A7A-20CDAB693407}"/>
    <cellStyle name="Total 7 6 2 2 2" xfId="38207" xr:uid="{B7BDB058-921C-417B-B137-10D8108F3F11}"/>
    <cellStyle name="Total 7 6 2 2 3" xfId="56123" xr:uid="{02B57973-36AC-4F2F-A3BE-BCA211F0CE85}"/>
    <cellStyle name="Total 7 6 2 3" xfId="38206" xr:uid="{1C51DD0A-901C-48B5-8100-77F2DEDE6AF2}"/>
    <cellStyle name="Total 7 6 2 4" xfId="56122" xr:uid="{D132837F-99C1-4586-B7E1-95DC2D59C78F}"/>
    <cellStyle name="Total 7 6 3" xfId="20319" xr:uid="{CCA68D73-A17F-46A5-B285-539C1C93E377}"/>
    <cellStyle name="Total 7 6 3 2" xfId="20320" xr:uid="{900DD596-3D10-450E-ABB6-8ED3F27EC1E7}"/>
    <cellStyle name="Total 7 6 3 2 2" xfId="38209" xr:uid="{CCA5C859-AA46-48A9-8F04-2AED7813876C}"/>
    <cellStyle name="Total 7 6 3 2 3" xfId="56125" xr:uid="{BBE9F1E2-32B0-4179-A2AF-C89C38CE74AD}"/>
    <cellStyle name="Total 7 6 3 3" xfId="38208" xr:uid="{B9F6458A-36DB-48D1-B2E2-48F793ABF0A7}"/>
    <cellStyle name="Total 7 6 3 4" xfId="56124" xr:uid="{47A4354A-1E51-48D4-AD94-09BA2575442C}"/>
    <cellStyle name="Total 7 6 4" xfId="20321" xr:uid="{674DD318-FBD5-47D1-B6D6-9277BBCD6B67}"/>
    <cellStyle name="Total 7 6 4 2" xfId="38210" xr:uid="{25CC8B55-15F3-470E-AA01-53F52C35892A}"/>
    <cellStyle name="Total 7 6 4 3" xfId="56126" xr:uid="{FACB626C-0929-4234-9088-EDF225575B07}"/>
    <cellStyle name="Total 7 6 5" xfId="38205" xr:uid="{9036D49F-D81C-45BC-A1D9-368AA0C02972}"/>
    <cellStyle name="Total 7 6 6" xfId="56121" xr:uid="{F421955B-5C8B-43B9-B284-C35E85CC71ED}"/>
    <cellStyle name="Total 7 7" xfId="20322" xr:uid="{9954FBB2-ABEA-4740-B237-017182D783F7}"/>
    <cellStyle name="Total 7 7 2" xfId="20323" xr:uid="{346C6066-627A-4C42-84B4-312C6D59BB44}"/>
    <cellStyle name="Total 7 7 2 2" xfId="38212" xr:uid="{224A3AF2-413E-4D7E-91B4-76F0F0A9D67B}"/>
    <cellStyle name="Total 7 7 2 3" xfId="56128" xr:uid="{277CE0D1-BF8F-49D9-A750-1556EA43C016}"/>
    <cellStyle name="Total 7 7 3" xfId="38211" xr:uid="{ED75FA06-C31A-489B-A816-AE3401E013AD}"/>
    <cellStyle name="Total 7 7 4" xfId="56127" xr:uid="{36C946D6-B4BB-4250-9736-4857C0FC258E}"/>
    <cellStyle name="Total 7 8" xfId="20324" xr:uid="{FA0E170A-6A81-4A44-BCF1-A73A049F571E}"/>
    <cellStyle name="Total 7 8 2" xfId="20325" xr:uid="{A76D30FB-E2F6-4414-8771-D3EB6E2A4606}"/>
    <cellStyle name="Total 7 8 2 2" xfId="38214" xr:uid="{53EFA2EA-2FA7-4068-94C4-E9A20FB145EA}"/>
    <cellStyle name="Total 7 8 2 3" xfId="56130" xr:uid="{393EFBEA-3BB1-44D5-970C-3A68F91E65E2}"/>
    <cellStyle name="Total 7 8 3" xfId="38213" xr:uid="{9348A00E-88D9-4D47-BEE5-C7FA0597D047}"/>
    <cellStyle name="Total 7 8 4" xfId="56129" xr:uid="{072000C7-0B46-4CA1-B90B-01C44D2062D4}"/>
    <cellStyle name="Total 7 9" xfId="20326" xr:uid="{502FCD95-AA26-41D7-9C4A-14AE05CDCF98}"/>
    <cellStyle name="Total 7 9 2" xfId="20327" xr:uid="{96566BD8-57AF-43AD-AF31-A639929C7FAC}"/>
    <cellStyle name="Total 7 9 2 2" xfId="38216" xr:uid="{4A80CE99-8DBB-4701-A30D-55415AEB4D57}"/>
    <cellStyle name="Total 7 9 2 3" xfId="56132" xr:uid="{A37ADF78-87CF-454E-B8B3-EB4E318DBDA2}"/>
    <cellStyle name="Total 7 9 3" xfId="38215" xr:uid="{F51AF014-6709-4503-915C-258423983905}"/>
    <cellStyle name="Total 7 9 4" xfId="56131" xr:uid="{7FB81626-77F3-48E9-9720-6C573F433C12}"/>
    <cellStyle name="Total 8" xfId="3793" xr:uid="{FFE13A0E-3E06-43CA-BD1C-D302EE401936}"/>
    <cellStyle name="Total 8 10" xfId="20329" xr:uid="{B4D9930D-979B-4442-A48B-0A701EA3289C}"/>
    <cellStyle name="Total 8 10 2" xfId="38218" xr:uid="{8B94A9E4-0F5F-4888-844F-15325C34AC0A}"/>
    <cellStyle name="Total 8 10 3" xfId="56134" xr:uid="{70629055-52FF-427C-869B-261B01D46022}"/>
    <cellStyle name="Total 8 11" xfId="20330" xr:uid="{DB90BC62-AB29-457F-A429-411CB532E9ED}"/>
    <cellStyle name="Total 8 11 2" xfId="38219" xr:uid="{C82329A2-7B12-4D3F-B31A-545C08409BDF}"/>
    <cellStyle name="Total 8 11 3" xfId="56135" xr:uid="{8B2B1083-1711-44B6-A02A-E9203332E9D2}"/>
    <cellStyle name="Total 8 12" xfId="20328" xr:uid="{477FB6EC-F1B9-4F60-9252-D29418EC9A88}"/>
    <cellStyle name="Total 8 12 2" xfId="38217" xr:uid="{90AEFE32-5D3D-4E1A-8FBF-38FC75954545}"/>
    <cellStyle name="Total 8 12 3" xfId="56133" xr:uid="{B13E00B2-72BD-41AC-840C-F32133DA4A6B}"/>
    <cellStyle name="Total 8 2" xfId="20331" xr:uid="{C4D89BFD-5C19-49F7-B276-86989E53517B}"/>
    <cellStyle name="Total 8 2 2" xfId="20332" xr:uid="{A41894BE-E260-4B8B-8286-6F7C64EA1CFD}"/>
    <cellStyle name="Total 8 2 2 2" xfId="20333" xr:uid="{73BC34C4-CE27-4D63-99D8-85A49D771BE4}"/>
    <cellStyle name="Total 8 2 2 2 2" xfId="38222" xr:uid="{A4FAA0C1-4359-4B86-8815-0A46D8BA0D6F}"/>
    <cellStyle name="Total 8 2 2 2 3" xfId="56138" xr:uid="{E170123A-0005-43E9-A2BA-45D7566EB897}"/>
    <cellStyle name="Total 8 2 2 3" xfId="38221" xr:uid="{EA42FB13-CEF3-44C6-9027-CC933DA3EF05}"/>
    <cellStyle name="Total 8 2 2 4" xfId="56137" xr:uid="{E9CDAE99-DA3E-4F2D-BB3E-962F96B16B38}"/>
    <cellStyle name="Total 8 2 3" xfId="20334" xr:uid="{F361983A-A876-4553-9D52-2361F3DCA446}"/>
    <cellStyle name="Total 8 2 3 2" xfId="20335" xr:uid="{FF8352BA-E2CF-48BC-9C76-816BBCE3CADC}"/>
    <cellStyle name="Total 8 2 3 2 2" xfId="38224" xr:uid="{7AC7AA5D-6EE9-4C80-BD76-4C20C77AEF1A}"/>
    <cellStyle name="Total 8 2 3 2 3" xfId="56140" xr:uid="{29C52F49-46DD-4A6A-83FF-1D1B39DCEDD4}"/>
    <cellStyle name="Total 8 2 3 3" xfId="38223" xr:uid="{82022882-DDD3-424E-B168-3C784A5F0E56}"/>
    <cellStyle name="Total 8 2 3 4" xfId="56139" xr:uid="{BF799BA7-E864-47D6-B3F6-9ABB2262880E}"/>
    <cellStyle name="Total 8 2 4" xfId="20336" xr:uid="{B82D30A4-5D5C-4C47-9D3E-34F21CFC24FE}"/>
    <cellStyle name="Total 8 2 4 2" xfId="38225" xr:uid="{4EAB64C2-699F-47C4-9559-BAAA7962CE72}"/>
    <cellStyle name="Total 8 2 4 3" xfId="56141" xr:uid="{91204C2A-2277-4E8A-945E-4C1E1B14F113}"/>
    <cellStyle name="Total 8 2 5" xfId="20337" xr:uid="{982AFAB9-1BDD-4E2C-AA27-CEB76117B000}"/>
    <cellStyle name="Total 8 2 5 2" xfId="38226" xr:uid="{44327BD8-D5B5-4612-8146-75E08DFBC71D}"/>
    <cellStyle name="Total 8 2 5 3" xfId="56142" xr:uid="{2275183D-BC16-466C-9DAE-61F07F1A45FF}"/>
    <cellStyle name="Total 8 2 6" xfId="38220" xr:uid="{CF77FB6F-E8EA-4E50-908D-B5494F2C92A2}"/>
    <cellStyle name="Total 8 2 7" xfId="56136" xr:uid="{48D503CA-DEE8-48DF-AD5E-756E06E220F3}"/>
    <cellStyle name="Total 8 3" xfId="20338" xr:uid="{5C53856B-3185-4C9E-A1AB-79E387419448}"/>
    <cellStyle name="Total 8 3 2" xfId="20339" xr:uid="{747EFD92-115C-4B19-BFE1-096404F592C1}"/>
    <cellStyle name="Total 8 3 2 2" xfId="20340" xr:uid="{C05CC1DE-FA16-4BAB-B61A-BD3351F36482}"/>
    <cellStyle name="Total 8 3 2 2 2" xfId="38229" xr:uid="{29A887C4-199B-4055-BB0A-601E62EE8F55}"/>
    <cellStyle name="Total 8 3 2 2 3" xfId="56145" xr:uid="{B567B076-E529-4A51-8864-79F8C3694141}"/>
    <cellStyle name="Total 8 3 2 3" xfId="38228" xr:uid="{160405C6-97D5-4712-B5B2-B6182916CFA7}"/>
    <cellStyle name="Total 8 3 2 4" xfId="56144" xr:uid="{B8B98B88-33D6-4569-983B-D460809BAE54}"/>
    <cellStyle name="Total 8 3 3" xfId="20341" xr:uid="{7A11AD48-1ED1-4EB6-A18F-234368305920}"/>
    <cellStyle name="Total 8 3 3 2" xfId="20342" xr:uid="{F104F8FC-C8FC-454D-A3D2-E4346DE290F6}"/>
    <cellStyle name="Total 8 3 3 2 2" xfId="38231" xr:uid="{37921349-3028-4E88-9B89-C2A9970437C0}"/>
    <cellStyle name="Total 8 3 3 2 3" xfId="56147" xr:uid="{1C30B170-FB49-46E5-BD85-45518DD8DE41}"/>
    <cellStyle name="Total 8 3 3 3" xfId="38230" xr:uid="{C5DA09C5-421A-4EC2-ACA6-809F2A00707E}"/>
    <cellStyle name="Total 8 3 3 4" xfId="56146" xr:uid="{1E78B9D8-9B04-4D37-B2A0-E88E23FA27BB}"/>
    <cellStyle name="Total 8 3 4" xfId="20343" xr:uid="{DF3CBD83-D6E3-4B52-AFA9-C209527EA7FC}"/>
    <cellStyle name="Total 8 3 4 2" xfId="38232" xr:uid="{63144669-C87E-4767-BF58-65BFF7D22E92}"/>
    <cellStyle name="Total 8 3 4 3" xfId="56148" xr:uid="{D716A5CD-B96E-4DFD-BB00-C68736C8FB3B}"/>
    <cellStyle name="Total 8 3 5" xfId="38227" xr:uid="{373DEE73-BD82-452C-9B0A-099C082F6A0D}"/>
    <cellStyle name="Total 8 3 6" xfId="56143" xr:uid="{C3C4D538-F8DF-43BF-82B0-22926FC96030}"/>
    <cellStyle name="Total 8 4" xfId="20344" xr:uid="{E87A5F52-5F9D-4083-8A75-4FC435CA3C65}"/>
    <cellStyle name="Total 8 4 2" xfId="20345" xr:uid="{CE3A59C7-DA1F-4BCC-B864-16CAA168386F}"/>
    <cellStyle name="Total 8 4 2 2" xfId="20346" xr:uid="{0A6151DB-D896-436B-A1A7-A233D05CE73F}"/>
    <cellStyle name="Total 8 4 2 2 2" xfId="38235" xr:uid="{91EB0EDE-3A21-405C-A1C3-B83415982AC8}"/>
    <cellStyle name="Total 8 4 2 2 3" xfId="56151" xr:uid="{1A3529FE-4F56-44B1-85FD-39BA5E32A16E}"/>
    <cellStyle name="Total 8 4 2 3" xfId="38234" xr:uid="{AC3E4F82-5EDD-4BD0-81CA-AE96863243B4}"/>
    <cellStyle name="Total 8 4 2 4" xfId="56150" xr:uid="{8C1779B1-647E-42AF-9BDB-0C683CAF4C82}"/>
    <cellStyle name="Total 8 4 3" xfId="20347" xr:uid="{DBB4AD63-25BE-4EAD-B3F7-81F57889C1C9}"/>
    <cellStyle name="Total 8 4 3 2" xfId="20348" xr:uid="{3F9B466D-E773-477E-A44C-345C889C8DFD}"/>
    <cellStyle name="Total 8 4 3 2 2" xfId="38237" xr:uid="{77F6C622-E562-4FD3-B01D-D8A5BB976A88}"/>
    <cellStyle name="Total 8 4 3 2 3" xfId="56153" xr:uid="{56B0EB06-2177-44CE-966E-53515C024E91}"/>
    <cellStyle name="Total 8 4 3 3" xfId="38236" xr:uid="{FB732068-0D6C-4827-8214-CF30EE0D7B82}"/>
    <cellStyle name="Total 8 4 3 4" xfId="56152" xr:uid="{35FDE391-F4A9-4782-B2B7-C9C82A25CFCF}"/>
    <cellStyle name="Total 8 4 4" xfId="20349" xr:uid="{BD9271DB-715C-42C9-B153-6C1732CA6285}"/>
    <cellStyle name="Total 8 4 4 2" xfId="38238" xr:uid="{268234DE-83BB-4C95-B3BE-33A1AAC0F047}"/>
    <cellStyle name="Total 8 4 4 3" xfId="56154" xr:uid="{4F6B1184-4A45-4CA6-A92E-165DDA8F3879}"/>
    <cellStyle name="Total 8 4 5" xfId="38233" xr:uid="{B5901807-68A1-49C0-97B0-134366394969}"/>
    <cellStyle name="Total 8 4 6" xfId="56149" xr:uid="{06118F9E-F18D-450F-A45E-ECC14963DF64}"/>
    <cellStyle name="Total 8 5" xfId="20350" xr:uid="{33A40503-0D39-43AF-8804-30337C2319BA}"/>
    <cellStyle name="Total 8 5 2" xfId="20351" xr:uid="{A014E779-EFED-438A-88DA-88C60B98D9B0}"/>
    <cellStyle name="Total 8 5 2 2" xfId="20352" xr:uid="{3B3ED1BA-59FA-4855-BA1A-27B5ABE2E46F}"/>
    <cellStyle name="Total 8 5 2 2 2" xfId="38241" xr:uid="{51288869-F153-4FE2-BC37-B5DA34596D0B}"/>
    <cellStyle name="Total 8 5 2 2 3" xfId="56157" xr:uid="{12A4F634-CF65-471E-81EA-A42321C010C0}"/>
    <cellStyle name="Total 8 5 2 3" xfId="38240" xr:uid="{CEBFD001-A9CA-42CC-82F7-11A2B030929B}"/>
    <cellStyle name="Total 8 5 2 4" xfId="56156" xr:uid="{322041E1-991F-47B6-B81A-2BEF4E94FF2B}"/>
    <cellStyle name="Total 8 5 3" xfId="20353" xr:uid="{F6611CE7-29C6-4EA7-A875-E2549D2E229B}"/>
    <cellStyle name="Total 8 5 3 2" xfId="20354" xr:uid="{EA850E1B-123E-4F0F-8852-FEB68566E4EA}"/>
    <cellStyle name="Total 8 5 3 2 2" xfId="38243" xr:uid="{0C4883C0-60F6-4D93-8250-180E5DA675E5}"/>
    <cellStyle name="Total 8 5 3 2 3" xfId="56159" xr:uid="{D677E74B-FBFB-46E9-B647-CF5B03D469FD}"/>
    <cellStyle name="Total 8 5 3 3" xfId="38242" xr:uid="{BC0614DB-9910-476F-A799-33696E09F318}"/>
    <cellStyle name="Total 8 5 3 4" xfId="56158" xr:uid="{905F3A39-8458-427C-A7D8-8644B9614A57}"/>
    <cellStyle name="Total 8 5 4" xfId="20355" xr:uid="{AC98C3BB-79AE-4CBB-ADDE-165E6803D468}"/>
    <cellStyle name="Total 8 5 4 2" xfId="20356" xr:uid="{DE130FF0-BEF6-4DBA-A68D-EBCE42BBD27F}"/>
    <cellStyle name="Total 8 5 4 2 2" xfId="38245" xr:uid="{72E92BEF-8C83-4BDC-86B5-CDB02F36F753}"/>
    <cellStyle name="Total 8 5 4 2 3" xfId="56161" xr:uid="{2612B92B-4F10-4ACF-BD9D-9994A921C8C9}"/>
    <cellStyle name="Total 8 5 4 3" xfId="38244" xr:uid="{E24C6EEA-A178-436F-B273-B5CAB764235E}"/>
    <cellStyle name="Total 8 5 4 4" xfId="56160" xr:uid="{9ED02198-62A7-48DB-A2B3-698FA53AC3B1}"/>
    <cellStyle name="Total 8 5 5" xfId="20357" xr:uid="{AB886D7B-2631-4682-A815-455CFC2E0D53}"/>
    <cellStyle name="Total 8 5 5 2" xfId="38246" xr:uid="{99181729-D21C-4D41-8E53-6A7D42909CB8}"/>
    <cellStyle name="Total 8 5 5 3" xfId="56162" xr:uid="{CD70CDA5-738B-499D-A0A9-308BBD7880D3}"/>
    <cellStyle name="Total 8 5 6" xfId="38239" xr:uid="{76253D35-D4DE-4DFD-8D8A-614DB9987F99}"/>
    <cellStyle name="Total 8 5 7" xfId="56155" xr:uid="{2F3EF113-A57E-4FA4-8699-BEAE73790EE3}"/>
    <cellStyle name="Total 8 6" xfId="20358" xr:uid="{21644AE8-6524-40CA-8EF1-E8DE284F1103}"/>
    <cellStyle name="Total 8 6 2" xfId="20359" xr:uid="{7F3C18B1-CCDB-4C54-A515-12DE4DE00A5D}"/>
    <cellStyle name="Total 8 6 2 2" xfId="20360" xr:uid="{E7F37D88-EBAF-400D-A075-233891DBED9B}"/>
    <cellStyle name="Total 8 6 2 2 2" xfId="38249" xr:uid="{3248DBEA-4039-4B86-A7B0-97EE572CEA09}"/>
    <cellStyle name="Total 8 6 2 2 3" xfId="56165" xr:uid="{BEE7AB72-40E9-4192-8770-4E45B5E54E32}"/>
    <cellStyle name="Total 8 6 2 3" xfId="38248" xr:uid="{14AA8545-E6D8-453D-B72B-1E1616C3146D}"/>
    <cellStyle name="Total 8 6 2 4" xfId="56164" xr:uid="{8269D46D-B975-43AC-B5A0-7E6D7B528AA6}"/>
    <cellStyle name="Total 8 6 3" xfId="20361" xr:uid="{237916BB-73C0-420B-92EA-B313373B60B1}"/>
    <cellStyle name="Total 8 6 3 2" xfId="20362" xr:uid="{2E681EF1-B3C0-4612-A2A7-BE3766A7E779}"/>
    <cellStyle name="Total 8 6 3 2 2" xfId="38251" xr:uid="{2EF0DA93-2561-48EF-BE64-9FDB8DACF7D9}"/>
    <cellStyle name="Total 8 6 3 2 3" xfId="56167" xr:uid="{90EBD7CD-B923-4CE3-BFFA-1AAF68010285}"/>
    <cellStyle name="Total 8 6 3 3" xfId="38250" xr:uid="{55A430A8-0B68-439C-8B63-66B7E824B5F3}"/>
    <cellStyle name="Total 8 6 3 4" xfId="56166" xr:uid="{80ED0B94-D6CE-4AA3-A9B1-1F457FB7B1A7}"/>
    <cellStyle name="Total 8 6 4" xfId="20363" xr:uid="{42F012CB-025E-4049-9481-363CF6D2E569}"/>
    <cellStyle name="Total 8 6 4 2" xfId="38252" xr:uid="{A34D785D-6E12-424C-AC48-4EAEA4AD06CA}"/>
    <cellStyle name="Total 8 6 4 3" xfId="56168" xr:uid="{AA13750B-CF04-4381-94B2-15A3D5EE694E}"/>
    <cellStyle name="Total 8 6 5" xfId="38247" xr:uid="{55B528A9-35B4-430A-AC77-A4A9A579362A}"/>
    <cellStyle name="Total 8 6 6" xfId="56163" xr:uid="{B26A468C-4772-4CC1-AB27-4FF7D6E39DB6}"/>
    <cellStyle name="Total 8 7" xfId="20364" xr:uid="{99D7AB56-0950-411B-BDBF-1A0F55322FDC}"/>
    <cellStyle name="Total 8 7 2" xfId="20365" xr:uid="{854AE832-CFBA-495E-8734-969DB83A2761}"/>
    <cellStyle name="Total 8 7 2 2" xfId="38254" xr:uid="{814A2544-B42B-4DA1-8698-8C8BD3594199}"/>
    <cellStyle name="Total 8 7 2 3" xfId="56170" xr:uid="{798D4484-30BD-4DEB-8274-41F6E3B8BFA8}"/>
    <cellStyle name="Total 8 7 3" xfId="38253" xr:uid="{0E5F3017-3BEC-446A-91DB-02F8581F07F3}"/>
    <cellStyle name="Total 8 7 4" xfId="56169" xr:uid="{2E84BFA3-FB89-46E2-96B3-704A92A26E9B}"/>
    <cellStyle name="Total 8 8" xfId="20366" xr:uid="{FE85BB66-3835-496A-A9E9-786554479AED}"/>
    <cellStyle name="Total 8 8 2" xfId="20367" xr:uid="{596A6B9D-032C-4205-81AD-5E9C3C378147}"/>
    <cellStyle name="Total 8 8 2 2" xfId="38256" xr:uid="{CA449592-4762-4C3C-8AF5-C1F5AFF40F3B}"/>
    <cellStyle name="Total 8 8 2 3" xfId="56172" xr:uid="{8350ED0D-0D7C-45F6-91EC-50195C025FE7}"/>
    <cellStyle name="Total 8 8 3" xfId="38255" xr:uid="{266F2992-A8AA-4646-B3DD-462634674572}"/>
    <cellStyle name="Total 8 8 4" xfId="56171" xr:uid="{6003E476-7351-4D3B-B86B-302F85300BC5}"/>
    <cellStyle name="Total 8 9" xfId="20368" xr:uid="{ED7D2904-185B-4B2A-BC3C-7BDC443FAD52}"/>
    <cellStyle name="Total 8 9 2" xfId="20369" xr:uid="{D1E2327B-2EBD-4061-8A13-A418F09EF051}"/>
    <cellStyle name="Total 8 9 2 2" xfId="38258" xr:uid="{CA507C98-935C-4AE7-B523-FE64F135CE5B}"/>
    <cellStyle name="Total 8 9 2 3" xfId="56174" xr:uid="{E99A752C-841F-49DA-8F86-6B9FAAE06563}"/>
    <cellStyle name="Total 8 9 3" xfId="38257" xr:uid="{B5612FB1-5E47-427E-B3EF-107A8B7CF9E1}"/>
    <cellStyle name="Total 8 9 4" xfId="56173" xr:uid="{90E683E7-C409-4EE9-8B3E-FE6CC2345D79}"/>
    <cellStyle name="Total 9" xfId="3794" xr:uid="{E18D3BF8-5660-4FC4-A665-AA7A8F247EC4}"/>
    <cellStyle name="Total 9 10" xfId="20371" xr:uid="{479271B5-682A-4E8D-B376-1FC2D57884C4}"/>
    <cellStyle name="Total 9 10 2" xfId="38260" xr:uid="{5C1BD0A5-6C12-44FA-B3A9-F2EC866A45BB}"/>
    <cellStyle name="Total 9 10 3" xfId="56176" xr:uid="{798DC15D-1803-47B8-90BC-CDD4C98BE8DF}"/>
    <cellStyle name="Total 9 11" xfId="20372" xr:uid="{FAE34CBA-7B35-4C93-A1D7-B9043C042016}"/>
    <cellStyle name="Total 9 11 2" xfId="38261" xr:uid="{81E90701-4C75-4B67-89FD-342A2373B4A1}"/>
    <cellStyle name="Total 9 11 3" xfId="56177" xr:uid="{5464479A-355B-447A-B360-ACEAE9A5B2E4}"/>
    <cellStyle name="Total 9 12" xfId="20370" xr:uid="{1855E50A-5806-4F33-978D-AE645FCFE182}"/>
    <cellStyle name="Total 9 12 2" xfId="38259" xr:uid="{1587DBA2-C37F-4691-9000-1303CEA2E63E}"/>
    <cellStyle name="Total 9 12 3" xfId="56175" xr:uid="{20931391-1891-4BAC-9D7A-1B33DA024CAD}"/>
    <cellStyle name="Total 9 2" xfId="20373" xr:uid="{4B7E2CE3-D842-4A32-9D1E-C4F879643BF3}"/>
    <cellStyle name="Total 9 2 2" xfId="20374" xr:uid="{7516A1F6-7B1A-48EA-8772-A9CE925BD932}"/>
    <cellStyle name="Total 9 2 2 2" xfId="20375" xr:uid="{5555B51F-4892-4755-85FF-B5DF68AEB9BB}"/>
    <cellStyle name="Total 9 2 2 2 2" xfId="38264" xr:uid="{E4E196C9-7AC3-4A00-8B7B-D3110CB8C422}"/>
    <cellStyle name="Total 9 2 2 2 3" xfId="56180" xr:uid="{C7DC9ED7-7D34-4ED3-903B-E0ED97EC0CFF}"/>
    <cellStyle name="Total 9 2 2 3" xfId="38263" xr:uid="{3213680F-F09D-4A03-8FDB-536003BAE8AD}"/>
    <cellStyle name="Total 9 2 2 4" xfId="56179" xr:uid="{DC42C907-2798-4CFF-8D55-04AD0B774BB2}"/>
    <cellStyle name="Total 9 2 3" xfId="20376" xr:uid="{1D40F74F-9483-495B-A258-4D9ED311CB26}"/>
    <cellStyle name="Total 9 2 3 2" xfId="20377" xr:uid="{BBFF7187-FBD4-4EDE-8781-E30C8C0BD73A}"/>
    <cellStyle name="Total 9 2 3 2 2" xfId="38266" xr:uid="{F400C64D-2486-4803-AA73-A6943623DE22}"/>
    <cellStyle name="Total 9 2 3 2 3" xfId="56182" xr:uid="{A06B7807-9C05-4022-B61A-73D970E3C8CB}"/>
    <cellStyle name="Total 9 2 3 3" xfId="38265" xr:uid="{1147B380-9F13-47D9-AC47-6118F44F9B68}"/>
    <cellStyle name="Total 9 2 3 4" xfId="56181" xr:uid="{91E50987-C190-4798-9E8D-6DA43567F1F2}"/>
    <cellStyle name="Total 9 2 4" xfId="20378" xr:uid="{DDCB1B75-797D-4478-8B5A-26DF694E8D97}"/>
    <cellStyle name="Total 9 2 4 2" xfId="38267" xr:uid="{368030CE-5E03-442A-95FD-864F900892E8}"/>
    <cellStyle name="Total 9 2 4 3" xfId="56183" xr:uid="{7434C3DC-C844-4DCA-8189-AB97B008182E}"/>
    <cellStyle name="Total 9 2 5" xfId="20379" xr:uid="{93FF2B44-A864-44A0-861A-F229141AB24E}"/>
    <cellStyle name="Total 9 2 5 2" xfId="38268" xr:uid="{B4BAE446-A064-412D-87CE-65C864DDD7B5}"/>
    <cellStyle name="Total 9 2 5 3" xfId="56184" xr:uid="{5856310C-8F9F-4FF6-8BF8-A7626697A11E}"/>
    <cellStyle name="Total 9 2 6" xfId="38262" xr:uid="{94670031-06BC-4E37-BA41-7B63859ACE5E}"/>
    <cellStyle name="Total 9 2 7" xfId="56178" xr:uid="{ED3D47F1-0B22-4BC6-8F09-BF894180532A}"/>
    <cellStyle name="Total 9 3" xfId="20380" xr:uid="{CB6DBC59-FAE6-4476-9450-9F036BD89E3B}"/>
    <cellStyle name="Total 9 3 2" xfId="20381" xr:uid="{9AD806A5-1129-49B9-BCA6-544FE0D6809E}"/>
    <cellStyle name="Total 9 3 2 2" xfId="20382" xr:uid="{89A15559-9E2B-4D58-AE11-5906746928BA}"/>
    <cellStyle name="Total 9 3 2 2 2" xfId="38271" xr:uid="{920F9595-4C5E-414C-A8E9-49C42FA83DBB}"/>
    <cellStyle name="Total 9 3 2 2 3" xfId="56187" xr:uid="{3A3EEB81-1330-48A7-9C50-6EAEF521C5F1}"/>
    <cellStyle name="Total 9 3 2 3" xfId="38270" xr:uid="{6E3F0B56-2E67-48E5-B8D7-6EEB70D977D0}"/>
    <cellStyle name="Total 9 3 2 4" xfId="56186" xr:uid="{3AF12199-4691-40F5-9D46-0B9B2EA534EF}"/>
    <cellStyle name="Total 9 3 3" xfId="20383" xr:uid="{E72F803C-A66A-4265-9584-E7D588825C28}"/>
    <cellStyle name="Total 9 3 3 2" xfId="20384" xr:uid="{64E0412E-575D-46E6-B4F3-2D8EAC353A7E}"/>
    <cellStyle name="Total 9 3 3 2 2" xfId="38273" xr:uid="{4EAE3822-80C5-41B4-B764-3A2E43E2859E}"/>
    <cellStyle name="Total 9 3 3 2 3" xfId="56189" xr:uid="{CA1EDA61-FC25-437A-BD35-6D13DC09A5E1}"/>
    <cellStyle name="Total 9 3 3 3" xfId="38272" xr:uid="{DFD7CBA7-F957-4718-8ACB-AB99D861B672}"/>
    <cellStyle name="Total 9 3 3 4" xfId="56188" xr:uid="{8ED7092E-18F2-46D2-ADF0-82A0653FD996}"/>
    <cellStyle name="Total 9 3 4" xfId="20385" xr:uid="{7156ABF4-7CDA-424F-879C-8D19BE8CD029}"/>
    <cellStyle name="Total 9 3 4 2" xfId="38274" xr:uid="{11AB225A-77FB-4D49-B2F1-2410C9CFAACE}"/>
    <cellStyle name="Total 9 3 4 3" xfId="56190" xr:uid="{AC7BD4B8-4453-4C42-A94B-F9ACA952BABD}"/>
    <cellStyle name="Total 9 3 5" xfId="38269" xr:uid="{A6EF67D7-8F0D-464F-B931-9A9F395D0A05}"/>
    <cellStyle name="Total 9 3 6" xfId="56185" xr:uid="{3D6FA0F7-EB09-413B-B1BA-74AFE604F688}"/>
    <cellStyle name="Total 9 4" xfId="20386" xr:uid="{9762671A-727A-4D26-AB54-922E04790224}"/>
    <cellStyle name="Total 9 4 2" xfId="20387" xr:uid="{E90A3CAB-73DC-4AF2-877F-050E6190D2F9}"/>
    <cellStyle name="Total 9 4 2 2" xfId="20388" xr:uid="{C6DFD04A-EA35-4FB6-ADC7-974FBFEA1A6B}"/>
    <cellStyle name="Total 9 4 2 2 2" xfId="38277" xr:uid="{917D4EBA-5EAD-430D-AFB4-962BB24EB483}"/>
    <cellStyle name="Total 9 4 2 2 3" xfId="56193" xr:uid="{8FF69EB3-ABFE-4072-99DF-20E87899D275}"/>
    <cellStyle name="Total 9 4 2 3" xfId="38276" xr:uid="{D246A257-7821-46D2-A849-B4D99B95C029}"/>
    <cellStyle name="Total 9 4 2 4" xfId="56192" xr:uid="{2AEA970E-16AD-4540-ACBA-68C14B01AF5E}"/>
    <cellStyle name="Total 9 4 3" xfId="20389" xr:uid="{E482F53C-B23D-4DDB-80E1-5A19E383232C}"/>
    <cellStyle name="Total 9 4 3 2" xfId="20390" xr:uid="{F7506469-A3A1-487E-9C1F-52080244E7DF}"/>
    <cellStyle name="Total 9 4 3 2 2" xfId="38279" xr:uid="{499C1171-4E80-4291-B6D9-628F7D3C0AEE}"/>
    <cellStyle name="Total 9 4 3 2 3" xfId="56195" xr:uid="{BCF3F14C-A80A-4901-B98E-C00FA3BF57A0}"/>
    <cellStyle name="Total 9 4 3 3" xfId="38278" xr:uid="{C2AB3B3B-38BB-4350-9D53-F0B29FDBE772}"/>
    <cellStyle name="Total 9 4 3 4" xfId="56194" xr:uid="{4420C5E5-3BA5-4C36-A5E3-CD4A441475AE}"/>
    <cellStyle name="Total 9 4 4" xfId="20391" xr:uid="{6C2E0408-7583-4A07-8EFC-9C9662E8CCCB}"/>
    <cellStyle name="Total 9 4 4 2" xfId="38280" xr:uid="{97638C9F-33E9-4665-B0BB-FEDAA495A0B8}"/>
    <cellStyle name="Total 9 4 4 3" xfId="56196" xr:uid="{E2010E4E-B668-4438-8A4A-A09E6ABD8341}"/>
    <cellStyle name="Total 9 4 5" xfId="38275" xr:uid="{96F9F661-6C91-49FB-BE14-999B984CBBEC}"/>
    <cellStyle name="Total 9 4 6" xfId="56191" xr:uid="{A8CB26BD-3BE9-407E-B0C6-79D63059D31E}"/>
    <cellStyle name="Total 9 5" xfId="20392" xr:uid="{618FC6C1-FDD7-4831-945A-8CE596D5E17F}"/>
    <cellStyle name="Total 9 5 2" xfId="20393" xr:uid="{F1D9CB53-1857-4E5E-8D10-3C3A6DD4F75F}"/>
    <cellStyle name="Total 9 5 2 2" xfId="20394" xr:uid="{C1348381-EE9A-48FB-9B81-628435C5EA63}"/>
    <cellStyle name="Total 9 5 2 2 2" xfId="38283" xr:uid="{DB23AACD-0442-416D-9100-7D03C7D0688A}"/>
    <cellStyle name="Total 9 5 2 2 3" xfId="56199" xr:uid="{026B416B-93C2-4630-84E6-7AE04F19DB34}"/>
    <cellStyle name="Total 9 5 2 3" xfId="38282" xr:uid="{F1AAC5BD-B495-43EB-9DE1-F3FF6DD48500}"/>
    <cellStyle name="Total 9 5 2 4" xfId="56198" xr:uid="{9B84561A-6764-47B8-BCCA-B76887FA3571}"/>
    <cellStyle name="Total 9 5 3" xfId="20395" xr:uid="{BCF109F1-758D-457C-ACD7-E9DEF5C73509}"/>
    <cellStyle name="Total 9 5 3 2" xfId="20396" xr:uid="{DFB6FBD9-F087-447F-9884-4B9398BB62A8}"/>
    <cellStyle name="Total 9 5 3 2 2" xfId="38285" xr:uid="{CB51061F-15AF-4CB1-8ABA-C2FC161D7B71}"/>
    <cellStyle name="Total 9 5 3 2 3" xfId="56201" xr:uid="{926A6602-CC73-4855-9D82-8D399D56FA9E}"/>
    <cellStyle name="Total 9 5 3 3" xfId="38284" xr:uid="{478523DF-FD16-4423-99C8-61AE57E159B5}"/>
    <cellStyle name="Total 9 5 3 4" xfId="56200" xr:uid="{580D225E-2DA5-4720-A8A5-09783C6C6F05}"/>
    <cellStyle name="Total 9 5 4" xfId="20397" xr:uid="{EF12FCE0-ADFB-4317-9DD9-3727DEB302CB}"/>
    <cellStyle name="Total 9 5 4 2" xfId="20398" xr:uid="{4A7A0039-6D50-4ECF-93FB-0DAD4437DDB4}"/>
    <cellStyle name="Total 9 5 4 2 2" xfId="38287" xr:uid="{C14807F4-C473-4E0A-97A2-9781CEBF032F}"/>
    <cellStyle name="Total 9 5 4 2 3" xfId="56203" xr:uid="{9C51051A-BF8A-4177-B0F4-DDCA29FAA2BD}"/>
    <cellStyle name="Total 9 5 4 3" xfId="38286" xr:uid="{6EEC4A0F-1020-46C6-A574-10EAB0BAE024}"/>
    <cellStyle name="Total 9 5 4 4" xfId="56202" xr:uid="{D6F1A53D-8E8B-4C51-B878-7B3256885B74}"/>
    <cellStyle name="Total 9 5 5" xfId="20399" xr:uid="{07187EF4-8E3A-4C7C-9820-F27107BF4FC8}"/>
    <cellStyle name="Total 9 5 5 2" xfId="38288" xr:uid="{642C7672-4662-43D3-8BCB-9DE20E6BDE2A}"/>
    <cellStyle name="Total 9 5 5 3" xfId="56204" xr:uid="{57B68DA1-B233-481B-887C-864D567C6231}"/>
    <cellStyle name="Total 9 5 6" xfId="38281" xr:uid="{9C09D2D0-FD09-4E76-BDD0-2B0D581BC7D3}"/>
    <cellStyle name="Total 9 5 7" xfId="56197" xr:uid="{ACF6FD2F-2F5F-44C0-895C-594E7CC1AF99}"/>
    <cellStyle name="Total 9 6" xfId="20400" xr:uid="{378BA1FF-A6C5-4816-9DEA-59ED33A611D8}"/>
    <cellStyle name="Total 9 6 2" xfId="20401" xr:uid="{A65634CF-2CAA-4182-A05E-E896E6E30B13}"/>
    <cellStyle name="Total 9 6 2 2" xfId="20402" xr:uid="{3B39F760-1A6D-4DFC-A08A-42C534C9B805}"/>
    <cellStyle name="Total 9 6 2 2 2" xfId="38291" xr:uid="{70F11D6D-D973-4DB1-8C2D-03E2D56C1A71}"/>
    <cellStyle name="Total 9 6 2 2 3" xfId="56207" xr:uid="{6D78B5D3-8D8B-4FF5-935E-7218FB0EEAF7}"/>
    <cellStyle name="Total 9 6 2 3" xfId="38290" xr:uid="{2FF735CA-7255-49C7-B77E-63B157EEE2D1}"/>
    <cellStyle name="Total 9 6 2 4" xfId="56206" xr:uid="{CCA70611-C7DF-4443-B3CB-A3C27141F7F1}"/>
    <cellStyle name="Total 9 6 3" xfId="20403" xr:uid="{19DF418C-EF6D-4B55-AE85-1E452EC442D3}"/>
    <cellStyle name="Total 9 6 3 2" xfId="20404" xr:uid="{430AA994-F7D2-421C-AA92-EF2ACB9A7D19}"/>
    <cellStyle name="Total 9 6 3 2 2" xfId="38293" xr:uid="{55F8D9EC-6504-4C8D-ADEC-1E1CEDA0CEAB}"/>
    <cellStyle name="Total 9 6 3 2 3" xfId="56209" xr:uid="{5AE60825-C7A5-46DE-9BC7-1B69130E0684}"/>
    <cellStyle name="Total 9 6 3 3" xfId="38292" xr:uid="{7D567781-21CA-475F-96D1-C1C8308F0165}"/>
    <cellStyle name="Total 9 6 3 4" xfId="56208" xr:uid="{D19702F0-0172-409A-B635-BC56C0A9CCF6}"/>
    <cellStyle name="Total 9 6 4" xfId="20405" xr:uid="{7D0F6B51-8F68-49C2-8001-295B6232E373}"/>
    <cellStyle name="Total 9 6 4 2" xfId="38294" xr:uid="{178C5D5E-44FA-453A-94BC-BBF9067354DF}"/>
    <cellStyle name="Total 9 6 4 3" xfId="56210" xr:uid="{4FAA5FC9-E989-49E6-8E02-3BA3D39D21D7}"/>
    <cellStyle name="Total 9 6 5" xfId="38289" xr:uid="{81690535-34B3-4950-B9A6-675263262A7D}"/>
    <cellStyle name="Total 9 6 6" xfId="56205" xr:uid="{184A2D48-8AA7-4B45-A116-1DE30D55E9D7}"/>
    <cellStyle name="Total 9 7" xfId="20406" xr:uid="{06EAD765-4E92-487F-81FC-5EC9F6F6B38B}"/>
    <cellStyle name="Total 9 7 2" xfId="20407" xr:uid="{9899A698-F9F4-4274-8160-67935E0F9424}"/>
    <cellStyle name="Total 9 7 2 2" xfId="38296" xr:uid="{07BB199A-860A-4825-B3AA-036E40C5F110}"/>
    <cellStyle name="Total 9 7 2 3" xfId="56212" xr:uid="{452A290E-7763-4A6A-8A5C-EBE7C592C8E7}"/>
    <cellStyle name="Total 9 7 3" xfId="38295" xr:uid="{890E445B-F355-4E6C-B9B3-E704DFA73F85}"/>
    <cellStyle name="Total 9 7 4" xfId="56211" xr:uid="{7AB18710-68D9-4776-ABF2-5379AA9B67F3}"/>
    <cellStyle name="Total 9 8" xfId="20408" xr:uid="{769ED7E7-24ED-4F05-840A-3C8FB1156BFF}"/>
    <cellStyle name="Total 9 8 2" xfId="20409" xr:uid="{F8B58B7B-B634-4216-8E4A-3EDC676145FF}"/>
    <cellStyle name="Total 9 8 2 2" xfId="38298" xr:uid="{02549310-D416-4C01-AA42-F58AEFCCEADA}"/>
    <cellStyle name="Total 9 8 2 3" xfId="56214" xr:uid="{233F2E0C-E42A-45A3-99B1-6FD8E5FF939D}"/>
    <cellStyle name="Total 9 8 3" xfId="38297" xr:uid="{2F2C69E8-2023-4139-A286-18E5EC2F2689}"/>
    <cellStyle name="Total 9 8 4" xfId="56213" xr:uid="{CD297787-8B54-4EE8-A46C-7C5974D165CC}"/>
    <cellStyle name="Total 9 9" xfId="20410" xr:uid="{3414DB02-5BB6-43D6-BA0B-929441667D90}"/>
    <cellStyle name="Total 9 9 2" xfId="20411" xr:uid="{C72E3714-47F0-4D43-BFDC-159E0BCAB120}"/>
    <cellStyle name="Total 9 9 2 2" xfId="38300" xr:uid="{9FD7F2F7-6C80-4CA2-B3E6-8936E054D3BA}"/>
    <cellStyle name="Total 9 9 2 3" xfId="56216" xr:uid="{2D4977E8-B517-4E10-B383-EBFD877FF8A8}"/>
    <cellStyle name="Total 9 9 3" xfId="38299" xr:uid="{D56A60A2-D68D-46DA-82FB-2EFCCFD5145E}"/>
    <cellStyle name="Total 9 9 4" xfId="56215" xr:uid="{171FDE8A-350E-4330-B996-E7B6C13336E2}"/>
    <cellStyle name="Überschrift" xfId="3795" xr:uid="{5D9B23FE-FCEA-4DAF-BBAE-C78DBE6FE80F}"/>
    <cellStyle name="Überschrift 1" xfId="3796" xr:uid="{F03411E6-B680-4B02-A36A-41083EC310D8}"/>
    <cellStyle name="Überschrift 1 10" xfId="20414" xr:uid="{F722F706-5081-4393-8CBB-885D0AAE8530}"/>
    <cellStyle name="Überschrift 1 10 2" xfId="38303" xr:uid="{B384BFEF-BC1F-456E-8D9F-87F22F85CDB3}"/>
    <cellStyle name="Überschrift 1 10 3" xfId="56219" xr:uid="{938C4B45-1BF2-44F6-BDEF-E78F2228D3DF}"/>
    <cellStyle name="Überschrift 1 11" xfId="20415" xr:uid="{71BE56A2-0515-4504-ADFA-663105CAB0B5}"/>
    <cellStyle name="Überschrift 1 11 2" xfId="38304" xr:uid="{146815DB-83DB-4AB1-9E08-307F8F37C05F}"/>
    <cellStyle name="Überschrift 1 11 3" xfId="56220" xr:uid="{BB6FA4B7-5E06-4CAA-9040-E9704B0974BD}"/>
    <cellStyle name="Überschrift 1 12" xfId="20413" xr:uid="{A9E11016-F057-4AD7-B7C8-BDDBFA5122D8}"/>
    <cellStyle name="Überschrift 1 12 2" xfId="38302" xr:uid="{1673C528-2CF8-4C2C-A272-796BA1A96AEE}"/>
    <cellStyle name="Überschrift 1 12 3" xfId="56218" xr:uid="{D2716A85-8BCD-4957-8A81-8EDBC5053146}"/>
    <cellStyle name="Überschrift 1 2" xfId="20416" xr:uid="{6E63E9F1-9651-4489-9D91-9FF214EB873B}"/>
    <cellStyle name="Überschrift 1 2 2" xfId="20417" xr:uid="{AFDA2761-C0B7-411B-9719-9B77C9A0E9C1}"/>
    <cellStyle name="Überschrift 1 2 2 2" xfId="20418" xr:uid="{030655EC-7512-48C3-A62D-9B63BC6E2105}"/>
    <cellStyle name="Überschrift 1 2 2 2 2" xfId="38307" xr:uid="{5A000364-5325-4033-985D-28622166D3EA}"/>
    <cellStyle name="Überschrift 1 2 2 2 3" xfId="56223" xr:uid="{5DFBF0C1-5F11-4C59-A405-EAED7F631991}"/>
    <cellStyle name="Überschrift 1 2 2 3" xfId="38306" xr:uid="{91DB406D-3CB2-4CE9-9383-BA0EE6230E65}"/>
    <cellStyle name="Überschrift 1 2 2 4" xfId="56222" xr:uid="{3DB5ACFB-5E7B-4ADD-9B39-38E6D67BC5E5}"/>
    <cellStyle name="Überschrift 1 2 3" xfId="20419" xr:uid="{8BD04657-CB13-4E25-A3DD-5DD94FC86201}"/>
    <cellStyle name="Überschrift 1 2 3 2" xfId="20420" xr:uid="{0F893965-585A-4CDC-9774-A37F9885EA79}"/>
    <cellStyle name="Überschrift 1 2 3 2 2" xfId="38309" xr:uid="{6A88FFC6-E1A6-43EA-B045-01841C607DFC}"/>
    <cellStyle name="Überschrift 1 2 3 2 3" xfId="56225" xr:uid="{8CDE97FC-19E9-4423-9983-66CA0429CF38}"/>
    <cellStyle name="Überschrift 1 2 3 3" xfId="38308" xr:uid="{EB835E9B-F6D2-47B9-92FB-5121089A78A3}"/>
    <cellStyle name="Überschrift 1 2 3 4" xfId="56224" xr:uid="{1F7949AB-EC82-4188-A4EE-FAC5F39BAB31}"/>
    <cellStyle name="Überschrift 1 2 4" xfId="20421" xr:uid="{445A1416-CB90-4C95-B85C-4CA4C5334519}"/>
    <cellStyle name="Überschrift 1 2 4 2" xfId="38310" xr:uid="{707F449C-D4D6-42EF-97FF-82BB451D2CC5}"/>
    <cellStyle name="Überschrift 1 2 4 3" xfId="56226" xr:uid="{5E9F634A-9117-4E39-942B-8A2CFEE0544D}"/>
    <cellStyle name="Überschrift 1 2 5" xfId="20422" xr:uid="{B5857EB3-4C10-4935-B2DE-4B458F02631B}"/>
    <cellStyle name="Überschrift 1 2 5 2" xfId="38311" xr:uid="{B7044D54-6508-4DC8-89FF-E37A4587B286}"/>
    <cellStyle name="Überschrift 1 2 5 3" xfId="56227" xr:uid="{3EF5B1D5-BBDF-4291-94EB-088691B7943B}"/>
    <cellStyle name="Überschrift 1 2 6" xfId="38305" xr:uid="{A778CA8C-BE2C-4ED3-B168-1DB707B78344}"/>
    <cellStyle name="Überschrift 1 2 7" xfId="56221" xr:uid="{5CE6EFBA-6167-450F-886C-DD7752E707B8}"/>
    <cellStyle name="Überschrift 1 3" xfId="20423" xr:uid="{0920F982-288A-41E6-BE52-F4FFB004ADB3}"/>
    <cellStyle name="Überschrift 1 3 2" xfId="20424" xr:uid="{26E0AF72-AE5D-49D1-B0FD-AC63E5D397F2}"/>
    <cellStyle name="Überschrift 1 3 2 2" xfId="20425" xr:uid="{A3FB310E-0275-4E8F-8F73-98B4D1568BAB}"/>
    <cellStyle name="Überschrift 1 3 2 2 2" xfId="38314" xr:uid="{B0E7A97B-26DA-485C-ADD5-6DED8395DDD2}"/>
    <cellStyle name="Überschrift 1 3 2 2 3" xfId="56230" xr:uid="{02D932B5-F772-452C-9D48-71C4632B0CE6}"/>
    <cellStyle name="Überschrift 1 3 2 3" xfId="38313" xr:uid="{F07DAD01-CF81-4BB2-A1FC-13CBFBF29AE9}"/>
    <cellStyle name="Überschrift 1 3 2 4" xfId="56229" xr:uid="{C03AB2F2-2747-4310-8407-42D3453B996C}"/>
    <cellStyle name="Überschrift 1 3 3" xfId="20426" xr:uid="{B8AD8409-2AEF-43D4-AC9A-4A4F30D178F6}"/>
    <cellStyle name="Überschrift 1 3 3 2" xfId="20427" xr:uid="{03FDAA37-8945-4F2B-97E9-7CE389240EAC}"/>
    <cellStyle name="Überschrift 1 3 3 2 2" xfId="38316" xr:uid="{D584899B-BDB3-4F75-99C7-7B7AC81C6879}"/>
    <cellStyle name="Überschrift 1 3 3 2 3" xfId="56232" xr:uid="{823FECC5-43D7-43DF-9C8C-9F926FEDAC11}"/>
    <cellStyle name="Überschrift 1 3 3 3" xfId="38315" xr:uid="{C8E1DF7D-5A5C-472C-82E0-C1C2BDFB3266}"/>
    <cellStyle name="Überschrift 1 3 3 4" xfId="56231" xr:uid="{C924A4DF-0CE1-4810-85E8-B0E015FD88BD}"/>
    <cellStyle name="Überschrift 1 3 4" xfId="20428" xr:uid="{C8C57830-38B3-4EA1-8F99-5444792DF9F7}"/>
    <cellStyle name="Überschrift 1 3 4 2" xfId="38317" xr:uid="{C4DD9406-0D70-47E5-B683-E67E27EA188E}"/>
    <cellStyle name="Überschrift 1 3 4 3" xfId="56233" xr:uid="{6EB5D946-0857-4E41-B34D-ECE2D40F82C2}"/>
    <cellStyle name="Überschrift 1 3 5" xfId="38312" xr:uid="{347CA97B-E4B9-4090-B7B5-C007FA8F68F5}"/>
    <cellStyle name="Überschrift 1 3 6" xfId="56228" xr:uid="{54223981-8B4D-4E45-BEB9-C3EF95955021}"/>
    <cellStyle name="Überschrift 1 4" xfId="20429" xr:uid="{E72E7770-431C-4549-AF77-C9A96BE4A702}"/>
    <cellStyle name="Überschrift 1 4 2" xfId="20430" xr:uid="{21D5CC2F-D001-42E4-9BB9-237EB5CABA7E}"/>
    <cellStyle name="Überschrift 1 4 2 2" xfId="20431" xr:uid="{EC67065B-FB6C-4026-A88D-BF19A20A536D}"/>
    <cellStyle name="Überschrift 1 4 2 2 2" xfId="38320" xr:uid="{BF10129F-AACA-4D93-8B9D-83F8DCA4E08E}"/>
    <cellStyle name="Überschrift 1 4 2 2 3" xfId="56236" xr:uid="{F646C497-F972-4A47-B008-8EE60A88F92F}"/>
    <cellStyle name="Überschrift 1 4 2 3" xfId="38319" xr:uid="{B5BBC39A-72D7-4ACA-9551-07B48A71B1FF}"/>
    <cellStyle name="Überschrift 1 4 2 4" xfId="56235" xr:uid="{D9929FB0-7BE7-4191-81A7-9B3D5443CA2D}"/>
    <cellStyle name="Überschrift 1 4 3" xfId="20432" xr:uid="{70BA2AF9-B143-45FE-A23D-636630E73C1C}"/>
    <cellStyle name="Überschrift 1 4 3 2" xfId="20433" xr:uid="{BD6495BF-5EAA-4A93-9E18-3B078E7BE3E8}"/>
    <cellStyle name="Überschrift 1 4 3 2 2" xfId="38322" xr:uid="{2B4D3CFB-23E5-4A2E-B38F-91DCDD4E9E3C}"/>
    <cellStyle name="Überschrift 1 4 3 2 3" xfId="56238" xr:uid="{054C27D0-1E51-4B15-848B-4C66A49093A3}"/>
    <cellStyle name="Überschrift 1 4 3 3" xfId="38321" xr:uid="{11C1F069-C0B3-4B3E-89A7-EC7DE3738DED}"/>
    <cellStyle name="Überschrift 1 4 3 4" xfId="56237" xr:uid="{D4DE21AA-27F5-4E4E-B9DA-1B8D9275F38B}"/>
    <cellStyle name="Überschrift 1 4 4" xfId="20434" xr:uid="{6121EAD2-9A1C-44B4-AA69-64EEE2BF808D}"/>
    <cellStyle name="Überschrift 1 4 4 2" xfId="38323" xr:uid="{70D931FB-2F0A-4C8B-9791-A60F03BB27BF}"/>
    <cellStyle name="Überschrift 1 4 4 3" xfId="56239" xr:uid="{74F1BEA9-8551-4F12-A422-FFE807AC78C1}"/>
    <cellStyle name="Überschrift 1 4 5" xfId="38318" xr:uid="{93FA9AC1-2F3E-495F-867C-283B3DCF6851}"/>
    <cellStyle name="Überschrift 1 4 6" xfId="56234" xr:uid="{4C81E6FF-2B89-4B13-87B0-F5115211D6D0}"/>
    <cellStyle name="Überschrift 1 5" xfId="20435" xr:uid="{F5327FC6-03B8-4493-9169-B2CE4B3F4C1D}"/>
    <cellStyle name="Überschrift 1 5 2" xfId="20436" xr:uid="{52F1B407-42A8-4C8C-B9D9-B7726630C8F1}"/>
    <cellStyle name="Überschrift 1 5 2 2" xfId="20437" xr:uid="{BCCD7C22-02FE-4752-AF05-946FF55CFC52}"/>
    <cellStyle name="Überschrift 1 5 2 2 2" xfId="38326" xr:uid="{F9E0D257-0527-4570-975D-4F9BCD28796C}"/>
    <cellStyle name="Überschrift 1 5 2 2 3" xfId="56242" xr:uid="{3D5D951D-60B1-43B8-9936-73C9603C77B7}"/>
    <cellStyle name="Überschrift 1 5 2 3" xfId="38325" xr:uid="{8A0F0902-8B1A-42D2-8E75-E4646E64B637}"/>
    <cellStyle name="Überschrift 1 5 2 4" xfId="56241" xr:uid="{11D99530-D7EC-47FE-B188-34D2D91F5620}"/>
    <cellStyle name="Überschrift 1 5 3" xfId="20438" xr:uid="{49304F73-1F89-4A00-87C1-F9B0A26352F8}"/>
    <cellStyle name="Überschrift 1 5 3 2" xfId="20439" xr:uid="{AE6AFD76-0C0B-497A-B810-36E254FC370D}"/>
    <cellStyle name="Überschrift 1 5 3 2 2" xfId="38328" xr:uid="{5409BE2B-0EA7-4C48-8775-A6E38FF38C21}"/>
    <cellStyle name="Überschrift 1 5 3 2 3" xfId="56244" xr:uid="{8BB19058-730E-4434-90BE-FA2BC578A8B4}"/>
    <cellStyle name="Überschrift 1 5 3 3" xfId="38327" xr:uid="{1210F0C1-2443-46B4-B2CE-DAB9F5E0BCD4}"/>
    <cellStyle name="Überschrift 1 5 3 4" xfId="56243" xr:uid="{98D940C7-7E46-4313-B8EF-DCD9A2BE0CD7}"/>
    <cellStyle name="Überschrift 1 5 4" xfId="20440" xr:uid="{E5962674-DDB6-4301-B58D-2CB7A5AFF4D4}"/>
    <cellStyle name="Überschrift 1 5 4 2" xfId="20441" xr:uid="{23AF64F3-6E09-47F1-B12F-13D61EA12B58}"/>
    <cellStyle name="Überschrift 1 5 4 2 2" xfId="38330" xr:uid="{75F4AD47-954B-4083-BD24-289018CE9846}"/>
    <cellStyle name="Überschrift 1 5 4 2 3" xfId="56246" xr:uid="{5AFB3B45-57ED-404C-B8BF-0852343C5E51}"/>
    <cellStyle name="Überschrift 1 5 4 3" xfId="38329" xr:uid="{A00BF4BE-6365-4FED-B102-C9B4FCFF767E}"/>
    <cellStyle name="Überschrift 1 5 4 4" xfId="56245" xr:uid="{A1707E13-4CD8-49C8-AA6F-E4330C2E8957}"/>
    <cellStyle name="Überschrift 1 5 5" xfId="20442" xr:uid="{96C7F81D-C02B-42E4-9D10-E9CFA18D1B37}"/>
    <cellStyle name="Überschrift 1 5 5 2" xfId="38331" xr:uid="{BEE03296-4798-4E18-9319-F629234223BD}"/>
    <cellStyle name="Überschrift 1 5 5 3" xfId="56247" xr:uid="{433A6599-B8F4-4252-989D-D95A68C98AA8}"/>
    <cellStyle name="Überschrift 1 5 6" xfId="38324" xr:uid="{929FA1E1-995F-4BA9-AD83-B7A675F8B62F}"/>
    <cellStyle name="Überschrift 1 5 7" xfId="56240" xr:uid="{440835CA-9379-4DD1-A8C5-ACD2A12B217F}"/>
    <cellStyle name="Überschrift 1 6" xfId="20443" xr:uid="{549DD316-0117-404F-BFD7-333E802CC804}"/>
    <cellStyle name="Überschrift 1 6 2" xfId="20444" xr:uid="{03C325B6-9F76-44A2-A0C1-0DF611E048F6}"/>
    <cellStyle name="Überschrift 1 6 2 2" xfId="20445" xr:uid="{10C20370-70B1-4008-8CCC-B04DA15BF4ED}"/>
    <cellStyle name="Überschrift 1 6 2 2 2" xfId="38334" xr:uid="{C3D7BB62-1A6D-4459-8CCE-79F3D2AF7CF5}"/>
    <cellStyle name="Überschrift 1 6 2 2 3" xfId="56250" xr:uid="{8CCA3F4A-1847-4016-A0F9-3D045963B8CA}"/>
    <cellStyle name="Überschrift 1 6 2 3" xfId="38333" xr:uid="{856AD94F-A612-48C3-A183-E79FC2155547}"/>
    <cellStyle name="Überschrift 1 6 2 4" xfId="56249" xr:uid="{2B3941B8-2140-4260-87D4-CB6747842E82}"/>
    <cellStyle name="Überschrift 1 6 3" xfId="20446" xr:uid="{77D3CADD-2C4D-43A3-A353-AD8D80C8869E}"/>
    <cellStyle name="Überschrift 1 6 3 2" xfId="20447" xr:uid="{170662EC-74AD-4735-B9D1-D221DB909978}"/>
    <cellStyle name="Überschrift 1 6 3 2 2" xfId="38336" xr:uid="{034C962D-E4DC-4B3A-979A-3E3A42199B85}"/>
    <cellStyle name="Überschrift 1 6 3 2 3" xfId="56252" xr:uid="{3373AF69-4156-4440-AB4F-D74D845B2B8B}"/>
    <cellStyle name="Überschrift 1 6 3 3" xfId="38335" xr:uid="{A5102236-59BA-4345-8533-3C8160EC8669}"/>
    <cellStyle name="Überschrift 1 6 3 4" xfId="56251" xr:uid="{580244E4-9F9F-41E9-A690-7EBB3FBE7167}"/>
    <cellStyle name="Überschrift 1 6 4" xfId="20448" xr:uid="{20885FEF-BE9F-4846-99E0-2649E2815709}"/>
    <cellStyle name="Überschrift 1 6 4 2" xfId="38337" xr:uid="{40E6B311-BF59-4FEE-BD32-E1D6A486317E}"/>
    <cellStyle name="Überschrift 1 6 4 3" xfId="56253" xr:uid="{78B16F3D-1E78-45EE-8C06-48030CF64644}"/>
    <cellStyle name="Überschrift 1 6 5" xfId="38332" xr:uid="{9BABC3A6-B6AA-437D-B82E-16E070D64CE9}"/>
    <cellStyle name="Überschrift 1 6 6" xfId="56248" xr:uid="{829C4B2D-B6D3-49D9-88B6-4201C346481C}"/>
    <cellStyle name="Überschrift 1 7" xfId="20449" xr:uid="{CB62B6AF-613F-4D7B-B7F4-3695ED9A5395}"/>
    <cellStyle name="Überschrift 1 7 2" xfId="20450" xr:uid="{8071A449-39FF-4366-9250-73E2A2CFB51E}"/>
    <cellStyle name="Überschrift 1 7 2 2" xfId="38339" xr:uid="{7104762F-95B4-4E84-9E95-270D630D950F}"/>
    <cellStyle name="Überschrift 1 7 2 3" xfId="56255" xr:uid="{24F67702-41D4-439C-8F94-66ADE67AA2E5}"/>
    <cellStyle name="Überschrift 1 7 3" xfId="38338" xr:uid="{C55F0C68-5947-47A2-9880-B2703D2FED59}"/>
    <cellStyle name="Überschrift 1 7 4" xfId="56254" xr:uid="{5A337585-DAF4-4A70-8164-AB5BD3D9AD21}"/>
    <cellStyle name="Überschrift 1 8" xfId="20451" xr:uid="{DB3A811E-5BBE-45B8-84E2-22CBBAE14A8B}"/>
    <cellStyle name="Überschrift 1 8 2" xfId="20452" xr:uid="{DC21B477-CAF1-40EB-BA51-FBC404DB6976}"/>
    <cellStyle name="Überschrift 1 8 2 2" xfId="38341" xr:uid="{AE6AA781-2D92-4C20-99EC-754916EA24F6}"/>
    <cellStyle name="Überschrift 1 8 2 3" xfId="56257" xr:uid="{7627E3BA-97F8-44FA-AEAD-0B0012F803FC}"/>
    <cellStyle name="Überschrift 1 8 3" xfId="38340" xr:uid="{B7727875-F06E-4080-ADD1-13CB894CC7F9}"/>
    <cellStyle name="Überschrift 1 8 4" xfId="56256" xr:uid="{A212CFD6-8D4F-4912-81CD-2B05A2BC3507}"/>
    <cellStyle name="Überschrift 1 9" xfId="20453" xr:uid="{C95ADABA-2A1B-4C76-A794-F2ABF20CEAB2}"/>
    <cellStyle name="Überschrift 1 9 2" xfId="20454" xr:uid="{9F20CD84-B28F-45CF-AFCC-9CA5AB03D09D}"/>
    <cellStyle name="Überschrift 1 9 2 2" xfId="38343" xr:uid="{1C4EB120-930D-4DA1-9E31-304F721CFD65}"/>
    <cellStyle name="Überschrift 1 9 2 3" xfId="56259" xr:uid="{7F15402A-D6F4-4741-BC0A-307205A6C2CD}"/>
    <cellStyle name="Überschrift 1 9 3" xfId="38342" xr:uid="{31E702FF-4714-4649-A5E6-35A32A2EA8A9}"/>
    <cellStyle name="Überschrift 1 9 4" xfId="56258" xr:uid="{7FE9BFC1-C5C4-45DA-B6CC-E732AF4576FD}"/>
    <cellStyle name="Überschrift 10" xfId="20455" xr:uid="{92DC897D-8DE3-415C-9827-B0A6C0285408}"/>
    <cellStyle name="Überschrift 10 2" xfId="20456" xr:uid="{6B2041A7-32C7-4E8B-8649-78D4A4B6E400}"/>
    <cellStyle name="Überschrift 10 2 2" xfId="38345" xr:uid="{0C6202A2-310D-4D6F-ADA3-CD39F71F8527}"/>
    <cellStyle name="Überschrift 10 2 3" xfId="56261" xr:uid="{CA0BC6BC-18B0-4636-8D71-941302675C8D}"/>
    <cellStyle name="Überschrift 10 3" xfId="38344" xr:uid="{E8D6F974-A733-4CC4-B96E-34523404B4F4}"/>
    <cellStyle name="Überschrift 10 4" xfId="56260" xr:uid="{AC47580D-6F6D-4AEA-B72C-C15896ECE03A}"/>
    <cellStyle name="Überschrift 11" xfId="20457" xr:uid="{D7E62B59-BD64-4543-9132-F56DF4620206}"/>
    <cellStyle name="Überschrift 11 2" xfId="20458" xr:uid="{96462C3C-2C24-4257-9D9D-2B40D7B64999}"/>
    <cellStyle name="Überschrift 11 2 2" xfId="38347" xr:uid="{A90B3D5B-49EF-48EB-A9EE-6BA583E1AE60}"/>
    <cellStyle name="Überschrift 11 2 3" xfId="56263" xr:uid="{9742CE09-44A9-420A-ACA1-B878B6669D2E}"/>
    <cellStyle name="Überschrift 11 3" xfId="38346" xr:uid="{4067FBC7-9AC2-46AD-862B-E87CB12CE44E}"/>
    <cellStyle name="Überschrift 11 4" xfId="56262" xr:uid="{E8D386C1-FDDF-450A-858F-D42AF6434F4A}"/>
    <cellStyle name="Überschrift 12" xfId="20459" xr:uid="{1D5CD2FA-E4F4-4FAE-A105-C5C5F91C4674}"/>
    <cellStyle name="Überschrift 12 2" xfId="20460" xr:uid="{80C1F29A-7623-404C-A7A6-55ED00A2413B}"/>
    <cellStyle name="Überschrift 12 2 2" xfId="38349" xr:uid="{03D5D616-ABB7-4441-AE74-2F9DB515BB64}"/>
    <cellStyle name="Überschrift 12 2 3" xfId="56265" xr:uid="{90D2DDE8-AACC-43AD-AE6A-FE472C96DC67}"/>
    <cellStyle name="Überschrift 12 3" xfId="38348" xr:uid="{208993B0-E953-4AEF-A5F7-4C6CFD01894A}"/>
    <cellStyle name="Überschrift 12 4" xfId="56264" xr:uid="{2F535245-AD75-42D2-B2DB-E1E36F6609DE}"/>
    <cellStyle name="Überschrift 13" xfId="20461" xr:uid="{913D2646-4A06-49DE-AFA4-0991BAE790F3}"/>
    <cellStyle name="Überschrift 13 2" xfId="38350" xr:uid="{A50AF554-43C3-4822-B553-1F9C7ACA9BA0}"/>
    <cellStyle name="Überschrift 13 3" xfId="56266" xr:uid="{5E965BC6-4C7B-465A-9BB2-7236948112DC}"/>
    <cellStyle name="Überschrift 14" xfId="20462" xr:uid="{A980A07F-1478-49A7-88A8-991A92D27EA5}"/>
    <cellStyle name="Überschrift 14 2" xfId="38351" xr:uid="{43796EB5-FAB9-4CCE-8DB1-2995F02C83E6}"/>
    <cellStyle name="Überschrift 14 3" xfId="56267" xr:uid="{74CBD1C6-5805-44A6-BEE5-699463E0329D}"/>
    <cellStyle name="Überschrift 15" xfId="20412" xr:uid="{446BAE4B-0C11-4BF1-85EF-82B8DF830EEE}"/>
    <cellStyle name="Überschrift 15 2" xfId="38301" xr:uid="{18015250-1E6C-426D-9999-F3517082CFEE}"/>
    <cellStyle name="Überschrift 15 3" xfId="56217" xr:uid="{752B2E69-436B-48D3-B1F6-4E11E8311E4F}"/>
    <cellStyle name="Überschrift 2" xfId="3797" xr:uid="{99E197DF-3378-4C93-97A0-F22A675CCC87}"/>
    <cellStyle name="Überschrift 2 10" xfId="20464" xr:uid="{19296BF0-BC57-45E5-B612-F3C50BA32039}"/>
    <cellStyle name="Überschrift 2 10 2" xfId="38353" xr:uid="{F80FE6B1-E361-44CE-8A79-7F8F62D417CB}"/>
    <cellStyle name="Überschrift 2 10 3" xfId="56269" xr:uid="{9CBDFB30-AD13-4712-8D5D-46298D54927F}"/>
    <cellStyle name="Überschrift 2 11" xfId="20465" xr:uid="{8E1DC8FC-3F84-4990-8512-3C2B0586645C}"/>
    <cellStyle name="Überschrift 2 11 2" xfId="38354" xr:uid="{C7AA4E91-4547-4E47-B03D-95CFBCEE0C77}"/>
    <cellStyle name="Überschrift 2 11 3" xfId="56270" xr:uid="{767A90F1-B94A-4C04-B9C7-AB97CAC3A1E1}"/>
    <cellStyle name="Überschrift 2 12" xfId="20463" xr:uid="{5AF041CB-269F-4392-AE7C-34144B062025}"/>
    <cellStyle name="Überschrift 2 12 2" xfId="38352" xr:uid="{FCE448F4-E135-4BE5-8CFF-4FAC1AA7C7F7}"/>
    <cellStyle name="Überschrift 2 12 3" xfId="56268" xr:uid="{7CB644A9-84A5-4707-9D0D-F46BB9D9C134}"/>
    <cellStyle name="Überschrift 2 2" xfId="20466" xr:uid="{92790F88-4405-44C5-8AEA-83D962F5C8CD}"/>
    <cellStyle name="Überschrift 2 2 2" xfId="20467" xr:uid="{F7AB9267-848A-43DF-9804-892C4EBC0626}"/>
    <cellStyle name="Überschrift 2 2 2 2" xfId="20468" xr:uid="{1CACA71B-C65D-4405-9AA1-D94E627F9D75}"/>
    <cellStyle name="Überschrift 2 2 2 2 2" xfId="38357" xr:uid="{2A1DA8F7-BDED-46C7-96C5-885642B0D355}"/>
    <cellStyle name="Überschrift 2 2 2 2 3" xfId="56273" xr:uid="{CDB8DBBD-3455-4B71-A18B-1C7E4AF62C10}"/>
    <cellStyle name="Überschrift 2 2 2 3" xfId="38356" xr:uid="{B51BC1CE-1CC0-45F0-B540-FD8E4F34C36F}"/>
    <cellStyle name="Überschrift 2 2 2 4" xfId="56272" xr:uid="{437E5DFB-B7E0-43CC-B5F3-63EB8B891030}"/>
    <cellStyle name="Überschrift 2 2 3" xfId="20469" xr:uid="{01869A45-8C6E-4B0F-9EF4-5F4C5F79ACD6}"/>
    <cellStyle name="Überschrift 2 2 3 2" xfId="20470" xr:uid="{5E44E19B-4A79-4C9E-8F8B-7975326C7A45}"/>
    <cellStyle name="Überschrift 2 2 3 2 2" xfId="38359" xr:uid="{0C4D7553-C8B4-41AD-AA37-EB3E9AE15675}"/>
    <cellStyle name="Überschrift 2 2 3 2 3" xfId="56275" xr:uid="{5CF1B711-C1E9-4D51-B8BC-BACF8BCD8E8E}"/>
    <cellStyle name="Überschrift 2 2 3 3" xfId="38358" xr:uid="{9DD52FD3-E5F1-4F7B-9305-0E37C063483E}"/>
    <cellStyle name="Überschrift 2 2 3 4" xfId="56274" xr:uid="{2946EFA4-312A-4F1D-B721-C4F1F1805749}"/>
    <cellStyle name="Überschrift 2 2 4" xfId="20471" xr:uid="{A566C704-741D-4818-942D-F83B29BC5017}"/>
    <cellStyle name="Überschrift 2 2 4 2" xfId="38360" xr:uid="{66C03EED-86DF-43ED-A80B-B1EA2741DB82}"/>
    <cellStyle name="Überschrift 2 2 4 3" xfId="56276" xr:uid="{0DD33E17-DF3D-4332-A4E2-A284B6CA94F3}"/>
    <cellStyle name="Überschrift 2 2 5" xfId="20472" xr:uid="{1B6DC479-9A16-4630-90DB-1876FE50AAC5}"/>
    <cellStyle name="Überschrift 2 2 5 2" xfId="38361" xr:uid="{A7BE19A4-0BB5-497E-9EB6-62EEAE11E579}"/>
    <cellStyle name="Überschrift 2 2 5 3" xfId="56277" xr:uid="{3CAE0ED9-AC98-457E-9980-6AA93F4F569F}"/>
    <cellStyle name="Überschrift 2 2 6" xfId="38355" xr:uid="{3EAF143B-5163-4282-A125-C818AD63F644}"/>
    <cellStyle name="Überschrift 2 2 7" xfId="56271" xr:uid="{0643C370-6032-406F-BD0F-4E67E43AF289}"/>
    <cellStyle name="Überschrift 2 3" xfId="20473" xr:uid="{B617452B-122E-4DE7-9F01-F1CFFC2D56C4}"/>
    <cellStyle name="Überschrift 2 3 2" xfId="20474" xr:uid="{E377B0C4-105C-4010-A302-D0E48F7CA541}"/>
    <cellStyle name="Überschrift 2 3 2 2" xfId="20475" xr:uid="{E709ED6A-DE1F-4F5E-8345-646D6EE1BCAB}"/>
    <cellStyle name="Überschrift 2 3 2 2 2" xfId="38364" xr:uid="{BA7D917D-CA86-4125-B963-529BA2C23E46}"/>
    <cellStyle name="Überschrift 2 3 2 2 3" xfId="56280" xr:uid="{BC85E533-7FC3-4682-8DC6-5ADE2B475022}"/>
    <cellStyle name="Überschrift 2 3 2 3" xfId="38363" xr:uid="{467F9986-A0B7-457B-B1C5-2C96111B1E28}"/>
    <cellStyle name="Überschrift 2 3 2 4" xfId="56279" xr:uid="{06955C5D-5A9D-4A52-828A-C9C11B057EBE}"/>
    <cellStyle name="Überschrift 2 3 3" xfId="20476" xr:uid="{B8275642-0012-4680-95EA-549123DA276E}"/>
    <cellStyle name="Überschrift 2 3 3 2" xfId="20477" xr:uid="{333EB035-8208-4C0C-A045-703026A7D09B}"/>
    <cellStyle name="Überschrift 2 3 3 2 2" xfId="38366" xr:uid="{0B3BCE94-493B-41C2-B504-A59D1A83737D}"/>
    <cellStyle name="Überschrift 2 3 3 2 3" xfId="56282" xr:uid="{3D717E81-6FC8-4CC8-BA30-1E7FA72145FE}"/>
    <cellStyle name="Überschrift 2 3 3 3" xfId="38365" xr:uid="{8A7DD1DD-0C73-4B77-821B-0826B60F5194}"/>
    <cellStyle name="Überschrift 2 3 3 4" xfId="56281" xr:uid="{822A7E92-F793-4AB4-9FAF-D24F0D7E3A40}"/>
    <cellStyle name="Überschrift 2 3 4" xfId="20478" xr:uid="{5B10127F-4025-4CEF-8383-36DE928ACF89}"/>
    <cellStyle name="Überschrift 2 3 4 2" xfId="38367" xr:uid="{DA337AD1-7670-4749-89C9-C4135316C616}"/>
    <cellStyle name="Überschrift 2 3 4 3" xfId="56283" xr:uid="{9195AB51-376E-4879-AC8A-AB503F5FD084}"/>
    <cellStyle name="Überschrift 2 3 5" xfId="38362" xr:uid="{97DA2A66-4E66-4F3D-9B3E-B8525F730423}"/>
    <cellStyle name="Überschrift 2 3 6" xfId="56278" xr:uid="{EB4A8B4E-EBCD-4A1D-B862-6403CA562E97}"/>
    <cellStyle name="Überschrift 2 4" xfId="20479" xr:uid="{4B5F0DB5-60FB-4425-97A9-D2CA160739B9}"/>
    <cellStyle name="Überschrift 2 4 2" xfId="20480" xr:uid="{F73DC67E-2BD0-481C-AEA9-F42B2BDB6688}"/>
    <cellStyle name="Überschrift 2 4 2 2" xfId="20481" xr:uid="{945A2A47-404D-44A0-8E09-7A3214F19A08}"/>
    <cellStyle name="Überschrift 2 4 2 2 2" xfId="38370" xr:uid="{092E7E6F-29D3-4341-A3F6-0AB330424FA7}"/>
    <cellStyle name="Überschrift 2 4 2 2 3" xfId="56286" xr:uid="{325C2A89-EC82-4F67-B3E7-B85D83DABB21}"/>
    <cellStyle name="Überschrift 2 4 2 3" xfId="38369" xr:uid="{923C4A62-2BE3-4E99-A695-0ABF4782D9AB}"/>
    <cellStyle name="Überschrift 2 4 2 4" xfId="56285" xr:uid="{9CC34027-0200-405F-8619-60D6D02809B9}"/>
    <cellStyle name="Überschrift 2 4 3" xfId="20482" xr:uid="{64118EB3-7008-47B8-A757-9040AD1356BD}"/>
    <cellStyle name="Überschrift 2 4 3 2" xfId="20483" xr:uid="{244EB42D-0C5A-455B-AD3F-5BE1EBB7FF5B}"/>
    <cellStyle name="Überschrift 2 4 3 2 2" xfId="38372" xr:uid="{7BA98015-FA1B-4052-9005-B3EEAE77CAF2}"/>
    <cellStyle name="Überschrift 2 4 3 2 3" xfId="56288" xr:uid="{117D27A0-C5D9-4220-9919-FFC2F552A43F}"/>
    <cellStyle name="Überschrift 2 4 3 3" xfId="38371" xr:uid="{A0890886-3216-4817-94D9-841DADCD83F8}"/>
    <cellStyle name="Überschrift 2 4 3 4" xfId="56287" xr:uid="{20F4D235-1AC2-48BC-BA22-CDDC6168EBAC}"/>
    <cellStyle name="Überschrift 2 4 4" xfId="20484" xr:uid="{17F6348E-5852-4EA4-ACF1-9C9BB1331E6D}"/>
    <cellStyle name="Überschrift 2 4 4 2" xfId="38373" xr:uid="{353D5F41-9D09-4686-952C-B879AA96513C}"/>
    <cellStyle name="Überschrift 2 4 4 3" xfId="56289" xr:uid="{A0CA71AC-EA31-432F-96CF-8E4EA16737A9}"/>
    <cellStyle name="Überschrift 2 4 5" xfId="38368" xr:uid="{FA416F1D-EF0D-4E49-A0BF-8C131EDCF97B}"/>
    <cellStyle name="Überschrift 2 4 6" xfId="56284" xr:uid="{F63ED3DB-8E4B-4B38-9BB8-1594B394D65B}"/>
    <cellStyle name="Überschrift 2 5" xfId="20485" xr:uid="{7DD9186F-E766-456A-BC99-ED165C0DE679}"/>
    <cellStyle name="Überschrift 2 5 2" xfId="20486" xr:uid="{17266EC5-F356-48CC-B3A2-A9634D3CFA98}"/>
    <cellStyle name="Überschrift 2 5 2 2" xfId="20487" xr:uid="{915C04A6-5036-424F-8D99-31EEEBC82D9A}"/>
    <cellStyle name="Überschrift 2 5 2 2 2" xfId="38376" xr:uid="{D1B97B82-DA0E-46F0-93EF-863552699E80}"/>
    <cellStyle name="Überschrift 2 5 2 2 3" xfId="56292" xr:uid="{BCAAAF84-3E05-4ABC-B905-91B1CE5E04E4}"/>
    <cellStyle name="Überschrift 2 5 2 3" xfId="38375" xr:uid="{7E5BC7EC-8243-4C02-A611-41B7DD7AF48B}"/>
    <cellStyle name="Überschrift 2 5 2 4" xfId="56291" xr:uid="{5A622DEE-CEA5-46AC-A6EC-60F670B870F1}"/>
    <cellStyle name="Überschrift 2 5 3" xfId="20488" xr:uid="{A865AFB8-9C18-4EB6-8907-58D334405CF8}"/>
    <cellStyle name="Überschrift 2 5 3 2" xfId="20489" xr:uid="{6A957CF8-C480-4F22-A775-8E398BF5AAEA}"/>
    <cellStyle name="Überschrift 2 5 3 2 2" xfId="38378" xr:uid="{83C26BB4-E155-409A-A44B-B7E86A2B3D73}"/>
    <cellStyle name="Überschrift 2 5 3 2 3" xfId="56294" xr:uid="{A7331AA8-0EC2-4566-82F2-6CF658C5F84D}"/>
    <cellStyle name="Überschrift 2 5 3 3" xfId="38377" xr:uid="{A84ADE71-C5D7-4469-9AEC-1A4A599E306A}"/>
    <cellStyle name="Überschrift 2 5 3 4" xfId="56293" xr:uid="{E9A318F3-576C-4C03-973F-9D28C544966A}"/>
    <cellStyle name="Überschrift 2 5 4" xfId="20490" xr:uid="{4EDB3915-1132-4433-80F1-59C6AED7F45E}"/>
    <cellStyle name="Überschrift 2 5 4 2" xfId="20491" xr:uid="{6E94822F-04FE-43ED-B06F-6F8A1AA42ECA}"/>
    <cellStyle name="Überschrift 2 5 4 2 2" xfId="38380" xr:uid="{408AD4B8-17F0-4399-A4D5-761B8DA232F9}"/>
    <cellStyle name="Überschrift 2 5 4 2 3" xfId="56296" xr:uid="{AE5869E9-F9C7-4D0A-ACD5-FA7D7FFC1E73}"/>
    <cellStyle name="Überschrift 2 5 4 3" xfId="38379" xr:uid="{E0E1FF10-61BE-45D3-8DF4-31BBBC5E1352}"/>
    <cellStyle name="Überschrift 2 5 4 4" xfId="56295" xr:uid="{E98A5AB3-EAEE-4FCE-92A3-505C5DD0C9F2}"/>
    <cellStyle name="Überschrift 2 5 5" xfId="20492" xr:uid="{6E25E054-2D76-4E44-9D5B-A2CC120D2931}"/>
    <cellStyle name="Überschrift 2 5 5 2" xfId="38381" xr:uid="{6138A1AD-2C8F-4180-B8CA-FDF2B1967676}"/>
    <cellStyle name="Überschrift 2 5 5 3" xfId="56297" xr:uid="{8918DC93-6CC8-49F0-80E9-E0D516758EA1}"/>
    <cellStyle name="Überschrift 2 5 6" xfId="38374" xr:uid="{9C1BDD1B-38BA-465E-AE08-A2BB6E617B44}"/>
    <cellStyle name="Überschrift 2 5 7" xfId="56290" xr:uid="{DAE6A106-617C-4823-A055-3D891A15BB79}"/>
    <cellStyle name="Überschrift 2 6" xfId="20493" xr:uid="{876D04E9-7EEF-4614-9BEE-F7B8ADA51649}"/>
    <cellStyle name="Überschrift 2 6 2" xfId="20494" xr:uid="{7E3C7896-8DC8-4649-8830-7C0E91CAD5E9}"/>
    <cellStyle name="Überschrift 2 6 2 2" xfId="20495" xr:uid="{091DC617-C2CF-4280-B13E-C65462D9004C}"/>
    <cellStyle name="Überschrift 2 6 2 2 2" xfId="38384" xr:uid="{16C269D7-F27A-4557-8FB1-185571BEB6CE}"/>
    <cellStyle name="Überschrift 2 6 2 2 3" xfId="56300" xr:uid="{3D03826C-1B7A-4976-9BD9-0B92A01B53F4}"/>
    <cellStyle name="Überschrift 2 6 2 3" xfId="38383" xr:uid="{2AE57271-43A9-4C4C-B66D-8698CE7A6111}"/>
    <cellStyle name="Überschrift 2 6 2 4" xfId="56299" xr:uid="{F1E6221F-7A0B-4BD9-A636-448924E4AF48}"/>
    <cellStyle name="Überschrift 2 6 3" xfId="20496" xr:uid="{6617C062-75A1-48A0-84A5-17EE415D40C5}"/>
    <cellStyle name="Überschrift 2 6 3 2" xfId="20497" xr:uid="{FF9F2511-EF78-457D-8EE9-1D2483C037DD}"/>
    <cellStyle name="Überschrift 2 6 3 2 2" xfId="38386" xr:uid="{F5A64D61-1C34-4374-866C-A1583E0228BA}"/>
    <cellStyle name="Überschrift 2 6 3 2 3" xfId="56302" xr:uid="{CEF20767-A2AC-4BCC-A04A-5185546D7AC2}"/>
    <cellStyle name="Überschrift 2 6 3 3" xfId="38385" xr:uid="{582E19E2-E093-49D5-84FE-C100AEED09CB}"/>
    <cellStyle name="Überschrift 2 6 3 4" xfId="56301" xr:uid="{A3E6254B-F6D9-49F3-AD23-318D07AB11B7}"/>
    <cellStyle name="Überschrift 2 6 4" xfId="20498" xr:uid="{AE15CDB3-23B4-403E-A534-C25796323194}"/>
    <cellStyle name="Überschrift 2 6 4 2" xfId="38387" xr:uid="{9CDE6DA8-6FB2-41A8-BEFF-77EB71A192B6}"/>
    <cellStyle name="Überschrift 2 6 4 3" xfId="56303" xr:uid="{CC791E50-CADC-4D10-9847-C035586B3C78}"/>
    <cellStyle name="Überschrift 2 6 5" xfId="38382" xr:uid="{E8C8D24C-13B7-4B57-AEDC-7C6E6C70D38E}"/>
    <cellStyle name="Überschrift 2 6 6" xfId="56298" xr:uid="{44CDCF0D-4B5B-43AA-8E13-0AD037BEFD5F}"/>
    <cellStyle name="Überschrift 2 7" xfId="20499" xr:uid="{86C9E46A-1D44-40DB-B469-525D161BED4D}"/>
    <cellStyle name="Überschrift 2 7 2" xfId="20500" xr:uid="{D2BCB3AE-301C-4C5A-BEC3-372C18AEA187}"/>
    <cellStyle name="Überschrift 2 7 2 2" xfId="38389" xr:uid="{1FEEFB31-F6D4-498B-AB4E-C86407AFB76B}"/>
    <cellStyle name="Überschrift 2 7 2 3" xfId="56305" xr:uid="{9E026B71-FC12-4361-8CC2-C90DB63984D3}"/>
    <cellStyle name="Überschrift 2 7 3" xfId="38388" xr:uid="{8643413B-B5A7-4D99-A359-362B8C4C37EB}"/>
    <cellStyle name="Überschrift 2 7 4" xfId="56304" xr:uid="{97D3CCCD-9E27-4550-9201-7B5CE95F7CCB}"/>
    <cellStyle name="Überschrift 2 8" xfId="20501" xr:uid="{FA28F5C1-FED0-4823-B6E2-38B172303077}"/>
    <cellStyle name="Überschrift 2 8 2" xfId="20502" xr:uid="{9352ECD4-4E9C-42CE-B63E-A04AAA6A0550}"/>
    <cellStyle name="Überschrift 2 8 2 2" xfId="38391" xr:uid="{15B139FF-070D-42E8-A836-885C96C7B5AB}"/>
    <cellStyle name="Überschrift 2 8 2 3" xfId="56307" xr:uid="{ADA32E6A-0B14-41DB-8D72-B6D30E903133}"/>
    <cellStyle name="Überschrift 2 8 3" xfId="38390" xr:uid="{C21E96FC-058B-499D-BF35-C9FFE308C89E}"/>
    <cellStyle name="Überschrift 2 8 4" xfId="56306" xr:uid="{E9A3CE60-9EB5-4ECE-9C90-6DD31AAC5ADA}"/>
    <cellStyle name="Überschrift 2 9" xfId="20503" xr:uid="{E8A3A436-C189-4AA2-AD7D-A5AB0EB1A26D}"/>
    <cellStyle name="Überschrift 2 9 2" xfId="20504" xr:uid="{23FEC0FD-72EE-4D9D-B486-5FDCCC799BE0}"/>
    <cellStyle name="Überschrift 2 9 2 2" xfId="38393" xr:uid="{70BB6A4F-C1CA-421F-8A05-F07AB3F59A75}"/>
    <cellStyle name="Überschrift 2 9 2 3" xfId="56309" xr:uid="{70E239B2-0CEB-4D72-8307-ADB1FD986967}"/>
    <cellStyle name="Überschrift 2 9 3" xfId="38392" xr:uid="{91462B9F-8FDE-43D6-8593-F25300546284}"/>
    <cellStyle name="Überschrift 2 9 4" xfId="56308" xr:uid="{076CB704-32A5-474F-9EA5-0E9AEFBF5F91}"/>
    <cellStyle name="Überschrift 3" xfId="3798" xr:uid="{DF895386-5431-487A-AC86-4C18B800F06D}"/>
    <cellStyle name="Überschrift 3 10" xfId="20506" xr:uid="{719EDC56-ED54-4557-8EFA-70ACD8B50B94}"/>
    <cellStyle name="Überschrift 3 10 2" xfId="38395" xr:uid="{7ADEEBEB-BDD7-4308-90C0-D9EAC637A463}"/>
    <cellStyle name="Überschrift 3 10 3" xfId="56311" xr:uid="{95FB77D6-5867-4ED4-8150-EFA81C9180D3}"/>
    <cellStyle name="Überschrift 3 11" xfId="20507" xr:uid="{CB33E9AC-0640-471F-97C6-ADCCECE79280}"/>
    <cellStyle name="Überschrift 3 11 2" xfId="38396" xr:uid="{3D92A5C5-4835-41C6-A2E7-4213F107E317}"/>
    <cellStyle name="Überschrift 3 11 3" xfId="56312" xr:uid="{818B8593-91D3-4BED-94F6-436F7E83C8AD}"/>
    <cellStyle name="Überschrift 3 12" xfId="20505" xr:uid="{6FD27A77-EC1A-4195-AD13-1F966CB2448D}"/>
    <cellStyle name="Überschrift 3 12 2" xfId="38394" xr:uid="{09E82FA7-DE3E-458C-988E-BA6B69E56D71}"/>
    <cellStyle name="Überschrift 3 12 3" xfId="56310" xr:uid="{7497FF52-228C-4753-AAC7-7167EC22CD38}"/>
    <cellStyle name="Überschrift 3 2" xfId="20508" xr:uid="{A520AD1E-913A-4969-9DF1-41AA2B08A37D}"/>
    <cellStyle name="Überschrift 3 2 2" xfId="20509" xr:uid="{B4CA46AD-DA8B-4752-8434-E675DD7F77A2}"/>
    <cellStyle name="Überschrift 3 2 2 2" xfId="20510" xr:uid="{A4E9F1CF-7F4C-40F8-9B83-E6BD8B392227}"/>
    <cellStyle name="Überschrift 3 2 2 2 2" xfId="38399" xr:uid="{2E6C7D85-1CC8-4B2F-B375-5617A08C2F84}"/>
    <cellStyle name="Überschrift 3 2 2 2 3" xfId="56315" xr:uid="{2C12E202-9835-49DC-A7F2-4EB884F12649}"/>
    <cellStyle name="Überschrift 3 2 2 3" xfId="38398" xr:uid="{D17D5B8D-6903-47A2-A6CC-2EB4BA118312}"/>
    <cellStyle name="Überschrift 3 2 2 4" xfId="56314" xr:uid="{2FCEF900-237C-4E77-AD79-A34EDC5A402C}"/>
    <cellStyle name="Überschrift 3 2 3" xfId="20511" xr:uid="{BEA3778F-2222-4B31-9D4B-B8B6EEC97E4E}"/>
    <cellStyle name="Überschrift 3 2 3 2" xfId="20512" xr:uid="{46F3684F-D613-4175-B578-F33D1101A9F5}"/>
    <cellStyle name="Überschrift 3 2 3 2 2" xfId="38401" xr:uid="{2F76162C-7D21-485F-980E-0A453A98E94B}"/>
    <cellStyle name="Überschrift 3 2 3 2 3" xfId="56317" xr:uid="{4B74D617-A19D-4B7C-9232-6CC8802026B2}"/>
    <cellStyle name="Überschrift 3 2 3 3" xfId="38400" xr:uid="{68321BE4-AF7D-472D-ABF0-1CAB9FDDBE1C}"/>
    <cellStyle name="Überschrift 3 2 3 4" xfId="56316" xr:uid="{B665A016-D2F3-4185-8B69-5137B03DC21B}"/>
    <cellStyle name="Überschrift 3 2 4" xfId="20513" xr:uid="{2DDED001-5EC4-4587-AA2C-4A3576BE41D6}"/>
    <cellStyle name="Überschrift 3 2 4 2" xfId="38402" xr:uid="{CEAA74CF-D680-4CB4-B5C2-284B87C2B6E7}"/>
    <cellStyle name="Überschrift 3 2 4 3" xfId="56318" xr:uid="{0880FA63-FCD8-40A9-A529-92D7A1BB2523}"/>
    <cellStyle name="Überschrift 3 2 5" xfId="20514" xr:uid="{98767DC4-F484-4728-AC46-0916E909590F}"/>
    <cellStyle name="Überschrift 3 2 5 2" xfId="38403" xr:uid="{9D518FD2-71A0-47C4-A6F1-06543F9E6317}"/>
    <cellStyle name="Überschrift 3 2 5 3" xfId="56319" xr:uid="{88F27B9C-52A1-4337-B64B-8FB48F97502A}"/>
    <cellStyle name="Überschrift 3 2 6" xfId="38397" xr:uid="{4381E7EF-CD7C-4F80-9077-CDBD56E90304}"/>
    <cellStyle name="Überschrift 3 2 7" xfId="56313" xr:uid="{438258ED-8670-43C7-B02B-A8637A3964F7}"/>
    <cellStyle name="Überschrift 3 3" xfId="20515" xr:uid="{A3DF739E-29DA-477C-A2CE-22822A298EA5}"/>
    <cellStyle name="Überschrift 3 3 2" xfId="20516" xr:uid="{306A46B2-AA00-4D9F-B4ED-5BDF61E25B08}"/>
    <cellStyle name="Überschrift 3 3 2 2" xfId="20517" xr:uid="{093D10D0-FBCA-4845-B56D-7E748CBD9550}"/>
    <cellStyle name="Überschrift 3 3 2 2 2" xfId="38406" xr:uid="{9399EDE7-511B-499D-884E-523258B3A591}"/>
    <cellStyle name="Überschrift 3 3 2 2 3" xfId="56322" xr:uid="{7C0F8B90-80A5-4E9A-88E5-2B7CB27B3E3C}"/>
    <cellStyle name="Überschrift 3 3 2 3" xfId="38405" xr:uid="{592A75C4-3635-46A2-821D-1095DCB18BA3}"/>
    <cellStyle name="Überschrift 3 3 2 4" xfId="56321" xr:uid="{B06E8273-6FF9-4047-ACBC-31BC8CCB7EED}"/>
    <cellStyle name="Überschrift 3 3 3" xfId="20518" xr:uid="{4F14B484-597C-4D09-A9C6-D99B717B3235}"/>
    <cellStyle name="Überschrift 3 3 3 2" xfId="20519" xr:uid="{83A3AD46-603B-4B63-9595-F36E020B66A8}"/>
    <cellStyle name="Überschrift 3 3 3 2 2" xfId="38408" xr:uid="{DC75B18F-1966-4D30-8ECA-84869D69B432}"/>
    <cellStyle name="Überschrift 3 3 3 2 3" xfId="56324" xr:uid="{E6350502-75C1-4C86-BA42-E2BFE8F57E94}"/>
    <cellStyle name="Überschrift 3 3 3 3" xfId="38407" xr:uid="{89015D63-A898-4F03-9611-F838C1BA8A2F}"/>
    <cellStyle name="Überschrift 3 3 3 4" xfId="56323" xr:uid="{2C1FDC28-8509-40A2-BE11-3BC047150E3A}"/>
    <cellStyle name="Überschrift 3 3 4" xfId="20520" xr:uid="{36B2F942-B158-413B-A34C-BB42E9952755}"/>
    <cellStyle name="Überschrift 3 3 4 2" xfId="38409" xr:uid="{C0438067-19E8-475F-9BAC-13C1350900D5}"/>
    <cellStyle name="Überschrift 3 3 4 3" xfId="56325" xr:uid="{F6A10E25-BC26-4D99-A4B5-5B8306BC368C}"/>
    <cellStyle name="Überschrift 3 3 5" xfId="38404" xr:uid="{24F87B33-B766-4C5F-90E7-D67DCCFA8373}"/>
    <cellStyle name="Überschrift 3 3 6" xfId="56320" xr:uid="{FB3CF35D-1CA0-4F5D-8353-EF9D9D272F75}"/>
    <cellStyle name="Überschrift 3 4" xfId="20521" xr:uid="{E92ECA41-E515-4262-849F-01B3DAF33C63}"/>
    <cellStyle name="Überschrift 3 4 2" xfId="20522" xr:uid="{25DD8A2D-B7B2-4C45-9F72-CAAAF6D1EA7A}"/>
    <cellStyle name="Überschrift 3 4 2 2" xfId="20523" xr:uid="{DB9D040A-D829-451C-A073-85B0D06E9BC0}"/>
    <cellStyle name="Überschrift 3 4 2 2 2" xfId="38412" xr:uid="{0117A694-CF12-4C33-9991-76A4792C370A}"/>
    <cellStyle name="Überschrift 3 4 2 2 3" xfId="56328" xr:uid="{E833AC99-C787-4154-A88D-8B66D267C137}"/>
    <cellStyle name="Überschrift 3 4 2 3" xfId="38411" xr:uid="{AE43CDA4-CE93-4087-91CC-DDCB193DDF43}"/>
    <cellStyle name="Überschrift 3 4 2 4" xfId="56327" xr:uid="{15F697C2-557E-449D-ABC8-60AA48C02C35}"/>
    <cellStyle name="Überschrift 3 4 3" xfId="20524" xr:uid="{5ECC0ACE-8A84-46BB-8B95-E34D33CB35A5}"/>
    <cellStyle name="Überschrift 3 4 3 2" xfId="20525" xr:uid="{0A00186B-A416-43D7-A23D-60FD9EDEFB57}"/>
    <cellStyle name="Überschrift 3 4 3 2 2" xfId="38414" xr:uid="{4FD5EA97-66F6-41EA-8D4C-10DD7F66BCCF}"/>
    <cellStyle name="Überschrift 3 4 3 2 3" xfId="56330" xr:uid="{E8F5C36B-7F75-408D-9364-7426048F4ABD}"/>
    <cellStyle name="Überschrift 3 4 3 3" xfId="38413" xr:uid="{3885CA80-8935-4980-BD9B-4F6AF46773EC}"/>
    <cellStyle name="Überschrift 3 4 3 4" xfId="56329" xr:uid="{F399EC29-1037-4A61-80BE-3870ACBA9058}"/>
    <cellStyle name="Überschrift 3 4 4" xfId="20526" xr:uid="{C8244F48-1B3C-4248-99F5-F39D9ACFE780}"/>
    <cellStyle name="Überschrift 3 4 4 2" xfId="38415" xr:uid="{B47D2284-E7C5-4811-BDB9-79DBC0F79421}"/>
    <cellStyle name="Überschrift 3 4 4 3" xfId="56331" xr:uid="{C3EC98CC-E254-4B42-864E-F8F7EB4611BD}"/>
    <cellStyle name="Überschrift 3 4 5" xfId="38410" xr:uid="{B391D156-80D8-4EF1-964D-F08812A137B3}"/>
    <cellStyle name="Überschrift 3 4 6" xfId="56326" xr:uid="{16BF5F8F-47F2-416E-BDC0-23DB47EB2A13}"/>
    <cellStyle name="Überschrift 3 5" xfId="20527" xr:uid="{02F9B1B2-BD42-4669-BD81-DCFDBA0A7530}"/>
    <cellStyle name="Überschrift 3 5 2" xfId="20528" xr:uid="{ECB40E12-735D-4AE8-A43D-FABC6F5D0127}"/>
    <cellStyle name="Überschrift 3 5 2 2" xfId="20529" xr:uid="{F9274274-B897-4EF1-8B30-224032D02604}"/>
    <cellStyle name="Überschrift 3 5 2 2 2" xfId="38418" xr:uid="{8024E73C-41CB-4F5D-B244-971151A7ED8C}"/>
    <cellStyle name="Überschrift 3 5 2 2 3" xfId="56334" xr:uid="{E1C6D1A6-B4AD-4903-B4DF-2D210565FE30}"/>
    <cellStyle name="Überschrift 3 5 2 3" xfId="38417" xr:uid="{70F84933-16A9-44A8-9DDB-5F42C53F4AFC}"/>
    <cellStyle name="Überschrift 3 5 2 4" xfId="56333" xr:uid="{67785044-17F8-48F0-8002-FBC7EA0FFEC9}"/>
    <cellStyle name="Überschrift 3 5 3" xfId="20530" xr:uid="{E1396C5D-CDC4-49C9-A7D5-5CAFB2AADAD1}"/>
    <cellStyle name="Überschrift 3 5 3 2" xfId="20531" xr:uid="{FB7FBCBF-FB4E-4593-9835-B2AF1BAE1353}"/>
    <cellStyle name="Überschrift 3 5 3 2 2" xfId="38420" xr:uid="{ADAEAEDD-481A-4A6A-8E8F-4D5C04F14514}"/>
    <cellStyle name="Überschrift 3 5 3 2 3" xfId="56336" xr:uid="{477E3227-3CDE-4CA5-9BC9-46964BD3D0B8}"/>
    <cellStyle name="Überschrift 3 5 3 3" xfId="38419" xr:uid="{A8AF4B8F-799C-4C1B-9668-B0245FBF6934}"/>
    <cellStyle name="Überschrift 3 5 3 4" xfId="56335" xr:uid="{765C3EE3-9E13-4B18-A723-04950BA98E95}"/>
    <cellStyle name="Überschrift 3 5 4" xfId="20532" xr:uid="{D2F35DCC-B8A1-4D2F-8B90-A009D32173CD}"/>
    <cellStyle name="Überschrift 3 5 4 2" xfId="20533" xr:uid="{FA8EDF80-4DEC-482B-AA1F-8EF321A9392F}"/>
    <cellStyle name="Überschrift 3 5 4 2 2" xfId="38422" xr:uid="{980928DF-3301-42F7-A86B-1CA5596B7B6C}"/>
    <cellStyle name="Überschrift 3 5 4 2 3" xfId="56338" xr:uid="{49ECA607-BC85-4525-868A-8E16C9A8E9F0}"/>
    <cellStyle name="Überschrift 3 5 4 3" xfId="38421" xr:uid="{ED6F359D-2F64-4308-916B-96B98FBEC47F}"/>
    <cellStyle name="Überschrift 3 5 4 4" xfId="56337" xr:uid="{7154F318-3AAA-46DE-B4B6-D46CE46E32CD}"/>
    <cellStyle name="Überschrift 3 5 5" xfId="20534" xr:uid="{F6BF6CD4-73E4-46E1-98B0-CA4F8920C07B}"/>
    <cellStyle name="Überschrift 3 5 5 2" xfId="38423" xr:uid="{DA8303CD-0F21-41F3-BCF2-440FCB4C0F79}"/>
    <cellStyle name="Überschrift 3 5 5 3" xfId="56339" xr:uid="{258A218D-D42C-4CA9-BD51-7B90D141A191}"/>
    <cellStyle name="Überschrift 3 5 6" xfId="38416" xr:uid="{8BCD559E-BF50-415F-B000-C99FEE0D1A9B}"/>
    <cellStyle name="Überschrift 3 5 7" xfId="56332" xr:uid="{9563BA87-C434-4771-AB5B-30382FDAACA3}"/>
    <cellStyle name="Überschrift 3 6" xfId="20535" xr:uid="{D8CBEE70-1920-4C8F-BF44-F5053C2E65AF}"/>
    <cellStyle name="Überschrift 3 6 2" xfId="20536" xr:uid="{4711E804-B220-4F41-B906-D660BBCF2574}"/>
    <cellStyle name="Überschrift 3 6 2 2" xfId="20537" xr:uid="{D572D876-80AB-4594-875B-4EDE4EC6C360}"/>
    <cellStyle name="Überschrift 3 6 2 2 2" xfId="38426" xr:uid="{5B14C0A2-CB3A-4F56-9328-B0D982E80F46}"/>
    <cellStyle name="Überschrift 3 6 2 2 3" xfId="56342" xr:uid="{85275ADD-D6C9-49D2-A5B2-C5CAE3B81684}"/>
    <cellStyle name="Überschrift 3 6 2 3" xfId="38425" xr:uid="{C59232C5-AF1A-4278-9660-CCBD137F89D6}"/>
    <cellStyle name="Überschrift 3 6 2 4" xfId="56341" xr:uid="{6AFCDAAB-380E-4213-9FAA-8A3AE985CEDE}"/>
    <cellStyle name="Überschrift 3 6 3" xfId="20538" xr:uid="{4AA32BF2-447D-4AE1-9664-AD0E9C0EBE58}"/>
    <cellStyle name="Überschrift 3 6 3 2" xfId="20539" xr:uid="{8FF379BA-4688-4FC7-B959-050D37CB9E32}"/>
    <cellStyle name="Überschrift 3 6 3 2 2" xfId="38428" xr:uid="{C03E7636-66BE-4A85-93D2-99F15FFE1883}"/>
    <cellStyle name="Überschrift 3 6 3 2 3" xfId="56344" xr:uid="{2079AD6B-EB2E-4533-A713-9E3194FE03EA}"/>
    <cellStyle name="Überschrift 3 6 3 3" xfId="38427" xr:uid="{7123CF01-D82E-4900-8E46-5C690F212303}"/>
    <cellStyle name="Überschrift 3 6 3 4" xfId="56343" xr:uid="{0085B60B-B4CB-4CF8-BB67-DFFD8F3A4750}"/>
    <cellStyle name="Überschrift 3 6 4" xfId="20540" xr:uid="{55BC4B61-E944-4122-9C2B-E98B8D5A359D}"/>
    <cellStyle name="Überschrift 3 6 4 2" xfId="38429" xr:uid="{63D2BD90-F29B-48ED-872A-958ADD50CBD6}"/>
    <cellStyle name="Überschrift 3 6 4 3" xfId="56345" xr:uid="{7D589EEB-0D69-4DB5-92FB-F00250271E69}"/>
    <cellStyle name="Überschrift 3 6 5" xfId="38424" xr:uid="{70AB90D3-5EC3-4436-AF15-88705EEB830C}"/>
    <cellStyle name="Überschrift 3 6 6" xfId="56340" xr:uid="{FC841E70-D4EB-4A80-988A-F6BCDE95CBAD}"/>
    <cellStyle name="Überschrift 3 7" xfId="20541" xr:uid="{2A437B33-FAEC-4578-8BC9-0FA8B9E1B7FC}"/>
    <cellStyle name="Überschrift 3 7 2" xfId="20542" xr:uid="{BD07DBB4-17E2-4EF0-B785-32A7F83EAD68}"/>
    <cellStyle name="Überschrift 3 7 2 2" xfId="38431" xr:uid="{7704A279-FE14-4289-AD38-B1C2FF1FD9D3}"/>
    <cellStyle name="Überschrift 3 7 2 3" xfId="56347" xr:uid="{4FFA0064-1161-48F3-9E9B-2D514C2C8B0F}"/>
    <cellStyle name="Überschrift 3 7 3" xfId="38430" xr:uid="{BED30B7C-EC73-4129-A3D5-0CB730C4BC29}"/>
    <cellStyle name="Überschrift 3 7 4" xfId="56346" xr:uid="{D779FB63-A96C-45CD-836A-26E809BB9138}"/>
    <cellStyle name="Überschrift 3 8" xfId="20543" xr:uid="{A56DF79F-7B82-41B9-8389-CBED2C33BFAA}"/>
    <cellStyle name="Überschrift 3 8 2" xfId="20544" xr:uid="{48074603-5248-476C-B134-3CE4F3B8F3FB}"/>
    <cellStyle name="Überschrift 3 8 2 2" xfId="38433" xr:uid="{3E2A9A23-CB9D-48CF-8FCA-2DBF6B13F9A3}"/>
    <cellStyle name="Überschrift 3 8 2 3" xfId="56349" xr:uid="{CCCC3032-4407-42B4-A7D4-59A343CAAEB3}"/>
    <cellStyle name="Überschrift 3 8 3" xfId="38432" xr:uid="{29296F4C-26C7-41D3-B6D8-66CE679A14EF}"/>
    <cellStyle name="Überschrift 3 8 4" xfId="56348" xr:uid="{6B990F14-3BCC-4AD9-99FE-1F034997BFA4}"/>
    <cellStyle name="Überschrift 3 9" xfId="20545" xr:uid="{36681FCA-D038-480A-A616-54D06394D11A}"/>
    <cellStyle name="Überschrift 3 9 2" xfId="20546" xr:uid="{49CA78C3-3E7C-4319-B625-2B4C7305DE9D}"/>
    <cellStyle name="Überschrift 3 9 2 2" xfId="38435" xr:uid="{D173F9E2-6CF8-4288-901B-A4FCE70250A8}"/>
    <cellStyle name="Überschrift 3 9 2 3" xfId="56351" xr:uid="{C1393E03-B355-4F1F-9C37-4A435AB6FCB0}"/>
    <cellStyle name="Überschrift 3 9 3" xfId="38434" xr:uid="{D4486C83-5B1D-4FB7-9FFD-264CEA9C523C}"/>
    <cellStyle name="Überschrift 3 9 4" xfId="56350" xr:uid="{A534A4EA-8A1E-4114-867D-147C9435EE92}"/>
    <cellStyle name="Überschrift 4" xfId="3799" xr:uid="{3DE2BCD3-F5D7-4A1B-9172-63401567DA47}"/>
    <cellStyle name="Überschrift 4 10" xfId="20548" xr:uid="{0482B596-D9B8-44B8-ADF7-3F7F0C22E280}"/>
    <cellStyle name="Überschrift 4 10 2" xfId="38437" xr:uid="{9F47DA6A-E67E-4F22-B36D-E8BC2D59542E}"/>
    <cellStyle name="Überschrift 4 10 3" xfId="56353" xr:uid="{4918AAD3-A403-43E4-991F-6F8D06525FD9}"/>
    <cellStyle name="Überschrift 4 11" xfId="20549" xr:uid="{F192C9EE-FDA9-4AEE-8F67-0B864B99500F}"/>
    <cellStyle name="Überschrift 4 11 2" xfId="38438" xr:uid="{7DD292B5-DC73-4542-8809-99D559044924}"/>
    <cellStyle name="Überschrift 4 11 3" xfId="56354" xr:uid="{5AE31B10-7956-4C89-908C-4177FAFCEF87}"/>
    <cellStyle name="Überschrift 4 12" xfId="20547" xr:uid="{9252585D-3D11-46DD-B5E5-899CB1CE7893}"/>
    <cellStyle name="Überschrift 4 12 2" xfId="38436" xr:uid="{6D5F25D8-B7CD-4DCB-A543-3514930E65A7}"/>
    <cellStyle name="Überschrift 4 12 3" xfId="56352" xr:uid="{48A9E420-CE1D-43F2-BB92-3E8CFB22643F}"/>
    <cellStyle name="Überschrift 4 2" xfId="20550" xr:uid="{20CA43A9-26D9-4EBD-9107-9800D867593F}"/>
    <cellStyle name="Überschrift 4 2 2" xfId="20551" xr:uid="{5F2525D6-63FF-4F8B-BF96-E32E8A46CB36}"/>
    <cellStyle name="Überschrift 4 2 2 2" xfId="20552" xr:uid="{0984A54E-888D-4535-80EA-42E95F0B4EE9}"/>
    <cellStyle name="Überschrift 4 2 2 2 2" xfId="38441" xr:uid="{B52C7019-8E4B-47D3-BF5D-F86C9E8B868C}"/>
    <cellStyle name="Überschrift 4 2 2 2 3" xfId="56357" xr:uid="{3B85E573-F8FB-4DAC-BD7F-32848CD9B56F}"/>
    <cellStyle name="Überschrift 4 2 2 3" xfId="38440" xr:uid="{FC8B003B-019F-449A-AC22-76BB3EF29CF3}"/>
    <cellStyle name="Überschrift 4 2 2 4" xfId="56356" xr:uid="{267E2EEC-DC64-40C6-9AEE-40831DAC037A}"/>
    <cellStyle name="Überschrift 4 2 3" xfId="20553" xr:uid="{7D769E7D-11B1-49CD-91C6-C9516BC68AC6}"/>
    <cellStyle name="Überschrift 4 2 3 2" xfId="20554" xr:uid="{3AFB5FA8-FA31-490D-BFA4-D76D56D5CFE7}"/>
    <cellStyle name="Überschrift 4 2 3 2 2" xfId="38443" xr:uid="{73D96E9E-0574-43D6-A5C9-DE728BDCF136}"/>
    <cellStyle name="Überschrift 4 2 3 2 3" xfId="56359" xr:uid="{B04AD077-EE08-4F2A-8677-455EDCDD7155}"/>
    <cellStyle name="Überschrift 4 2 3 3" xfId="38442" xr:uid="{E16D74B0-7961-415A-9E20-1E2ED67C97D9}"/>
    <cellStyle name="Überschrift 4 2 3 4" xfId="56358" xr:uid="{023BD536-C876-41CC-967A-8240DA51F108}"/>
    <cellStyle name="Überschrift 4 2 4" xfId="20555" xr:uid="{6604B820-9132-41AC-8F71-0E3D76331D78}"/>
    <cellStyle name="Überschrift 4 2 4 2" xfId="38444" xr:uid="{F33E0764-4C84-49D8-AFB6-60685271DC64}"/>
    <cellStyle name="Überschrift 4 2 4 3" xfId="56360" xr:uid="{24007DDF-3463-4BBA-AE92-8603DFD43605}"/>
    <cellStyle name="Überschrift 4 2 5" xfId="20556" xr:uid="{09999EAA-0E14-40C0-BFC9-0898032FC17A}"/>
    <cellStyle name="Überschrift 4 2 5 2" xfId="38445" xr:uid="{864460FD-7647-4F34-95B8-6A04839B5D50}"/>
    <cellStyle name="Überschrift 4 2 5 3" xfId="56361" xr:uid="{8B60AE8C-41A6-4F1E-AF90-5C7909C185C6}"/>
    <cellStyle name="Überschrift 4 2 6" xfId="38439" xr:uid="{D5612CAB-DEC9-42B4-AEFF-238C062F1E0D}"/>
    <cellStyle name="Überschrift 4 2 7" xfId="56355" xr:uid="{242F2AF9-5B09-4839-B216-D93B6F86C91C}"/>
    <cellStyle name="Überschrift 4 3" xfId="20557" xr:uid="{091A742D-9862-4C8E-B4E4-67083AD8CA17}"/>
    <cellStyle name="Überschrift 4 3 2" xfId="20558" xr:uid="{05D9715A-C1B1-4E0D-9F44-55754660F0DC}"/>
    <cellStyle name="Überschrift 4 3 2 2" xfId="20559" xr:uid="{928FF3A9-C807-4F45-A233-825E4129624E}"/>
    <cellStyle name="Überschrift 4 3 2 2 2" xfId="38448" xr:uid="{C1F11C06-29A5-4C1E-AA83-A0B23462177F}"/>
    <cellStyle name="Überschrift 4 3 2 2 3" xfId="56364" xr:uid="{1B495B95-CF53-483F-B8C7-79C62482F18C}"/>
    <cellStyle name="Überschrift 4 3 2 3" xfId="38447" xr:uid="{F6520216-CF8A-45AE-B95F-2C138CC5C895}"/>
    <cellStyle name="Überschrift 4 3 2 4" xfId="56363" xr:uid="{D08E369B-096D-4467-B82F-68492774902C}"/>
    <cellStyle name="Überschrift 4 3 3" xfId="20560" xr:uid="{6553F9D5-0276-4E31-8E76-0080E9729CCF}"/>
    <cellStyle name="Überschrift 4 3 3 2" xfId="20561" xr:uid="{9B00CBD7-FF73-41AE-AF8D-CF5887C6C865}"/>
    <cellStyle name="Überschrift 4 3 3 2 2" xfId="38450" xr:uid="{C542F95E-51C0-4F43-8BE8-1D7B92BB3597}"/>
    <cellStyle name="Überschrift 4 3 3 2 3" xfId="56366" xr:uid="{E2A43761-4FC4-4A4A-87C3-85094D6159D4}"/>
    <cellStyle name="Überschrift 4 3 3 3" xfId="38449" xr:uid="{561E0738-2255-45FE-AEC2-FAD2F64BF9F4}"/>
    <cellStyle name="Überschrift 4 3 3 4" xfId="56365" xr:uid="{DD96D098-2A48-4B71-9EFC-B6E33ED01B3B}"/>
    <cellStyle name="Überschrift 4 3 4" xfId="20562" xr:uid="{8326B4E1-6E87-4AFD-A1E5-066D08B82B97}"/>
    <cellStyle name="Überschrift 4 3 4 2" xfId="38451" xr:uid="{DBE59F3B-EDCA-4947-B2C6-22C880B2EF3D}"/>
    <cellStyle name="Überschrift 4 3 4 3" xfId="56367" xr:uid="{0D77EB63-AC82-4932-B963-9E2A993A3B9E}"/>
    <cellStyle name="Überschrift 4 3 5" xfId="38446" xr:uid="{CB4250FD-2E52-40CB-83EF-E6F3F9ABEB99}"/>
    <cellStyle name="Überschrift 4 3 6" xfId="56362" xr:uid="{616A56EE-5E17-454C-9045-15F0F5643803}"/>
    <cellStyle name="Überschrift 4 4" xfId="20563" xr:uid="{76624614-A355-4272-9E8D-DE083876E896}"/>
    <cellStyle name="Überschrift 4 4 2" xfId="20564" xr:uid="{8DAAB619-83D2-43A3-91A0-E57AE71238F4}"/>
    <cellStyle name="Überschrift 4 4 2 2" xfId="20565" xr:uid="{DFCB87E6-0CD2-4150-9DEF-153DD728B154}"/>
    <cellStyle name="Überschrift 4 4 2 2 2" xfId="38454" xr:uid="{8047B41C-6F86-42F8-B03E-AF644EB334F9}"/>
    <cellStyle name="Überschrift 4 4 2 2 3" xfId="56370" xr:uid="{2D40E374-7EA0-4126-8452-9E53C91C4493}"/>
    <cellStyle name="Überschrift 4 4 2 3" xfId="38453" xr:uid="{14144CB0-8DBB-4547-BAF5-715C42719609}"/>
    <cellStyle name="Überschrift 4 4 2 4" xfId="56369" xr:uid="{4DCB0463-F2CB-4C64-98EE-444FCC0D98E2}"/>
    <cellStyle name="Überschrift 4 4 3" xfId="20566" xr:uid="{C58A75F3-B772-40BD-81C6-E3BB3819121F}"/>
    <cellStyle name="Überschrift 4 4 3 2" xfId="20567" xr:uid="{73ADA1F5-F5D3-4778-8659-1FC11D99AC42}"/>
    <cellStyle name="Überschrift 4 4 3 2 2" xfId="38456" xr:uid="{53E58F70-6090-4B4B-ADBC-2DECF0C163AA}"/>
    <cellStyle name="Überschrift 4 4 3 2 3" xfId="56372" xr:uid="{EEF1B608-0E23-48DB-B1B7-4C47DD3EA5CD}"/>
    <cellStyle name="Überschrift 4 4 3 3" xfId="38455" xr:uid="{D547FEB8-7E1C-496C-9770-5EBAA38672B8}"/>
    <cellStyle name="Überschrift 4 4 3 4" xfId="56371" xr:uid="{138D4661-C5AA-49A2-B52D-D37D03A679C9}"/>
    <cellStyle name="Überschrift 4 4 4" xfId="20568" xr:uid="{79891BC7-1D7E-468A-9F57-E95F0F53750C}"/>
    <cellStyle name="Überschrift 4 4 4 2" xfId="38457" xr:uid="{924D645C-CB84-44C2-B41F-81698630125E}"/>
    <cellStyle name="Überschrift 4 4 4 3" xfId="56373" xr:uid="{24A3D857-B687-4CD7-8361-52948BCEF0B6}"/>
    <cellStyle name="Überschrift 4 4 5" xfId="38452" xr:uid="{98F10A45-6969-4861-81A0-6327F5A2DE9C}"/>
    <cellStyle name="Überschrift 4 4 6" xfId="56368" xr:uid="{FA419903-BCE3-4C48-8E48-AE0D4D242BF1}"/>
    <cellStyle name="Überschrift 4 5" xfId="20569" xr:uid="{EC0F07A5-4E98-4A39-9C25-487D9B689451}"/>
    <cellStyle name="Überschrift 4 5 2" xfId="20570" xr:uid="{4070679F-CFA2-4FE2-82F6-B31C261D6070}"/>
    <cellStyle name="Überschrift 4 5 2 2" xfId="20571" xr:uid="{7BDEC29A-B26F-41FB-AE3D-16E37B26EE61}"/>
    <cellStyle name="Überschrift 4 5 2 2 2" xfId="38460" xr:uid="{E5CB81F0-9DB7-4D09-9BD9-C82609B3FC6C}"/>
    <cellStyle name="Überschrift 4 5 2 2 3" xfId="56376" xr:uid="{66D25308-4A18-49BA-A738-6503576E894A}"/>
    <cellStyle name="Überschrift 4 5 2 3" xfId="38459" xr:uid="{E9443D38-8C08-4F8D-BBB9-486686A99A35}"/>
    <cellStyle name="Überschrift 4 5 2 4" xfId="56375" xr:uid="{843900E2-320C-42BB-83E1-30FFAF1830FB}"/>
    <cellStyle name="Überschrift 4 5 3" xfId="20572" xr:uid="{EF30EE7A-0A15-428D-979D-0C663173A6C1}"/>
    <cellStyle name="Überschrift 4 5 3 2" xfId="20573" xr:uid="{4800202D-C974-43D0-AB45-FD5389E72F6A}"/>
    <cellStyle name="Überschrift 4 5 3 2 2" xfId="38462" xr:uid="{E52D8ECB-F3E7-422C-BDAC-1B80516BBA03}"/>
    <cellStyle name="Überschrift 4 5 3 2 3" xfId="56378" xr:uid="{A555585D-E336-437D-9CAD-7246AE5371AA}"/>
    <cellStyle name="Überschrift 4 5 3 3" xfId="38461" xr:uid="{AA67330B-8699-4A56-9DBC-7F37C30D51DC}"/>
    <cellStyle name="Überschrift 4 5 3 4" xfId="56377" xr:uid="{DE38D150-7718-4EB7-A44A-7D5C3E3204C8}"/>
    <cellStyle name="Überschrift 4 5 4" xfId="20574" xr:uid="{6F9A67AB-2846-423F-8D64-B834EEE22D2C}"/>
    <cellStyle name="Überschrift 4 5 4 2" xfId="20575" xr:uid="{5DFD0366-E554-4D30-8D65-516B06CE8EBC}"/>
    <cellStyle name="Überschrift 4 5 4 2 2" xfId="38464" xr:uid="{DCFA438D-B736-4280-B389-36B5DAE200C8}"/>
    <cellStyle name="Überschrift 4 5 4 2 3" xfId="56380" xr:uid="{01C47CBE-F2F5-4D14-9E25-659F2082AE97}"/>
    <cellStyle name="Überschrift 4 5 4 3" xfId="38463" xr:uid="{2D893C5A-384B-4F00-A36E-AF2C98CB67D0}"/>
    <cellStyle name="Überschrift 4 5 4 4" xfId="56379" xr:uid="{946190B4-89B1-4457-ABAC-8AE7582978A7}"/>
    <cellStyle name="Überschrift 4 5 5" xfId="20576" xr:uid="{82C65B00-B8C2-4249-AA5A-736E249EBA3C}"/>
    <cellStyle name="Überschrift 4 5 5 2" xfId="38465" xr:uid="{22D94479-2E24-4F90-AE23-5E9DC80848AB}"/>
    <cellStyle name="Überschrift 4 5 5 3" xfId="56381" xr:uid="{5BC0C74A-6061-4818-9749-70F87850F968}"/>
    <cellStyle name="Überschrift 4 5 6" xfId="38458" xr:uid="{0B280253-E4A0-4E6A-B99B-47EDCAF52511}"/>
    <cellStyle name="Überschrift 4 5 7" xfId="56374" xr:uid="{0A319422-10FE-42E7-B2DA-62D17B95DCCB}"/>
    <cellStyle name="Überschrift 4 6" xfId="20577" xr:uid="{E16F25F4-F7C3-4A06-A7F7-18E0A85DE90B}"/>
    <cellStyle name="Überschrift 4 6 2" xfId="20578" xr:uid="{5C77F310-BEE4-47F2-89A2-A85C9CE270B5}"/>
    <cellStyle name="Überschrift 4 6 2 2" xfId="20579" xr:uid="{A02AE85B-4B86-43DF-B4E4-5FB66070332A}"/>
    <cellStyle name="Überschrift 4 6 2 2 2" xfId="38468" xr:uid="{4C5A0C90-2AD3-45BF-A778-D236317B7894}"/>
    <cellStyle name="Überschrift 4 6 2 2 3" xfId="56384" xr:uid="{B63D7CD3-D369-4DEF-8503-5697B9113BD7}"/>
    <cellStyle name="Überschrift 4 6 2 3" xfId="38467" xr:uid="{59575FB0-7513-4614-8C1A-5EA1D592C209}"/>
    <cellStyle name="Überschrift 4 6 2 4" xfId="56383" xr:uid="{F9D2ABA6-991E-4154-8147-49C7B51890AA}"/>
    <cellStyle name="Überschrift 4 6 3" xfId="20580" xr:uid="{9D4A6117-8D0C-45C8-B2C8-93C5E5A9BD04}"/>
    <cellStyle name="Überschrift 4 6 3 2" xfId="20581" xr:uid="{7F0D8EF8-E1B5-4DC0-A5F9-C29B03F2D0B3}"/>
    <cellStyle name="Überschrift 4 6 3 2 2" xfId="38470" xr:uid="{22FD3851-DD4E-4B1E-93F6-EA40F149EAF5}"/>
    <cellStyle name="Überschrift 4 6 3 2 3" xfId="56386" xr:uid="{5A4F36C2-8DAA-4E28-A72B-A21D6860B6EF}"/>
    <cellStyle name="Überschrift 4 6 3 3" xfId="38469" xr:uid="{F6291C7E-163B-4CAB-B655-ABAF036C6D98}"/>
    <cellStyle name="Überschrift 4 6 3 4" xfId="56385" xr:uid="{8505C2C6-9433-40F0-933B-BF3D6C26AAE6}"/>
    <cellStyle name="Überschrift 4 6 4" xfId="20582" xr:uid="{C3EECF8A-1EB5-4D8E-AD31-40DF88980BFD}"/>
    <cellStyle name="Überschrift 4 6 4 2" xfId="38471" xr:uid="{3B36F319-5A26-414E-8C69-47274E495450}"/>
    <cellStyle name="Überschrift 4 6 4 3" xfId="56387" xr:uid="{DE20149D-1F40-47C8-B2A7-22F497665BEE}"/>
    <cellStyle name="Überschrift 4 6 5" xfId="38466" xr:uid="{6B1D6E2B-7541-4CD3-9ED2-C52940CB7CDC}"/>
    <cellStyle name="Überschrift 4 6 6" xfId="56382" xr:uid="{4D28AB95-E2C3-47C1-9C45-1CB59823967B}"/>
    <cellStyle name="Überschrift 4 7" xfId="20583" xr:uid="{B03E91F9-C134-467C-A503-E83ADDD40E80}"/>
    <cellStyle name="Überschrift 4 7 2" xfId="20584" xr:uid="{85904ADB-8ADC-4170-A9B4-44F72DE62E6F}"/>
    <cellStyle name="Überschrift 4 7 2 2" xfId="38473" xr:uid="{089F64E7-DE9A-4FB7-9AEE-DD57644D2B69}"/>
    <cellStyle name="Überschrift 4 7 2 3" xfId="56389" xr:uid="{858F697A-5AE5-47B4-B63E-2AB0E795DD92}"/>
    <cellStyle name="Überschrift 4 7 3" xfId="38472" xr:uid="{954FBEF8-7649-476F-B2A2-ABDB58E4D9F4}"/>
    <cellStyle name="Überschrift 4 7 4" xfId="56388" xr:uid="{CA3E7567-C73A-47E3-A355-A0EFF48A8083}"/>
    <cellStyle name="Überschrift 4 8" xfId="20585" xr:uid="{0A9C2D2E-EC61-4C15-AA03-E35BE0ADE657}"/>
    <cellStyle name="Überschrift 4 8 2" xfId="20586" xr:uid="{501C7285-8209-419B-904B-FB590E2856F6}"/>
    <cellStyle name="Überschrift 4 8 2 2" xfId="38475" xr:uid="{B2357BA7-BB56-4755-A3D3-BD15E51D4B68}"/>
    <cellStyle name="Überschrift 4 8 2 3" xfId="56391" xr:uid="{83703820-351A-4ABA-AD8A-7A0C0E3F8C8A}"/>
    <cellStyle name="Überschrift 4 8 3" xfId="38474" xr:uid="{09470EA2-9BE0-4DBF-A814-948D6BA51C8F}"/>
    <cellStyle name="Überschrift 4 8 4" xfId="56390" xr:uid="{83984785-183F-4320-91C3-158D00DC04A5}"/>
    <cellStyle name="Überschrift 4 9" xfId="20587" xr:uid="{CE954267-FAFD-43C8-A6CA-2E0B329E655D}"/>
    <cellStyle name="Überschrift 4 9 2" xfId="20588" xr:uid="{97526384-AFA3-42A8-8819-609F9638FA46}"/>
    <cellStyle name="Überschrift 4 9 2 2" xfId="38477" xr:uid="{6DDC8A98-2D0C-4F90-8438-0BABE397C35A}"/>
    <cellStyle name="Überschrift 4 9 2 3" xfId="56393" xr:uid="{69489065-06AE-4BF5-A941-82857DF66CAD}"/>
    <cellStyle name="Überschrift 4 9 3" xfId="38476" xr:uid="{BE69F51C-7842-4350-9410-96F27D1E47BD}"/>
    <cellStyle name="Überschrift 4 9 4" xfId="56392" xr:uid="{829E9075-C158-419A-BE33-2BFB26C6706E}"/>
    <cellStyle name="Überschrift 5" xfId="20589" xr:uid="{31998C59-DADB-4E34-B2A8-807E38779E3F}"/>
    <cellStyle name="Überschrift 5 2" xfId="20590" xr:uid="{BA8B684C-36CA-4AAD-B0EC-DE2AF0D0B1AA}"/>
    <cellStyle name="Überschrift 5 2 2" xfId="20591" xr:uid="{4FEF2DA3-BAA3-4348-A97E-A6948313435B}"/>
    <cellStyle name="Überschrift 5 2 2 2" xfId="38480" xr:uid="{F22AEAD9-F9FA-4D8C-9894-69E018CB17D0}"/>
    <cellStyle name="Überschrift 5 2 2 3" xfId="56396" xr:uid="{413A7209-D73F-4941-904C-DA9DAA318BEF}"/>
    <cellStyle name="Überschrift 5 2 3" xfId="38479" xr:uid="{43E214CB-585E-46BC-87A4-BF93DB04F72D}"/>
    <cellStyle name="Überschrift 5 2 4" xfId="56395" xr:uid="{942627A6-27E3-4769-8452-ADEB712E47FA}"/>
    <cellStyle name="Überschrift 5 3" xfId="20592" xr:uid="{22C680D4-0E2B-4170-8DBC-BD47CB93E278}"/>
    <cellStyle name="Überschrift 5 3 2" xfId="20593" xr:uid="{6E8312A5-7D54-40F9-B954-8D0FE665A251}"/>
    <cellStyle name="Überschrift 5 3 2 2" xfId="38482" xr:uid="{FF6514C6-7B8E-4B8A-BFE3-9B12F2FBC56B}"/>
    <cellStyle name="Überschrift 5 3 2 3" xfId="56398" xr:uid="{4AC11AB5-7734-4BB6-B863-9F35345B0FD5}"/>
    <cellStyle name="Überschrift 5 3 3" xfId="38481" xr:uid="{ECA1C208-C178-4C1A-99C6-46B28048DD57}"/>
    <cellStyle name="Überschrift 5 3 4" xfId="56397" xr:uid="{0B5E1D0B-F1F3-45DD-AA2B-FEC23DB71841}"/>
    <cellStyle name="Überschrift 5 4" xfId="20594" xr:uid="{ED836B05-D6E7-4E1A-8F1F-C311D3E6F963}"/>
    <cellStyle name="Überschrift 5 4 2" xfId="38483" xr:uid="{37807C4B-4C7D-4CC1-AED3-1CF2BF12DF18}"/>
    <cellStyle name="Überschrift 5 4 3" xfId="56399" xr:uid="{9BECAA80-F7FC-41C0-94E0-D693ED903EE0}"/>
    <cellStyle name="Überschrift 5 5" xfId="20595" xr:uid="{A3626143-77BC-43AB-AEB6-44FCBC30CA0F}"/>
    <cellStyle name="Überschrift 5 5 2" xfId="38484" xr:uid="{D245667C-A489-482E-8886-55E951F2C59B}"/>
    <cellStyle name="Überschrift 5 5 3" xfId="56400" xr:uid="{2ACD7D1F-446C-4D8C-9DE4-D2FC146A462D}"/>
    <cellStyle name="Überschrift 5 6" xfId="38478" xr:uid="{F33F0400-7CB6-4263-956E-75628BAD72DA}"/>
    <cellStyle name="Überschrift 5 7" xfId="56394" xr:uid="{1A5B4C6A-95BB-47C2-9A90-06D77558D0A3}"/>
    <cellStyle name="Überschrift 6" xfId="20596" xr:uid="{60E20AE1-B29E-4C65-933B-1E4114E19532}"/>
    <cellStyle name="Überschrift 6 2" xfId="20597" xr:uid="{6797F0EA-7F33-480A-9BFE-5D134D48EEC9}"/>
    <cellStyle name="Überschrift 6 2 2" xfId="20598" xr:uid="{84D7CF22-1FDF-471F-9A61-05D6EFAB5B55}"/>
    <cellStyle name="Überschrift 6 2 2 2" xfId="38487" xr:uid="{D030CD1F-3786-4422-BC9E-6A122AD81AE2}"/>
    <cellStyle name="Überschrift 6 2 2 3" xfId="56403" xr:uid="{50589176-5910-4423-9C6F-831D0481062E}"/>
    <cellStyle name="Überschrift 6 2 3" xfId="38486" xr:uid="{3A762DCC-B5C4-40E6-AE59-69D7AA593B57}"/>
    <cellStyle name="Überschrift 6 2 4" xfId="56402" xr:uid="{24594B47-053E-44DB-B4E4-461A449CFCAC}"/>
    <cellStyle name="Überschrift 6 3" xfId="20599" xr:uid="{B95E361C-1044-408D-802A-AED561E87190}"/>
    <cellStyle name="Überschrift 6 3 2" xfId="20600" xr:uid="{8B545B03-0DEA-4F44-864F-4A767D77F0D1}"/>
    <cellStyle name="Überschrift 6 3 2 2" xfId="38489" xr:uid="{C6BACE68-A620-4E60-A81E-EC43A453863F}"/>
    <cellStyle name="Überschrift 6 3 2 3" xfId="56405" xr:uid="{A19B1ADB-5E0F-4FBA-A19F-4D17D9CC2F80}"/>
    <cellStyle name="Überschrift 6 3 3" xfId="38488" xr:uid="{132BF46F-EA10-479F-B4D4-F3962791524B}"/>
    <cellStyle name="Überschrift 6 3 4" xfId="56404" xr:uid="{4712DEEB-2AF7-451D-BA92-C4526BF3B7ED}"/>
    <cellStyle name="Überschrift 6 4" xfId="20601" xr:uid="{42A7BE6C-C198-49A0-80E3-AB5341009FFC}"/>
    <cellStyle name="Überschrift 6 4 2" xfId="38490" xr:uid="{6287CD76-FBED-40BB-90BD-1882975A962D}"/>
    <cellStyle name="Überschrift 6 4 3" xfId="56406" xr:uid="{91102FDF-E831-4927-9BBB-94758C59A0AF}"/>
    <cellStyle name="Überschrift 6 5" xfId="38485" xr:uid="{3FF7DF35-A339-4B00-9648-ABC5AC461D62}"/>
    <cellStyle name="Überschrift 6 6" xfId="56401" xr:uid="{07C28A52-E4EE-46AF-8C12-9DEB9B220AA4}"/>
    <cellStyle name="Überschrift 7" xfId="20602" xr:uid="{889F92C5-FBA3-4CBF-9053-7150DBFA210B}"/>
    <cellStyle name="Überschrift 7 2" xfId="20603" xr:uid="{85FE0850-F563-4831-B11F-FBF52C2851AA}"/>
    <cellStyle name="Überschrift 7 2 2" xfId="20604" xr:uid="{4013C39E-FD61-48BE-B3F4-16E7DFF7ED39}"/>
    <cellStyle name="Überschrift 7 2 2 2" xfId="38493" xr:uid="{A8732775-24E2-482C-9732-24422BD6904A}"/>
    <cellStyle name="Überschrift 7 2 2 3" xfId="56409" xr:uid="{651A354D-92DD-42C0-B097-EF1C83708898}"/>
    <cellStyle name="Überschrift 7 2 3" xfId="38492" xr:uid="{EDB8898D-7DCB-4F94-89AA-12C4C5AF97EF}"/>
    <cellStyle name="Überschrift 7 2 4" xfId="56408" xr:uid="{496F9BCC-129B-4995-8420-460E7B8CCF35}"/>
    <cellStyle name="Überschrift 7 3" xfId="20605" xr:uid="{8B089BD4-945F-4253-A075-9D45F688FF5F}"/>
    <cellStyle name="Überschrift 7 3 2" xfId="20606" xr:uid="{68B7F1E0-9CB0-47E0-A58B-4A7D6D87BED2}"/>
    <cellStyle name="Überschrift 7 3 2 2" xfId="38495" xr:uid="{50859E7D-9178-47A9-8A4B-C4871C210CB7}"/>
    <cellStyle name="Überschrift 7 3 2 3" xfId="56411" xr:uid="{784E47E3-63E5-4F4E-923A-9D37D8A315E9}"/>
    <cellStyle name="Überschrift 7 3 3" xfId="38494" xr:uid="{DC320134-23DB-445A-8E54-235FD9714B82}"/>
    <cellStyle name="Überschrift 7 3 4" xfId="56410" xr:uid="{9D4C5C64-A67A-4B19-B345-4AB390F7623A}"/>
    <cellStyle name="Überschrift 7 4" xfId="20607" xr:uid="{3A1347F1-3A17-4A53-881A-1B91152BAFA8}"/>
    <cellStyle name="Überschrift 7 4 2" xfId="38496" xr:uid="{772697C4-C365-4887-848E-7A8FA9B1CC12}"/>
    <cellStyle name="Überschrift 7 4 3" xfId="56412" xr:uid="{901DEF3E-E6A8-4675-AE9E-1809C496195D}"/>
    <cellStyle name="Überschrift 7 5" xfId="38491" xr:uid="{CD60FC4A-1232-489B-A0DF-0F01E0D0A17D}"/>
    <cellStyle name="Überschrift 7 6" xfId="56407" xr:uid="{26B942E4-8F75-4AE8-9F01-D6BBCF7EDE62}"/>
    <cellStyle name="Überschrift 8" xfId="20608" xr:uid="{B4B507B2-7289-4441-81D1-D42D49F63835}"/>
    <cellStyle name="Überschrift 8 2" xfId="20609" xr:uid="{290916A2-583F-441A-B2C3-F8A101350475}"/>
    <cellStyle name="Überschrift 8 2 2" xfId="20610" xr:uid="{356143BE-F0CB-4EE4-BD74-0C707865A67D}"/>
    <cellStyle name="Überschrift 8 2 2 2" xfId="38499" xr:uid="{1BF06B87-6F0B-46E1-964C-A75FBA3E583D}"/>
    <cellStyle name="Überschrift 8 2 2 3" xfId="56415" xr:uid="{74BE3DBB-C2D9-4054-A321-C568F7F27F9A}"/>
    <cellStyle name="Überschrift 8 2 3" xfId="38498" xr:uid="{ECB2AB76-017B-4B6E-A455-F2E342E9242C}"/>
    <cellStyle name="Überschrift 8 2 4" xfId="56414" xr:uid="{590B50D9-E544-4EBB-A9D2-EA9426731CF4}"/>
    <cellStyle name="Überschrift 8 3" xfId="20611" xr:uid="{2F4E7DC6-3FC6-4944-A776-61AA3A529410}"/>
    <cellStyle name="Überschrift 8 3 2" xfId="20612" xr:uid="{51272BA8-F4F3-4A9A-AED1-0E49343CABBE}"/>
    <cellStyle name="Überschrift 8 3 2 2" xfId="38501" xr:uid="{B323A89D-4CAB-4C1F-A33E-63F292147552}"/>
    <cellStyle name="Überschrift 8 3 2 3" xfId="56417" xr:uid="{CD6B847B-835A-4C77-BD86-77F649B7D82C}"/>
    <cellStyle name="Überschrift 8 3 3" xfId="38500" xr:uid="{808BE25C-B97E-439D-B17B-FD6675D97F2C}"/>
    <cellStyle name="Überschrift 8 3 4" xfId="56416" xr:uid="{AF96726B-FBA0-4CCC-8F2C-7CC99619C773}"/>
    <cellStyle name="Überschrift 8 4" xfId="20613" xr:uid="{82E96049-E762-4365-896D-AB2345984E63}"/>
    <cellStyle name="Überschrift 8 4 2" xfId="20614" xr:uid="{BA806C1B-08F0-419C-900A-C6B8CEB0C5AF}"/>
    <cellStyle name="Überschrift 8 4 2 2" xfId="38503" xr:uid="{E1AFFC87-D8CE-46F4-B3DE-102BF74CC4FC}"/>
    <cellStyle name="Überschrift 8 4 2 3" xfId="56419" xr:uid="{DBA348E5-80EA-4299-9A6C-1F22918C6B55}"/>
    <cellStyle name="Überschrift 8 4 3" xfId="38502" xr:uid="{2F83AF58-5FEA-4010-9E3A-C9489445C2F6}"/>
    <cellStyle name="Überschrift 8 4 4" xfId="56418" xr:uid="{8D617254-9FC2-49BA-86D3-7B1210A0015F}"/>
    <cellStyle name="Überschrift 8 5" xfId="20615" xr:uid="{A7ED6C45-5C7E-4E49-9E8C-4CD12EA90359}"/>
    <cellStyle name="Überschrift 8 5 2" xfId="38504" xr:uid="{640A3E24-1945-43EC-AC19-6E1A654C2F0E}"/>
    <cellStyle name="Überschrift 8 5 3" xfId="56420" xr:uid="{F1B8013F-3F75-4858-98FA-D49835B51B2D}"/>
    <cellStyle name="Überschrift 8 6" xfId="38497" xr:uid="{FFCE4C04-BC64-4AF1-A131-6F95E7479263}"/>
    <cellStyle name="Überschrift 8 7" xfId="56413" xr:uid="{489251FD-C20D-4CE7-82CC-B918BD04027B}"/>
    <cellStyle name="Überschrift 9" xfId="20616" xr:uid="{975321BB-7F63-44BE-847F-FCACC7E8C18D}"/>
    <cellStyle name="Überschrift 9 2" xfId="20617" xr:uid="{F9D5BB5D-103A-44E6-9D6E-BF55BF75FFEE}"/>
    <cellStyle name="Überschrift 9 2 2" xfId="20618" xr:uid="{9A39012F-FDA6-4928-BEAB-BCEB103C9E74}"/>
    <cellStyle name="Überschrift 9 2 2 2" xfId="38507" xr:uid="{2EB9378D-F1D6-4368-B45F-665C47FE9AD4}"/>
    <cellStyle name="Überschrift 9 2 2 3" xfId="56423" xr:uid="{6E1CA037-C0B0-44BE-A154-06DC8CDE1A6F}"/>
    <cellStyle name="Überschrift 9 2 3" xfId="38506" xr:uid="{1D05AC33-BEDA-4CBC-A80C-C0F423FA5666}"/>
    <cellStyle name="Überschrift 9 2 4" xfId="56422" xr:uid="{EB92814C-3087-457C-B65B-159C0F875A4A}"/>
    <cellStyle name="Überschrift 9 3" xfId="20619" xr:uid="{B382E632-2B0D-413B-9D35-ECB8B3737025}"/>
    <cellStyle name="Überschrift 9 3 2" xfId="20620" xr:uid="{9AD9B684-3DB4-4FE5-B96D-81620B75DFC5}"/>
    <cellStyle name="Überschrift 9 3 2 2" xfId="38509" xr:uid="{87A9C9E6-E4CB-4399-822D-6BF56EE8B735}"/>
    <cellStyle name="Überschrift 9 3 2 3" xfId="56425" xr:uid="{6BDD11D1-3B52-4C97-A0A3-9FB1E230E6DD}"/>
    <cellStyle name="Überschrift 9 3 3" xfId="38508" xr:uid="{922B56B5-D09A-421C-8A13-821914D1D8F8}"/>
    <cellStyle name="Überschrift 9 3 4" xfId="56424" xr:uid="{210B9B7F-AB32-4EE5-B790-6BC9FBBF21F3}"/>
    <cellStyle name="Überschrift 9 4" xfId="20621" xr:uid="{40BB2B30-D823-4154-8D94-F72D1AC09DE4}"/>
    <cellStyle name="Überschrift 9 4 2" xfId="38510" xr:uid="{88D9E0D2-AEC3-47A0-8028-91775C175E8E}"/>
    <cellStyle name="Überschrift 9 4 3" xfId="56426" xr:uid="{635A3B2D-CE4D-47B7-B96B-11579C479FC8}"/>
    <cellStyle name="Überschrift 9 5" xfId="38505" xr:uid="{2D23AC78-F111-4D0B-B4CA-9BA00F0FA394}"/>
    <cellStyle name="Überschrift 9 6" xfId="56421" xr:uid="{1756B1A5-33CB-4408-8DD5-5A4BA012E112}"/>
    <cellStyle name="Valuutta_Layo9704" xfId="845" xr:uid="{96154EB8-9CE2-4057-8133-E1F92F17F19A}"/>
    <cellStyle name="Verknüpfte Zelle" xfId="3800" xr:uid="{B0456279-AF1E-46C2-A6B9-4568409524EB}"/>
    <cellStyle name="Verknüpfte Zelle 10" xfId="20623" xr:uid="{E69F8890-BA59-4E1E-AF5F-ED6CD4F06E9C}"/>
    <cellStyle name="Verknüpfte Zelle 10 2" xfId="38512" xr:uid="{E566AD14-80D9-4A23-BEC4-0706ED21F019}"/>
    <cellStyle name="Verknüpfte Zelle 10 3" xfId="56428" xr:uid="{4820E862-3A5A-4E49-BDD2-26DFDE5BFA03}"/>
    <cellStyle name="Verknüpfte Zelle 11" xfId="20624" xr:uid="{EDD81764-4364-4D82-A83E-05BCFDB5FB8D}"/>
    <cellStyle name="Verknüpfte Zelle 11 2" xfId="38513" xr:uid="{B4D0F0F3-50F0-46EE-869F-B6200A698F77}"/>
    <cellStyle name="Verknüpfte Zelle 11 3" xfId="56429" xr:uid="{B5965921-37C6-49D3-A14E-9EB185DC2194}"/>
    <cellStyle name="Verknüpfte Zelle 12" xfId="20622" xr:uid="{3FAC2BC7-5729-4A1C-879E-A467F79B5716}"/>
    <cellStyle name="Verknüpfte Zelle 12 2" xfId="38511" xr:uid="{9A308E6B-2D97-47FC-BB79-B0DF4DD9552C}"/>
    <cellStyle name="Verknüpfte Zelle 12 3" xfId="56427" xr:uid="{8D422BB6-312D-4A0E-9AA8-5BB71B53A86B}"/>
    <cellStyle name="Verknüpfte Zelle 2" xfId="20625" xr:uid="{E3D583AB-41FE-4635-AE09-208720B69697}"/>
    <cellStyle name="Verknüpfte Zelle 2 2" xfId="20626" xr:uid="{B4977C53-1097-472F-857F-34A94B336D29}"/>
    <cellStyle name="Verknüpfte Zelle 2 2 2" xfId="20627" xr:uid="{D590CAF3-73E4-40C9-A503-ECB5D630C434}"/>
    <cellStyle name="Verknüpfte Zelle 2 2 2 2" xfId="38516" xr:uid="{92B9FEFE-C50C-435A-9685-B39970F27E0C}"/>
    <cellStyle name="Verknüpfte Zelle 2 2 2 3" xfId="56432" xr:uid="{6D0CEAAE-2461-421B-8BB0-7D294AA9D717}"/>
    <cellStyle name="Verknüpfte Zelle 2 2 3" xfId="38515" xr:uid="{28A6EAE6-44E1-4C75-9E35-4FF982563BF8}"/>
    <cellStyle name="Verknüpfte Zelle 2 2 4" xfId="56431" xr:uid="{CE7B6EE0-0260-450F-B03F-5EC44D9F9771}"/>
    <cellStyle name="Verknüpfte Zelle 2 3" xfId="20628" xr:uid="{C7902257-3734-4FA8-B41A-BA925236185D}"/>
    <cellStyle name="Verknüpfte Zelle 2 3 2" xfId="20629" xr:uid="{F2D18B01-B57D-40F9-BB15-9BC14C852C7B}"/>
    <cellStyle name="Verknüpfte Zelle 2 3 2 2" xfId="38518" xr:uid="{368B898B-DA84-4F0F-8638-E4BD42D8CAE6}"/>
    <cellStyle name="Verknüpfte Zelle 2 3 2 3" xfId="56434" xr:uid="{780D447B-F6AD-407E-B283-3EEF70E5BACE}"/>
    <cellStyle name="Verknüpfte Zelle 2 3 3" xfId="38517" xr:uid="{ABB60ED8-5698-4DA2-9F96-37FD316A8188}"/>
    <cellStyle name="Verknüpfte Zelle 2 3 4" xfId="56433" xr:uid="{A45A0610-5654-40AE-9A94-B17B27FA2E85}"/>
    <cellStyle name="Verknüpfte Zelle 2 4" xfId="20630" xr:uid="{F6CFD08D-4655-467B-84FC-9D5CB1F32C20}"/>
    <cellStyle name="Verknüpfte Zelle 2 4 2" xfId="38519" xr:uid="{49C465B3-63A5-4902-A4DB-2596795DCB4A}"/>
    <cellStyle name="Verknüpfte Zelle 2 4 3" xfId="56435" xr:uid="{A1C396FC-30B9-49E3-8C9A-A40E61271D92}"/>
    <cellStyle name="Verknüpfte Zelle 2 5" xfId="20631" xr:uid="{2C8F76D1-C268-43A7-9BB1-2E6B1A5D74B4}"/>
    <cellStyle name="Verknüpfte Zelle 2 5 2" xfId="38520" xr:uid="{045B78C9-0B3F-4319-A353-AC37FADC46A1}"/>
    <cellStyle name="Verknüpfte Zelle 2 5 3" xfId="56436" xr:uid="{4B94CBD6-17C7-4825-8DF3-295D2D9516A0}"/>
    <cellStyle name="Verknüpfte Zelle 2 6" xfId="38514" xr:uid="{B496D600-10CC-4BA0-A115-52C872691751}"/>
    <cellStyle name="Verknüpfte Zelle 2 7" xfId="56430" xr:uid="{7536E07C-BAC6-4309-9D46-77BB10DAE5E6}"/>
    <cellStyle name="Verknüpfte Zelle 3" xfId="20632" xr:uid="{BFD3CCD6-1DC8-4D90-9F45-4528B5677C60}"/>
    <cellStyle name="Verknüpfte Zelle 3 2" xfId="20633" xr:uid="{5CCD8CD4-2555-4279-BD74-DB41F5F9500D}"/>
    <cellStyle name="Verknüpfte Zelle 3 2 2" xfId="20634" xr:uid="{EB268A9E-B49D-4CA8-ACB4-7550EAC50FC1}"/>
    <cellStyle name="Verknüpfte Zelle 3 2 2 2" xfId="38523" xr:uid="{1E787599-755D-416F-BB9A-E585979E7284}"/>
    <cellStyle name="Verknüpfte Zelle 3 2 2 3" xfId="56439" xr:uid="{23DAF44F-B1A6-4CFD-B84F-DE39C1F0C384}"/>
    <cellStyle name="Verknüpfte Zelle 3 2 3" xfId="38522" xr:uid="{5BCCBBED-F198-47E2-BB49-FC16607CB950}"/>
    <cellStyle name="Verknüpfte Zelle 3 2 4" xfId="56438" xr:uid="{C86B685B-A235-461D-A1AD-6D3101248A9D}"/>
    <cellStyle name="Verknüpfte Zelle 3 3" xfId="20635" xr:uid="{A3D85D54-AF37-48A9-B570-01E74B64E323}"/>
    <cellStyle name="Verknüpfte Zelle 3 3 2" xfId="20636" xr:uid="{3979248D-DE1D-4804-BDFC-0365AF0CDA0C}"/>
    <cellStyle name="Verknüpfte Zelle 3 3 2 2" xfId="38525" xr:uid="{4CA922A8-77CB-46CC-80DD-28F9F3A1B6EF}"/>
    <cellStyle name="Verknüpfte Zelle 3 3 2 3" xfId="56441" xr:uid="{6C5F24FC-512B-49E4-8A5D-423D7F9E0C95}"/>
    <cellStyle name="Verknüpfte Zelle 3 3 3" xfId="38524" xr:uid="{0AD615BA-D7F0-4278-A79C-2A612293A476}"/>
    <cellStyle name="Verknüpfte Zelle 3 3 4" xfId="56440" xr:uid="{AE9ECE47-5D0D-49B2-9A0A-22F1801FEE52}"/>
    <cellStyle name="Verknüpfte Zelle 3 4" xfId="20637" xr:uid="{AC751DAB-18E3-442D-99BE-C6B8C11AB2D2}"/>
    <cellStyle name="Verknüpfte Zelle 3 4 2" xfId="38526" xr:uid="{7CD77E7E-0722-4874-8376-7379FE8F4F4D}"/>
    <cellStyle name="Verknüpfte Zelle 3 4 3" xfId="56442" xr:uid="{A7D59176-825D-4C11-834B-A7686C88DE1D}"/>
    <cellStyle name="Verknüpfte Zelle 3 5" xfId="38521" xr:uid="{3849ABAA-D436-417D-8B28-C0A7D8625D73}"/>
    <cellStyle name="Verknüpfte Zelle 3 6" xfId="56437" xr:uid="{D9F5542B-3CAC-45D0-B6A8-284300197182}"/>
    <cellStyle name="Verknüpfte Zelle 4" xfId="20638" xr:uid="{03083C35-8BA3-48C7-A6B3-1073DB110659}"/>
    <cellStyle name="Verknüpfte Zelle 4 2" xfId="20639" xr:uid="{A58476BF-E689-4320-8F5B-19847E88AA78}"/>
    <cellStyle name="Verknüpfte Zelle 4 2 2" xfId="20640" xr:uid="{A9328F62-D8CE-4691-8485-F94C8ECFA0A0}"/>
    <cellStyle name="Verknüpfte Zelle 4 2 2 2" xfId="38529" xr:uid="{8CEBD02C-361C-4695-819B-C8E2C71597FE}"/>
    <cellStyle name="Verknüpfte Zelle 4 2 2 3" xfId="56445" xr:uid="{DC52E9D7-D3D6-47E7-AC62-75750AC5751E}"/>
    <cellStyle name="Verknüpfte Zelle 4 2 3" xfId="38528" xr:uid="{810156B5-5B7A-455D-B92F-5FA0992659D9}"/>
    <cellStyle name="Verknüpfte Zelle 4 2 4" xfId="56444" xr:uid="{E02F8E73-D981-4212-ABA4-20D03FE835AB}"/>
    <cellStyle name="Verknüpfte Zelle 4 3" xfId="20641" xr:uid="{032394A6-5B1D-449F-9546-56531A24D863}"/>
    <cellStyle name="Verknüpfte Zelle 4 3 2" xfId="20642" xr:uid="{019D3998-EC2D-47F8-A12A-01B4B073E204}"/>
    <cellStyle name="Verknüpfte Zelle 4 3 2 2" xfId="38531" xr:uid="{FC011404-BC86-491C-B86A-917B3FC699F9}"/>
    <cellStyle name="Verknüpfte Zelle 4 3 2 3" xfId="56447" xr:uid="{D5B97657-39E9-4255-8D18-36A51F91892E}"/>
    <cellStyle name="Verknüpfte Zelle 4 3 3" xfId="38530" xr:uid="{C9C86CA0-A306-4213-81B0-84F86004D1BA}"/>
    <cellStyle name="Verknüpfte Zelle 4 3 4" xfId="56446" xr:uid="{B7CDE82E-2FE1-4D45-A517-558ABC58E80D}"/>
    <cellStyle name="Verknüpfte Zelle 4 4" xfId="20643" xr:uid="{5A11B0B8-AE52-47CB-BD37-80F3237927F4}"/>
    <cellStyle name="Verknüpfte Zelle 4 4 2" xfId="38532" xr:uid="{AECA07BF-3D48-4A66-8237-57C90B7059D3}"/>
    <cellStyle name="Verknüpfte Zelle 4 4 3" xfId="56448" xr:uid="{49312F6B-3B12-4184-80FC-75198100AC27}"/>
    <cellStyle name="Verknüpfte Zelle 4 5" xfId="38527" xr:uid="{8A000CF3-3239-47F3-95BE-D048A57AA172}"/>
    <cellStyle name="Verknüpfte Zelle 4 6" xfId="56443" xr:uid="{5387EE4E-68D7-4BC4-95DE-15FCFDB418D0}"/>
    <cellStyle name="Verknüpfte Zelle 5" xfId="20644" xr:uid="{1210174F-49A1-47F4-8B20-E7AEAF29997A}"/>
    <cellStyle name="Verknüpfte Zelle 5 2" xfId="20645" xr:uid="{8CC37329-C0B8-4508-ABCB-5714E5D1C516}"/>
    <cellStyle name="Verknüpfte Zelle 5 2 2" xfId="20646" xr:uid="{36242899-CEB2-42DC-B351-2BD1F4BFA3E4}"/>
    <cellStyle name="Verknüpfte Zelle 5 2 2 2" xfId="38535" xr:uid="{8DB02FAB-F15C-4CB2-B2FD-BDA007AB6A75}"/>
    <cellStyle name="Verknüpfte Zelle 5 2 2 3" xfId="56451" xr:uid="{B572464D-22A3-495D-BC7D-1598FC33DD78}"/>
    <cellStyle name="Verknüpfte Zelle 5 2 3" xfId="38534" xr:uid="{BA435896-52B1-4B8E-BF59-EE5602C96EAC}"/>
    <cellStyle name="Verknüpfte Zelle 5 2 4" xfId="56450" xr:uid="{E45B04AF-FE5E-4590-BDAC-D613003DB1F0}"/>
    <cellStyle name="Verknüpfte Zelle 5 3" xfId="20647" xr:uid="{CBE8ACFD-1ED2-4705-BA70-25A7A41D9A7E}"/>
    <cellStyle name="Verknüpfte Zelle 5 3 2" xfId="20648" xr:uid="{E22622DF-F0C3-420A-B3F6-A9733B892706}"/>
    <cellStyle name="Verknüpfte Zelle 5 3 2 2" xfId="38537" xr:uid="{873D51B5-41B9-4C16-B73D-F112B31FBCC5}"/>
    <cellStyle name="Verknüpfte Zelle 5 3 2 3" xfId="56453" xr:uid="{A5D25B55-C0E7-4F34-A2CD-4DEEC815D33D}"/>
    <cellStyle name="Verknüpfte Zelle 5 3 3" xfId="38536" xr:uid="{3F5EDB87-21B6-4EDF-9618-A3002B0A6192}"/>
    <cellStyle name="Verknüpfte Zelle 5 3 4" xfId="56452" xr:uid="{4BDE6221-B2CD-4E38-AE9E-E03E1D34E09C}"/>
    <cellStyle name="Verknüpfte Zelle 5 4" xfId="20649" xr:uid="{C991A1E7-3141-4D3F-9BA4-DA5281A81FFD}"/>
    <cellStyle name="Verknüpfte Zelle 5 4 2" xfId="20650" xr:uid="{BC55D0AD-5E29-43F6-9C95-3168F51555CE}"/>
    <cellStyle name="Verknüpfte Zelle 5 4 2 2" xfId="38539" xr:uid="{F22B9575-E483-4F55-8445-A09C14B0AE5D}"/>
    <cellStyle name="Verknüpfte Zelle 5 4 2 3" xfId="56455" xr:uid="{9D5E6F0F-ACF3-4558-95B0-10FBCF9B3AB0}"/>
    <cellStyle name="Verknüpfte Zelle 5 4 3" xfId="38538" xr:uid="{F0AEC29D-6FE9-4E18-AE93-6D6AF2D7CFF0}"/>
    <cellStyle name="Verknüpfte Zelle 5 4 4" xfId="56454" xr:uid="{C88B48AF-9F36-4470-9528-DECCA1FF4E34}"/>
    <cellStyle name="Verknüpfte Zelle 5 5" xfId="20651" xr:uid="{08108F2A-8BE3-48C4-957E-557C57AD3A2F}"/>
    <cellStyle name="Verknüpfte Zelle 5 5 2" xfId="38540" xr:uid="{A9D35FAE-D4FC-4137-AC3D-F7ACE49449D4}"/>
    <cellStyle name="Verknüpfte Zelle 5 5 3" xfId="56456" xr:uid="{DEC3C298-6663-4B53-97E1-C964C633D205}"/>
    <cellStyle name="Verknüpfte Zelle 5 6" xfId="38533" xr:uid="{F39AEC35-AF27-4C93-933B-7D744D8E691E}"/>
    <cellStyle name="Verknüpfte Zelle 5 7" xfId="56449" xr:uid="{8A1B130C-A9FB-422F-80B2-DB4BDFA92115}"/>
    <cellStyle name="Verknüpfte Zelle 6" xfId="20652" xr:uid="{7415086A-1083-42ED-BA31-444C86B94D22}"/>
    <cellStyle name="Verknüpfte Zelle 6 2" xfId="20653" xr:uid="{0F78B711-A0E3-4C86-808E-A0B2AF409D92}"/>
    <cellStyle name="Verknüpfte Zelle 6 2 2" xfId="20654" xr:uid="{05D9ABF7-677C-4D12-B458-E341481F3FAD}"/>
    <cellStyle name="Verknüpfte Zelle 6 2 2 2" xfId="38543" xr:uid="{6B4C3B02-0CAE-4F52-8A4D-E0D930B11856}"/>
    <cellStyle name="Verknüpfte Zelle 6 2 2 3" xfId="56459" xr:uid="{1A76B559-34AD-410A-8106-D72C0A21C4A4}"/>
    <cellStyle name="Verknüpfte Zelle 6 2 3" xfId="38542" xr:uid="{669FC6E7-21E5-43AF-BE2B-5CDBDA4A7EE7}"/>
    <cellStyle name="Verknüpfte Zelle 6 2 4" xfId="56458" xr:uid="{C459B15E-7FA4-4F35-A8C3-A032ECE5C926}"/>
    <cellStyle name="Verknüpfte Zelle 6 3" xfId="20655" xr:uid="{03075A62-8D19-48DC-8C33-F2870AAEFD74}"/>
    <cellStyle name="Verknüpfte Zelle 6 3 2" xfId="20656" xr:uid="{85D363E5-576E-4C4D-8BDF-F0061CFBB28A}"/>
    <cellStyle name="Verknüpfte Zelle 6 3 2 2" xfId="38545" xr:uid="{0FD6289D-27EA-4AF1-99AE-15DEC9860EB6}"/>
    <cellStyle name="Verknüpfte Zelle 6 3 2 3" xfId="56461" xr:uid="{CE3E55CF-F5F2-4A50-BAE8-3BA25FBF4B2A}"/>
    <cellStyle name="Verknüpfte Zelle 6 3 3" xfId="38544" xr:uid="{12B23DA9-C9E4-48C5-B56C-2FFA98E14B67}"/>
    <cellStyle name="Verknüpfte Zelle 6 3 4" xfId="56460" xr:uid="{DAA6C68B-585B-4E2E-882D-64497F5DC625}"/>
    <cellStyle name="Verknüpfte Zelle 6 4" xfId="20657" xr:uid="{6A769F85-E2A1-49DE-900B-CE393256280F}"/>
    <cellStyle name="Verknüpfte Zelle 6 4 2" xfId="38546" xr:uid="{2D962CDA-8364-48ED-81EE-36CDDA253010}"/>
    <cellStyle name="Verknüpfte Zelle 6 4 3" xfId="56462" xr:uid="{80CAF5AB-9F6B-4DFA-A1E9-FEE82EDCF93C}"/>
    <cellStyle name="Verknüpfte Zelle 6 5" xfId="38541" xr:uid="{DF9EDE82-4522-4455-A736-22400F191991}"/>
    <cellStyle name="Verknüpfte Zelle 6 6" xfId="56457" xr:uid="{D7126EC7-B0C1-47BC-AEB8-2638CF2FE905}"/>
    <cellStyle name="Verknüpfte Zelle 7" xfId="20658" xr:uid="{1B330B65-3B02-40BD-9CBB-83A803389960}"/>
    <cellStyle name="Verknüpfte Zelle 7 2" xfId="20659" xr:uid="{194D1110-C7C5-482A-ADF6-2972D98CCEFA}"/>
    <cellStyle name="Verknüpfte Zelle 7 2 2" xfId="38548" xr:uid="{467D7A61-144C-453A-A6C8-EDCDA732752E}"/>
    <cellStyle name="Verknüpfte Zelle 7 2 3" xfId="56464" xr:uid="{59E874FC-FEF2-44C0-AA48-4B39BF7CAE51}"/>
    <cellStyle name="Verknüpfte Zelle 7 3" xfId="38547" xr:uid="{8021CF2B-FB3A-42AC-9B4A-F61B3252CFBB}"/>
    <cellStyle name="Verknüpfte Zelle 7 4" xfId="56463" xr:uid="{D31B3E88-D88C-4E73-9ACA-3384B608E090}"/>
    <cellStyle name="Verknüpfte Zelle 8" xfId="20660" xr:uid="{A343E059-3A32-4A05-B8F6-3AD7B78DECC1}"/>
    <cellStyle name="Verknüpfte Zelle 8 2" xfId="20661" xr:uid="{4E8B7171-CD7C-4804-BEB5-8597C8671A0E}"/>
    <cellStyle name="Verknüpfte Zelle 8 2 2" xfId="38550" xr:uid="{43650D8C-720C-454B-A97B-629390207679}"/>
    <cellStyle name="Verknüpfte Zelle 8 2 3" xfId="56466" xr:uid="{607BE709-0E6D-4EA3-A25D-80040B09547E}"/>
    <cellStyle name="Verknüpfte Zelle 8 3" xfId="38549" xr:uid="{4692125A-FC3F-4B1A-AFBF-391BC3AB1C29}"/>
    <cellStyle name="Verknüpfte Zelle 8 4" xfId="56465" xr:uid="{A958DEFB-DD28-46A6-9001-045706608926}"/>
    <cellStyle name="Verknüpfte Zelle 9" xfId="20662" xr:uid="{2A1590EF-7BD0-4B2E-A241-F46E6FCC85CD}"/>
    <cellStyle name="Verknüpfte Zelle 9 2" xfId="20663" xr:uid="{14D1DBBC-741C-4EC0-8F8D-3D4613B6D5AA}"/>
    <cellStyle name="Verknüpfte Zelle 9 2 2" xfId="38552" xr:uid="{3ED0C9DA-7714-4285-847D-6295BAF7664D}"/>
    <cellStyle name="Verknüpfte Zelle 9 2 3" xfId="56468" xr:uid="{F3FC263A-452E-43A3-A331-1F726FC6EF65}"/>
    <cellStyle name="Verknüpfte Zelle 9 3" xfId="38551" xr:uid="{5F93E037-2FFE-4C52-8BBD-FBE3BDFCB134}"/>
    <cellStyle name="Verknüpfte Zelle 9 4" xfId="56467" xr:uid="{6344A945-73FA-4BC7-AEE2-222560A4B7D0}"/>
    <cellStyle name="Warnender Text" xfId="3801" xr:uid="{83C5C898-568B-4293-A93D-E83647934F65}"/>
    <cellStyle name="Warnender Text 10" xfId="20665" xr:uid="{BE6EE937-7A28-424B-A93E-74A2C67C3C47}"/>
    <cellStyle name="Warnender Text 10 2" xfId="38554" xr:uid="{D6A400BD-91E6-4106-93F2-6A67E8D849CE}"/>
    <cellStyle name="Warnender Text 10 3" xfId="56470" xr:uid="{99F502CE-4E44-45FB-A852-F0292DA8621F}"/>
    <cellStyle name="Warnender Text 11" xfId="20666" xr:uid="{45C8E1B7-5162-4B73-AF44-41032223E1E1}"/>
    <cellStyle name="Warnender Text 11 2" xfId="38555" xr:uid="{AB1CCE14-7192-482D-8632-BB3749AA2911}"/>
    <cellStyle name="Warnender Text 11 3" xfId="56471" xr:uid="{A9E2FE94-5034-43E0-83CF-6FA8C7541520}"/>
    <cellStyle name="Warnender Text 12" xfId="20664" xr:uid="{21833E80-F2E2-4EDA-92EE-5A004C606C79}"/>
    <cellStyle name="Warnender Text 12 2" xfId="38553" xr:uid="{951EE998-16F9-46C1-B0AC-7B74A3554F48}"/>
    <cellStyle name="Warnender Text 12 3" xfId="56469" xr:uid="{AF792CE0-3A22-42B5-9661-F854CFC548C8}"/>
    <cellStyle name="Warnender Text 2" xfId="20667" xr:uid="{2F467DB3-A3C4-4FC8-B45C-9D51A29759FD}"/>
    <cellStyle name="Warnender Text 2 2" xfId="20668" xr:uid="{957A6FD5-A690-4409-A825-A22429B82899}"/>
    <cellStyle name="Warnender Text 2 2 2" xfId="20669" xr:uid="{089D8439-61A6-4F0A-ACFC-793A809511FF}"/>
    <cellStyle name="Warnender Text 2 2 2 2" xfId="38558" xr:uid="{3CF43609-30DE-485E-B08D-0D1015E1F25C}"/>
    <cellStyle name="Warnender Text 2 2 2 3" xfId="56474" xr:uid="{BF53A2DD-B9AF-4A78-BDE4-1C6B7EBEABF0}"/>
    <cellStyle name="Warnender Text 2 2 3" xfId="38557" xr:uid="{9982EC99-66EF-4D81-ABA6-97D46F68E630}"/>
    <cellStyle name="Warnender Text 2 2 4" xfId="56473" xr:uid="{E91AB195-3951-4E37-9546-8DB3B169F405}"/>
    <cellStyle name="Warnender Text 2 3" xfId="20670" xr:uid="{D0ADA448-F26F-4C66-8140-3540C46CB13D}"/>
    <cellStyle name="Warnender Text 2 3 2" xfId="20671" xr:uid="{6930553A-1C5D-42BF-8814-593661255BB4}"/>
    <cellStyle name="Warnender Text 2 3 2 2" xfId="38560" xr:uid="{0E528186-92F3-4D6A-B67C-08700FE4DCF5}"/>
    <cellStyle name="Warnender Text 2 3 2 3" xfId="56476" xr:uid="{44E0A1D2-7ABE-4475-91AD-B12712507D9A}"/>
    <cellStyle name="Warnender Text 2 3 3" xfId="38559" xr:uid="{EABBBF8B-909E-4D11-B101-CE9A5A4E0B3B}"/>
    <cellStyle name="Warnender Text 2 3 4" xfId="56475" xr:uid="{4D5FAE0A-132E-4587-8E62-2B4A64333580}"/>
    <cellStyle name="Warnender Text 2 4" xfId="20672" xr:uid="{20A8323D-5638-402A-8763-F02A1DFA2763}"/>
    <cellStyle name="Warnender Text 2 4 2" xfId="38561" xr:uid="{6FD6C74B-E1F4-4A94-AD49-28D20802F913}"/>
    <cellStyle name="Warnender Text 2 4 3" xfId="56477" xr:uid="{D9686DCF-81D4-4463-9D1E-DE36DE4649DC}"/>
    <cellStyle name="Warnender Text 2 5" xfId="20673" xr:uid="{191DC03A-092E-4B77-BBD1-8B29A5E60740}"/>
    <cellStyle name="Warnender Text 2 5 2" xfId="38562" xr:uid="{145E1A36-2BAD-4897-831A-63642F69AD2D}"/>
    <cellStyle name="Warnender Text 2 5 3" xfId="56478" xr:uid="{311B9E69-8FF6-472F-8568-36F0409C0AC7}"/>
    <cellStyle name="Warnender Text 2 6" xfId="38556" xr:uid="{7F267D8E-2B82-4B25-A643-8BBF99E0F3AC}"/>
    <cellStyle name="Warnender Text 2 7" xfId="56472" xr:uid="{57A9A288-EF6E-4E20-9C2D-8571463D98CF}"/>
    <cellStyle name="Warnender Text 3" xfId="20674" xr:uid="{4900C953-A7F5-40E1-B6EA-5EBA59A97D22}"/>
    <cellStyle name="Warnender Text 3 2" xfId="20675" xr:uid="{7DF0581B-2B1E-4D25-B8A1-57BA9A4D7936}"/>
    <cellStyle name="Warnender Text 3 2 2" xfId="20676" xr:uid="{425447B5-E84F-48AE-BCB8-22BCDBAA6D51}"/>
    <cellStyle name="Warnender Text 3 2 2 2" xfId="38565" xr:uid="{2A417256-5DE7-44E6-AC28-991C349362ED}"/>
    <cellStyle name="Warnender Text 3 2 2 3" xfId="56481" xr:uid="{ACB0B565-971A-48D3-BC8A-7D73BCC52C59}"/>
    <cellStyle name="Warnender Text 3 2 3" xfId="38564" xr:uid="{7DF24794-E2FE-4A86-87BA-63C2A4BF7648}"/>
    <cellStyle name="Warnender Text 3 2 4" xfId="56480" xr:uid="{18914C8D-2B90-4D32-9365-421A5E960C76}"/>
    <cellStyle name="Warnender Text 3 3" xfId="20677" xr:uid="{C1C725ED-5E4C-44B8-968C-8F0241CFFF78}"/>
    <cellStyle name="Warnender Text 3 3 2" xfId="20678" xr:uid="{CF4866A9-D6BD-415A-ABDF-052AC29F85E3}"/>
    <cellStyle name="Warnender Text 3 3 2 2" xfId="38567" xr:uid="{058414FB-C37E-4910-8CB0-6F6C6E953F6C}"/>
    <cellStyle name="Warnender Text 3 3 2 3" xfId="56483" xr:uid="{9D33BC1D-AF80-4F09-8557-8C4527EE7564}"/>
    <cellStyle name="Warnender Text 3 3 3" xfId="38566" xr:uid="{A8E67431-5D3C-4C0C-80F6-017E597B5F05}"/>
    <cellStyle name="Warnender Text 3 3 4" xfId="56482" xr:uid="{2F854AD6-C511-4F4C-BC9D-903436FA0839}"/>
    <cellStyle name="Warnender Text 3 4" xfId="20679" xr:uid="{0FBF4A55-85B0-4474-8903-38C1C0E643D7}"/>
    <cellStyle name="Warnender Text 3 4 2" xfId="38568" xr:uid="{C09D39EB-7F8C-4143-B252-ED4057EC9B5C}"/>
    <cellStyle name="Warnender Text 3 4 3" xfId="56484" xr:uid="{AA133C1F-FF65-4D0A-AB5D-7793A0655C16}"/>
    <cellStyle name="Warnender Text 3 5" xfId="38563" xr:uid="{84C4F05C-9BFB-4FF5-AA90-2887AEF57E8F}"/>
    <cellStyle name="Warnender Text 3 6" xfId="56479" xr:uid="{70CA28E6-F50A-4009-A1AE-7D909BDD1EE2}"/>
    <cellStyle name="Warnender Text 4" xfId="20680" xr:uid="{9652F7A2-898E-473A-81E1-B35666C6CA2D}"/>
    <cellStyle name="Warnender Text 4 2" xfId="20681" xr:uid="{A218482C-1E0D-49EA-8D40-0E552EB9517F}"/>
    <cellStyle name="Warnender Text 4 2 2" xfId="20682" xr:uid="{341B83AD-28FA-42C9-9539-35E411F72678}"/>
    <cellStyle name="Warnender Text 4 2 2 2" xfId="38571" xr:uid="{D08247D2-E320-48E1-BCDD-14BE07FE241A}"/>
    <cellStyle name="Warnender Text 4 2 2 3" xfId="56487" xr:uid="{0B96D7A0-BDCA-4A2D-96DF-4D6D5B8F3B0D}"/>
    <cellStyle name="Warnender Text 4 2 3" xfId="38570" xr:uid="{887C6929-4486-4F3A-A72C-568A3868AA18}"/>
    <cellStyle name="Warnender Text 4 2 4" xfId="56486" xr:uid="{A1C6BCA9-5C42-472C-87AF-9186B7DCCE14}"/>
    <cellStyle name="Warnender Text 4 3" xfId="20683" xr:uid="{83D2D830-58F4-4F38-8BAA-4E060AE94913}"/>
    <cellStyle name="Warnender Text 4 3 2" xfId="20684" xr:uid="{BAF116ED-4515-4E31-8FE0-CFD30E024CA4}"/>
    <cellStyle name="Warnender Text 4 3 2 2" xfId="38573" xr:uid="{150927FA-6410-4230-AD6B-85DA8E1839BE}"/>
    <cellStyle name="Warnender Text 4 3 2 3" xfId="56489" xr:uid="{3C5FEF17-F18F-43D2-B840-E600C053B250}"/>
    <cellStyle name="Warnender Text 4 3 3" xfId="38572" xr:uid="{4C80C30D-E34F-4385-8D7E-AE5B52B8D0E4}"/>
    <cellStyle name="Warnender Text 4 3 4" xfId="56488" xr:uid="{3FE1764C-714F-426B-ABD2-2CD41B1933E8}"/>
    <cellStyle name="Warnender Text 4 4" xfId="20685" xr:uid="{954B577C-F03B-49E1-B6C0-8476393950AD}"/>
    <cellStyle name="Warnender Text 4 4 2" xfId="38574" xr:uid="{AE1E9D72-F3CE-410B-95B3-2A1EECAF6F57}"/>
    <cellStyle name="Warnender Text 4 4 3" xfId="56490" xr:uid="{B829EDF6-7503-4809-B016-CC47064D53EE}"/>
    <cellStyle name="Warnender Text 4 5" xfId="38569" xr:uid="{D5CA2932-CD55-452C-8755-5EC68D18999A}"/>
    <cellStyle name="Warnender Text 4 6" xfId="56485" xr:uid="{3A6E393A-F4E3-4010-AE1C-10F1DE6EEE50}"/>
    <cellStyle name="Warnender Text 5" xfId="20686" xr:uid="{7DEF80F4-7CE7-4FE1-8078-FADE16D38476}"/>
    <cellStyle name="Warnender Text 5 2" xfId="20687" xr:uid="{BE283959-34E2-45ED-BE94-896F73AA4281}"/>
    <cellStyle name="Warnender Text 5 2 2" xfId="20688" xr:uid="{135E3726-58F1-456E-B7A0-DECCC2CA3059}"/>
    <cellStyle name="Warnender Text 5 2 2 2" xfId="38577" xr:uid="{0A0A5306-83B2-4393-A959-3527ADCC0E33}"/>
    <cellStyle name="Warnender Text 5 2 2 3" xfId="56493" xr:uid="{8A41A7AD-1616-4CFB-8F6F-20A7799BC8CE}"/>
    <cellStyle name="Warnender Text 5 2 3" xfId="38576" xr:uid="{9EF56D7D-2D44-486B-BF2F-41D090A4D1BC}"/>
    <cellStyle name="Warnender Text 5 2 4" xfId="56492" xr:uid="{682FD99D-1344-452D-AA4D-199B0F3F27DC}"/>
    <cellStyle name="Warnender Text 5 3" xfId="20689" xr:uid="{BEDCF61C-3561-48AE-8308-8DDB10B2042A}"/>
    <cellStyle name="Warnender Text 5 3 2" xfId="20690" xr:uid="{A332DA7A-7095-4357-9E44-720AA6C88A63}"/>
    <cellStyle name="Warnender Text 5 3 2 2" xfId="38579" xr:uid="{1E54132F-AAF1-4D53-9B9B-9F780657830C}"/>
    <cellStyle name="Warnender Text 5 3 2 3" xfId="56495" xr:uid="{593A5C19-C0F7-4B0C-9827-31471B0A9613}"/>
    <cellStyle name="Warnender Text 5 3 3" xfId="38578" xr:uid="{AF6AEA67-138B-4676-BA20-AE11D941086A}"/>
    <cellStyle name="Warnender Text 5 3 4" xfId="56494" xr:uid="{51751DBE-5284-4225-8CB7-639510E6D8E6}"/>
    <cellStyle name="Warnender Text 5 4" xfId="20691" xr:uid="{36F66B21-B240-4ADC-A260-632F2793E064}"/>
    <cellStyle name="Warnender Text 5 4 2" xfId="20692" xr:uid="{77EBA22F-8832-4C01-A4B9-8B4A8DFC5D0E}"/>
    <cellStyle name="Warnender Text 5 4 2 2" xfId="38581" xr:uid="{FE635BB3-F8AB-4C83-B44D-5FFF0E3CA1DF}"/>
    <cellStyle name="Warnender Text 5 4 2 3" xfId="56497" xr:uid="{6A7D4A79-51E4-41EE-A247-9D66713F7C7A}"/>
    <cellStyle name="Warnender Text 5 4 3" xfId="38580" xr:uid="{24BCBD85-8B88-4C6E-B36C-320FBA87D114}"/>
    <cellStyle name="Warnender Text 5 4 4" xfId="56496" xr:uid="{98E55A93-1A3A-4CF7-887B-C4E8C3E71480}"/>
    <cellStyle name="Warnender Text 5 5" xfId="20693" xr:uid="{9B596DD8-A4A3-46AC-8801-6065BEA4B805}"/>
    <cellStyle name="Warnender Text 5 5 2" xfId="38582" xr:uid="{D217EF5F-1F0C-4C52-959D-99C061EC2CEE}"/>
    <cellStyle name="Warnender Text 5 5 3" xfId="56498" xr:uid="{42DA2313-EDB5-4E0A-99C6-B1BE4C4291C9}"/>
    <cellStyle name="Warnender Text 5 6" xfId="38575" xr:uid="{EE31C061-DB28-48C3-A693-00A6F33259AA}"/>
    <cellStyle name="Warnender Text 5 7" xfId="56491" xr:uid="{03F354E3-1D15-464C-9402-29C9334C68D5}"/>
    <cellStyle name="Warnender Text 6" xfId="20694" xr:uid="{A14F9925-CECC-480C-B6BD-2549951968C0}"/>
    <cellStyle name="Warnender Text 6 2" xfId="20695" xr:uid="{88499C3B-B1E3-4550-9CB3-A5AD8119D4BE}"/>
    <cellStyle name="Warnender Text 6 2 2" xfId="20696" xr:uid="{BE63DF31-688B-42A6-9BF6-35E2CE4DDD59}"/>
    <cellStyle name="Warnender Text 6 2 2 2" xfId="38585" xr:uid="{9471399B-1693-4FE4-8B84-85B2881EA3D9}"/>
    <cellStyle name="Warnender Text 6 2 2 3" xfId="56501" xr:uid="{5E9CEA68-BE8C-4D9E-ABFA-7B2FF5B4E1B8}"/>
    <cellStyle name="Warnender Text 6 2 3" xfId="38584" xr:uid="{9BCEAA20-7FA0-4573-841E-5751919CEC42}"/>
    <cellStyle name="Warnender Text 6 2 4" xfId="56500" xr:uid="{2C30D5C5-0A00-425A-8947-B9F80B2E2B68}"/>
    <cellStyle name="Warnender Text 6 3" xfId="20697" xr:uid="{6180C422-FC28-4E17-BBF8-45D4F3874786}"/>
    <cellStyle name="Warnender Text 6 3 2" xfId="20698" xr:uid="{BA2F11B1-AEA8-496F-B29C-EBD8F4DB1D48}"/>
    <cellStyle name="Warnender Text 6 3 2 2" xfId="38587" xr:uid="{C9795910-FCDF-40AC-AD3B-198E2242C0BA}"/>
    <cellStyle name="Warnender Text 6 3 2 3" xfId="56503" xr:uid="{32EDE997-2F28-4E2B-8E98-ED776C226B41}"/>
    <cellStyle name="Warnender Text 6 3 3" xfId="38586" xr:uid="{888ED2F1-A4AF-45A8-BEBA-14132894F9FF}"/>
    <cellStyle name="Warnender Text 6 3 4" xfId="56502" xr:uid="{AD30B3A2-CE13-4E98-A22F-CBED794F7FAA}"/>
    <cellStyle name="Warnender Text 6 4" xfId="20699" xr:uid="{20B9C33F-A66D-4055-B9D0-704D7A76FEA3}"/>
    <cellStyle name="Warnender Text 6 4 2" xfId="38588" xr:uid="{76FED666-4451-4367-965A-BE3D7C031E65}"/>
    <cellStyle name="Warnender Text 6 4 3" xfId="56504" xr:uid="{41EFA2B0-93FE-48FC-870B-45D91A2DFC85}"/>
    <cellStyle name="Warnender Text 6 5" xfId="38583" xr:uid="{324FDD92-0FB7-43BC-9536-2AA76C0E497A}"/>
    <cellStyle name="Warnender Text 6 6" xfId="56499" xr:uid="{812C390D-7C0D-4E9F-AD85-3F6D3D874A6F}"/>
    <cellStyle name="Warnender Text 7" xfId="20700" xr:uid="{1F409EC5-9B66-4DB5-B471-EEABB2AA4CFA}"/>
    <cellStyle name="Warnender Text 7 2" xfId="20701" xr:uid="{1F162FFE-6CEC-4FB2-A48F-55123A5FCFB7}"/>
    <cellStyle name="Warnender Text 7 2 2" xfId="38590" xr:uid="{4B717EBF-8FB6-40F1-9459-C471B60C70AB}"/>
    <cellStyle name="Warnender Text 7 2 3" xfId="56506" xr:uid="{E72F41B4-954A-4B74-B6F4-DD53535C15EA}"/>
    <cellStyle name="Warnender Text 7 3" xfId="38589" xr:uid="{12BA79F5-5945-407F-96CA-F93D29F2C29E}"/>
    <cellStyle name="Warnender Text 7 4" xfId="56505" xr:uid="{68688640-8D5C-482C-A8B8-D9472C1D79BF}"/>
    <cellStyle name="Warnender Text 8" xfId="20702" xr:uid="{18B3CA7E-0D91-4323-B751-60F997430C93}"/>
    <cellStyle name="Warnender Text 8 2" xfId="20703" xr:uid="{2F2DF506-10F7-4831-9468-3BB8A11A9656}"/>
    <cellStyle name="Warnender Text 8 2 2" xfId="38592" xr:uid="{08AB4464-144B-4781-AB00-D167B9DA8C3E}"/>
    <cellStyle name="Warnender Text 8 2 3" xfId="56508" xr:uid="{E0F5E5C0-F031-4AB7-9D92-C1594720CD3C}"/>
    <cellStyle name="Warnender Text 8 3" xfId="38591" xr:uid="{4E3FC70A-E645-4579-8AD2-0604BB7651E9}"/>
    <cellStyle name="Warnender Text 8 4" xfId="56507" xr:uid="{32E37BF4-4BB9-45CA-B633-3DCFC6567117}"/>
    <cellStyle name="Warnender Text 9" xfId="20704" xr:uid="{A4C9530E-98E4-486C-9F72-3AC778EA8D8D}"/>
    <cellStyle name="Warnender Text 9 2" xfId="20705" xr:uid="{B04743F5-3652-4A45-8F9E-A18F91ACA904}"/>
    <cellStyle name="Warnender Text 9 2 2" xfId="38594" xr:uid="{D5AB2408-F5CD-4677-BF4A-6C1E67B26DCB}"/>
    <cellStyle name="Warnender Text 9 2 3" xfId="56510" xr:uid="{C43126A0-6BC0-4A63-B622-135F3CCD2837}"/>
    <cellStyle name="Warnender Text 9 3" xfId="38593" xr:uid="{989F5496-5CAA-4A77-9ED0-30D130F89462}"/>
    <cellStyle name="Warnender Text 9 4" xfId="56509" xr:uid="{622FBAA1-B405-4D60-ABFB-6FC16A9C49E3}"/>
    <cellStyle name="Warning Text" xfId="606" builtinId="11" customBuiltin="1"/>
    <cellStyle name="Warning Text 10" xfId="3802" xr:uid="{DBB3FCC9-8CFD-4B9F-B9FB-A37767B1DFBC}"/>
    <cellStyle name="Warning Text 10 10" xfId="20707" xr:uid="{C14C1F00-00D4-4E3D-B187-ABA563B7E144}"/>
    <cellStyle name="Warning Text 10 10 2" xfId="38596" xr:uid="{DB1C0B4E-0576-48C7-BA1F-BEC76E655921}"/>
    <cellStyle name="Warning Text 10 10 3" xfId="56512" xr:uid="{EF3AA6AA-4EE2-4934-A5D7-E80157D69F66}"/>
    <cellStyle name="Warning Text 10 11" xfId="20708" xr:uid="{083FB238-5BFC-4D5A-9425-B2C431A6303C}"/>
    <cellStyle name="Warning Text 10 11 2" xfId="38597" xr:uid="{D208FFCC-79EA-4878-9832-3D839994362D}"/>
    <cellStyle name="Warning Text 10 11 3" xfId="56513" xr:uid="{9396FE31-B1E2-4509-90F9-940D4198F7FE}"/>
    <cellStyle name="Warning Text 10 12" xfId="20706" xr:uid="{C5E32C33-F47F-4985-A087-CF9C8DE27410}"/>
    <cellStyle name="Warning Text 10 12 2" xfId="38595" xr:uid="{4068317C-967E-49FB-84D2-6FBA2970977B}"/>
    <cellStyle name="Warning Text 10 12 3" xfId="56511" xr:uid="{92A61D74-0D93-41D6-A075-45C86FDBC23E}"/>
    <cellStyle name="Warning Text 10 2" xfId="20709" xr:uid="{376D9231-A1FC-4F96-AA39-4F07D3669440}"/>
    <cellStyle name="Warning Text 10 2 2" xfId="20710" xr:uid="{68DFFBAD-0897-4327-B30E-DA40CD774F58}"/>
    <cellStyle name="Warning Text 10 2 2 2" xfId="20711" xr:uid="{018E4951-173A-4778-BD91-9E2376A967F7}"/>
    <cellStyle name="Warning Text 10 2 2 2 2" xfId="38600" xr:uid="{76B8D4A0-1024-405C-89A9-A49599B56A16}"/>
    <cellStyle name="Warning Text 10 2 2 2 3" xfId="56516" xr:uid="{3331CCB0-5D9D-487D-B3DD-8D8775770948}"/>
    <cellStyle name="Warning Text 10 2 2 3" xfId="38599" xr:uid="{309E3569-C897-436F-B000-0506F5C09292}"/>
    <cellStyle name="Warning Text 10 2 2 4" xfId="56515" xr:uid="{4A9EE938-4C94-42F8-B1BE-609A9BD03A1E}"/>
    <cellStyle name="Warning Text 10 2 3" xfId="20712" xr:uid="{93C7360F-2BE1-4CF2-A01A-9EA9D1537833}"/>
    <cellStyle name="Warning Text 10 2 3 2" xfId="20713" xr:uid="{13ACF8BE-B26A-43BE-A0E9-1CC2CA1CA941}"/>
    <cellStyle name="Warning Text 10 2 3 2 2" xfId="38602" xr:uid="{ABCA14C8-550B-432F-9732-67D71B8073A3}"/>
    <cellStyle name="Warning Text 10 2 3 2 3" xfId="56518" xr:uid="{BD503F3F-3BE1-4097-869C-DDE4B103535E}"/>
    <cellStyle name="Warning Text 10 2 3 3" xfId="38601" xr:uid="{BC0539FF-1588-4F4F-9117-C8074284FA61}"/>
    <cellStyle name="Warning Text 10 2 3 4" xfId="56517" xr:uid="{438152C7-4A53-4ABA-90DA-AEDBCE4E8ABA}"/>
    <cellStyle name="Warning Text 10 2 4" xfId="20714" xr:uid="{17D2249D-DC73-4D84-905F-31F2CBC03CD8}"/>
    <cellStyle name="Warning Text 10 2 4 2" xfId="38603" xr:uid="{81B387ED-160C-4E03-AB1E-3878BE4D7154}"/>
    <cellStyle name="Warning Text 10 2 4 3" xfId="56519" xr:uid="{B8E50326-EFA1-4F26-9563-E39DD5E52B95}"/>
    <cellStyle name="Warning Text 10 2 5" xfId="20715" xr:uid="{9CD5941D-25D4-4F14-A817-8DE0442C4B53}"/>
    <cellStyle name="Warning Text 10 2 5 2" xfId="38604" xr:uid="{25F08DF1-2E43-4127-95D9-B8934F9EBF31}"/>
    <cellStyle name="Warning Text 10 2 5 3" xfId="56520" xr:uid="{1CB9938B-8501-44AA-B4B2-1735C5EEF3A9}"/>
    <cellStyle name="Warning Text 10 2 6" xfId="38598" xr:uid="{9E3D876F-3E9B-4C03-ABE1-E9A2DB0CB4DB}"/>
    <cellStyle name="Warning Text 10 2 7" xfId="56514" xr:uid="{EF05D90C-9DE8-4487-93F3-80DA7518A56E}"/>
    <cellStyle name="Warning Text 10 3" xfId="20716" xr:uid="{7EF8B299-9CD1-44CE-AE3C-F6A176E0C1ED}"/>
    <cellStyle name="Warning Text 10 3 2" xfId="20717" xr:uid="{FB400B51-562D-4D8A-A040-E0C9ABCE73F0}"/>
    <cellStyle name="Warning Text 10 3 2 2" xfId="20718" xr:uid="{F849DB12-EAA3-4F16-B6FD-A4C0A225D1A6}"/>
    <cellStyle name="Warning Text 10 3 2 2 2" xfId="38607" xr:uid="{97ABE325-3435-4042-ABEF-841567520B63}"/>
    <cellStyle name="Warning Text 10 3 2 2 3" xfId="56523" xr:uid="{69DD4410-6C69-407F-81F5-A48CA1FBEA4E}"/>
    <cellStyle name="Warning Text 10 3 2 3" xfId="38606" xr:uid="{85CE9E35-D821-4796-8978-DD4053470CC8}"/>
    <cellStyle name="Warning Text 10 3 2 4" xfId="56522" xr:uid="{9288EEB7-81CF-4689-9F34-73F32BA08618}"/>
    <cellStyle name="Warning Text 10 3 3" xfId="20719" xr:uid="{37B9DC66-17AC-4374-A7A2-DB75F3F065D4}"/>
    <cellStyle name="Warning Text 10 3 3 2" xfId="20720" xr:uid="{5886A8FB-4297-4CB3-89C2-03007BC74BE1}"/>
    <cellStyle name="Warning Text 10 3 3 2 2" xfId="38609" xr:uid="{B05CCAC7-7452-4839-B8F9-022180149337}"/>
    <cellStyle name="Warning Text 10 3 3 2 3" xfId="56525" xr:uid="{9426216E-08D5-4126-8FE6-8A3597421CEB}"/>
    <cellStyle name="Warning Text 10 3 3 3" xfId="38608" xr:uid="{0BCB1670-0F68-4063-808F-6B9246154290}"/>
    <cellStyle name="Warning Text 10 3 3 4" xfId="56524" xr:uid="{D6785CCD-13EA-4A75-8F20-43748481981E}"/>
    <cellStyle name="Warning Text 10 3 4" xfId="20721" xr:uid="{11AF6781-684F-4485-B840-F2DB7F762397}"/>
    <cellStyle name="Warning Text 10 3 4 2" xfId="38610" xr:uid="{C3DA0F83-D058-4169-B528-131D1BCDDC64}"/>
    <cellStyle name="Warning Text 10 3 4 3" xfId="56526" xr:uid="{A70214F5-468C-4410-8CD6-7ABC8C734C78}"/>
    <cellStyle name="Warning Text 10 3 5" xfId="38605" xr:uid="{36253941-EF81-4DD8-8104-0BE62E28F24A}"/>
    <cellStyle name="Warning Text 10 3 6" xfId="56521" xr:uid="{B290022F-B9CC-4394-825D-484BD2ED6898}"/>
    <cellStyle name="Warning Text 10 4" xfId="20722" xr:uid="{EA2EC959-F584-4AC2-BBD0-298D87FAF461}"/>
    <cellStyle name="Warning Text 10 4 2" xfId="20723" xr:uid="{9CFC16FA-FC7D-49F4-9ED6-23DE8BC620DC}"/>
    <cellStyle name="Warning Text 10 4 2 2" xfId="20724" xr:uid="{99B9A862-852B-4D08-AA3E-42CA31BA3687}"/>
    <cellStyle name="Warning Text 10 4 2 2 2" xfId="38613" xr:uid="{9B9FC6B3-ED8C-4027-9B10-23EBFED45E08}"/>
    <cellStyle name="Warning Text 10 4 2 2 3" xfId="56529" xr:uid="{1910833A-8B1F-4B4E-A7A8-3ACCBE0E11E7}"/>
    <cellStyle name="Warning Text 10 4 2 3" xfId="38612" xr:uid="{D15AFD0D-FFD0-4109-BD08-6C4DF9D43F92}"/>
    <cellStyle name="Warning Text 10 4 2 4" xfId="56528" xr:uid="{9B9B3614-3359-4ECF-B6BF-96C103B37F48}"/>
    <cellStyle name="Warning Text 10 4 3" xfId="20725" xr:uid="{B49319D2-A4B6-4EAC-ADDC-2201C077A261}"/>
    <cellStyle name="Warning Text 10 4 3 2" xfId="20726" xr:uid="{1CE14233-E8B8-48E1-A837-75270CF0E9AA}"/>
    <cellStyle name="Warning Text 10 4 3 2 2" xfId="38615" xr:uid="{AB288C19-6E88-450C-8E48-8FB864995C13}"/>
    <cellStyle name="Warning Text 10 4 3 2 3" xfId="56531" xr:uid="{21EC47E9-E82A-42EE-A76C-B33DC7950BC6}"/>
    <cellStyle name="Warning Text 10 4 3 3" xfId="38614" xr:uid="{2FD0B35F-C608-4EC1-8E78-1CCA585DCA91}"/>
    <cellStyle name="Warning Text 10 4 3 4" xfId="56530" xr:uid="{5371C655-27B4-4484-BAE8-71ADDCD38FBB}"/>
    <cellStyle name="Warning Text 10 4 4" xfId="20727" xr:uid="{F2B8AC39-21A6-4B9E-9407-764625ACCE92}"/>
    <cellStyle name="Warning Text 10 4 4 2" xfId="38616" xr:uid="{D6B823CF-F824-4DF4-A5F5-A7B3CFC1FD95}"/>
    <cellStyle name="Warning Text 10 4 4 3" xfId="56532" xr:uid="{D756476E-65EA-496C-8A42-BEBFA4DFE8E9}"/>
    <cellStyle name="Warning Text 10 4 5" xfId="38611" xr:uid="{496445A4-5F6D-4C0D-8F8C-7C453A65227A}"/>
    <cellStyle name="Warning Text 10 4 6" xfId="56527" xr:uid="{CC04CE08-D45A-48F3-9F2E-8F46864B7DB6}"/>
    <cellStyle name="Warning Text 10 5" xfId="20728" xr:uid="{6BE57E35-CE57-4845-8ED6-BD2C5142E041}"/>
    <cellStyle name="Warning Text 10 5 2" xfId="20729" xr:uid="{32C2250B-3B86-4555-89C7-01571E261061}"/>
    <cellStyle name="Warning Text 10 5 2 2" xfId="20730" xr:uid="{A08F2603-AEB5-4BBE-9888-8D16792CEAFE}"/>
    <cellStyle name="Warning Text 10 5 2 2 2" xfId="38619" xr:uid="{87D0535F-99E6-4759-BA9D-261A87480D7B}"/>
    <cellStyle name="Warning Text 10 5 2 2 3" xfId="56535" xr:uid="{3A5AB6B8-96BD-4ECD-92F5-15B6F549E4B9}"/>
    <cellStyle name="Warning Text 10 5 2 3" xfId="38618" xr:uid="{BEB79343-D3BB-4133-89B9-420387CCCA55}"/>
    <cellStyle name="Warning Text 10 5 2 4" xfId="56534" xr:uid="{8EB70855-5FCB-4ADA-A6FC-FE712C0F278A}"/>
    <cellStyle name="Warning Text 10 5 3" xfId="20731" xr:uid="{AD798D7E-CF99-461D-9B64-25E74CCF44E9}"/>
    <cellStyle name="Warning Text 10 5 3 2" xfId="20732" xr:uid="{60112057-FF52-4ECA-A9FA-CCD138458B15}"/>
    <cellStyle name="Warning Text 10 5 3 2 2" xfId="38621" xr:uid="{98B4B885-5DAF-4B84-9D91-3E0767BA3C55}"/>
    <cellStyle name="Warning Text 10 5 3 2 3" xfId="56537" xr:uid="{49C4A027-3902-44FF-B6A8-6FACA52F1643}"/>
    <cellStyle name="Warning Text 10 5 3 3" xfId="38620" xr:uid="{052EAF81-F65F-4D44-992A-0167553A39DA}"/>
    <cellStyle name="Warning Text 10 5 3 4" xfId="56536" xr:uid="{95C7FC24-5714-4D25-A2D2-C3BB419EE18A}"/>
    <cellStyle name="Warning Text 10 5 4" xfId="20733" xr:uid="{7631DCA2-0070-4985-A7F7-AE6E31745BAD}"/>
    <cellStyle name="Warning Text 10 5 4 2" xfId="20734" xr:uid="{81D05680-D986-42EC-AAE1-249717E26FD4}"/>
    <cellStyle name="Warning Text 10 5 4 2 2" xfId="38623" xr:uid="{615E5B6E-DED9-4742-908E-2B6692898760}"/>
    <cellStyle name="Warning Text 10 5 4 2 3" xfId="56539" xr:uid="{1562D643-25C2-4524-B959-5520AC42918C}"/>
    <cellStyle name="Warning Text 10 5 4 3" xfId="38622" xr:uid="{E1F17E5C-4E90-4373-B3B0-75C057BF3A94}"/>
    <cellStyle name="Warning Text 10 5 4 4" xfId="56538" xr:uid="{6CC914DD-EC2E-4FA3-9EB5-866809F1BB2E}"/>
    <cellStyle name="Warning Text 10 5 5" xfId="20735" xr:uid="{CA939DA8-62F4-473F-BE91-0FC766E27215}"/>
    <cellStyle name="Warning Text 10 5 5 2" xfId="38624" xr:uid="{564E459B-09C6-4E93-B15F-D952CD1CD8DB}"/>
    <cellStyle name="Warning Text 10 5 5 3" xfId="56540" xr:uid="{E894D9FB-F515-4DB9-9490-AFC127D1D906}"/>
    <cellStyle name="Warning Text 10 5 6" xfId="38617" xr:uid="{D6936A80-DF84-44FD-A1EE-A79E06AAAC98}"/>
    <cellStyle name="Warning Text 10 5 7" xfId="56533" xr:uid="{2733E7D3-F25F-41DB-BBBD-7B72C6A66690}"/>
    <cellStyle name="Warning Text 10 6" xfId="20736" xr:uid="{CA672456-ED19-4F8B-A569-74AFB4F248B0}"/>
    <cellStyle name="Warning Text 10 6 2" xfId="20737" xr:uid="{FE9E8C84-670D-413E-8B10-95D57D0459EA}"/>
    <cellStyle name="Warning Text 10 6 2 2" xfId="20738" xr:uid="{500ECA9D-DD91-4DA9-8282-BC75E14A93E5}"/>
    <cellStyle name="Warning Text 10 6 2 2 2" xfId="38627" xr:uid="{BF211DFA-A488-4112-88E2-C16688B4CBF1}"/>
    <cellStyle name="Warning Text 10 6 2 2 3" xfId="56543" xr:uid="{EE3F9230-C681-4483-9051-EC13101672FB}"/>
    <cellStyle name="Warning Text 10 6 2 3" xfId="38626" xr:uid="{83110305-164E-4E92-84CB-8BC275BBDEC8}"/>
    <cellStyle name="Warning Text 10 6 2 4" xfId="56542" xr:uid="{2521D232-461E-4BD5-A1F3-F0663AECE51C}"/>
    <cellStyle name="Warning Text 10 6 3" xfId="20739" xr:uid="{E106731A-DBCB-4F4B-9527-52500CCB74C1}"/>
    <cellStyle name="Warning Text 10 6 3 2" xfId="20740" xr:uid="{3533E24C-CBCC-42D3-888E-8D6CADCB0C2B}"/>
    <cellStyle name="Warning Text 10 6 3 2 2" xfId="38629" xr:uid="{3EC4DF05-90D7-4E3B-A6C2-ACAA3E66AD05}"/>
    <cellStyle name="Warning Text 10 6 3 2 3" xfId="56545" xr:uid="{6437AF20-67E2-467E-92E5-0BA66CACF7F5}"/>
    <cellStyle name="Warning Text 10 6 3 3" xfId="38628" xr:uid="{68FB7090-602E-4D5A-B7B0-7B40DE46BCE2}"/>
    <cellStyle name="Warning Text 10 6 3 4" xfId="56544" xr:uid="{6EC6491B-1B3C-4E84-B120-C17AEDDC85C9}"/>
    <cellStyle name="Warning Text 10 6 4" xfId="20741" xr:uid="{5AF65D2A-8733-4D62-B170-6F4FD3966A44}"/>
    <cellStyle name="Warning Text 10 6 4 2" xfId="38630" xr:uid="{1A8C077A-F56A-42AA-9596-151C43374A36}"/>
    <cellStyle name="Warning Text 10 6 4 3" xfId="56546" xr:uid="{C2299210-D3EF-4CBA-8858-D638F673565F}"/>
    <cellStyle name="Warning Text 10 6 5" xfId="38625" xr:uid="{BEAB3A58-8BCD-401D-909E-244D05468708}"/>
    <cellStyle name="Warning Text 10 6 6" xfId="56541" xr:uid="{9266AE3A-7949-4312-95EF-1B7060CA334D}"/>
    <cellStyle name="Warning Text 10 7" xfId="20742" xr:uid="{7B367502-66E3-4D9A-9A13-01AF8C3916E2}"/>
    <cellStyle name="Warning Text 10 7 2" xfId="20743" xr:uid="{FAF6DD09-42B6-4503-BDCB-358D610206A0}"/>
    <cellStyle name="Warning Text 10 7 2 2" xfId="38632" xr:uid="{7822C696-CEA2-49D9-A47A-B3D3D595147C}"/>
    <cellStyle name="Warning Text 10 7 2 3" xfId="56548" xr:uid="{88955620-2DBB-4840-8958-1F5970570D09}"/>
    <cellStyle name="Warning Text 10 7 3" xfId="38631" xr:uid="{0AC5CCF4-6300-46D4-9A63-1C83575E2A10}"/>
    <cellStyle name="Warning Text 10 7 4" xfId="56547" xr:uid="{52193077-1199-409D-8AE2-716DB29DD4DE}"/>
    <cellStyle name="Warning Text 10 8" xfId="20744" xr:uid="{3BB610F0-548F-43EA-8525-DFCF50A3D905}"/>
    <cellStyle name="Warning Text 10 8 2" xfId="20745" xr:uid="{3C657203-8754-40BA-B5D8-C86D8DD2CC68}"/>
    <cellStyle name="Warning Text 10 8 2 2" xfId="38634" xr:uid="{F30989DD-8DC7-4F64-A1BE-26EABD267723}"/>
    <cellStyle name="Warning Text 10 8 2 3" xfId="56550" xr:uid="{0FC1B092-4F75-40CB-9F36-02B595E048F4}"/>
    <cellStyle name="Warning Text 10 8 3" xfId="38633" xr:uid="{308F2AD7-2DE2-4D5B-94C7-374AE08DE175}"/>
    <cellStyle name="Warning Text 10 8 4" xfId="56549" xr:uid="{F15CD0F7-2E91-4F4A-9D69-2FE58F7D5BDD}"/>
    <cellStyle name="Warning Text 10 9" xfId="20746" xr:uid="{32C8A55E-8372-4B5E-9949-757A4A66C980}"/>
    <cellStyle name="Warning Text 10 9 2" xfId="20747" xr:uid="{08B6DBDD-814B-4A2D-A07A-0EA324901779}"/>
    <cellStyle name="Warning Text 10 9 2 2" xfId="38636" xr:uid="{7FCF9DFE-3E02-4ACF-93CA-2A167B4D7776}"/>
    <cellStyle name="Warning Text 10 9 2 3" xfId="56552" xr:uid="{523D5150-5C23-4BEE-A09B-0289F1C524AE}"/>
    <cellStyle name="Warning Text 10 9 3" xfId="38635" xr:uid="{54C8A212-799B-400B-AF75-F599E006E159}"/>
    <cellStyle name="Warning Text 10 9 4" xfId="56551" xr:uid="{AC7CD8D9-3B4A-4914-AA52-32C30EAC665F}"/>
    <cellStyle name="Warning Text 11" xfId="3803" xr:uid="{B51BC775-C291-4C8D-9D43-8AC145FF905F}"/>
    <cellStyle name="Warning Text 11 10" xfId="20749" xr:uid="{62B3099F-68D7-42E9-A2AC-700520E4BF03}"/>
    <cellStyle name="Warning Text 11 10 2" xfId="38638" xr:uid="{0A4D3C1D-0862-427B-B4F8-9D8015593F79}"/>
    <cellStyle name="Warning Text 11 10 3" xfId="56554" xr:uid="{0EC40DAC-3E08-493C-940C-9E2F539A99F5}"/>
    <cellStyle name="Warning Text 11 11" xfId="20750" xr:uid="{CC690B28-E5CC-4ECE-994B-4865901391A0}"/>
    <cellStyle name="Warning Text 11 11 2" xfId="38639" xr:uid="{30F9AF1E-5E83-47D8-B625-6E88D3FF5C5F}"/>
    <cellStyle name="Warning Text 11 11 3" xfId="56555" xr:uid="{8485369E-5809-4879-9210-4592B47C122B}"/>
    <cellStyle name="Warning Text 11 12" xfId="20748" xr:uid="{1B72D8B3-22A9-4C48-9879-C65A0271127F}"/>
    <cellStyle name="Warning Text 11 12 2" xfId="38637" xr:uid="{6B0DCE20-BF33-4125-AC0A-777B0D6A42B0}"/>
    <cellStyle name="Warning Text 11 12 3" xfId="56553" xr:uid="{E0638B09-631B-4801-B564-03FB950F75B8}"/>
    <cellStyle name="Warning Text 11 2" xfId="20751" xr:uid="{878B9C7B-6B6F-490E-8559-2E34178E5880}"/>
    <cellStyle name="Warning Text 11 2 2" xfId="20752" xr:uid="{C4BC1924-77FB-475B-BA4A-B0C7E422E258}"/>
    <cellStyle name="Warning Text 11 2 2 2" xfId="20753" xr:uid="{B63D18AC-7E7B-4778-839E-8D81CBB57CAF}"/>
    <cellStyle name="Warning Text 11 2 2 2 2" xfId="38642" xr:uid="{2D35C5B7-C2C1-4378-AA8A-AA3341A3C028}"/>
    <cellStyle name="Warning Text 11 2 2 2 3" xfId="56558" xr:uid="{F7418727-D00F-412B-8E3E-879E959C96D9}"/>
    <cellStyle name="Warning Text 11 2 2 3" xfId="38641" xr:uid="{6585C18B-250C-43E2-8DFC-B1E697D92C08}"/>
    <cellStyle name="Warning Text 11 2 2 4" xfId="56557" xr:uid="{0436E393-AA7A-4BCC-AD71-BD340D32A658}"/>
    <cellStyle name="Warning Text 11 2 3" xfId="20754" xr:uid="{28A0D765-CF57-4FFF-8474-882EB9D3EC73}"/>
    <cellStyle name="Warning Text 11 2 3 2" xfId="20755" xr:uid="{00C58E7B-1CDD-4981-85F6-90F60E26578A}"/>
    <cellStyle name="Warning Text 11 2 3 2 2" xfId="38644" xr:uid="{B0E86E79-A30A-4FCA-8228-7F5C54DF2957}"/>
    <cellStyle name="Warning Text 11 2 3 2 3" xfId="56560" xr:uid="{2A84F43A-A9E9-495A-995F-534971E41525}"/>
    <cellStyle name="Warning Text 11 2 3 3" xfId="38643" xr:uid="{F35AD444-96AC-4257-88BA-7C4D102B6E31}"/>
    <cellStyle name="Warning Text 11 2 3 4" xfId="56559" xr:uid="{E752775D-8B45-44A6-8696-540E7B47735D}"/>
    <cellStyle name="Warning Text 11 2 4" xfId="20756" xr:uid="{367D22EC-78B8-425B-80BA-237AA5D648CB}"/>
    <cellStyle name="Warning Text 11 2 4 2" xfId="38645" xr:uid="{1FCEEE3A-D0B4-4B0A-8DBF-5E9E784B1B28}"/>
    <cellStyle name="Warning Text 11 2 4 3" xfId="56561" xr:uid="{D745F9E9-AD58-406A-8AB3-361B4D5320A8}"/>
    <cellStyle name="Warning Text 11 2 5" xfId="20757" xr:uid="{6F6E92B8-0BD1-4542-A817-DEEC23EEF800}"/>
    <cellStyle name="Warning Text 11 2 5 2" xfId="38646" xr:uid="{891BE6EC-0956-4A83-8567-6E132A8CD178}"/>
    <cellStyle name="Warning Text 11 2 5 3" xfId="56562" xr:uid="{DEE72F10-9B42-4925-AE15-BA3A4B7E09E6}"/>
    <cellStyle name="Warning Text 11 2 6" xfId="38640" xr:uid="{1D9B29ED-EEF6-4391-9384-EF5792787D26}"/>
    <cellStyle name="Warning Text 11 2 7" xfId="56556" xr:uid="{3281A86B-24E0-4B5E-A0A2-B5A3F94566B9}"/>
    <cellStyle name="Warning Text 11 3" xfId="20758" xr:uid="{C4E73CD1-D027-4156-BF3D-A37F72F20721}"/>
    <cellStyle name="Warning Text 11 3 2" xfId="20759" xr:uid="{B31612C8-7CB6-4CCD-9718-441C9B39C2A3}"/>
    <cellStyle name="Warning Text 11 3 2 2" xfId="20760" xr:uid="{BCF5B793-BAB8-4E80-ACD8-004DACD3C66A}"/>
    <cellStyle name="Warning Text 11 3 2 2 2" xfId="38649" xr:uid="{B09E54DF-925B-46E8-87D6-82F79170D3A9}"/>
    <cellStyle name="Warning Text 11 3 2 2 3" xfId="56565" xr:uid="{18CF1A1B-C741-4FEA-ACEB-7F6FC6387AD7}"/>
    <cellStyle name="Warning Text 11 3 2 3" xfId="38648" xr:uid="{71C57156-DA64-45CE-9200-207EC195F023}"/>
    <cellStyle name="Warning Text 11 3 2 4" xfId="56564" xr:uid="{BEDAE940-C363-4004-A09A-5E3C0C88580C}"/>
    <cellStyle name="Warning Text 11 3 3" xfId="20761" xr:uid="{F6B557F0-B9A8-465C-88BC-1E27267FAA53}"/>
    <cellStyle name="Warning Text 11 3 3 2" xfId="20762" xr:uid="{852BAEEF-059A-4797-97EB-0EA48F048A54}"/>
    <cellStyle name="Warning Text 11 3 3 2 2" xfId="38651" xr:uid="{FA4F9CAB-1752-42F3-9685-C52168025B12}"/>
    <cellStyle name="Warning Text 11 3 3 2 3" xfId="56567" xr:uid="{00EDC8CF-B48E-40D0-935D-E6E9CA9A5731}"/>
    <cellStyle name="Warning Text 11 3 3 3" xfId="38650" xr:uid="{83666328-AA57-4A49-8CD6-0DDD08EAFB3D}"/>
    <cellStyle name="Warning Text 11 3 3 4" xfId="56566" xr:uid="{11D58C95-E630-4A1F-AFA8-58091CF609F1}"/>
    <cellStyle name="Warning Text 11 3 4" xfId="20763" xr:uid="{83BFE10E-A3D2-42A1-842E-403D1ACEF5C4}"/>
    <cellStyle name="Warning Text 11 3 4 2" xfId="38652" xr:uid="{CE7C5E48-D5F0-496C-9D78-0585990B2239}"/>
    <cellStyle name="Warning Text 11 3 4 3" xfId="56568" xr:uid="{8C75E53B-A3F5-4A5D-8F82-D4A969533260}"/>
    <cellStyle name="Warning Text 11 3 5" xfId="38647" xr:uid="{5B7EC67D-7DC2-4E27-AFD2-A01A4C8BC8C6}"/>
    <cellStyle name="Warning Text 11 3 6" xfId="56563" xr:uid="{ED36C843-0574-4209-A100-058C18879E66}"/>
    <cellStyle name="Warning Text 11 4" xfId="20764" xr:uid="{42959850-F7A3-434E-966F-1AB83D85C5D7}"/>
    <cellStyle name="Warning Text 11 4 2" xfId="20765" xr:uid="{CFD88D3B-2509-4148-8C12-279C5CA90451}"/>
    <cellStyle name="Warning Text 11 4 2 2" xfId="20766" xr:uid="{DFA230E0-04DB-4EE4-8D9C-17EAE48B82DC}"/>
    <cellStyle name="Warning Text 11 4 2 2 2" xfId="38655" xr:uid="{C7FC926F-9FBD-478C-AA4C-93A7FD89D1C4}"/>
    <cellStyle name="Warning Text 11 4 2 2 3" xfId="56571" xr:uid="{699FC751-BA1C-4A3A-9CBC-10D6792C67D5}"/>
    <cellStyle name="Warning Text 11 4 2 3" xfId="38654" xr:uid="{52793946-E56F-470D-91EE-529D3E4B6314}"/>
    <cellStyle name="Warning Text 11 4 2 4" xfId="56570" xr:uid="{B8D98980-1B20-4849-91E6-1CEE354A44AF}"/>
    <cellStyle name="Warning Text 11 4 3" xfId="20767" xr:uid="{E4F653BF-3DFB-410E-AE58-ABFA153382CF}"/>
    <cellStyle name="Warning Text 11 4 3 2" xfId="20768" xr:uid="{D5FD46D0-97E7-4FB2-80B8-F731111712AA}"/>
    <cellStyle name="Warning Text 11 4 3 2 2" xfId="38657" xr:uid="{D6D0B60F-A702-4DB2-B9C8-2F3457873B0E}"/>
    <cellStyle name="Warning Text 11 4 3 2 3" xfId="56573" xr:uid="{92F6E78E-904D-4DF3-8B23-F19C0634C7B4}"/>
    <cellStyle name="Warning Text 11 4 3 3" xfId="38656" xr:uid="{74FAA622-CF1D-498D-9A34-C588E3ACD007}"/>
    <cellStyle name="Warning Text 11 4 3 4" xfId="56572" xr:uid="{D7349A23-F5E1-4437-89BB-009A171AC6E2}"/>
    <cellStyle name="Warning Text 11 4 4" xfId="20769" xr:uid="{0F51C2D5-0728-4049-A1C9-097786F772A8}"/>
    <cellStyle name="Warning Text 11 4 4 2" xfId="38658" xr:uid="{6F188A6D-CADD-4E12-9B3A-BC6C03D77B51}"/>
    <cellStyle name="Warning Text 11 4 4 3" xfId="56574" xr:uid="{A36742CF-2BEA-4C83-9AD0-D861992E180A}"/>
    <cellStyle name="Warning Text 11 4 5" xfId="38653" xr:uid="{6A819225-7805-4C3C-9AA5-19A2A85020FF}"/>
    <cellStyle name="Warning Text 11 4 6" xfId="56569" xr:uid="{22A32E79-61A9-4538-84B6-6DEEEC52FEA4}"/>
    <cellStyle name="Warning Text 11 5" xfId="20770" xr:uid="{E8B2DD5E-44EE-43ED-B3A5-EDABF21925EF}"/>
    <cellStyle name="Warning Text 11 5 2" xfId="20771" xr:uid="{0C3153EC-6F6B-4E1C-BD3C-E11BFBB4A214}"/>
    <cellStyle name="Warning Text 11 5 2 2" xfId="20772" xr:uid="{FE6332A3-2535-4514-A449-680DAC3AEA71}"/>
    <cellStyle name="Warning Text 11 5 2 2 2" xfId="38661" xr:uid="{DE5E3DD8-D425-487A-88B4-362AD1A8EC88}"/>
    <cellStyle name="Warning Text 11 5 2 2 3" xfId="56577" xr:uid="{233642EF-3399-4CCE-A08B-30F557F856CC}"/>
    <cellStyle name="Warning Text 11 5 2 3" xfId="38660" xr:uid="{F3B64B95-ED95-442D-A9A6-E72587792E89}"/>
    <cellStyle name="Warning Text 11 5 2 4" xfId="56576" xr:uid="{6C424162-D90A-484A-BD81-3C54304F101E}"/>
    <cellStyle name="Warning Text 11 5 3" xfId="20773" xr:uid="{39E98B4F-C3CE-4EF3-8CD2-E2B5288CDA27}"/>
    <cellStyle name="Warning Text 11 5 3 2" xfId="20774" xr:uid="{A65DA70D-D5C3-4534-BDAB-9DACF470E986}"/>
    <cellStyle name="Warning Text 11 5 3 2 2" xfId="38663" xr:uid="{BE25B3BE-AC97-4DFF-9E0A-381143BD4C4C}"/>
    <cellStyle name="Warning Text 11 5 3 2 3" xfId="56579" xr:uid="{C01BFCF2-62E5-438E-9BC2-43686D85A19A}"/>
    <cellStyle name="Warning Text 11 5 3 3" xfId="38662" xr:uid="{8D15D404-0B88-4B17-ACDD-C82FE976166F}"/>
    <cellStyle name="Warning Text 11 5 3 4" xfId="56578" xr:uid="{6B8A069F-B0BC-4941-AEA3-D0D687267FAC}"/>
    <cellStyle name="Warning Text 11 5 4" xfId="20775" xr:uid="{EF7CFA5C-2D5F-42E0-8A91-1D96F496E4A6}"/>
    <cellStyle name="Warning Text 11 5 4 2" xfId="20776" xr:uid="{3730A2D9-DA73-4135-9532-F297BDA32A4E}"/>
    <cellStyle name="Warning Text 11 5 4 2 2" xfId="38665" xr:uid="{75375119-7A59-4EAA-8ED2-3418A53BEEBB}"/>
    <cellStyle name="Warning Text 11 5 4 2 3" xfId="56581" xr:uid="{9A918736-F2AE-435A-B2A9-FE0ED19DA82D}"/>
    <cellStyle name="Warning Text 11 5 4 3" xfId="38664" xr:uid="{BA843F79-4FEE-4F93-A279-902ED8D53432}"/>
    <cellStyle name="Warning Text 11 5 4 4" xfId="56580" xr:uid="{AC92C412-E10A-48E5-A8F4-47762EDF1539}"/>
    <cellStyle name="Warning Text 11 5 5" xfId="20777" xr:uid="{D83D984F-B1A4-4695-A6F3-ED2E355C3449}"/>
    <cellStyle name="Warning Text 11 5 5 2" xfId="38666" xr:uid="{AE4062B7-F74C-41EA-9A34-AD7392A6B263}"/>
    <cellStyle name="Warning Text 11 5 5 3" xfId="56582" xr:uid="{9246C6A5-CA22-4D98-9CCE-1DA0D228AFEC}"/>
    <cellStyle name="Warning Text 11 5 6" xfId="38659" xr:uid="{9B535DFC-B977-4442-AD68-B8236ABC789B}"/>
    <cellStyle name="Warning Text 11 5 7" xfId="56575" xr:uid="{6EE5D544-00DD-4782-9104-A592A4150F25}"/>
    <cellStyle name="Warning Text 11 6" xfId="20778" xr:uid="{0CBF9089-2772-47EF-BC1E-314937333436}"/>
    <cellStyle name="Warning Text 11 6 2" xfId="20779" xr:uid="{BFB5C599-4A13-4D30-A725-BFF247D0B779}"/>
    <cellStyle name="Warning Text 11 6 2 2" xfId="20780" xr:uid="{3A8102AC-881B-4F02-901F-EDED19A0891C}"/>
    <cellStyle name="Warning Text 11 6 2 2 2" xfId="38669" xr:uid="{3EB8AEF8-D12A-4CD9-BD46-29BE1F72756A}"/>
    <cellStyle name="Warning Text 11 6 2 2 3" xfId="56585" xr:uid="{DA8E3834-4713-4DD7-998F-A15D86337EEE}"/>
    <cellStyle name="Warning Text 11 6 2 3" xfId="38668" xr:uid="{F56B6847-20C3-4383-A4CB-568FA773E1D1}"/>
    <cellStyle name="Warning Text 11 6 2 4" xfId="56584" xr:uid="{07C18CB9-E2E1-4F20-9D64-298A23BBEE20}"/>
    <cellStyle name="Warning Text 11 6 3" xfId="20781" xr:uid="{361AE0D5-C86E-479A-B3CF-3AE508B6E9E7}"/>
    <cellStyle name="Warning Text 11 6 3 2" xfId="20782" xr:uid="{01F4E604-FA50-4284-ABA2-985C34668B80}"/>
    <cellStyle name="Warning Text 11 6 3 2 2" xfId="38671" xr:uid="{201AD8A9-6264-4DDC-B044-C6BD9878E48B}"/>
    <cellStyle name="Warning Text 11 6 3 2 3" xfId="56587" xr:uid="{89E517C3-5AC7-4C59-9EDB-F382D0084AA5}"/>
    <cellStyle name="Warning Text 11 6 3 3" xfId="38670" xr:uid="{11F975AD-824A-4928-85B5-1C673F8822D6}"/>
    <cellStyle name="Warning Text 11 6 3 4" xfId="56586" xr:uid="{F2919613-093F-4BB9-9E22-85CBCF746AD9}"/>
    <cellStyle name="Warning Text 11 6 4" xfId="20783" xr:uid="{CFB3C829-1AB6-478A-91C3-8BA630DF9A13}"/>
    <cellStyle name="Warning Text 11 6 4 2" xfId="38672" xr:uid="{E4EAF8AF-95FC-4CF6-AED8-1FFF5A7455ED}"/>
    <cellStyle name="Warning Text 11 6 4 3" xfId="56588" xr:uid="{82C7244E-1732-4F33-884D-75E7CA7204B7}"/>
    <cellStyle name="Warning Text 11 6 5" xfId="38667" xr:uid="{64906FE4-672C-4B88-9506-F7B80DB189B3}"/>
    <cellStyle name="Warning Text 11 6 6" xfId="56583" xr:uid="{3BDACC3A-9BBC-482B-8A65-82847A7FEE5C}"/>
    <cellStyle name="Warning Text 11 7" xfId="20784" xr:uid="{1D9ABFED-4016-42F6-8490-F9D166F38FBC}"/>
    <cellStyle name="Warning Text 11 7 2" xfId="20785" xr:uid="{ABBE6EC6-D221-4F7E-872D-C108CC11EFD3}"/>
    <cellStyle name="Warning Text 11 7 2 2" xfId="38674" xr:uid="{F574DC71-4A07-43EA-81BB-4F4D88E6BE68}"/>
    <cellStyle name="Warning Text 11 7 2 3" xfId="56590" xr:uid="{C1D87869-91F3-4BF5-8AA4-FF0FFF2BCA35}"/>
    <cellStyle name="Warning Text 11 7 3" xfId="38673" xr:uid="{28AE4C63-7570-438C-9EE6-33F5B8D4CBD4}"/>
    <cellStyle name="Warning Text 11 7 4" xfId="56589" xr:uid="{9BC3D51B-C144-4DC5-AB68-B8002BE37A82}"/>
    <cellStyle name="Warning Text 11 8" xfId="20786" xr:uid="{7032BFED-04E5-4902-86D4-A12D5E455D6C}"/>
    <cellStyle name="Warning Text 11 8 2" xfId="20787" xr:uid="{B2354DC7-6E82-4036-8571-61A70F6E86B3}"/>
    <cellStyle name="Warning Text 11 8 2 2" xfId="38676" xr:uid="{23337AD4-94A4-4601-9314-0C9DB2AA92D2}"/>
    <cellStyle name="Warning Text 11 8 2 3" xfId="56592" xr:uid="{2F865516-6612-4CC6-ABB5-F1DCDD3D9966}"/>
    <cellStyle name="Warning Text 11 8 3" xfId="38675" xr:uid="{3DCF274C-6BAE-4302-B8FD-B813EF04F041}"/>
    <cellStyle name="Warning Text 11 8 4" xfId="56591" xr:uid="{D9DE137B-CF66-461D-8425-89981BF57368}"/>
    <cellStyle name="Warning Text 11 9" xfId="20788" xr:uid="{9FAB9F79-798B-4621-81DF-D8F31B9EBE04}"/>
    <cellStyle name="Warning Text 11 9 2" xfId="20789" xr:uid="{B7CB4750-4DEA-4366-94C7-8659D9611272}"/>
    <cellStyle name="Warning Text 11 9 2 2" xfId="38678" xr:uid="{BB139D8D-6D28-4283-8895-6216FD340FF0}"/>
    <cellStyle name="Warning Text 11 9 2 3" xfId="56594" xr:uid="{4A59F29D-92E2-4201-B50D-A9541D4E342E}"/>
    <cellStyle name="Warning Text 11 9 3" xfId="38677" xr:uid="{F2079C94-B765-41B9-8119-A99FAD689010}"/>
    <cellStyle name="Warning Text 11 9 4" xfId="56593" xr:uid="{F8C7EF8A-5063-4802-94BA-8A03319553E6}"/>
    <cellStyle name="Warning Text 12" xfId="3804" xr:uid="{718D4732-809E-489A-B628-FCAFFC1E59A2}"/>
    <cellStyle name="Warning Text 12 10" xfId="20791" xr:uid="{5EA8D5C2-5E52-4A4C-92E6-8C9D762DF871}"/>
    <cellStyle name="Warning Text 12 10 2" xfId="38680" xr:uid="{A02A0CDB-72DD-46F3-A3CF-5B47DC4F6E5A}"/>
    <cellStyle name="Warning Text 12 10 3" xfId="56596" xr:uid="{C0F4D4FE-8A1E-4DF1-8922-B509517DB59F}"/>
    <cellStyle name="Warning Text 12 11" xfId="20792" xr:uid="{5F55B136-1A6D-4C25-99A5-604ACB189F0D}"/>
    <cellStyle name="Warning Text 12 11 2" xfId="38681" xr:uid="{B92F1A2E-A984-4B76-9597-1ADC7DA4D1F2}"/>
    <cellStyle name="Warning Text 12 11 3" xfId="56597" xr:uid="{132F77AC-7F7D-466A-ACDE-BC94727CF014}"/>
    <cellStyle name="Warning Text 12 12" xfId="20790" xr:uid="{F38B7594-93B3-4ABB-A6A3-F43A7557D99F}"/>
    <cellStyle name="Warning Text 12 12 2" xfId="38679" xr:uid="{3689E19C-8BAA-488B-8422-976C2A2FDBF2}"/>
    <cellStyle name="Warning Text 12 12 3" xfId="56595" xr:uid="{F0058B41-E41F-4308-9A35-21DDD088B6C6}"/>
    <cellStyle name="Warning Text 12 2" xfId="20793" xr:uid="{4F794AC9-D13F-4ADA-B2EE-38C2F90F5E50}"/>
    <cellStyle name="Warning Text 12 2 2" xfId="20794" xr:uid="{81A67C8F-9D80-47B4-B01C-712B84B4011D}"/>
    <cellStyle name="Warning Text 12 2 2 2" xfId="20795" xr:uid="{862A720C-5BA7-4DDF-BD8E-AF766F442607}"/>
    <cellStyle name="Warning Text 12 2 2 2 2" xfId="38684" xr:uid="{577BA782-26A1-471B-BB5C-B7D5B8482EFD}"/>
    <cellStyle name="Warning Text 12 2 2 2 3" xfId="56600" xr:uid="{B7F28DB1-CB8C-4C53-98E3-318396BC2E87}"/>
    <cellStyle name="Warning Text 12 2 2 3" xfId="38683" xr:uid="{4E2F4CAD-C4B2-4F83-AF3B-E57A0A2E3EFB}"/>
    <cellStyle name="Warning Text 12 2 2 4" xfId="56599" xr:uid="{760AD66B-DCA6-4D49-9CA1-69E90B41B9A5}"/>
    <cellStyle name="Warning Text 12 2 3" xfId="20796" xr:uid="{B5F59530-9AF4-4440-880D-789035C8FE19}"/>
    <cellStyle name="Warning Text 12 2 3 2" xfId="20797" xr:uid="{A1FDED40-ABFC-4778-914C-C73D12A290DA}"/>
    <cellStyle name="Warning Text 12 2 3 2 2" xfId="38686" xr:uid="{1654FD29-CB76-43F7-859A-F4DF31B1A474}"/>
    <cellStyle name="Warning Text 12 2 3 2 3" xfId="56602" xr:uid="{AD9BAC90-1CC7-4B13-9593-397C18538D77}"/>
    <cellStyle name="Warning Text 12 2 3 3" xfId="38685" xr:uid="{AB3A8394-3D8F-4AD4-B589-175A9760B701}"/>
    <cellStyle name="Warning Text 12 2 3 4" xfId="56601" xr:uid="{749FE9C9-B648-4724-8320-AF746953F002}"/>
    <cellStyle name="Warning Text 12 2 4" xfId="20798" xr:uid="{45C9FC4C-A111-4BFC-A9B4-2CBC2DDC162E}"/>
    <cellStyle name="Warning Text 12 2 4 2" xfId="38687" xr:uid="{FEB7E4ED-B39C-4206-8942-B519690F082E}"/>
    <cellStyle name="Warning Text 12 2 4 3" xfId="56603" xr:uid="{FC4AE425-D590-4081-8247-C4A5E9B91C80}"/>
    <cellStyle name="Warning Text 12 2 5" xfId="20799" xr:uid="{D94CA7CE-5F6D-4D0D-844A-FF8E44BA23F4}"/>
    <cellStyle name="Warning Text 12 2 5 2" xfId="38688" xr:uid="{26505397-83B8-45E0-B422-1A57D1800532}"/>
    <cellStyle name="Warning Text 12 2 5 3" xfId="56604" xr:uid="{E2B1E9E0-FA25-4A81-8177-378D33BCA5EB}"/>
    <cellStyle name="Warning Text 12 2 6" xfId="38682" xr:uid="{39985440-16BA-4767-BDE8-C364CCC5A0AB}"/>
    <cellStyle name="Warning Text 12 2 7" xfId="56598" xr:uid="{A2DF4B90-39F7-4C9D-81C9-F508E6688FAF}"/>
    <cellStyle name="Warning Text 12 3" xfId="20800" xr:uid="{AAAB2EBE-F67A-4831-BFC3-6E735D927CAA}"/>
    <cellStyle name="Warning Text 12 3 2" xfId="20801" xr:uid="{C44CF29B-6F81-4A73-922F-40BAD68A07E4}"/>
    <cellStyle name="Warning Text 12 3 2 2" xfId="20802" xr:uid="{6712A003-F0F1-4AA3-8529-F8CA06BB628B}"/>
    <cellStyle name="Warning Text 12 3 2 2 2" xfId="38691" xr:uid="{1AC67D31-F7F9-4FBF-A3C8-19353FCF4F6A}"/>
    <cellStyle name="Warning Text 12 3 2 2 3" xfId="56607" xr:uid="{0F9C2386-84D4-419F-9205-247BC5D52209}"/>
    <cellStyle name="Warning Text 12 3 2 3" xfId="38690" xr:uid="{0BA2188D-1AA0-4C69-83D7-466D9E4E7288}"/>
    <cellStyle name="Warning Text 12 3 2 4" xfId="56606" xr:uid="{3C6C05DF-BE00-4E1B-B03E-C8606F259B02}"/>
    <cellStyle name="Warning Text 12 3 3" xfId="20803" xr:uid="{3D0110E8-AE98-416E-BAE3-F06595F8DFD0}"/>
    <cellStyle name="Warning Text 12 3 3 2" xfId="20804" xr:uid="{A2893984-9FE6-4355-B651-5AF523FC4074}"/>
    <cellStyle name="Warning Text 12 3 3 2 2" xfId="38693" xr:uid="{D1C9C84B-D4CA-4497-BFC9-7D27D25580A3}"/>
    <cellStyle name="Warning Text 12 3 3 2 3" xfId="56609" xr:uid="{259B286D-474E-4FC2-AD0A-AAEC2C54677B}"/>
    <cellStyle name="Warning Text 12 3 3 3" xfId="38692" xr:uid="{27DC7428-5B33-4FF2-B346-48B96DE26DEF}"/>
    <cellStyle name="Warning Text 12 3 3 4" xfId="56608" xr:uid="{8AA18A42-DDD1-45E3-BD68-5972D45AC9C3}"/>
    <cellStyle name="Warning Text 12 3 4" xfId="20805" xr:uid="{CD68A81D-BDAC-494A-9ACB-51452BBD5EDF}"/>
    <cellStyle name="Warning Text 12 3 4 2" xfId="38694" xr:uid="{B3D6086E-EEF9-4EB2-B399-37FD5B9FFB68}"/>
    <cellStyle name="Warning Text 12 3 4 3" xfId="56610" xr:uid="{9FD07E08-1852-408A-BDD2-DA321B4C43E9}"/>
    <cellStyle name="Warning Text 12 3 5" xfId="38689" xr:uid="{C8F5BEFD-DA01-448A-97B5-8981A4AB5426}"/>
    <cellStyle name="Warning Text 12 3 6" xfId="56605" xr:uid="{9616FAE7-CD5D-4E19-8E0B-03DC2F15FA32}"/>
    <cellStyle name="Warning Text 12 4" xfId="20806" xr:uid="{A52B6591-C9E8-424D-9578-8F18D0B99849}"/>
    <cellStyle name="Warning Text 12 4 2" xfId="20807" xr:uid="{2C95EA9D-0585-48D7-B4E1-D6DF20A031FA}"/>
    <cellStyle name="Warning Text 12 4 2 2" xfId="20808" xr:uid="{87405BD0-8D9D-49EC-BE4A-A92E03B230E7}"/>
    <cellStyle name="Warning Text 12 4 2 2 2" xfId="38697" xr:uid="{ABE7A3E5-9664-4B87-8FF8-40275BDB5411}"/>
    <cellStyle name="Warning Text 12 4 2 2 3" xfId="56613" xr:uid="{2B38ECF6-2E68-4CDC-8326-C9C8AD00BB54}"/>
    <cellStyle name="Warning Text 12 4 2 3" xfId="38696" xr:uid="{910142B3-3F8A-456E-89E3-F159DE3E75E8}"/>
    <cellStyle name="Warning Text 12 4 2 4" xfId="56612" xr:uid="{2F21DF4A-3FD8-4226-A8E4-860F1CFD6DF3}"/>
    <cellStyle name="Warning Text 12 4 3" xfId="20809" xr:uid="{B56074DF-E5AA-4D15-BB00-712220A7AC0E}"/>
    <cellStyle name="Warning Text 12 4 3 2" xfId="20810" xr:uid="{CDCE793F-BB7E-47EE-B431-F16B9658ACB7}"/>
    <cellStyle name="Warning Text 12 4 3 2 2" xfId="38699" xr:uid="{BE02F51A-52EF-4B09-B3C8-D4AF530974C4}"/>
    <cellStyle name="Warning Text 12 4 3 2 3" xfId="56615" xr:uid="{DE5F7B26-1014-4C7E-AD66-0F8309BAAD5E}"/>
    <cellStyle name="Warning Text 12 4 3 3" xfId="38698" xr:uid="{93024C3C-AA0E-43B2-A7A1-B8DED7C0A24A}"/>
    <cellStyle name="Warning Text 12 4 3 4" xfId="56614" xr:uid="{ACE4B4E9-7D77-46F9-B242-F99AC96BA4FC}"/>
    <cellStyle name="Warning Text 12 4 4" xfId="20811" xr:uid="{A964AC94-F49F-45EF-B528-6BBDD39A8432}"/>
    <cellStyle name="Warning Text 12 4 4 2" xfId="38700" xr:uid="{89D131C4-2C2F-4228-95B5-EA5D15062ADB}"/>
    <cellStyle name="Warning Text 12 4 4 3" xfId="56616" xr:uid="{7CE43F33-D485-4E47-9760-8578E0398770}"/>
    <cellStyle name="Warning Text 12 4 5" xfId="38695" xr:uid="{BD0138FC-20AD-4BD6-8779-D89634241422}"/>
    <cellStyle name="Warning Text 12 4 6" xfId="56611" xr:uid="{C9973B92-CDC7-41B2-A3E7-AFE4C57A22E4}"/>
    <cellStyle name="Warning Text 12 5" xfId="20812" xr:uid="{7835D7C9-CE8D-440F-A5FD-41695B3D941A}"/>
    <cellStyle name="Warning Text 12 5 2" xfId="20813" xr:uid="{547882A8-946E-4FFB-9C6B-E795846CB08A}"/>
    <cellStyle name="Warning Text 12 5 2 2" xfId="20814" xr:uid="{16BA73BE-29F7-4516-A32F-7E9498ECEF6F}"/>
    <cellStyle name="Warning Text 12 5 2 2 2" xfId="38703" xr:uid="{C27E55CD-92CA-4393-B1B0-87A1952304B3}"/>
    <cellStyle name="Warning Text 12 5 2 2 3" xfId="56619" xr:uid="{18B988CE-9400-41A9-A382-E0E71A0AB89A}"/>
    <cellStyle name="Warning Text 12 5 2 3" xfId="38702" xr:uid="{B52E36E3-DC4B-49F4-B529-16274B2B111F}"/>
    <cellStyle name="Warning Text 12 5 2 4" xfId="56618" xr:uid="{69302257-8108-45FF-A302-D9D54ADFA16F}"/>
    <cellStyle name="Warning Text 12 5 3" xfId="20815" xr:uid="{90E5C5AF-7098-4448-AFED-63588A455DC7}"/>
    <cellStyle name="Warning Text 12 5 3 2" xfId="20816" xr:uid="{DCBF701E-B485-4CA6-A55D-98259D6DB696}"/>
    <cellStyle name="Warning Text 12 5 3 2 2" xfId="38705" xr:uid="{92675EF7-D0D0-429F-A7BF-83A8C4EA60DB}"/>
    <cellStyle name="Warning Text 12 5 3 2 3" xfId="56621" xr:uid="{FC6BA294-29D1-4BF6-8D5C-A249E999A140}"/>
    <cellStyle name="Warning Text 12 5 3 3" xfId="38704" xr:uid="{5839CEF0-610E-4B0D-A1CF-7788EEE30F25}"/>
    <cellStyle name="Warning Text 12 5 3 4" xfId="56620" xr:uid="{FE23A917-FB98-497F-A396-1323B33A7A93}"/>
    <cellStyle name="Warning Text 12 5 4" xfId="20817" xr:uid="{C66351AA-F21D-41AC-B541-7B738F3D2DAB}"/>
    <cellStyle name="Warning Text 12 5 4 2" xfId="20818" xr:uid="{92E27C24-3365-472D-B9CB-DA6CAF28EA49}"/>
    <cellStyle name="Warning Text 12 5 4 2 2" xfId="38707" xr:uid="{4957D858-7DD4-453D-93EB-7CABBEC22D61}"/>
    <cellStyle name="Warning Text 12 5 4 2 3" xfId="56623" xr:uid="{344353E6-1E99-4A22-A99E-54527DF2DA29}"/>
    <cellStyle name="Warning Text 12 5 4 3" xfId="38706" xr:uid="{8412DB47-B329-42C0-B9BB-F52287E63BE5}"/>
    <cellStyle name="Warning Text 12 5 4 4" xfId="56622" xr:uid="{990AB278-B06E-41C6-9B27-AB8BA46457D3}"/>
    <cellStyle name="Warning Text 12 5 5" xfId="20819" xr:uid="{6391C576-4ADE-4F36-89E5-C836DF7409B0}"/>
    <cellStyle name="Warning Text 12 5 5 2" xfId="38708" xr:uid="{38834B91-3580-4B63-A264-C68AACD7C317}"/>
    <cellStyle name="Warning Text 12 5 5 3" xfId="56624" xr:uid="{D21C3738-ABFA-4B88-9AC8-0F2469C538FE}"/>
    <cellStyle name="Warning Text 12 5 6" xfId="38701" xr:uid="{BE09065E-48DE-42CF-95BB-FD2762ED6DAA}"/>
    <cellStyle name="Warning Text 12 5 7" xfId="56617" xr:uid="{2C367F27-42C8-4AF5-B9FF-AE0060A30967}"/>
    <cellStyle name="Warning Text 12 6" xfId="20820" xr:uid="{87B3B171-5D92-494A-9FC3-717347E0161C}"/>
    <cellStyle name="Warning Text 12 6 2" xfId="20821" xr:uid="{A7A04773-B00D-482C-A96F-7C8A6C092DC6}"/>
    <cellStyle name="Warning Text 12 6 2 2" xfId="20822" xr:uid="{6A0E024E-D869-44EC-8B5F-7AF36710963F}"/>
    <cellStyle name="Warning Text 12 6 2 2 2" xfId="38711" xr:uid="{945C8B77-D6C3-4DF5-89F8-3258D19D7F9F}"/>
    <cellStyle name="Warning Text 12 6 2 2 3" xfId="56627" xr:uid="{57D70273-01B5-4DC7-8367-5A21B9F39594}"/>
    <cellStyle name="Warning Text 12 6 2 3" xfId="38710" xr:uid="{4BA930AC-C991-4EF2-A958-47041A57E79D}"/>
    <cellStyle name="Warning Text 12 6 2 4" xfId="56626" xr:uid="{4CA00EE7-E382-4A71-8A1C-077492D46CEE}"/>
    <cellStyle name="Warning Text 12 6 3" xfId="20823" xr:uid="{9B7DC991-9C4E-405B-AC5F-08A3BAB285A3}"/>
    <cellStyle name="Warning Text 12 6 3 2" xfId="20824" xr:uid="{DA61C06F-C1DF-4EC7-A797-D23DE549ADDB}"/>
    <cellStyle name="Warning Text 12 6 3 2 2" xfId="38713" xr:uid="{4C989B53-4B18-42D9-9319-908813CA9CE2}"/>
    <cellStyle name="Warning Text 12 6 3 2 3" xfId="56629" xr:uid="{7F2C97E0-05C5-4D77-AD01-08445B8E4EAB}"/>
    <cellStyle name="Warning Text 12 6 3 3" xfId="38712" xr:uid="{B878E8F5-B4A8-415F-BDF3-79DE0D70C15A}"/>
    <cellStyle name="Warning Text 12 6 3 4" xfId="56628" xr:uid="{DB783D74-2858-431C-9A6C-6C5868F16B7C}"/>
    <cellStyle name="Warning Text 12 6 4" xfId="20825" xr:uid="{15B2C062-1E5D-4CE6-A3E3-41AC51BAA96B}"/>
    <cellStyle name="Warning Text 12 6 4 2" xfId="38714" xr:uid="{BC3D2C7C-7C70-4AB7-8669-06084BB414C1}"/>
    <cellStyle name="Warning Text 12 6 4 3" xfId="56630" xr:uid="{AA2A2A9E-4D1F-458E-9836-2E4D286BC411}"/>
    <cellStyle name="Warning Text 12 6 5" xfId="38709" xr:uid="{223FF639-9413-490F-A781-13C2B0BF81C1}"/>
    <cellStyle name="Warning Text 12 6 6" xfId="56625" xr:uid="{29F453B7-D9DD-4BAE-AA14-FA36416F6B57}"/>
    <cellStyle name="Warning Text 12 7" xfId="20826" xr:uid="{994A967C-E568-46BC-A650-13CC99AA7110}"/>
    <cellStyle name="Warning Text 12 7 2" xfId="20827" xr:uid="{4C017C36-A76A-4D0E-B02D-D01EE8B5D9F9}"/>
    <cellStyle name="Warning Text 12 7 2 2" xfId="38716" xr:uid="{1E948DB8-E268-4A39-B9EF-AA069CFBE61E}"/>
    <cellStyle name="Warning Text 12 7 2 3" xfId="56632" xr:uid="{D1A1DA87-BC4B-40C6-92BB-BF8E4C788C39}"/>
    <cellStyle name="Warning Text 12 7 3" xfId="38715" xr:uid="{97ED1131-4546-48C2-BF7D-26C722EFD972}"/>
    <cellStyle name="Warning Text 12 7 4" xfId="56631" xr:uid="{7F3C1387-37D3-48BB-8196-D4F8DCDE8794}"/>
    <cellStyle name="Warning Text 12 8" xfId="20828" xr:uid="{8FF7C155-318A-4E5E-A1A1-3141E035E8B7}"/>
    <cellStyle name="Warning Text 12 8 2" xfId="20829" xr:uid="{55BC05EF-F198-4548-AF12-C87E1CBB88EC}"/>
    <cellStyle name="Warning Text 12 8 2 2" xfId="38718" xr:uid="{7AF35418-3A6F-4D3B-B552-8596FF34231A}"/>
    <cellStyle name="Warning Text 12 8 2 3" xfId="56634" xr:uid="{1F627ABD-07D4-41FB-8CDE-45777DEB9926}"/>
    <cellStyle name="Warning Text 12 8 3" xfId="38717" xr:uid="{45605F34-2C76-47AF-ADD5-9EBFA7BD9ED7}"/>
    <cellStyle name="Warning Text 12 8 4" xfId="56633" xr:uid="{1FF26CE3-1C13-4FBE-A9F2-9409855CE294}"/>
    <cellStyle name="Warning Text 12 9" xfId="20830" xr:uid="{E997C5D0-DB49-4FCF-BE99-71751C0D0C06}"/>
    <cellStyle name="Warning Text 12 9 2" xfId="20831" xr:uid="{1B818F3A-52D7-4DD3-A1CE-7DB51E9C7D97}"/>
    <cellStyle name="Warning Text 12 9 2 2" xfId="38720" xr:uid="{2740AE79-1A0B-4B46-8CEA-5CF560BFCA65}"/>
    <cellStyle name="Warning Text 12 9 2 3" xfId="56636" xr:uid="{0E449B25-178D-4460-A76C-5A5C57D9A187}"/>
    <cellStyle name="Warning Text 12 9 3" xfId="38719" xr:uid="{7D2FE1D5-E2AB-44FD-94D8-F12B2CAD4DC1}"/>
    <cellStyle name="Warning Text 12 9 4" xfId="56635" xr:uid="{1443B860-5BEE-484A-8D24-6F54C8296E6D}"/>
    <cellStyle name="Warning Text 13" xfId="3805" xr:uid="{007E6EFB-3A18-4C23-87D0-30C69BDACA54}"/>
    <cellStyle name="Warning Text 13 10" xfId="20833" xr:uid="{9AE854C0-8DC0-4231-9580-8824600D51A0}"/>
    <cellStyle name="Warning Text 13 10 2" xfId="38722" xr:uid="{902A1ABD-ECC7-4139-A5D1-2D06A8D47AB3}"/>
    <cellStyle name="Warning Text 13 10 3" xfId="56638" xr:uid="{20DED51F-CC99-40F8-B7EC-EF1644FD9550}"/>
    <cellStyle name="Warning Text 13 11" xfId="20834" xr:uid="{04625634-1687-4870-8B2F-527921AE1267}"/>
    <cellStyle name="Warning Text 13 11 2" xfId="38723" xr:uid="{7F620C7C-1EAC-42EA-9724-47B43C0AD76E}"/>
    <cellStyle name="Warning Text 13 11 3" xfId="56639" xr:uid="{05892A43-77B1-463A-AD72-9523024F1742}"/>
    <cellStyle name="Warning Text 13 12" xfId="20832" xr:uid="{0984C8FF-3934-469C-AE25-3AEE76FA19E1}"/>
    <cellStyle name="Warning Text 13 12 2" xfId="38721" xr:uid="{5DABFFDE-ABBD-4EB7-A982-8D7186F73F7D}"/>
    <cellStyle name="Warning Text 13 12 3" xfId="56637" xr:uid="{A066E4A5-9832-4091-BE88-33B2143DEA15}"/>
    <cellStyle name="Warning Text 13 2" xfId="20835" xr:uid="{A4861D81-74AB-4D40-A51B-85E7B1367148}"/>
    <cellStyle name="Warning Text 13 2 2" xfId="20836" xr:uid="{4A26CD5F-6473-406B-A6EE-A5AF16B4AA26}"/>
    <cellStyle name="Warning Text 13 2 2 2" xfId="20837" xr:uid="{299936DB-533F-4F46-999F-E72C1B49694C}"/>
    <cellStyle name="Warning Text 13 2 2 2 2" xfId="38726" xr:uid="{DCD352C9-5874-448F-8BC6-33CE0D16CB45}"/>
    <cellStyle name="Warning Text 13 2 2 2 3" xfId="56642" xr:uid="{C89C0F0B-B3C7-4557-9FDA-0F1D238F898A}"/>
    <cellStyle name="Warning Text 13 2 2 3" xfId="38725" xr:uid="{B2A9173E-7B55-478E-AB6D-8C75D3A09ACE}"/>
    <cellStyle name="Warning Text 13 2 2 4" xfId="56641" xr:uid="{5B880457-71FF-4D3C-A02B-C1923FE42F9C}"/>
    <cellStyle name="Warning Text 13 2 3" xfId="20838" xr:uid="{70257411-BF9A-481C-93E3-3BC520C81978}"/>
    <cellStyle name="Warning Text 13 2 3 2" xfId="20839" xr:uid="{C99A23CD-FEE4-4342-914E-577C298B68DE}"/>
    <cellStyle name="Warning Text 13 2 3 2 2" xfId="38728" xr:uid="{B19E2FEE-A5E9-4B53-8687-FE6BB08D1464}"/>
    <cellStyle name="Warning Text 13 2 3 2 3" xfId="56644" xr:uid="{3A57B721-BB78-4CBE-872B-88AE468E8AE1}"/>
    <cellStyle name="Warning Text 13 2 3 3" xfId="38727" xr:uid="{1FF1E4FF-6873-4AA6-843E-6C679F2769E8}"/>
    <cellStyle name="Warning Text 13 2 3 4" xfId="56643" xr:uid="{A256638D-B956-4A79-A0DF-64740C43B381}"/>
    <cellStyle name="Warning Text 13 2 4" xfId="20840" xr:uid="{966E824D-C9B7-4ACC-8D39-CA0801FBD608}"/>
    <cellStyle name="Warning Text 13 2 4 2" xfId="38729" xr:uid="{97C454C3-A287-4952-808E-423C3FCF55F0}"/>
    <cellStyle name="Warning Text 13 2 4 3" xfId="56645" xr:uid="{4A70CD99-B7A5-4484-AA3D-10DA0F393F86}"/>
    <cellStyle name="Warning Text 13 2 5" xfId="20841" xr:uid="{A3D3DAA2-4FAA-4EF5-B716-6C2C34279881}"/>
    <cellStyle name="Warning Text 13 2 5 2" xfId="38730" xr:uid="{28194138-4C6C-4848-AB50-684E1A47821E}"/>
    <cellStyle name="Warning Text 13 2 5 3" xfId="56646" xr:uid="{82BBA0E0-A219-4FF0-B1AC-496905269CE3}"/>
    <cellStyle name="Warning Text 13 2 6" xfId="38724" xr:uid="{1F2390F0-784E-4CE3-8055-09EF1B92B05A}"/>
    <cellStyle name="Warning Text 13 2 7" xfId="56640" xr:uid="{631C3740-35D9-4708-96EA-D2324E9446AF}"/>
    <cellStyle name="Warning Text 13 3" xfId="20842" xr:uid="{C03D2413-63DB-4A41-86DD-DC96D73B233A}"/>
    <cellStyle name="Warning Text 13 3 2" xfId="20843" xr:uid="{3D70A3A9-BE28-421E-9D78-540AC7194E49}"/>
    <cellStyle name="Warning Text 13 3 2 2" xfId="20844" xr:uid="{D4FE44B8-CAAC-49D0-B6F3-BC8D72EF80E8}"/>
    <cellStyle name="Warning Text 13 3 2 2 2" xfId="38733" xr:uid="{437D6B8D-907F-4145-87B3-18A57352331C}"/>
    <cellStyle name="Warning Text 13 3 2 2 3" xfId="56649" xr:uid="{9B34781E-AB59-49FE-AB8B-965856121EF9}"/>
    <cellStyle name="Warning Text 13 3 2 3" xfId="38732" xr:uid="{15A04AC1-E97E-47E8-8A88-F77F170D7049}"/>
    <cellStyle name="Warning Text 13 3 2 4" xfId="56648" xr:uid="{526AF11D-2561-4444-9E0A-1F92B5A65515}"/>
    <cellStyle name="Warning Text 13 3 3" xfId="20845" xr:uid="{11C0FEA7-8CAB-4865-B06E-544DC9EF12FB}"/>
    <cellStyle name="Warning Text 13 3 3 2" xfId="20846" xr:uid="{DF9E6260-DF97-49A8-A4F0-F7429BDC8CBF}"/>
    <cellStyle name="Warning Text 13 3 3 2 2" xfId="38735" xr:uid="{CAFE552B-4278-4505-A1F1-CD251EC24C45}"/>
    <cellStyle name="Warning Text 13 3 3 2 3" xfId="56651" xr:uid="{B9FA01A7-0BEA-4B7A-B257-3E1DB1F6B0FC}"/>
    <cellStyle name="Warning Text 13 3 3 3" xfId="38734" xr:uid="{74E20C96-AA0A-4CA8-BF10-FF91BBB96F0D}"/>
    <cellStyle name="Warning Text 13 3 3 4" xfId="56650" xr:uid="{AB379773-133F-425D-BBE3-57FA84838636}"/>
    <cellStyle name="Warning Text 13 3 4" xfId="20847" xr:uid="{45713DCD-97F1-4A96-A263-4A15A4702618}"/>
    <cellStyle name="Warning Text 13 3 4 2" xfId="38736" xr:uid="{DC077706-37DB-43ED-9D51-F82F341CD039}"/>
    <cellStyle name="Warning Text 13 3 4 3" xfId="56652" xr:uid="{0F64BF7B-8555-480C-B713-F70A20AC9B38}"/>
    <cellStyle name="Warning Text 13 3 5" xfId="38731" xr:uid="{9C4426C9-442B-4D18-BE6D-2D4B3542C7CC}"/>
    <cellStyle name="Warning Text 13 3 6" xfId="56647" xr:uid="{B928A9D6-3C88-4EF0-B7F7-DC08827FC646}"/>
    <cellStyle name="Warning Text 13 4" xfId="20848" xr:uid="{76A87ADD-5026-4F17-8475-369066202191}"/>
    <cellStyle name="Warning Text 13 4 2" xfId="20849" xr:uid="{17652BA6-713D-45C3-B9C7-FB388B5BF345}"/>
    <cellStyle name="Warning Text 13 4 2 2" xfId="20850" xr:uid="{05B65226-DD5C-4716-83E6-F9A435B4CB28}"/>
    <cellStyle name="Warning Text 13 4 2 2 2" xfId="38739" xr:uid="{1449B89E-F62E-42E9-81E6-F80DCDE1B693}"/>
    <cellStyle name="Warning Text 13 4 2 2 3" xfId="56655" xr:uid="{33D21AA0-E646-4EE4-9DBF-45F46D971B72}"/>
    <cellStyle name="Warning Text 13 4 2 3" xfId="38738" xr:uid="{E0828C42-3F43-47EF-9A2B-A63359450E13}"/>
    <cellStyle name="Warning Text 13 4 2 4" xfId="56654" xr:uid="{C9E942CE-50A2-467B-AF5B-8B3090F51561}"/>
    <cellStyle name="Warning Text 13 4 3" xfId="20851" xr:uid="{E047FEB3-A609-4B21-B129-BD0FD116BC52}"/>
    <cellStyle name="Warning Text 13 4 3 2" xfId="20852" xr:uid="{FB98C362-0C03-469B-AED6-3489F5481DDD}"/>
    <cellStyle name="Warning Text 13 4 3 2 2" xfId="38741" xr:uid="{307DB91E-E5DA-413A-A874-68790D09E9B8}"/>
    <cellStyle name="Warning Text 13 4 3 2 3" xfId="56657" xr:uid="{9C73154A-9E45-4459-A2A5-D8DBB9D92A8D}"/>
    <cellStyle name="Warning Text 13 4 3 3" xfId="38740" xr:uid="{38A98FAC-8CDD-48FE-A7E5-155994041B04}"/>
    <cellStyle name="Warning Text 13 4 3 4" xfId="56656" xr:uid="{613526CF-5837-43C1-BE53-04CEEBBD1D04}"/>
    <cellStyle name="Warning Text 13 4 4" xfId="20853" xr:uid="{40E66AC0-17B1-4883-8134-369760B77CC6}"/>
    <cellStyle name="Warning Text 13 4 4 2" xfId="38742" xr:uid="{4EDEC8BB-A881-4EDE-B0B5-6FE8C446A363}"/>
    <cellStyle name="Warning Text 13 4 4 3" xfId="56658" xr:uid="{EC1DCF56-40AA-451C-A689-DC1BD30ECD44}"/>
    <cellStyle name="Warning Text 13 4 5" xfId="38737" xr:uid="{EDF9143D-7167-4D13-8FF9-CB0EAD939B4B}"/>
    <cellStyle name="Warning Text 13 4 6" xfId="56653" xr:uid="{E9144631-EFCE-4FAA-ADC6-194C475E4E80}"/>
    <cellStyle name="Warning Text 13 5" xfId="20854" xr:uid="{AA821E52-0DC1-49C1-A720-75C9640B42B9}"/>
    <cellStyle name="Warning Text 13 5 2" xfId="20855" xr:uid="{877688BA-7DC9-44A8-9075-00C017CA829F}"/>
    <cellStyle name="Warning Text 13 5 2 2" xfId="20856" xr:uid="{4A682EA2-6CD9-4618-A218-039C288C36C1}"/>
    <cellStyle name="Warning Text 13 5 2 2 2" xfId="38745" xr:uid="{2BB78235-59E8-4DF0-AD48-ACD6DAC5140B}"/>
    <cellStyle name="Warning Text 13 5 2 2 3" xfId="56661" xr:uid="{5EE02A62-6B89-402C-A23E-5109BF722EBF}"/>
    <cellStyle name="Warning Text 13 5 2 3" xfId="38744" xr:uid="{86F9E61A-235A-4A66-9579-0F7AD2A57E44}"/>
    <cellStyle name="Warning Text 13 5 2 4" xfId="56660" xr:uid="{C20F0B89-4239-45DA-B53D-291F4915BE55}"/>
    <cellStyle name="Warning Text 13 5 3" xfId="20857" xr:uid="{DE16F35F-80A7-49AC-9CE5-A0DAECF8AA50}"/>
    <cellStyle name="Warning Text 13 5 3 2" xfId="20858" xr:uid="{2C9BE463-6251-49BA-93F8-A7E30A3B6D98}"/>
    <cellStyle name="Warning Text 13 5 3 2 2" xfId="38747" xr:uid="{875A4C11-CC1A-44A9-A349-7976F7F02138}"/>
    <cellStyle name="Warning Text 13 5 3 2 3" xfId="56663" xr:uid="{3CEA326C-9AA0-40AF-89C2-42B897867988}"/>
    <cellStyle name="Warning Text 13 5 3 3" xfId="38746" xr:uid="{A0D7FB44-C92C-4F2A-8C07-1619982A0EAF}"/>
    <cellStyle name="Warning Text 13 5 3 4" xfId="56662" xr:uid="{4ECC66E5-9D83-45F7-B98B-B462D499C049}"/>
    <cellStyle name="Warning Text 13 5 4" xfId="20859" xr:uid="{79EC62A9-E78B-4864-976E-87F1D34418E8}"/>
    <cellStyle name="Warning Text 13 5 4 2" xfId="20860" xr:uid="{62B50759-8D23-43E9-8A32-E75AA1B68858}"/>
    <cellStyle name="Warning Text 13 5 4 2 2" xfId="38749" xr:uid="{7FDC1B05-A433-4332-AADC-08E83A5C79B5}"/>
    <cellStyle name="Warning Text 13 5 4 2 3" xfId="56665" xr:uid="{F5FEBCDE-2C0E-4D40-A2E0-5EF822968AE6}"/>
    <cellStyle name="Warning Text 13 5 4 3" xfId="38748" xr:uid="{2D5973B3-F6D2-417F-9158-EC529D596AB5}"/>
    <cellStyle name="Warning Text 13 5 4 4" xfId="56664" xr:uid="{83FEA736-0BF7-41F8-83FE-87DDF4BEA057}"/>
    <cellStyle name="Warning Text 13 5 5" xfId="20861" xr:uid="{61BE641C-EDF5-4830-9185-84F5F57C4B01}"/>
    <cellStyle name="Warning Text 13 5 5 2" xfId="38750" xr:uid="{C125411E-3945-447D-8C21-FE8F41FBB581}"/>
    <cellStyle name="Warning Text 13 5 5 3" xfId="56666" xr:uid="{D988CD01-02EE-4E7E-821B-8614EB66D9F6}"/>
    <cellStyle name="Warning Text 13 5 6" xfId="38743" xr:uid="{F4FB2E6F-8B3D-4F42-8BB6-94720C544215}"/>
    <cellStyle name="Warning Text 13 5 7" xfId="56659" xr:uid="{F9FA316F-7EEF-4393-BC39-FC681FB9674D}"/>
    <cellStyle name="Warning Text 13 6" xfId="20862" xr:uid="{F1378AA8-D354-4873-805F-6A578DDE2B57}"/>
    <cellStyle name="Warning Text 13 6 2" xfId="20863" xr:uid="{37BA46EF-AFF4-49A2-8AF6-35836D511A9D}"/>
    <cellStyle name="Warning Text 13 6 2 2" xfId="20864" xr:uid="{D8C1B070-1F07-47A6-B0EE-DE078E12A3AC}"/>
    <cellStyle name="Warning Text 13 6 2 2 2" xfId="38753" xr:uid="{FF37A9B7-BB19-438F-8851-AE89CE699B9B}"/>
    <cellStyle name="Warning Text 13 6 2 2 3" xfId="56669" xr:uid="{F2CFCDD3-E230-4ECB-BF57-46CCA44EE3D0}"/>
    <cellStyle name="Warning Text 13 6 2 3" xfId="38752" xr:uid="{F60F049A-53D8-461B-9642-81F60B535402}"/>
    <cellStyle name="Warning Text 13 6 2 4" xfId="56668" xr:uid="{8539FB41-38C8-4FDB-9B15-24D8C46AA83F}"/>
    <cellStyle name="Warning Text 13 6 3" xfId="20865" xr:uid="{116B32EA-04E4-47C7-88CC-1A31E2DC1FBF}"/>
    <cellStyle name="Warning Text 13 6 3 2" xfId="20866" xr:uid="{4349E709-405D-464B-873B-C6316904973F}"/>
    <cellStyle name="Warning Text 13 6 3 2 2" xfId="38755" xr:uid="{68040DC4-C17E-4074-B035-11699EB3093A}"/>
    <cellStyle name="Warning Text 13 6 3 2 3" xfId="56671" xr:uid="{97D2A3CF-32E9-42F4-BE03-0283165CB8BE}"/>
    <cellStyle name="Warning Text 13 6 3 3" xfId="38754" xr:uid="{A2821091-8031-472F-ADA4-A49D42F843FB}"/>
    <cellStyle name="Warning Text 13 6 3 4" xfId="56670" xr:uid="{F2E788C8-A6D2-4B2C-BED4-D5AFAE0BCA9D}"/>
    <cellStyle name="Warning Text 13 6 4" xfId="20867" xr:uid="{9A9BF6BB-29A1-4CC8-8D9C-F8581611E5B0}"/>
    <cellStyle name="Warning Text 13 6 4 2" xfId="38756" xr:uid="{EA634114-E588-454C-984D-8688B9F02BB8}"/>
    <cellStyle name="Warning Text 13 6 4 3" xfId="56672" xr:uid="{6945F81A-77E4-4AEB-9748-A350DA49E24A}"/>
    <cellStyle name="Warning Text 13 6 5" xfId="38751" xr:uid="{19ADF8C4-CF79-4852-B8E2-BB54794EDC65}"/>
    <cellStyle name="Warning Text 13 6 6" xfId="56667" xr:uid="{E06B00D5-696F-455A-B641-EF9CC1EF4B25}"/>
    <cellStyle name="Warning Text 13 7" xfId="20868" xr:uid="{D222BADF-5655-4DEB-A26A-B80F129A68DD}"/>
    <cellStyle name="Warning Text 13 7 2" xfId="20869" xr:uid="{D1BF3E6C-1B5D-4528-9AD7-B8122306991B}"/>
    <cellStyle name="Warning Text 13 7 2 2" xfId="38758" xr:uid="{7DD9F7FA-E1EB-4DC2-8C91-FEB1BEE47266}"/>
    <cellStyle name="Warning Text 13 7 2 3" xfId="56674" xr:uid="{C957D993-DA6F-4817-B26C-DB16382BD427}"/>
    <cellStyle name="Warning Text 13 7 3" xfId="38757" xr:uid="{ABFBE4D3-CA21-4F42-BD4C-8E34DF4CD0BA}"/>
    <cellStyle name="Warning Text 13 7 4" xfId="56673" xr:uid="{13C44224-7C45-4BA6-9600-7D6D0FDED096}"/>
    <cellStyle name="Warning Text 13 8" xfId="20870" xr:uid="{70C7A277-DC7A-4882-A304-0DF4C3F05DA7}"/>
    <cellStyle name="Warning Text 13 8 2" xfId="20871" xr:uid="{17C3A9C1-8325-421C-8934-D8777AFB0AED}"/>
    <cellStyle name="Warning Text 13 8 2 2" xfId="38760" xr:uid="{AD421F90-3962-4256-9477-605696CF114B}"/>
    <cellStyle name="Warning Text 13 8 2 3" xfId="56676" xr:uid="{F04F4572-7EE2-4A2F-AE28-DA342F419776}"/>
    <cellStyle name="Warning Text 13 8 3" xfId="38759" xr:uid="{CFBAF7D2-8C6B-4A37-B672-787F7AC8E5A7}"/>
    <cellStyle name="Warning Text 13 8 4" xfId="56675" xr:uid="{DB10A75B-2D24-4B12-A675-1C39AC51029C}"/>
    <cellStyle name="Warning Text 13 9" xfId="20872" xr:uid="{715A8812-1396-42E5-9E18-E235192F9041}"/>
    <cellStyle name="Warning Text 13 9 2" xfId="20873" xr:uid="{092F8BA6-4E5A-43B6-8886-AD35AEAFD4C4}"/>
    <cellStyle name="Warning Text 13 9 2 2" xfId="38762" xr:uid="{DB034800-2718-464C-9048-B51ACCA2EFCA}"/>
    <cellStyle name="Warning Text 13 9 2 3" xfId="56678" xr:uid="{05D3ED87-01BF-48AC-B27A-292A93B2F388}"/>
    <cellStyle name="Warning Text 13 9 3" xfId="38761" xr:uid="{BFCEF0EC-0D31-4534-959B-7875367907AC}"/>
    <cellStyle name="Warning Text 13 9 4" xfId="56677" xr:uid="{9D2884DD-8102-4C70-A186-03C545034D10}"/>
    <cellStyle name="Warning Text 14" xfId="3806" xr:uid="{6C00EEDD-2076-49F4-95BA-5352B7F85CD5}"/>
    <cellStyle name="Warning Text 14 10" xfId="20875" xr:uid="{10F35720-964F-4482-8270-18D33730820F}"/>
    <cellStyle name="Warning Text 14 10 2" xfId="38764" xr:uid="{017EC52B-3CBA-4234-9142-26CE00630C75}"/>
    <cellStyle name="Warning Text 14 10 3" xfId="56680" xr:uid="{A4F68774-A5D1-4C80-99B7-EAFCC6AEA08D}"/>
    <cellStyle name="Warning Text 14 11" xfId="20876" xr:uid="{686AD237-9E0F-4BB7-83C8-203F1EF09F08}"/>
    <cellStyle name="Warning Text 14 11 2" xfId="38765" xr:uid="{993716CC-F50C-4825-A5CC-8F25037FE57A}"/>
    <cellStyle name="Warning Text 14 11 3" xfId="56681" xr:uid="{11A09962-56A1-4575-9437-99CC71F2B176}"/>
    <cellStyle name="Warning Text 14 12" xfId="20874" xr:uid="{5C537DAC-39B8-435B-9AA6-2BCDFE1EA736}"/>
    <cellStyle name="Warning Text 14 12 2" xfId="38763" xr:uid="{4EBB4A7A-0EED-4078-9884-71B41F46A96C}"/>
    <cellStyle name="Warning Text 14 12 3" xfId="56679" xr:uid="{B11030F5-4203-4E39-B51A-CAB12344190B}"/>
    <cellStyle name="Warning Text 14 2" xfId="20877" xr:uid="{11D3270A-22DF-4AB6-8DFB-81E02C3A23FB}"/>
    <cellStyle name="Warning Text 14 2 2" xfId="20878" xr:uid="{7AA99DE1-F182-48B1-89BF-B138176D1E23}"/>
    <cellStyle name="Warning Text 14 2 2 2" xfId="20879" xr:uid="{509DF2B9-CBAE-40D9-A0BD-48EEBC83DA3F}"/>
    <cellStyle name="Warning Text 14 2 2 2 2" xfId="38768" xr:uid="{F4483C78-B30E-4D2C-819D-F553F915990C}"/>
    <cellStyle name="Warning Text 14 2 2 2 3" xfId="56684" xr:uid="{338802C6-CA70-4F9F-A949-C08CF4AA299B}"/>
    <cellStyle name="Warning Text 14 2 2 3" xfId="38767" xr:uid="{75323159-4F6B-4974-BAD8-6CEF32AB2C67}"/>
    <cellStyle name="Warning Text 14 2 2 4" xfId="56683" xr:uid="{902A40DA-7825-46C3-849E-7E4D7DF5F606}"/>
    <cellStyle name="Warning Text 14 2 3" xfId="20880" xr:uid="{BBF025E4-20DA-49B4-A009-1DC7E93DCA41}"/>
    <cellStyle name="Warning Text 14 2 3 2" xfId="20881" xr:uid="{BC19C5C7-09EE-4E4A-9449-B2DC68EC331A}"/>
    <cellStyle name="Warning Text 14 2 3 2 2" xfId="38770" xr:uid="{9D1A4C07-8510-40D2-A77A-A78BD1CBD87B}"/>
    <cellStyle name="Warning Text 14 2 3 2 3" xfId="56686" xr:uid="{92D3F69C-12DC-48B3-B8B9-AD37581BA815}"/>
    <cellStyle name="Warning Text 14 2 3 3" xfId="38769" xr:uid="{57CBDFDA-B784-4E7D-ACDC-A11ECD0C135A}"/>
    <cellStyle name="Warning Text 14 2 3 4" xfId="56685" xr:uid="{F0996172-A5BF-4A71-A8D9-9E7F7B617AB2}"/>
    <cellStyle name="Warning Text 14 2 4" xfId="20882" xr:uid="{75BEB01D-D759-42CF-B12E-345112B1599C}"/>
    <cellStyle name="Warning Text 14 2 4 2" xfId="38771" xr:uid="{8F20D8BB-90E4-4737-B2BE-D7D665578B7B}"/>
    <cellStyle name="Warning Text 14 2 4 3" xfId="56687" xr:uid="{793250E9-EADA-49D4-9AF6-9E129380E6E3}"/>
    <cellStyle name="Warning Text 14 2 5" xfId="20883" xr:uid="{C75F150F-C1C7-4EA8-ADA3-A1FCA954E906}"/>
    <cellStyle name="Warning Text 14 2 5 2" xfId="38772" xr:uid="{EE263704-BA03-4D0E-911B-C8FB2DF6C03B}"/>
    <cellStyle name="Warning Text 14 2 5 3" xfId="56688" xr:uid="{501A7DA5-5BA1-4829-B1A2-3B53BA2D43D6}"/>
    <cellStyle name="Warning Text 14 2 6" xfId="38766" xr:uid="{5781F042-E21F-4BF9-A0DB-6A6860EBB696}"/>
    <cellStyle name="Warning Text 14 2 7" xfId="56682" xr:uid="{D70CC1C4-31F8-4860-93A8-364D01BEC6C2}"/>
    <cellStyle name="Warning Text 14 3" xfId="20884" xr:uid="{5624434B-DC12-4256-80EF-D0A4FBBC5C92}"/>
    <cellStyle name="Warning Text 14 3 2" xfId="20885" xr:uid="{033CBBB2-724E-458B-8D18-875A3BC9FD62}"/>
    <cellStyle name="Warning Text 14 3 2 2" xfId="20886" xr:uid="{7FA8752D-F020-4A4A-8CC3-95C88BE0237F}"/>
    <cellStyle name="Warning Text 14 3 2 2 2" xfId="38775" xr:uid="{1058F775-2690-40D9-B1AD-545866A3D488}"/>
    <cellStyle name="Warning Text 14 3 2 2 3" xfId="56691" xr:uid="{D8EF1F51-3B2E-4E86-9043-8522342A1030}"/>
    <cellStyle name="Warning Text 14 3 2 3" xfId="38774" xr:uid="{67B9788A-7FAA-4FFD-90F9-B6B018507B8D}"/>
    <cellStyle name="Warning Text 14 3 2 4" xfId="56690" xr:uid="{BEA1BBBD-1BF1-493A-A848-46ACEE35E206}"/>
    <cellStyle name="Warning Text 14 3 3" xfId="20887" xr:uid="{41C65548-A347-42D7-8CB4-4A56A8A1D048}"/>
    <cellStyle name="Warning Text 14 3 3 2" xfId="20888" xr:uid="{0B37BD5C-C1CD-4104-9967-D62E2883AE96}"/>
    <cellStyle name="Warning Text 14 3 3 2 2" xfId="38777" xr:uid="{868F9382-CA69-4E29-A088-5519B43D41B1}"/>
    <cellStyle name="Warning Text 14 3 3 2 3" xfId="56693" xr:uid="{16C2F288-8D13-4C10-A816-35AE12942DEF}"/>
    <cellStyle name="Warning Text 14 3 3 3" xfId="38776" xr:uid="{D2E928BC-3363-4CDA-9DD9-BBF784943DA8}"/>
    <cellStyle name="Warning Text 14 3 3 4" xfId="56692" xr:uid="{76274A70-8AD2-4A57-8481-0B03554B02C5}"/>
    <cellStyle name="Warning Text 14 3 4" xfId="20889" xr:uid="{37E500FD-8D2C-437C-8643-3B9639687C0E}"/>
    <cellStyle name="Warning Text 14 3 4 2" xfId="38778" xr:uid="{D9C04AE8-1369-42FB-8C02-168E9126D0C0}"/>
    <cellStyle name="Warning Text 14 3 4 3" xfId="56694" xr:uid="{A536182D-024E-4C4D-B854-C399CF63A18B}"/>
    <cellStyle name="Warning Text 14 3 5" xfId="38773" xr:uid="{5C8AF374-0C52-4726-95C5-54DABDE9F4E5}"/>
    <cellStyle name="Warning Text 14 3 6" xfId="56689" xr:uid="{625C8F15-3B2C-416E-9A7A-3E993AF5E1D1}"/>
    <cellStyle name="Warning Text 14 4" xfId="20890" xr:uid="{4AD42FBD-3879-4107-BB63-5769C3D6018E}"/>
    <cellStyle name="Warning Text 14 4 2" xfId="20891" xr:uid="{8E1F1C98-22B3-4E9B-B746-3C2FF357B215}"/>
    <cellStyle name="Warning Text 14 4 2 2" xfId="20892" xr:uid="{1C1A89F8-0B55-4275-9EF6-77074B2B433E}"/>
    <cellStyle name="Warning Text 14 4 2 2 2" xfId="38781" xr:uid="{B2C479AF-7C72-4B03-9FE7-743999DE1E9F}"/>
    <cellStyle name="Warning Text 14 4 2 2 3" xfId="56697" xr:uid="{3D4EBDA0-A655-4059-811B-5FE21A68380A}"/>
    <cellStyle name="Warning Text 14 4 2 3" xfId="38780" xr:uid="{529DC565-372A-4634-B1A0-E1138F88D47B}"/>
    <cellStyle name="Warning Text 14 4 2 4" xfId="56696" xr:uid="{E6CBD08E-D3FE-42A2-B72A-734565C5D7C8}"/>
    <cellStyle name="Warning Text 14 4 3" xfId="20893" xr:uid="{35CE6CCC-4BB1-4A30-89E1-257ABFB3A324}"/>
    <cellStyle name="Warning Text 14 4 3 2" xfId="20894" xr:uid="{4FD7793E-A6DE-4C47-9D66-A25867A4EC89}"/>
    <cellStyle name="Warning Text 14 4 3 2 2" xfId="38783" xr:uid="{5080BBBC-288B-4A78-90C2-BB15AB3C1DA0}"/>
    <cellStyle name="Warning Text 14 4 3 2 3" xfId="56699" xr:uid="{DA944D06-7C92-40DD-9CC3-B86F0A8CCCF7}"/>
    <cellStyle name="Warning Text 14 4 3 3" xfId="38782" xr:uid="{4E9B22F8-F6FE-486F-8285-F420FD5580F9}"/>
    <cellStyle name="Warning Text 14 4 3 4" xfId="56698" xr:uid="{1376E8E7-A107-4560-AC3B-2CD8923556C5}"/>
    <cellStyle name="Warning Text 14 4 4" xfId="20895" xr:uid="{0295858D-F3A0-45C6-AA25-13F2A0E38DCD}"/>
    <cellStyle name="Warning Text 14 4 4 2" xfId="38784" xr:uid="{0A0A9D14-64B1-40F2-971A-769A8E6AE432}"/>
    <cellStyle name="Warning Text 14 4 4 3" xfId="56700" xr:uid="{3A519782-94C1-4D34-B72C-C5632BD3ED8A}"/>
    <cellStyle name="Warning Text 14 4 5" xfId="38779" xr:uid="{7EFA8BC6-027E-451F-94DF-4633D0D8BD22}"/>
    <cellStyle name="Warning Text 14 4 6" xfId="56695" xr:uid="{71978F45-1F04-4CF4-93AC-B48BB96ECE62}"/>
    <cellStyle name="Warning Text 14 5" xfId="20896" xr:uid="{6458C08E-5F91-4A2B-8B6E-40CD99A717E4}"/>
    <cellStyle name="Warning Text 14 5 2" xfId="20897" xr:uid="{BB5C65D7-8555-4D12-9BBA-59A950E5DDE0}"/>
    <cellStyle name="Warning Text 14 5 2 2" xfId="20898" xr:uid="{DE6D7171-A8CB-48A4-81E6-0837AF3B1A1B}"/>
    <cellStyle name="Warning Text 14 5 2 2 2" xfId="38787" xr:uid="{9A399059-AAC3-4424-AA66-937EC2D2BFAC}"/>
    <cellStyle name="Warning Text 14 5 2 2 3" xfId="56703" xr:uid="{89E378CC-3F9C-4F35-ABB0-1D37B26C2FEA}"/>
    <cellStyle name="Warning Text 14 5 2 3" xfId="38786" xr:uid="{793505CD-BA55-4186-8497-18189513581C}"/>
    <cellStyle name="Warning Text 14 5 2 4" xfId="56702" xr:uid="{3F63F7DD-DC36-4318-BDB9-BF55D38FC204}"/>
    <cellStyle name="Warning Text 14 5 3" xfId="20899" xr:uid="{7425AEBF-6C64-45DC-8AEB-7DC397C02CBF}"/>
    <cellStyle name="Warning Text 14 5 3 2" xfId="20900" xr:uid="{424779AE-2633-4B85-A1CC-80C0F1B10784}"/>
    <cellStyle name="Warning Text 14 5 3 2 2" xfId="38789" xr:uid="{535D18C0-959B-41C9-9EFB-D43CE54BD81E}"/>
    <cellStyle name="Warning Text 14 5 3 2 3" xfId="56705" xr:uid="{874E5B01-BCCA-4078-A7C8-7FEC494A0421}"/>
    <cellStyle name="Warning Text 14 5 3 3" xfId="38788" xr:uid="{49C63851-7F55-49B5-AEB3-FBE4D9AB58B5}"/>
    <cellStyle name="Warning Text 14 5 3 4" xfId="56704" xr:uid="{ACCA47FC-1E71-4E27-8F9D-72EC4E693802}"/>
    <cellStyle name="Warning Text 14 5 4" xfId="20901" xr:uid="{7C839D52-C7F3-4331-B977-4765C2887EBC}"/>
    <cellStyle name="Warning Text 14 5 4 2" xfId="20902" xr:uid="{62FC332A-F00A-48EA-9C4A-3A0642A8F451}"/>
    <cellStyle name="Warning Text 14 5 4 2 2" xfId="38791" xr:uid="{739E0FF8-726D-4217-B6B6-838E973C487A}"/>
    <cellStyle name="Warning Text 14 5 4 2 3" xfId="56707" xr:uid="{A325D3C0-2276-49FC-8978-01464162B147}"/>
    <cellStyle name="Warning Text 14 5 4 3" xfId="38790" xr:uid="{5B820C9F-401A-48DD-9DA7-F98F7B973C54}"/>
    <cellStyle name="Warning Text 14 5 4 4" xfId="56706" xr:uid="{482C091B-033C-4EC6-B0A3-89ABDF871E2D}"/>
    <cellStyle name="Warning Text 14 5 5" xfId="20903" xr:uid="{2ADB31F8-B343-41FF-A07C-D568ED943FFB}"/>
    <cellStyle name="Warning Text 14 5 5 2" xfId="38792" xr:uid="{079934F2-3A61-4A90-852C-212453A7109B}"/>
    <cellStyle name="Warning Text 14 5 5 3" xfId="56708" xr:uid="{CA8A6924-32DD-4D9A-BBD4-D67C82701626}"/>
    <cellStyle name="Warning Text 14 5 6" xfId="38785" xr:uid="{5CA6F940-BFD5-423E-B5A0-31EBF7FA6A31}"/>
    <cellStyle name="Warning Text 14 5 7" xfId="56701" xr:uid="{D17FD767-ECD8-4FEF-8880-B9CDDCD7A3C0}"/>
    <cellStyle name="Warning Text 14 6" xfId="20904" xr:uid="{E6DEEDA6-5565-4D67-8B9F-BFB47CC97417}"/>
    <cellStyle name="Warning Text 14 6 2" xfId="20905" xr:uid="{B92DD416-3B5A-4952-815A-BEE8DC7FD34E}"/>
    <cellStyle name="Warning Text 14 6 2 2" xfId="20906" xr:uid="{0DF0C754-8037-4DBF-80C1-AE42390C7CE3}"/>
    <cellStyle name="Warning Text 14 6 2 2 2" xfId="38795" xr:uid="{3B26A0F2-3B94-44C6-9DEF-1BAC2E07496D}"/>
    <cellStyle name="Warning Text 14 6 2 2 3" xfId="56711" xr:uid="{882A2FCA-E07A-46F8-B2E6-2F768E94BBC6}"/>
    <cellStyle name="Warning Text 14 6 2 3" xfId="38794" xr:uid="{87DDA767-6D85-4A72-9743-78143342BF5B}"/>
    <cellStyle name="Warning Text 14 6 2 4" xfId="56710" xr:uid="{28F313DC-E21A-4BFF-AB40-0EC26F48A2E2}"/>
    <cellStyle name="Warning Text 14 6 3" xfId="20907" xr:uid="{6661F2D5-B0D5-40A9-9F9C-9D1CF40C3836}"/>
    <cellStyle name="Warning Text 14 6 3 2" xfId="20908" xr:uid="{F710240A-1F3F-4EDA-8E2B-949940696253}"/>
    <cellStyle name="Warning Text 14 6 3 2 2" xfId="38797" xr:uid="{AAAC36FC-1527-455E-9C9B-728254BE83D2}"/>
    <cellStyle name="Warning Text 14 6 3 2 3" xfId="56713" xr:uid="{6F9DFE2B-A5BC-4AEE-B994-0708448B90A6}"/>
    <cellStyle name="Warning Text 14 6 3 3" xfId="38796" xr:uid="{3F70BD40-37C5-4979-A167-19659FBBD117}"/>
    <cellStyle name="Warning Text 14 6 3 4" xfId="56712" xr:uid="{4CA0FC01-2952-4FD3-99B3-3B0833C7AD43}"/>
    <cellStyle name="Warning Text 14 6 4" xfId="20909" xr:uid="{2E3071E1-938A-4AE8-AA2A-C6B7FA0B5FAB}"/>
    <cellStyle name="Warning Text 14 6 4 2" xfId="38798" xr:uid="{9F2ECEF9-B350-4ACF-BDD0-4B4FFC0294E5}"/>
    <cellStyle name="Warning Text 14 6 4 3" xfId="56714" xr:uid="{2AC77925-40EB-4A62-83C9-C5CB7AC5D189}"/>
    <cellStyle name="Warning Text 14 6 5" xfId="38793" xr:uid="{19880B79-5327-4454-9B6E-405723C5DD11}"/>
    <cellStyle name="Warning Text 14 6 6" xfId="56709" xr:uid="{6440CAA5-9A34-49BB-A546-61D4C627E7B5}"/>
    <cellStyle name="Warning Text 14 7" xfId="20910" xr:uid="{E1B484BD-98E7-4E5E-A118-0ED976B10742}"/>
    <cellStyle name="Warning Text 14 7 2" xfId="20911" xr:uid="{FFDC4906-ACA5-454F-AEED-512B7D55A97D}"/>
    <cellStyle name="Warning Text 14 7 2 2" xfId="38800" xr:uid="{7698856A-8C90-468B-8BE3-792582D6C136}"/>
    <cellStyle name="Warning Text 14 7 2 3" xfId="56716" xr:uid="{1637E0D5-10DA-4811-9D21-6AB93734F0EC}"/>
    <cellStyle name="Warning Text 14 7 3" xfId="38799" xr:uid="{A3C7A8A5-502E-4AFE-A12F-E9EE9B4ABFA2}"/>
    <cellStyle name="Warning Text 14 7 4" xfId="56715" xr:uid="{B4917E6B-C3AB-4E6A-86F2-27912A09EC9C}"/>
    <cellStyle name="Warning Text 14 8" xfId="20912" xr:uid="{B4436111-C790-4DF5-88C1-45849E1B2F06}"/>
    <cellStyle name="Warning Text 14 8 2" xfId="20913" xr:uid="{45471579-6F0C-4D85-966E-9EB7EEA4D7ED}"/>
    <cellStyle name="Warning Text 14 8 2 2" xfId="38802" xr:uid="{692E28D4-117E-4E8F-94B4-2E1AE7ABCB97}"/>
    <cellStyle name="Warning Text 14 8 2 3" xfId="56718" xr:uid="{A0A5B3FE-FBB2-4C17-8E16-36DFF830D08C}"/>
    <cellStyle name="Warning Text 14 8 3" xfId="38801" xr:uid="{9AFB8CAD-8272-4A81-A6A9-43B8EADB0B3A}"/>
    <cellStyle name="Warning Text 14 8 4" xfId="56717" xr:uid="{F58378AA-CC6C-4645-8292-429D1225C01C}"/>
    <cellStyle name="Warning Text 14 9" xfId="20914" xr:uid="{42846441-9574-4360-8145-9C5BD656C407}"/>
    <cellStyle name="Warning Text 14 9 2" xfId="20915" xr:uid="{606C408E-E673-4873-A41F-9DEAE11EB2D6}"/>
    <cellStyle name="Warning Text 14 9 2 2" xfId="38804" xr:uid="{EB809FCC-E90B-4E13-B92A-5E44CB293D2A}"/>
    <cellStyle name="Warning Text 14 9 2 3" xfId="56720" xr:uid="{7331E352-224A-4A55-85AF-DC8ED00DCA8E}"/>
    <cellStyle name="Warning Text 14 9 3" xfId="38803" xr:uid="{25408D60-F6E9-412E-9F50-87AF6EC64742}"/>
    <cellStyle name="Warning Text 14 9 4" xfId="56719" xr:uid="{B728B9BB-75FA-4A3B-AA57-8CAC217513BB}"/>
    <cellStyle name="Warning Text 15" xfId="3807" xr:uid="{F1D090CA-91AF-4389-B224-4030656DFCE4}"/>
    <cellStyle name="Warning Text 15 10" xfId="20917" xr:uid="{69379DB0-F049-4B41-AFEB-7D1225AE5999}"/>
    <cellStyle name="Warning Text 15 10 2" xfId="38806" xr:uid="{949BEA24-C3A9-4E4B-BFEF-A36E037AFCFE}"/>
    <cellStyle name="Warning Text 15 10 3" xfId="56722" xr:uid="{F64D8E0C-8B8A-4278-948D-D511D8F83D17}"/>
    <cellStyle name="Warning Text 15 11" xfId="20918" xr:uid="{10129232-E831-4CFA-A661-C5ED285E66CB}"/>
    <cellStyle name="Warning Text 15 11 2" xfId="38807" xr:uid="{BEF78482-49E5-4BB8-847D-A105DB2A2319}"/>
    <cellStyle name="Warning Text 15 11 3" xfId="56723" xr:uid="{8A10058D-9E7E-4128-8A62-070C99C4A329}"/>
    <cellStyle name="Warning Text 15 12" xfId="20916" xr:uid="{59D8F273-073F-44D3-B879-DB3DF96A218A}"/>
    <cellStyle name="Warning Text 15 12 2" xfId="38805" xr:uid="{0DFED725-F1A3-4A70-9BF3-12B4236C8B90}"/>
    <cellStyle name="Warning Text 15 12 3" xfId="56721" xr:uid="{205A2837-6379-4ED8-B1AE-4433AA07AB7C}"/>
    <cellStyle name="Warning Text 15 2" xfId="20919" xr:uid="{38B72E6E-F874-457C-93AC-BEE2F8C0381F}"/>
    <cellStyle name="Warning Text 15 2 2" xfId="20920" xr:uid="{74A11DF9-B87D-4758-AA54-97567324CEFC}"/>
    <cellStyle name="Warning Text 15 2 2 2" xfId="20921" xr:uid="{4541E042-07A6-45B7-98FB-B7432847E639}"/>
    <cellStyle name="Warning Text 15 2 2 2 2" xfId="38810" xr:uid="{D5D1B3C1-5303-4CD2-8AAA-A26F47B9C137}"/>
    <cellStyle name="Warning Text 15 2 2 2 3" xfId="56726" xr:uid="{9CBC498B-4B93-41E8-8768-215101200BDD}"/>
    <cellStyle name="Warning Text 15 2 2 3" xfId="38809" xr:uid="{82792BB6-501F-496E-9B45-FE9222D836F2}"/>
    <cellStyle name="Warning Text 15 2 2 4" xfId="56725" xr:uid="{06205E73-7D2B-406C-A28F-F911640440E7}"/>
    <cellStyle name="Warning Text 15 2 3" xfId="20922" xr:uid="{FC3741EF-B3DB-4AB6-9BAE-0EA5FBB573DA}"/>
    <cellStyle name="Warning Text 15 2 3 2" xfId="20923" xr:uid="{2BEA4D2C-36FD-4393-9F4D-4DF24FC4196B}"/>
    <cellStyle name="Warning Text 15 2 3 2 2" xfId="38812" xr:uid="{34149B07-7090-4117-AE51-C11359144EDA}"/>
    <cellStyle name="Warning Text 15 2 3 2 3" xfId="56728" xr:uid="{6420A334-B73E-4A45-A6DD-3C0F79B9EDAA}"/>
    <cellStyle name="Warning Text 15 2 3 3" xfId="38811" xr:uid="{1540181D-AB16-4E76-A88E-B52D9260E49F}"/>
    <cellStyle name="Warning Text 15 2 3 4" xfId="56727" xr:uid="{A2EE5F99-A9F9-4EE6-8EFB-ABFE4938A885}"/>
    <cellStyle name="Warning Text 15 2 4" xfId="20924" xr:uid="{3A3CCCA0-52E9-46F0-A1A9-68036E268C43}"/>
    <cellStyle name="Warning Text 15 2 4 2" xfId="38813" xr:uid="{EE05E77A-B6AB-42D4-945D-7448833770BB}"/>
    <cellStyle name="Warning Text 15 2 4 3" xfId="56729" xr:uid="{5BFB074F-EB45-4B7F-A844-418C9368F5A7}"/>
    <cellStyle name="Warning Text 15 2 5" xfId="20925" xr:uid="{4F1ED2CA-1891-4ECB-BEB5-91222B0C18E0}"/>
    <cellStyle name="Warning Text 15 2 5 2" xfId="38814" xr:uid="{F2C9DE8C-8E44-47D2-98B9-1BB231A81A1F}"/>
    <cellStyle name="Warning Text 15 2 5 3" xfId="56730" xr:uid="{3A573219-69C9-49D7-9EB9-682DA048DB24}"/>
    <cellStyle name="Warning Text 15 2 6" xfId="38808" xr:uid="{DB224034-E564-43F6-971C-5E9D46A69DD3}"/>
    <cellStyle name="Warning Text 15 2 7" xfId="56724" xr:uid="{8C125E84-CDBF-4E78-B1E4-746093D815AD}"/>
    <cellStyle name="Warning Text 15 3" xfId="20926" xr:uid="{CD2CABA8-BFCB-42D1-9088-B7C6C4947C76}"/>
    <cellStyle name="Warning Text 15 3 2" xfId="20927" xr:uid="{0A43DDFB-5520-46BA-AF95-4DF1DBEE61BC}"/>
    <cellStyle name="Warning Text 15 3 2 2" xfId="20928" xr:uid="{D16BF5A9-C82F-42D9-88FF-550BABF78F23}"/>
    <cellStyle name="Warning Text 15 3 2 2 2" xfId="38817" xr:uid="{B4E0C801-298A-4A87-921A-2D9BB7E5706B}"/>
    <cellStyle name="Warning Text 15 3 2 2 3" xfId="56733" xr:uid="{4EA652E1-4007-414A-B231-98DA4E4D70E7}"/>
    <cellStyle name="Warning Text 15 3 2 3" xfId="38816" xr:uid="{8870EABC-3EB5-47D7-8EBA-0A8D750EA1D0}"/>
    <cellStyle name="Warning Text 15 3 2 4" xfId="56732" xr:uid="{B25E6113-ACD5-45CA-954A-197941AA8A72}"/>
    <cellStyle name="Warning Text 15 3 3" xfId="20929" xr:uid="{8758B21D-85D2-4A21-BE89-2744A38B767F}"/>
    <cellStyle name="Warning Text 15 3 3 2" xfId="20930" xr:uid="{E79DD6DA-FA59-4FE6-A2D5-78224BB2B91A}"/>
    <cellStyle name="Warning Text 15 3 3 2 2" xfId="38819" xr:uid="{8DA580D0-DCA0-4282-BCA4-5C5C8325509C}"/>
    <cellStyle name="Warning Text 15 3 3 2 3" xfId="56735" xr:uid="{784DEC8D-E977-438F-B1FB-D50E28E9DBC3}"/>
    <cellStyle name="Warning Text 15 3 3 3" xfId="38818" xr:uid="{6D06DF3B-7928-490C-99A9-22E71FD455E8}"/>
    <cellStyle name="Warning Text 15 3 3 4" xfId="56734" xr:uid="{D1BEDCAD-AF53-4D70-BBB8-30C27D55BB48}"/>
    <cellStyle name="Warning Text 15 3 4" xfId="20931" xr:uid="{509FD804-178F-4DE6-BAE9-1ED7A8C76A73}"/>
    <cellStyle name="Warning Text 15 3 4 2" xfId="38820" xr:uid="{B6DA64F5-992F-4C6A-8AFA-E106BDAAF09A}"/>
    <cellStyle name="Warning Text 15 3 4 3" xfId="56736" xr:uid="{502CFB93-A2DF-4BAF-AB2B-032562EC7A74}"/>
    <cellStyle name="Warning Text 15 3 5" xfId="38815" xr:uid="{F2B6B2F0-44F6-45D9-A487-063BD53A1E7E}"/>
    <cellStyle name="Warning Text 15 3 6" xfId="56731" xr:uid="{E6B20CC5-964A-4811-B4B6-D535A9E68963}"/>
    <cellStyle name="Warning Text 15 4" xfId="20932" xr:uid="{A9725322-B3E9-4584-ACD9-323A8369B835}"/>
    <cellStyle name="Warning Text 15 4 2" xfId="20933" xr:uid="{8F7972F2-5E7B-421C-B234-ED846745C82F}"/>
    <cellStyle name="Warning Text 15 4 2 2" xfId="20934" xr:uid="{1F911C64-1D1A-4EBF-867D-D8A409B22D11}"/>
    <cellStyle name="Warning Text 15 4 2 2 2" xfId="38823" xr:uid="{C7C09E16-40A0-41C4-9E72-B26335385F36}"/>
    <cellStyle name="Warning Text 15 4 2 2 3" xfId="56739" xr:uid="{D399519B-6407-4930-9746-4840D0753E7C}"/>
    <cellStyle name="Warning Text 15 4 2 3" xfId="38822" xr:uid="{49EBC70B-CCD7-44E2-8AEC-45D7D7F6CFA3}"/>
    <cellStyle name="Warning Text 15 4 2 4" xfId="56738" xr:uid="{8EAAC14A-4300-406B-AEAA-9F914A9D29C3}"/>
    <cellStyle name="Warning Text 15 4 3" xfId="20935" xr:uid="{4F19A87A-BAC2-4282-AA0E-09394FA421A1}"/>
    <cellStyle name="Warning Text 15 4 3 2" xfId="20936" xr:uid="{D45C8181-3868-44AE-883F-D72EF3C803F8}"/>
    <cellStyle name="Warning Text 15 4 3 2 2" xfId="38825" xr:uid="{11D53861-B3E5-4813-926D-ED7555DCD373}"/>
    <cellStyle name="Warning Text 15 4 3 2 3" xfId="56741" xr:uid="{4410433A-6701-471A-AA4B-D14167198BA1}"/>
    <cellStyle name="Warning Text 15 4 3 3" xfId="38824" xr:uid="{AB94108B-AA3E-4DE2-A816-651153C3B8E5}"/>
    <cellStyle name="Warning Text 15 4 3 4" xfId="56740" xr:uid="{2E1FC68B-73F1-4675-B09D-E217CFC2AD8C}"/>
    <cellStyle name="Warning Text 15 4 4" xfId="20937" xr:uid="{8A016AE7-2963-4A06-8D9F-A943B03341D5}"/>
    <cellStyle name="Warning Text 15 4 4 2" xfId="38826" xr:uid="{4E09429B-FE2E-45DD-B6B2-F9EB2BE27B5E}"/>
    <cellStyle name="Warning Text 15 4 4 3" xfId="56742" xr:uid="{1E03BF97-3D78-4581-B54B-D0A5FC0F0C87}"/>
    <cellStyle name="Warning Text 15 4 5" xfId="38821" xr:uid="{23398A8D-F942-4FE2-A097-2C3E540F2AE0}"/>
    <cellStyle name="Warning Text 15 4 6" xfId="56737" xr:uid="{A3673D33-1C75-4638-85C2-F2B9A89DF048}"/>
    <cellStyle name="Warning Text 15 5" xfId="20938" xr:uid="{BAD83523-E3ED-46AD-B8FA-9CCB039C82A1}"/>
    <cellStyle name="Warning Text 15 5 2" xfId="20939" xr:uid="{255DEB87-E4AB-47B0-89AA-667BF4921958}"/>
    <cellStyle name="Warning Text 15 5 2 2" xfId="20940" xr:uid="{4A215A4C-0040-48B9-81DE-E6806ED352FF}"/>
    <cellStyle name="Warning Text 15 5 2 2 2" xfId="38829" xr:uid="{F2A4BAD7-4CAC-4DA3-BBA2-7E65913A5959}"/>
    <cellStyle name="Warning Text 15 5 2 2 3" xfId="56745" xr:uid="{B85C1089-F0B5-421C-8C3A-BB1429ACC9A7}"/>
    <cellStyle name="Warning Text 15 5 2 3" xfId="38828" xr:uid="{9B1FC843-37CC-4210-92A9-0517EDA7C140}"/>
    <cellStyle name="Warning Text 15 5 2 4" xfId="56744" xr:uid="{6BC228F5-95DD-4E73-BFA4-918745F33374}"/>
    <cellStyle name="Warning Text 15 5 3" xfId="20941" xr:uid="{FC57A9D5-3ACF-4A68-BB9B-CE68207AF92B}"/>
    <cellStyle name="Warning Text 15 5 3 2" xfId="20942" xr:uid="{BAAA1BF7-CDD5-41A7-A9E4-999EBD013A97}"/>
    <cellStyle name="Warning Text 15 5 3 2 2" xfId="38831" xr:uid="{0778CA7F-E161-4E49-BAF9-4361FF99A35F}"/>
    <cellStyle name="Warning Text 15 5 3 2 3" xfId="56747" xr:uid="{665E0EF6-495F-47E4-8151-BBA1DEDD6D7C}"/>
    <cellStyle name="Warning Text 15 5 3 3" xfId="38830" xr:uid="{B4D179E4-E594-44E9-80FD-6953B9EE421F}"/>
    <cellStyle name="Warning Text 15 5 3 4" xfId="56746" xr:uid="{03E54C47-DCF5-4222-884F-35A678930B84}"/>
    <cellStyle name="Warning Text 15 5 4" xfId="20943" xr:uid="{C2CC4AB6-8BFF-4D70-933F-3AE81037CF3B}"/>
    <cellStyle name="Warning Text 15 5 4 2" xfId="20944" xr:uid="{D0B1D065-4B96-4A94-B329-FA65E2835AC5}"/>
    <cellStyle name="Warning Text 15 5 4 2 2" xfId="38833" xr:uid="{ADEDBF5B-FFE0-4290-B41F-EDD401FEE228}"/>
    <cellStyle name="Warning Text 15 5 4 2 3" xfId="56749" xr:uid="{EBC200FC-F24D-4297-A2C6-7FE27A553465}"/>
    <cellStyle name="Warning Text 15 5 4 3" xfId="38832" xr:uid="{E32D313F-B5AF-435A-9FD4-1E2CAFD72212}"/>
    <cellStyle name="Warning Text 15 5 4 4" xfId="56748" xr:uid="{519CBA9E-1636-45D5-9D1F-7C4A2A8CD087}"/>
    <cellStyle name="Warning Text 15 5 5" xfId="20945" xr:uid="{132C45E5-C0F7-420D-8C60-F971DB617213}"/>
    <cellStyle name="Warning Text 15 5 5 2" xfId="38834" xr:uid="{62A05379-1A46-40B0-AA92-35158D44AEF0}"/>
    <cellStyle name="Warning Text 15 5 5 3" xfId="56750" xr:uid="{B7A5805F-1569-43F5-AFA1-7275FAB10CAB}"/>
    <cellStyle name="Warning Text 15 5 6" xfId="38827" xr:uid="{11EA76BF-0FBC-4BA8-A782-1CA72AF681D3}"/>
    <cellStyle name="Warning Text 15 5 7" xfId="56743" xr:uid="{6E3949EC-E246-4AC5-B22E-42F207D805D2}"/>
    <cellStyle name="Warning Text 15 6" xfId="20946" xr:uid="{0735BFE1-9C14-46EE-B005-972937610759}"/>
    <cellStyle name="Warning Text 15 6 2" xfId="20947" xr:uid="{63B1CFD8-A6A7-457C-85A4-E9B71774F152}"/>
    <cellStyle name="Warning Text 15 6 2 2" xfId="20948" xr:uid="{FF595E98-CAB1-4006-AADE-D28A545634F2}"/>
    <cellStyle name="Warning Text 15 6 2 2 2" xfId="38837" xr:uid="{B4584FE6-C6B8-4C1F-B122-95B1253453FA}"/>
    <cellStyle name="Warning Text 15 6 2 2 3" xfId="56753" xr:uid="{E01E4504-CF6A-4AA5-BDE9-900EDA604EB7}"/>
    <cellStyle name="Warning Text 15 6 2 3" xfId="38836" xr:uid="{25E62EC1-360F-4E15-AA14-21C4819EC796}"/>
    <cellStyle name="Warning Text 15 6 2 4" xfId="56752" xr:uid="{4115D1F4-EFD4-44BD-9DF1-BEF202F84782}"/>
    <cellStyle name="Warning Text 15 6 3" xfId="20949" xr:uid="{2D503E2C-6BF9-427F-8EB2-4EE5A2268ED4}"/>
    <cellStyle name="Warning Text 15 6 3 2" xfId="20950" xr:uid="{352AA4C5-1615-4C13-8A74-F662A42E83DA}"/>
    <cellStyle name="Warning Text 15 6 3 2 2" xfId="38839" xr:uid="{C85E62AA-EC1F-4BED-9339-13B8588C68AE}"/>
    <cellStyle name="Warning Text 15 6 3 2 3" xfId="56755" xr:uid="{6B1628EA-C938-456C-8757-087968AD7D66}"/>
    <cellStyle name="Warning Text 15 6 3 3" xfId="38838" xr:uid="{BDC5ACCF-FAAC-4E61-8DBB-85DFBF35611C}"/>
    <cellStyle name="Warning Text 15 6 3 4" xfId="56754" xr:uid="{8EB2D8EF-1D35-4CB2-90E6-66CA04EFE0A9}"/>
    <cellStyle name="Warning Text 15 6 4" xfId="20951" xr:uid="{AA36E175-08C2-4E6F-A496-82EFA58D2935}"/>
    <cellStyle name="Warning Text 15 6 4 2" xfId="38840" xr:uid="{D5DC5846-BA15-4CEB-8F97-C213EF0B7334}"/>
    <cellStyle name="Warning Text 15 6 4 3" xfId="56756" xr:uid="{064B8B15-1947-443D-B594-FD6770EEB133}"/>
    <cellStyle name="Warning Text 15 6 5" xfId="38835" xr:uid="{2E76D21A-C3DB-403B-A51C-1F766DBF9B81}"/>
    <cellStyle name="Warning Text 15 6 6" xfId="56751" xr:uid="{94BE7DA1-C6AB-425C-8DDB-D63E38CAA556}"/>
    <cellStyle name="Warning Text 15 7" xfId="20952" xr:uid="{897EC85F-9EEA-4379-80D0-18641563B4E9}"/>
    <cellStyle name="Warning Text 15 7 2" xfId="20953" xr:uid="{D4DA0344-43F3-44D1-9ACE-FF04497A2725}"/>
    <cellStyle name="Warning Text 15 7 2 2" xfId="38842" xr:uid="{E9FFD02E-37A3-4745-88B7-8B398D1782D5}"/>
    <cellStyle name="Warning Text 15 7 2 3" xfId="56758" xr:uid="{403C2CBF-8C1B-4514-A4A9-0ADED5B2A5BE}"/>
    <cellStyle name="Warning Text 15 7 3" xfId="38841" xr:uid="{9FB4F6D4-DC48-43C2-88F5-F346C5C8EE1B}"/>
    <cellStyle name="Warning Text 15 7 4" xfId="56757" xr:uid="{6E6A66B1-13C3-4B54-8AFE-C03BCB89BAF9}"/>
    <cellStyle name="Warning Text 15 8" xfId="20954" xr:uid="{5A90BED9-3A5C-428E-A801-6891CDE5B2D2}"/>
    <cellStyle name="Warning Text 15 8 2" xfId="20955" xr:uid="{2EA55D68-7290-4ECD-B250-C69322FA99D1}"/>
    <cellStyle name="Warning Text 15 8 2 2" xfId="38844" xr:uid="{26D42D43-1573-4E28-964D-C422585A70B3}"/>
    <cellStyle name="Warning Text 15 8 2 3" xfId="56760" xr:uid="{DF60C502-F4A7-4BB8-909A-75F01B0EF88A}"/>
    <cellStyle name="Warning Text 15 8 3" xfId="38843" xr:uid="{3EB0C446-165D-427A-8B7B-796A57889F54}"/>
    <cellStyle name="Warning Text 15 8 4" xfId="56759" xr:uid="{66A6E573-F430-487A-A27E-EE33FADFA2FA}"/>
    <cellStyle name="Warning Text 15 9" xfId="20956" xr:uid="{9B12F2A2-A1AC-4BDE-A681-D543B50C363F}"/>
    <cellStyle name="Warning Text 15 9 2" xfId="20957" xr:uid="{0A9E8821-F6CE-4DE3-947D-547DADBCED92}"/>
    <cellStyle name="Warning Text 15 9 2 2" xfId="38846" xr:uid="{97BC7326-B593-4D60-8DD4-73D0FAEE5BA3}"/>
    <cellStyle name="Warning Text 15 9 2 3" xfId="56762" xr:uid="{147AB72B-5E8A-48D6-BD11-6465FFC4C924}"/>
    <cellStyle name="Warning Text 15 9 3" xfId="38845" xr:uid="{B0AE72F2-EFBA-491C-95B2-1D2DEB3745A1}"/>
    <cellStyle name="Warning Text 15 9 4" xfId="56761" xr:uid="{0E23ED75-7194-48D5-9883-3812CFBA1F46}"/>
    <cellStyle name="Warning Text 16" xfId="3808" xr:uid="{E1E7A289-9BED-4E63-B048-6FD79242575C}"/>
    <cellStyle name="Warning Text 16 10" xfId="20959" xr:uid="{48E360AF-641D-42B6-980D-7554EE8D64D0}"/>
    <cellStyle name="Warning Text 16 10 2" xfId="38848" xr:uid="{12D62AF9-7FB7-4611-9066-CFEC7CE1CA3F}"/>
    <cellStyle name="Warning Text 16 10 3" xfId="56764" xr:uid="{66919A1B-5D6B-4C86-A242-00A1123FF24A}"/>
    <cellStyle name="Warning Text 16 11" xfId="20960" xr:uid="{C5A12875-FE44-4A13-BD37-9FA43D574E21}"/>
    <cellStyle name="Warning Text 16 11 2" xfId="38849" xr:uid="{6FB04A7E-AC5F-43AA-8030-D400038CD1A8}"/>
    <cellStyle name="Warning Text 16 11 3" xfId="56765" xr:uid="{A45F3579-8365-4C6E-A6E6-A70702BC1448}"/>
    <cellStyle name="Warning Text 16 12" xfId="20958" xr:uid="{4CE10ADF-4E5B-43D0-B7F2-C99BF54C61B6}"/>
    <cellStyle name="Warning Text 16 12 2" xfId="38847" xr:uid="{474AF09F-360A-43AD-84BC-49E3CBF80B7A}"/>
    <cellStyle name="Warning Text 16 12 3" xfId="56763" xr:uid="{9CD99513-DA0E-438E-9680-6198B521ECA5}"/>
    <cellStyle name="Warning Text 16 2" xfId="20961" xr:uid="{88F17638-6312-4754-80DD-2E87DC3F52CE}"/>
    <cellStyle name="Warning Text 16 2 2" xfId="20962" xr:uid="{149C0D60-CD06-49CC-8919-E63BFBEDC43F}"/>
    <cellStyle name="Warning Text 16 2 2 2" xfId="20963" xr:uid="{D6DB942C-AD40-4A4B-965F-140189047F3C}"/>
    <cellStyle name="Warning Text 16 2 2 2 2" xfId="38852" xr:uid="{B0733D1F-A469-480F-BC64-0EDA257BD78A}"/>
    <cellStyle name="Warning Text 16 2 2 2 3" xfId="56768" xr:uid="{7331029C-0880-4F8B-AD02-A9B8354A774E}"/>
    <cellStyle name="Warning Text 16 2 2 3" xfId="38851" xr:uid="{6B15D944-C731-44A4-AAB4-F4BF12A8A726}"/>
    <cellStyle name="Warning Text 16 2 2 4" xfId="56767" xr:uid="{216C4C87-2DA1-493E-B860-7B26BC752EC6}"/>
    <cellStyle name="Warning Text 16 2 3" xfId="20964" xr:uid="{2BD7A833-08AB-4D39-88D0-38DA3EA0E725}"/>
    <cellStyle name="Warning Text 16 2 3 2" xfId="20965" xr:uid="{2D0EAA95-92EE-4296-8F1E-EA6545D7872D}"/>
    <cellStyle name="Warning Text 16 2 3 2 2" xfId="38854" xr:uid="{170F6586-FCF2-413E-8E39-B70FD48F3CD7}"/>
    <cellStyle name="Warning Text 16 2 3 2 3" xfId="56770" xr:uid="{552E6600-E47F-4553-8EEB-54A229D2C501}"/>
    <cellStyle name="Warning Text 16 2 3 3" xfId="38853" xr:uid="{DD0778AE-2A69-4155-93C0-4D6A2453CD70}"/>
    <cellStyle name="Warning Text 16 2 3 4" xfId="56769" xr:uid="{C9552DA1-63ED-4CDA-8761-E9AE88C65CEF}"/>
    <cellStyle name="Warning Text 16 2 4" xfId="20966" xr:uid="{E9EDD421-C350-4BF9-8E94-5A0129CDE11F}"/>
    <cellStyle name="Warning Text 16 2 4 2" xfId="38855" xr:uid="{FCA975F9-A532-4D93-B7DE-A44C57A30112}"/>
    <cellStyle name="Warning Text 16 2 4 3" xfId="56771" xr:uid="{07E5C395-382A-4354-BBD3-64DBA26205BC}"/>
    <cellStyle name="Warning Text 16 2 5" xfId="20967" xr:uid="{D1F91E96-AC6E-41DF-B101-0D7BCE549B44}"/>
    <cellStyle name="Warning Text 16 2 5 2" xfId="38856" xr:uid="{D9F76389-5781-492F-958C-9561AB190621}"/>
    <cellStyle name="Warning Text 16 2 5 3" xfId="56772" xr:uid="{E88B2439-B779-4F79-8787-3B3851AC602F}"/>
    <cellStyle name="Warning Text 16 2 6" xfId="38850" xr:uid="{17D5D215-20B0-4D92-B3D7-D7DDB79162E0}"/>
    <cellStyle name="Warning Text 16 2 7" xfId="56766" xr:uid="{EBCF2788-D076-43DC-A89A-3D0DD985BC7B}"/>
    <cellStyle name="Warning Text 16 3" xfId="20968" xr:uid="{53A7E725-5760-47F9-A687-479BC882CAA7}"/>
    <cellStyle name="Warning Text 16 3 2" xfId="20969" xr:uid="{6FECCA92-99A7-4974-86AA-DEB750FDD39F}"/>
    <cellStyle name="Warning Text 16 3 2 2" xfId="20970" xr:uid="{0EE3C457-1705-4698-8C5B-0A848C69CFA8}"/>
    <cellStyle name="Warning Text 16 3 2 2 2" xfId="38859" xr:uid="{B96FC51A-0834-4C80-908C-22B90C590D55}"/>
    <cellStyle name="Warning Text 16 3 2 2 3" xfId="56775" xr:uid="{334663D0-ADDF-462B-BBC5-725DB386B106}"/>
    <cellStyle name="Warning Text 16 3 2 3" xfId="38858" xr:uid="{709C98B5-A991-4223-9A94-761BF2D8B9E8}"/>
    <cellStyle name="Warning Text 16 3 2 4" xfId="56774" xr:uid="{39A232CA-7F98-44DF-BB80-BB9E4491A2F9}"/>
    <cellStyle name="Warning Text 16 3 3" xfId="20971" xr:uid="{CA7A62C6-6409-4356-9E5B-AA1B6C440187}"/>
    <cellStyle name="Warning Text 16 3 3 2" xfId="20972" xr:uid="{A7970C71-7FC2-4804-A5D4-A59BE4E74814}"/>
    <cellStyle name="Warning Text 16 3 3 2 2" xfId="38861" xr:uid="{6EB918F9-AB1A-4421-8118-9511CB7CB5C7}"/>
    <cellStyle name="Warning Text 16 3 3 2 3" xfId="56777" xr:uid="{E8BF635C-0DF0-4C20-86FE-ED3645E1470B}"/>
    <cellStyle name="Warning Text 16 3 3 3" xfId="38860" xr:uid="{473AA31A-6A7B-4AD6-9BE0-695682C6AF2F}"/>
    <cellStyle name="Warning Text 16 3 3 4" xfId="56776" xr:uid="{D97C0F50-F0AB-4220-99E2-582CEDC1A622}"/>
    <cellStyle name="Warning Text 16 3 4" xfId="20973" xr:uid="{4E293165-6AA4-4846-975C-8238F89EF9BC}"/>
    <cellStyle name="Warning Text 16 3 4 2" xfId="38862" xr:uid="{CA11509F-0678-48D9-9936-E56EF68EDBF7}"/>
    <cellStyle name="Warning Text 16 3 4 3" xfId="56778" xr:uid="{2BAAB48F-DF19-4165-B5C3-4A8FD9A7BE1F}"/>
    <cellStyle name="Warning Text 16 3 5" xfId="38857" xr:uid="{7FD26922-5580-48B3-8468-B0B04F2F0959}"/>
    <cellStyle name="Warning Text 16 3 6" xfId="56773" xr:uid="{D4468162-C451-483C-96E3-058BFD9A049B}"/>
    <cellStyle name="Warning Text 16 4" xfId="20974" xr:uid="{F70B94A1-00AD-464C-B627-553DB867606E}"/>
    <cellStyle name="Warning Text 16 4 2" xfId="20975" xr:uid="{734B46FE-00A1-480C-B951-DA6CB05AE8DE}"/>
    <cellStyle name="Warning Text 16 4 2 2" xfId="20976" xr:uid="{CBBDDB1A-432F-4352-A46A-9711FCDAA6DF}"/>
    <cellStyle name="Warning Text 16 4 2 2 2" xfId="38865" xr:uid="{FF95291D-18B4-4158-B6AA-942EC3D7C9F8}"/>
    <cellStyle name="Warning Text 16 4 2 2 3" xfId="56781" xr:uid="{86214048-9507-4077-9FE4-E61F69D78379}"/>
    <cellStyle name="Warning Text 16 4 2 3" xfId="38864" xr:uid="{45C6EF6E-0F07-4FB8-81B1-084AC378AA98}"/>
    <cellStyle name="Warning Text 16 4 2 4" xfId="56780" xr:uid="{4DDDA6FC-0045-4415-A3C0-290DD95B7EB1}"/>
    <cellStyle name="Warning Text 16 4 3" xfId="20977" xr:uid="{EC86AA34-C99E-421D-A1CB-EC908312C555}"/>
    <cellStyle name="Warning Text 16 4 3 2" xfId="20978" xr:uid="{7AC93F47-F8E8-4CAB-BE04-C604BC58F622}"/>
    <cellStyle name="Warning Text 16 4 3 2 2" xfId="38867" xr:uid="{9FEC6895-A6E0-4E55-A424-D02942C2411A}"/>
    <cellStyle name="Warning Text 16 4 3 2 3" xfId="56783" xr:uid="{F5943C20-2A4C-4985-9939-B4A885AB613A}"/>
    <cellStyle name="Warning Text 16 4 3 3" xfId="38866" xr:uid="{AAF9D2A4-F287-4F96-BDF1-CA3BCB5E483F}"/>
    <cellStyle name="Warning Text 16 4 3 4" xfId="56782" xr:uid="{7024DDE9-1E36-4750-A6E4-E864131A8E45}"/>
    <cellStyle name="Warning Text 16 4 4" xfId="20979" xr:uid="{1FD25D8E-320D-448E-B956-B1145DD67D15}"/>
    <cellStyle name="Warning Text 16 4 4 2" xfId="38868" xr:uid="{B34E3046-1386-4F32-B261-AE9EEC67610D}"/>
    <cellStyle name="Warning Text 16 4 4 3" xfId="56784" xr:uid="{62F6471D-7F3A-43B6-BD73-312EDF3B34CE}"/>
    <cellStyle name="Warning Text 16 4 5" xfId="38863" xr:uid="{21775E9C-0676-4769-9756-F7A597B5F720}"/>
    <cellStyle name="Warning Text 16 4 6" xfId="56779" xr:uid="{8C8990BE-CF8A-4C33-A31C-C69774B8E713}"/>
    <cellStyle name="Warning Text 16 5" xfId="20980" xr:uid="{884CAC48-2446-4E3B-8447-69B66151AE22}"/>
    <cellStyle name="Warning Text 16 5 2" xfId="20981" xr:uid="{5D7D8300-3948-4F8C-80F2-0115BB2F2CE3}"/>
    <cellStyle name="Warning Text 16 5 2 2" xfId="20982" xr:uid="{FE0D8D07-D7B4-4CE6-BCAB-0271DD5341FE}"/>
    <cellStyle name="Warning Text 16 5 2 2 2" xfId="38871" xr:uid="{8F6FE915-5181-495C-9D12-40AA653EE5C6}"/>
    <cellStyle name="Warning Text 16 5 2 2 3" xfId="56787" xr:uid="{EDA7D952-8274-4C4E-9BAF-5319F5FC7F46}"/>
    <cellStyle name="Warning Text 16 5 2 3" xfId="38870" xr:uid="{85E7C4F1-9C63-4F26-8C73-55ED5D92D202}"/>
    <cellStyle name="Warning Text 16 5 2 4" xfId="56786" xr:uid="{1D3A48D7-1999-464D-9249-25FF398032AC}"/>
    <cellStyle name="Warning Text 16 5 3" xfId="20983" xr:uid="{07E3151C-93F4-450B-9D80-27F6E06509A7}"/>
    <cellStyle name="Warning Text 16 5 3 2" xfId="20984" xr:uid="{6CF3956F-A17A-4C29-8721-024AFDD2DCDE}"/>
    <cellStyle name="Warning Text 16 5 3 2 2" xfId="38873" xr:uid="{3E583069-FD69-4337-84DC-7B9542DCCC2C}"/>
    <cellStyle name="Warning Text 16 5 3 2 3" xfId="56789" xr:uid="{CCD703BF-9203-474B-AB81-783665649FC1}"/>
    <cellStyle name="Warning Text 16 5 3 3" xfId="38872" xr:uid="{617195FB-D808-4D78-A67D-831223545817}"/>
    <cellStyle name="Warning Text 16 5 3 4" xfId="56788" xr:uid="{BD47F60F-EF45-4F98-9CDD-1D8E1A7C061F}"/>
    <cellStyle name="Warning Text 16 5 4" xfId="20985" xr:uid="{FD07F8E8-4BF3-44B3-A707-91B8DA75B72E}"/>
    <cellStyle name="Warning Text 16 5 4 2" xfId="20986" xr:uid="{00D99C62-2B32-400D-BF02-EEB3DE4F7396}"/>
    <cellStyle name="Warning Text 16 5 4 2 2" xfId="38875" xr:uid="{7B4AB75B-B8B8-4392-AA40-8F3F2F3464D8}"/>
    <cellStyle name="Warning Text 16 5 4 2 3" xfId="56791" xr:uid="{3753C50B-0ADF-4D1C-9635-0C0428031AC6}"/>
    <cellStyle name="Warning Text 16 5 4 3" xfId="38874" xr:uid="{782A9E52-61CB-46C9-9CF7-AACC8A81FFC1}"/>
    <cellStyle name="Warning Text 16 5 4 4" xfId="56790" xr:uid="{E71B6983-12ED-47BB-A608-3A291BFCD763}"/>
    <cellStyle name="Warning Text 16 5 5" xfId="20987" xr:uid="{CE74F418-E6D8-41DF-A436-613A43A0B67C}"/>
    <cellStyle name="Warning Text 16 5 5 2" xfId="38876" xr:uid="{B1271F96-5B94-45C1-8D90-044E9A1D1BFD}"/>
    <cellStyle name="Warning Text 16 5 5 3" xfId="56792" xr:uid="{938835D0-4639-4CC8-848E-596A3238B4C1}"/>
    <cellStyle name="Warning Text 16 5 6" xfId="38869" xr:uid="{A2743878-E293-4CFF-B67D-1C380ABF0F94}"/>
    <cellStyle name="Warning Text 16 5 7" xfId="56785" xr:uid="{EC55C207-A855-4CE3-87B8-C4DE0A295728}"/>
    <cellStyle name="Warning Text 16 6" xfId="20988" xr:uid="{40582979-DCCB-480E-A4EB-CCD4B3083D4F}"/>
    <cellStyle name="Warning Text 16 6 2" xfId="20989" xr:uid="{B0D50AEE-29D5-4826-BC73-914A47505D5B}"/>
    <cellStyle name="Warning Text 16 6 2 2" xfId="20990" xr:uid="{11FCF84C-91E3-449E-812E-EF5A338A5B5C}"/>
    <cellStyle name="Warning Text 16 6 2 2 2" xfId="38879" xr:uid="{974128BE-3311-4DB3-B105-5C1BA0756B22}"/>
    <cellStyle name="Warning Text 16 6 2 2 3" xfId="56795" xr:uid="{74798EED-C2E9-4BAB-B37A-542A621F2E2A}"/>
    <cellStyle name="Warning Text 16 6 2 3" xfId="38878" xr:uid="{6F353D2A-54B5-4042-8727-4D56F398EDCB}"/>
    <cellStyle name="Warning Text 16 6 2 4" xfId="56794" xr:uid="{F169D57C-EA64-4FF1-BE7D-24BA889B8827}"/>
    <cellStyle name="Warning Text 16 6 3" xfId="20991" xr:uid="{96D23BF1-C3CB-49DE-A9DB-2F2F70682591}"/>
    <cellStyle name="Warning Text 16 6 3 2" xfId="20992" xr:uid="{27CED1DF-63F7-491F-8856-C13CAB5795B8}"/>
    <cellStyle name="Warning Text 16 6 3 2 2" xfId="38881" xr:uid="{F1AD28EA-BE6F-4931-9B7C-B938DDA03463}"/>
    <cellStyle name="Warning Text 16 6 3 2 3" xfId="56797" xr:uid="{E4A0824A-2C82-4A6D-A3E4-D6B2E0576378}"/>
    <cellStyle name="Warning Text 16 6 3 3" xfId="38880" xr:uid="{26E2F50E-626A-44BC-A8A3-6084047220E7}"/>
    <cellStyle name="Warning Text 16 6 3 4" xfId="56796" xr:uid="{0EFA5F45-B306-47E6-A295-78B5A7FAF66A}"/>
    <cellStyle name="Warning Text 16 6 4" xfId="20993" xr:uid="{203C49B1-3B96-4EC6-9145-47C6D12C8566}"/>
    <cellStyle name="Warning Text 16 6 4 2" xfId="38882" xr:uid="{ED05021C-1DA7-44DE-9B26-00C5CABE9E41}"/>
    <cellStyle name="Warning Text 16 6 4 3" xfId="56798" xr:uid="{AAC29FBE-C62A-4052-9019-26B3CDF9359F}"/>
    <cellStyle name="Warning Text 16 6 5" xfId="38877" xr:uid="{068A8A8C-6214-4541-9F20-0536EBAC8DBC}"/>
    <cellStyle name="Warning Text 16 6 6" xfId="56793" xr:uid="{367B090F-8455-4BB6-A2FE-E5BB6C49CB7D}"/>
    <cellStyle name="Warning Text 16 7" xfId="20994" xr:uid="{82B99724-EC88-4AD5-B5A2-0E639EF9C30F}"/>
    <cellStyle name="Warning Text 16 7 2" xfId="20995" xr:uid="{4E70A4C6-2D24-40B5-BE58-513EC5947AD7}"/>
    <cellStyle name="Warning Text 16 7 2 2" xfId="38884" xr:uid="{8A86CEBD-D24F-4D8A-8AF4-760FD5B60DE8}"/>
    <cellStyle name="Warning Text 16 7 2 3" xfId="56800" xr:uid="{D62688AC-D9CE-4FB1-B4D8-B69DAD6B6D2D}"/>
    <cellStyle name="Warning Text 16 7 3" xfId="38883" xr:uid="{DF0F83A4-2095-4A0C-BA17-68D6C631D336}"/>
    <cellStyle name="Warning Text 16 7 4" xfId="56799" xr:uid="{7FA0FC79-AC77-4AA6-ADB1-095075150725}"/>
    <cellStyle name="Warning Text 16 8" xfId="20996" xr:uid="{EE1F1AD6-C2C7-401F-A128-1433F2D7497D}"/>
    <cellStyle name="Warning Text 16 8 2" xfId="20997" xr:uid="{9ADF3A2F-3296-4585-BF58-4CB4B999E35D}"/>
    <cellStyle name="Warning Text 16 8 2 2" xfId="38886" xr:uid="{CA092F7C-6765-4383-BD1A-CAFBA87BFB98}"/>
    <cellStyle name="Warning Text 16 8 2 3" xfId="56802" xr:uid="{BFF92CF3-6172-455E-97E3-05F750BA0E12}"/>
    <cellStyle name="Warning Text 16 8 3" xfId="38885" xr:uid="{33AD0B39-5D38-498E-8F93-136D40B6F09D}"/>
    <cellStyle name="Warning Text 16 8 4" xfId="56801" xr:uid="{862A94FC-73DC-49D8-9625-15A6EFF63C70}"/>
    <cellStyle name="Warning Text 16 9" xfId="20998" xr:uid="{0E3322B1-90F8-4150-99FA-05785DF9EE5D}"/>
    <cellStyle name="Warning Text 16 9 2" xfId="20999" xr:uid="{188EB686-077B-438B-9B1D-0C77FC6E19EF}"/>
    <cellStyle name="Warning Text 16 9 2 2" xfId="38888" xr:uid="{EE9BCEC4-C600-47E8-BD9C-F7769492F711}"/>
    <cellStyle name="Warning Text 16 9 2 3" xfId="56804" xr:uid="{8A72E0AC-04D2-4274-AF72-9C58A26F8CA2}"/>
    <cellStyle name="Warning Text 16 9 3" xfId="38887" xr:uid="{A640DA6A-82E1-4D05-8901-B893B54B7FC7}"/>
    <cellStyle name="Warning Text 16 9 4" xfId="56803" xr:uid="{46DBDCF2-81DD-473E-85C4-76F93D6D140D}"/>
    <cellStyle name="Warning Text 17" xfId="3809" xr:uid="{CA88F39C-95EB-4958-80B2-B6755BA6AC45}"/>
    <cellStyle name="Warning Text 17 10" xfId="21001" xr:uid="{09176EAB-3419-44DB-B199-3F3BBFA7E969}"/>
    <cellStyle name="Warning Text 17 10 2" xfId="38890" xr:uid="{25A5D2F6-8BAB-44A5-8DA8-12CCFBBF01E8}"/>
    <cellStyle name="Warning Text 17 10 3" xfId="56806" xr:uid="{DA3CE4F9-51CD-495B-92EE-FF1AF5E84552}"/>
    <cellStyle name="Warning Text 17 11" xfId="21002" xr:uid="{8A48A108-F28C-41F8-AA6F-25DE89141E91}"/>
    <cellStyle name="Warning Text 17 11 2" xfId="38891" xr:uid="{E1E37528-99F7-4E57-9C86-590C2B9E5BAF}"/>
    <cellStyle name="Warning Text 17 11 3" xfId="56807" xr:uid="{61D0E351-AF7E-4CBC-AC91-38D05AB1F11E}"/>
    <cellStyle name="Warning Text 17 12" xfId="21000" xr:uid="{FA940FC0-43A0-40AF-9DCC-A89DD5FF4986}"/>
    <cellStyle name="Warning Text 17 12 2" xfId="38889" xr:uid="{65092905-0254-45B3-8D43-2EB61F31CD11}"/>
    <cellStyle name="Warning Text 17 12 3" xfId="56805" xr:uid="{B5188EE9-2867-4AAF-BCC2-B77E3FD2B94D}"/>
    <cellStyle name="Warning Text 17 2" xfId="21003" xr:uid="{B9FC7A77-F036-41A0-8519-F396F765AACC}"/>
    <cellStyle name="Warning Text 17 2 2" xfId="21004" xr:uid="{4DE725B5-DA5C-4C84-8C51-F5787A245D34}"/>
    <cellStyle name="Warning Text 17 2 2 2" xfId="21005" xr:uid="{07CB6D6D-EFF1-4DBD-9B5B-86FBFC3A0967}"/>
    <cellStyle name="Warning Text 17 2 2 2 2" xfId="38894" xr:uid="{C2E562DB-3617-45B6-97BB-7B1E217F88BC}"/>
    <cellStyle name="Warning Text 17 2 2 2 3" xfId="56810" xr:uid="{A839D74D-D8B2-4094-879A-783B2150DCD7}"/>
    <cellStyle name="Warning Text 17 2 2 3" xfId="38893" xr:uid="{9306E217-38A8-4861-8CA4-7725D852DB00}"/>
    <cellStyle name="Warning Text 17 2 2 4" xfId="56809" xr:uid="{C2294510-BA39-4B94-A60F-1D986355D532}"/>
    <cellStyle name="Warning Text 17 2 3" xfId="21006" xr:uid="{7242F78F-4E9F-4460-B75E-C9CE31126E92}"/>
    <cellStyle name="Warning Text 17 2 3 2" xfId="21007" xr:uid="{52A6FC05-2747-4E67-9804-2A3D3A96D547}"/>
    <cellStyle name="Warning Text 17 2 3 2 2" xfId="38896" xr:uid="{A389D2A2-1187-4ECD-80FC-FDC1AF82CE22}"/>
    <cellStyle name="Warning Text 17 2 3 2 3" xfId="56812" xr:uid="{E952D83A-99C4-4592-9537-D4D3CFAA5EEC}"/>
    <cellStyle name="Warning Text 17 2 3 3" xfId="38895" xr:uid="{FF88E449-A5FA-4F21-B8FB-FD6A05FA1312}"/>
    <cellStyle name="Warning Text 17 2 3 4" xfId="56811" xr:uid="{C22A27CA-DC51-4545-8944-71DB002F7E5A}"/>
    <cellStyle name="Warning Text 17 2 4" xfId="21008" xr:uid="{7DAAF90F-E9FD-470C-8FAC-9DDA3013010D}"/>
    <cellStyle name="Warning Text 17 2 4 2" xfId="38897" xr:uid="{9CBB02A2-1814-4FB2-8F2C-0608BA0EC0CD}"/>
    <cellStyle name="Warning Text 17 2 4 3" xfId="56813" xr:uid="{0E2ED62C-C0CB-4134-8350-662ED05A5614}"/>
    <cellStyle name="Warning Text 17 2 5" xfId="21009" xr:uid="{01583E18-FF71-46CE-94F7-02EC8A68CBD7}"/>
    <cellStyle name="Warning Text 17 2 5 2" xfId="38898" xr:uid="{C802D0A9-0A21-4A05-ACC0-107EB64BE71C}"/>
    <cellStyle name="Warning Text 17 2 5 3" xfId="56814" xr:uid="{AC5EC07F-1AA7-4F84-BCBD-DE0A1216C212}"/>
    <cellStyle name="Warning Text 17 2 6" xfId="38892" xr:uid="{4409BEC7-B38C-463C-AE6E-3372699A2E41}"/>
    <cellStyle name="Warning Text 17 2 7" xfId="56808" xr:uid="{F9FF336E-CEC3-48D9-98D1-67931AD2ECF7}"/>
    <cellStyle name="Warning Text 17 3" xfId="21010" xr:uid="{327F3A8B-0818-4833-9DED-13FF22F4ECE2}"/>
    <cellStyle name="Warning Text 17 3 2" xfId="21011" xr:uid="{C2CCE9B2-1A3D-4AE3-B7E6-366B99780FA8}"/>
    <cellStyle name="Warning Text 17 3 2 2" xfId="21012" xr:uid="{674E9FD1-5CD4-4D62-A1C9-9118C0908848}"/>
    <cellStyle name="Warning Text 17 3 2 2 2" xfId="38901" xr:uid="{3ECEE9FF-72F2-446E-8653-5E59B63590A3}"/>
    <cellStyle name="Warning Text 17 3 2 2 3" xfId="56817" xr:uid="{389900A0-8975-4CE4-82C9-7546764062F9}"/>
    <cellStyle name="Warning Text 17 3 2 3" xfId="38900" xr:uid="{748ED619-6B95-4BAE-96FA-4F7497133E37}"/>
    <cellStyle name="Warning Text 17 3 2 4" xfId="56816" xr:uid="{3103A05B-2404-4C44-82B7-63B97FB3671D}"/>
    <cellStyle name="Warning Text 17 3 3" xfId="21013" xr:uid="{342F0EE5-427D-4D49-AEE3-B8775B8CBEAB}"/>
    <cellStyle name="Warning Text 17 3 3 2" xfId="21014" xr:uid="{936CE051-D0FB-4FBD-A4EE-EC212CD58C58}"/>
    <cellStyle name="Warning Text 17 3 3 2 2" xfId="38903" xr:uid="{190A0A23-BC5C-427C-A194-731929A9BB23}"/>
    <cellStyle name="Warning Text 17 3 3 2 3" xfId="56819" xr:uid="{0C1D73F2-D9A7-4584-9B15-D01ED31E09A9}"/>
    <cellStyle name="Warning Text 17 3 3 3" xfId="38902" xr:uid="{931BE475-DF0B-447D-A21A-AF200D26CEF8}"/>
    <cellStyle name="Warning Text 17 3 3 4" xfId="56818" xr:uid="{2E45C568-3855-44E7-8D88-4B64370A5D66}"/>
    <cellStyle name="Warning Text 17 3 4" xfId="21015" xr:uid="{1D3BD275-7FC0-42F1-8E65-97227B69B8C3}"/>
    <cellStyle name="Warning Text 17 3 4 2" xfId="38904" xr:uid="{2F4AB2C0-0352-4C05-859A-AD64EE0D7F4F}"/>
    <cellStyle name="Warning Text 17 3 4 3" xfId="56820" xr:uid="{BC99CB78-BB68-40E3-A985-FB455E169677}"/>
    <cellStyle name="Warning Text 17 3 5" xfId="38899" xr:uid="{79625421-80D4-4652-930C-5C4C563B39B4}"/>
    <cellStyle name="Warning Text 17 3 6" xfId="56815" xr:uid="{9942DFC8-2686-4FE4-98C8-6717126B3FCD}"/>
    <cellStyle name="Warning Text 17 4" xfId="21016" xr:uid="{A4CB40AE-6BBD-4EB1-AD97-F3E9AC0BB401}"/>
    <cellStyle name="Warning Text 17 4 2" xfId="21017" xr:uid="{CED8A4FA-C801-46FD-9A60-C9A4347DF6C6}"/>
    <cellStyle name="Warning Text 17 4 2 2" xfId="21018" xr:uid="{9E40DCA9-00A5-47E5-AED8-0D03C9A1CA4E}"/>
    <cellStyle name="Warning Text 17 4 2 2 2" xfId="38907" xr:uid="{333EBA2A-61EB-4915-B318-9F07EBE229E3}"/>
    <cellStyle name="Warning Text 17 4 2 2 3" xfId="56823" xr:uid="{170C97E5-7352-4281-BCEA-77EC950B17B6}"/>
    <cellStyle name="Warning Text 17 4 2 3" xfId="38906" xr:uid="{0BF7194F-966D-4D18-8FE2-1108CF073813}"/>
    <cellStyle name="Warning Text 17 4 2 4" xfId="56822" xr:uid="{DE2FF152-1B12-432C-983F-9C5EACC07E4D}"/>
    <cellStyle name="Warning Text 17 4 3" xfId="21019" xr:uid="{E8C6D628-D218-4A17-AAC5-1326883CEE68}"/>
    <cellStyle name="Warning Text 17 4 3 2" xfId="21020" xr:uid="{EC2798BA-8FEE-4B8C-BB15-2C4A66718BEE}"/>
    <cellStyle name="Warning Text 17 4 3 2 2" xfId="38909" xr:uid="{F7E28AA2-0112-4D4B-AAD2-6CF119EA0F48}"/>
    <cellStyle name="Warning Text 17 4 3 2 3" xfId="56825" xr:uid="{776A7D76-6F25-4907-B017-E0F4B8D89C98}"/>
    <cellStyle name="Warning Text 17 4 3 3" xfId="38908" xr:uid="{BC37485B-32BC-49D8-9552-31AE6F009BCC}"/>
    <cellStyle name="Warning Text 17 4 3 4" xfId="56824" xr:uid="{C076DF47-0DA9-4600-B79A-747D3EAD73BB}"/>
    <cellStyle name="Warning Text 17 4 4" xfId="21021" xr:uid="{22057AF9-CB29-4029-A95C-C4A82CBB5753}"/>
    <cellStyle name="Warning Text 17 4 4 2" xfId="38910" xr:uid="{65C89868-5937-46A2-91FA-2A0318876747}"/>
    <cellStyle name="Warning Text 17 4 4 3" xfId="56826" xr:uid="{EBDC930C-2EA6-475D-B636-C316437DECC9}"/>
    <cellStyle name="Warning Text 17 4 5" xfId="38905" xr:uid="{40048127-33F5-416D-BEF1-495FB570FFBD}"/>
    <cellStyle name="Warning Text 17 4 6" xfId="56821" xr:uid="{D52405E7-5C77-43F5-8AC5-B0478AF8F5BF}"/>
    <cellStyle name="Warning Text 17 5" xfId="21022" xr:uid="{050C4CF6-0BDB-4351-9020-1A51B8B30D06}"/>
    <cellStyle name="Warning Text 17 5 2" xfId="21023" xr:uid="{E12F8471-FE7D-452C-B33E-569C91137EA2}"/>
    <cellStyle name="Warning Text 17 5 2 2" xfId="21024" xr:uid="{34D16745-ACEC-47F9-BA4F-CF5D593062DD}"/>
    <cellStyle name="Warning Text 17 5 2 2 2" xfId="38913" xr:uid="{D4DD6A4E-D158-48D0-8D2C-7760FF767E23}"/>
    <cellStyle name="Warning Text 17 5 2 2 3" xfId="56829" xr:uid="{EB55F684-B326-43D0-ADBD-5957955426B5}"/>
    <cellStyle name="Warning Text 17 5 2 3" xfId="38912" xr:uid="{C23308D1-2F9D-4B32-8FC7-FDD0DEC2D06D}"/>
    <cellStyle name="Warning Text 17 5 2 4" xfId="56828" xr:uid="{13963F23-64C2-46E0-B4DD-30042589F43F}"/>
    <cellStyle name="Warning Text 17 5 3" xfId="21025" xr:uid="{E3DFA885-4E3C-411F-B40A-7D3EE2B1BE2F}"/>
    <cellStyle name="Warning Text 17 5 3 2" xfId="21026" xr:uid="{13E2C119-7A0A-415C-A44A-4B325445B097}"/>
    <cellStyle name="Warning Text 17 5 3 2 2" xfId="38915" xr:uid="{D02523AF-FDD3-425E-9D4A-880FE8223548}"/>
    <cellStyle name="Warning Text 17 5 3 2 3" xfId="56831" xr:uid="{AA3B10B5-F299-416D-8FDA-E7446D6ECED9}"/>
    <cellStyle name="Warning Text 17 5 3 3" xfId="38914" xr:uid="{80CCC1A6-F6ED-4BF3-9510-58F2D1C15B77}"/>
    <cellStyle name="Warning Text 17 5 3 4" xfId="56830" xr:uid="{FFDAA8BE-2B52-42C7-A628-BFF1F15D3FCE}"/>
    <cellStyle name="Warning Text 17 5 4" xfId="21027" xr:uid="{22EA45BD-AB1E-4983-8E64-B2BD1FB4A24D}"/>
    <cellStyle name="Warning Text 17 5 4 2" xfId="21028" xr:uid="{805AA793-AABF-4DE0-B235-36B942D08819}"/>
    <cellStyle name="Warning Text 17 5 4 2 2" xfId="38917" xr:uid="{12A14D5A-62CA-48FF-964F-1B29D6CF20A5}"/>
    <cellStyle name="Warning Text 17 5 4 2 3" xfId="56833" xr:uid="{81BFD0F0-0AB5-4FBD-8689-E4EE405A681A}"/>
    <cellStyle name="Warning Text 17 5 4 3" xfId="38916" xr:uid="{DE5CA4FB-6C9E-4BD0-96FC-14AB5B52FCD4}"/>
    <cellStyle name="Warning Text 17 5 4 4" xfId="56832" xr:uid="{4BE4B9CA-BB44-4F42-BEEC-6C68E62DACCB}"/>
    <cellStyle name="Warning Text 17 5 5" xfId="21029" xr:uid="{C201EF4A-CC1C-4E9E-9DCE-CF239AD85CB8}"/>
    <cellStyle name="Warning Text 17 5 5 2" xfId="38918" xr:uid="{2734E772-CF03-497F-9895-0BC94F914524}"/>
    <cellStyle name="Warning Text 17 5 5 3" xfId="56834" xr:uid="{D73C61B1-A20C-4F72-8447-876FCA5C7C7A}"/>
    <cellStyle name="Warning Text 17 5 6" xfId="38911" xr:uid="{1B37C63F-ABB3-4FC1-8526-42241CD0341E}"/>
    <cellStyle name="Warning Text 17 5 7" xfId="56827" xr:uid="{3261A290-705C-43B6-BD83-5A62530C0935}"/>
    <cellStyle name="Warning Text 17 6" xfId="21030" xr:uid="{76B65704-6B6D-49D7-B842-34FAEEB61C89}"/>
    <cellStyle name="Warning Text 17 6 2" xfId="21031" xr:uid="{22414721-A63A-42D5-A83E-5496EC03C231}"/>
    <cellStyle name="Warning Text 17 6 2 2" xfId="21032" xr:uid="{69732477-1F89-4DB0-AFE3-7C63D03ABBDB}"/>
    <cellStyle name="Warning Text 17 6 2 2 2" xfId="38921" xr:uid="{5DC0A723-3E7D-4748-AD82-E3E7FA394115}"/>
    <cellStyle name="Warning Text 17 6 2 2 3" xfId="56837" xr:uid="{858A288D-6A12-4504-BAA6-68734F5EB0B9}"/>
    <cellStyle name="Warning Text 17 6 2 3" xfId="38920" xr:uid="{D5623A00-ACE4-4E12-85D4-61F495858DB6}"/>
    <cellStyle name="Warning Text 17 6 2 4" xfId="56836" xr:uid="{43FF748E-21C4-4101-A65E-FB24D456A4E1}"/>
    <cellStyle name="Warning Text 17 6 3" xfId="21033" xr:uid="{855BE4EB-F66B-40C6-B8EC-5BFDEF8E31FF}"/>
    <cellStyle name="Warning Text 17 6 3 2" xfId="21034" xr:uid="{27A4C63B-52F7-46F1-8BA5-9055321A9614}"/>
    <cellStyle name="Warning Text 17 6 3 2 2" xfId="38923" xr:uid="{24B9B2BD-CE78-4266-9EA3-B98295BF0F74}"/>
    <cellStyle name="Warning Text 17 6 3 2 3" xfId="56839" xr:uid="{4962B393-223F-42EB-9C0A-5521ECA3168E}"/>
    <cellStyle name="Warning Text 17 6 3 3" xfId="38922" xr:uid="{F95D414E-38B4-4760-8CDF-E07C91E54263}"/>
    <cellStyle name="Warning Text 17 6 3 4" xfId="56838" xr:uid="{5F5F0AF2-13CA-43D7-A355-BC9BFDBC1DF2}"/>
    <cellStyle name="Warning Text 17 6 4" xfId="21035" xr:uid="{428BCE48-4806-4398-BF95-C779FCE5557C}"/>
    <cellStyle name="Warning Text 17 6 4 2" xfId="38924" xr:uid="{9E4018B0-24AC-4158-A6A5-B4B973FBFBD1}"/>
    <cellStyle name="Warning Text 17 6 4 3" xfId="56840" xr:uid="{EB44AD75-E8AA-41FF-AFA6-D32F170E3E6D}"/>
    <cellStyle name="Warning Text 17 6 5" xfId="38919" xr:uid="{93B5054C-1E42-49B8-953A-72C1FF8BC8A2}"/>
    <cellStyle name="Warning Text 17 6 6" xfId="56835" xr:uid="{F37DF1FE-80B7-4E4C-BC2B-676A367841F9}"/>
    <cellStyle name="Warning Text 17 7" xfId="21036" xr:uid="{7097E808-5786-473A-AD1D-BFBA6F844DE8}"/>
    <cellStyle name="Warning Text 17 7 2" xfId="21037" xr:uid="{1B099A72-A034-4008-ADCA-C32D76B2BB72}"/>
    <cellStyle name="Warning Text 17 7 2 2" xfId="38926" xr:uid="{554F69A7-FC2D-49AE-B8D4-ADCC78D5C6F5}"/>
    <cellStyle name="Warning Text 17 7 2 3" xfId="56842" xr:uid="{5101DA4B-BD38-4B7B-A085-2C0DE0009949}"/>
    <cellStyle name="Warning Text 17 7 3" xfId="38925" xr:uid="{3F428FFA-5195-4CA7-9414-E0B06B1B1197}"/>
    <cellStyle name="Warning Text 17 7 4" xfId="56841" xr:uid="{C93550DA-DA6A-46F9-9718-C27DA5ABE0C8}"/>
    <cellStyle name="Warning Text 17 8" xfId="21038" xr:uid="{EF88A224-5E65-4126-BAE9-FBFC40F40839}"/>
    <cellStyle name="Warning Text 17 8 2" xfId="21039" xr:uid="{BB6F3676-AA75-430B-8456-CA2C65D45C2D}"/>
    <cellStyle name="Warning Text 17 8 2 2" xfId="38928" xr:uid="{ED9D6632-5386-4ED1-BD20-90504920ED67}"/>
    <cellStyle name="Warning Text 17 8 2 3" xfId="56844" xr:uid="{8CD12604-CB73-4196-93D9-91C9249E5448}"/>
    <cellStyle name="Warning Text 17 8 3" xfId="38927" xr:uid="{D0528BC9-ECE7-42D1-A387-5FC91ED681D7}"/>
    <cellStyle name="Warning Text 17 8 4" xfId="56843" xr:uid="{D22B7A76-2FD2-4578-ACDE-B24ED2DB4101}"/>
    <cellStyle name="Warning Text 17 9" xfId="21040" xr:uid="{725CC55A-1CAD-453A-BCC8-F66A5E5BA1EB}"/>
    <cellStyle name="Warning Text 17 9 2" xfId="21041" xr:uid="{4F124357-6878-48C3-917A-DD4D21F47C08}"/>
    <cellStyle name="Warning Text 17 9 2 2" xfId="38930" xr:uid="{CA29CFA1-5EE0-45CC-BB2D-210894D80DE0}"/>
    <cellStyle name="Warning Text 17 9 2 3" xfId="56846" xr:uid="{C50381F2-D7C4-458C-BA17-98DC93B2EDA9}"/>
    <cellStyle name="Warning Text 17 9 3" xfId="38929" xr:uid="{8AC50668-910B-42EC-AAFB-321E4EB69D5A}"/>
    <cellStyle name="Warning Text 17 9 4" xfId="56845" xr:uid="{4A04D166-3DC4-4DA5-806B-1F2B7F66F4AA}"/>
    <cellStyle name="Warning Text 18" xfId="3810" xr:uid="{7D66AA22-1882-49C1-ACAF-975B2497A769}"/>
    <cellStyle name="Warning Text 18 10" xfId="21043" xr:uid="{8708EDF8-D253-4F15-9DC0-25F2D4632C47}"/>
    <cellStyle name="Warning Text 18 10 2" xfId="38932" xr:uid="{59782CCA-E54E-49F4-AF3C-01696C1BA65F}"/>
    <cellStyle name="Warning Text 18 10 3" xfId="56848" xr:uid="{56263603-1CC5-43F4-B667-DF62D2CC8518}"/>
    <cellStyle name="Warning Text 18 11" xfId="21044" xr:uid="{5F9AE46B-C632-4E74-8C72-FF438E4753BF}"/>
    <cellStyle name="Warning Text 18 11 2" xfId="38933" xr:uid="{4EFC1FEE-D614-49FE-A783-105C783CD0A1}"/>
    <cellStyle name="Warning Text 18 11 3" xfId="56849" xr:uid="{8CB0B3AC-1B15-4A6C-A070-A67E73AAD34C}"/>
    <cellStyle name="Warning Text 18 12" xfId="21042" xr:uid="{7A507605-A227-4847-8F9D-03ABEF6C01E7}"/>
    <cellStyle name="Warning Text 18 12 2" xfId="38931" xr:uid="{C8E61421-2B31-4A77-8D64-4C6C713F9FC5}"/>
    <cellStyle name="Warning Text 18 12 3" xfId="56847" xr:uid="{A8484FA2-DA35-4AB1-8309-ED3CE3DC290C}"/>
    <cellStyle name="Warning Text 18 2" xfId="21045" xr:uid="{9A78F18B-F7CC-462F-AF40-B04D6A29880A}"/>
    <cellStyle name="Warning Text 18 2 2" xfId="21046" xr:uid="{F7BCD209-45AD-42B2-96BD-2A45CC124A0B}"/>
    <cellStyle name="Warning Text 18 2 2 2" xfId="21047" xr:uid="{A282B3F0-C9AD-4821-AF9B-422B690EE810}"/>
    <cellStyle name="Warning Text 18 2 2 2 2" xfId="38936" xr:uid="{E6E48E8A-9756-49BD-B35B-587F333B31C3}"/>
    <cellStyle name="Warning Text 18 2 2 2 3" xfId="56852" xr:uid="{A230E482-EDF9-4FEA-BF53-758FA39D23F2}"/>
    <cellStyle name="Warning Text 18 2 2 3" xfId="38935" xr:uid="{3BD37093-0B18-44C5-B67D-E6BEB27126F3}"/>
    <cellStyle name="Warning Text 18 2 2 4" xfId="56851" xr:uid="{E53B9C69-617B-462A-917D-6AE7AB92B502}"/>
    <cellStyle name="Warning Text 18 2 3" xfId="21048" xr:uid="{4D7110CA-B21E-443B-B8F7-11F23FC519EC}"/>
    <cellStyle name="Warning Text 18 2 3 2" xfId="21049" xr:uid="{34E2DBB9-08E5-4C36-99C8-CD8D2DDBECED}"/>
    <cellStyle name="Warning Text 18 2 3 2 2" xfId="38938" xr:uid="{5BE875D4-B004-44D6-BD00-187C3B98AB36}"/>
    <cellStyle name="Warning Text 18 2 3 2 3" xfId="56854" xr:uid="{5DB4FE70-6BB4-49DF-A420-E781E3AAE5F4}"/>
    <cellStyle name="Warning Text 18 2 3 3" xfId="38937" xr:uid="{BCFBE529-6859-4177-9266-CB3C20A4122A}"/>
    <cellStyle name="Warning Text 18 2 3 4" xfId="56853" xr:uid="{31EFD483-F130-4763-8B03-D3257B41E490}"/>
    <cellStyle name="Warning Text 18 2 4" xfId="21050" xr:uid="{D708CAC6-BD28-462E-B4F3-A58F4E9187EF}"/>
    <cellStyle name="Warning Text 18 2 4 2" xfId="38939" xr:uid="{4ADD7C7B-B0A5-4730-BB92-6E36B7E7A0A8}"/>
    <cellStyle name="Warning Text 18 2 4 3" xfId="56855" xr:uid="{F4DDE207-3C34-4B68-B781-3D43786DDBF9}"/>
    <cellStyle name="Warning Text 18 2 5" xfId="21051" xr:uid="{FB6D58D0-F7E7-4063-9B0C-8EF48371F7A8}"/>
    <cellStyle name="Warning Text 18 2 5 2" xfId="38940" xr:uid="{BA14B41D-AEAE-4C65-BC96-FAADBAA19F0E}"/>
    <cellStyle name="Warning Text 18 2 5 3" xfId="56856" xr:uid="{D4B3F470-BA18-40C0-A65C-B63C90E75193}"/>
    <cellStyle name="Warning Text 18 2 6" xfId="38934" xr:uid="{F71F9E70-D94D-452F-A420-F85714AB31AD}"/>
    <cellStyle name="Warning Text 18 2 7" xfId="56850" xr:uid="{579A9AA0-2630-4BD7-8883-453C4EB78E0E}"/>
    <cellStyle name="Warning Text 18 3" xfId="21052" xr:uid="{6D027CE9-42B8-4829-8B41-F4C3F488CAE1}"/>
    <cellStyle name="Warning Text 18 3 2" xfId="21053" xr:uid="{447C0005-1F6F-457A-935E-285F6F518067}"/>
    <cellStyle name="Warning Text 18 3 2 2" xfId="21054" xr:uid="{F0EB60B2-97C9-426E-8BDA-20AAF469CFE7}"/>
    <cellStyle name="Warning Text 18 3 2 2 2" xfId="38943" xr:uid="{7210704C-5EEC-4C8F-BC55-3BA84C21975F}"/>
    <cellStyle name="Warning Text 18 3 2 2 3" xfId="56859" xr:uid="{2E542226-2465-485E-BE63-841873ECE93E}"/>
    <cellStyle name="Warning Text 18 3 2 3" xfId="38942" xr:uid="{594061BD-074D-4C1B-8984-13AE6FCDEBF4}"/>
    <cellStyle name="Warning Text 18 3 2 4" xfId="56858" xr:uid="{949ABB84-749E-4ED7-951F-919249A975DB}"/>
    <cellStyle name="Warning Text 18 3 3" xfId="21055" xr:uid="{E79047BC-A070-433A-9BCB-361A32F5307C}"/>
    <cellStyle name="Warning Text 18 3 3 2" xfId="21056" xr:uid="{885BD3CC-EBE8-4BD1-B076-C81AE213C631}"/>
    <cellStyle name="Warning Text 18 3 3 2 2" xfId="38945" xr:uid="{DE1DA17E-EE4D-48CB-B385-BCFDEEB29A4E}"/>
    <cellStyle name="Warning Text 18 3 3 2 3" xfId="56861" xr:uid="{422E1075-A5AA-4528-BDD8-3C7341AC1C9C}"/>
    <cellStyle name="Warning Text 18 3 3 3" xfId="38944" xr:uid="{93EC275E-0207-4433-9B43-39BEA290F519}"/>
    <cellStyle name="Warning Text 18 3 3 4" xfId="56860" xr:uid="{81B458B9-D1EA-4BC9-8392-63EDE76B74BB}"/>
    <cellStyle name="Warning Text 18 3 4" xfId="21057" xr:uid="{31B11B54-CBCC-4627-9045-0CB98F98C63E}"/>
    <cellStyle name="Warning Text 18 3 4 2" xfId="38946" xr:uid="{69B7C18E-669B-4C8F-858F-64454C5D707A}"/>
    <cellStyle name="Warning Text 18 3 4 3" xfId="56862" xr:uid="{3520C547-D8C9-4FAC-BEA1-0D3A14324F31}"/>
    <cellStyle name="Warning Text 18 3 5" xfId="38941" xr:uid="{84957122-04A1-42BD-A256-873DECF90A54}"/>
    <cellStyle name="Warning Text 18 3 6" xfId="56857" xr:uid="{76B10D2A-5B71-4D9E-9E74-9B6B7D2BCABF}"/>
    <cellStyle name="Warning Text 18 4" xfId="21058" xr:uid="{F5C60B24-B6D3-47C4-9168-840AF1AB2822}"/>
    <cellStyle name="Warning Text 18 4 2" xfId="21059" xr:uid="{409E61E4-1AEB-4200-9F3B-D87FD9C870A7}"/>
    <cellStyle name="Warning Text 18 4 2 2" xfId="21060" xr:uid="{53E7A317-98B0-4BB5-A6EB-ABF46E28205F}"/>
    <cellStyle name="Warning Text 18 4 2 2 2" xfId="38949" xr:uid="{C8D1F5C1-56EC-4297-B3A9-8E0253D10308}"/>
    <cellStyle name="Warning Text 18 4 2 2 3" xfId="56865" xr:uid="{7E8BC70C-02BB-4ACB-8138-49A9C2C3A16C}"/>
    <cellStyle name="Warning Text 18 4 2 3" xfId="38948" xr:uid="{D61561B8-537A-40F2-8E01-1D0215C5E1D1}"/>
    <cellStyle name="Warning Text 18 4 2 4" xfId="56864" xr:uid="{BA84603E-3B4A-4AA2-92CB-7B5327E7AC5F}"/>
    <cellStyle name="Warning Text 18 4 3" xfId="21061" xr:uid="{9580B2EF-B050-4D0D-83F9-AA85CE8BBF4D}"/>
    <cellStyle name="Warning Text 18 4 3 2" xfId="21062" xr:uid="{9EE55E62-516A-4324-9814-8D8D57A0F5A7}"/>
    <cellStyle name="Warning Text 18 4 3 2 2" xfId="38951" xr:uid="{54E0D9B0-40C5-4508-B9F5-C2987543F026}"/>
    <cellStyle name="Warning Text 18 4 3 2 3" xfId="56867" xr:uid="{D09C8EF1-8950-4CF6-91CE-E1CDAB08E30F}"/>
    <cellStyle name="Warning Text 18 4 3 3" xfId="38950" xr:uid="{4798A4FD-69BB-446D-AACF-997F53330805}"/>
    <cellStyle name="Warning Text 18 4 3 4" xfId="56866" xr:uid="{BBB89975-15F3-4DD8-B407-7290850A3A14}"/>
    <cellStyle name="Warning Text 18 4 4" xfId="21063" xr:uid="{3ACB73C8-0973-481E-88D2-6A553D489595}"/>
    <cellStyle name="Warning Text 18 4 4 2" xfId="38952" xr:uid="{55D53419-9F7D-426E-91C8-876A232BA3CE}"/>
    <cellStyle name="Warning Text 18 4 4 3" xfId="56868" xr:uid="{FB85DD6C-C41F-4F5D-9196-A635A7F4548F}"/>
    <cellStyle name="Warning Text 18 4 5" xfId="38947" xr:uid="{106B9589-D98E-4237-ABB0-80B2247CB9B9}"/>
    <cellStyle name="Warning Text 18 4 6" xfId="56863" xr:uid="{450BB290-8CFD-4405-BB3D-BBC9377AE941}"/>
    <cellStyle name="Warning Text 18 5" xfId="21064" xr:uid="{159B0B89-B3E5-4EAA-AEB0-E4841E93C50B}"/>
    <cellStyle name="Warning Text 18 5 2" xfId="21065" xr:uid="{0C9C00C0-8720-43FB-8831-9CB717DB6266}"/>
    <cellStyle name="Warning Text 18 5 2 2" xfId="21066" xr:uid="{BCCE1DBE-561A-4431-9E71-B8992366B021}"/>
    <cellStyle name="Warning Text 18 5 2 2 2" xfId="38955" xr:uid="{B8195DFE-5084-41D1-9C47-944EC3F4850A}"/>
    <cellStyle name="Warning Text 18 5 2 2 3" xfId="56871" xr:uid="{508665D1-9499-4A8C-82F3-7E9FFAA67AC4}"/>
    <cellStyle name="Warning Text 18 5 2 3" xfId="38954" xr:uid="{8C2BA526-9DC5-4687-9800-C2CB73812480}"/>
    <cellStyle name="Warning Text 18 5 2 4" xfId="56870" xr:uid="{DCD0E155-7890-4E38-8694-3F495C285D6E}"/>
    <cellStyle name="Warning Text 18 5 3" xfId="21067" xr:uid="{8C5F85DC-409C-4D05-9628-3BBC10C026CC}"/>
    <cellStyle name="Warning Text 18 5 3 2" xfId="21068" xr:uid="{C1BCDBFA-BBE1-4647-80FF-BFBE0D173D36}"/>
    <cellStyle name="Warning Text 18 5 3 2 2" xfId="38957" xr:uid="{80DCF539-AD3A-4FCE-A408-FB92CEAEB161}"/>
    <cellStyle name="Warning Text 18 5 3 2 3" xfId="56873" xr:uid="{D9B0D69B-70E1-48CA-AAE4-258351082CF0}"/>
    <cellStyle name="Warning Text 18 5 3 3" xfId="38956" xr:uid="{1197F1D3-6E26-4834-A228-C2E683A570EF}"/>
    <cellStyle name="Warning Text 18 5 3 4" xfId="56872" xr:uid="{7F113A5A-C6F7-427D-8CCD-D7BEA1D44F23}"/>
    <cellStyle name="Warning Text 18 5 4" xfId="21069" xr:uid="{FE68ADFC-B1B8-48CD-8429-D1B774360A65}"/>
    <cellStyle name="Warning Text 18 5 4 2" xfId="21070" xr:uid="{269DEC60-6799-4403-80A9-6ABB6CA4E04A}"/>
    <cellStyle name="Warning Text 18 5 4 2 2" xfId="38959" xr:uid="{3599166D-85A0-40B5-8412-DDBA9F5AC024}"/>
    <cellStyle name="Warning Text 18 5 4 2 3" xfId="56875" xr:uid="{802969CC-C5B7-40A7-9104-1C7DEB965DD7}"/>
    <cellStyle name="Warning Text 18 5 4 3" xfId="38958" xr:uid="{151F5E9B-EFD9-42D7-9159-CA04ABE0009A}"/>
    <cellStyle name="Warning Text 18 5 4 4" xfId="56874" xr:uid="{E0125645-4EFB-46E1-AAAD-ECB0485D8457}"/>
    <cellStyle name="Warning Text 18 5 5" xfId="21071" xr:uid="{563C916F-D3DB-499D-8DFD-58AB95BEF44C}"/>
    <cellStyle name="Warning Text 18 5 5 2" xfId="38960" xr:uid="{D5DCBAFE-1024-4E6C-8408-052ED959B5FA}"/>
    <cellStyle name="Warning Text 18 5 5 3" xfId="56876" xr:uid="{FA8ABC02-BFD1-4105-BB0F-CA56205338F6}"/>
    <cellStyle name="Warning Text 18 5 6" xfId="38953" xr:uid="{423991A3-D7BE-45A8-B2AB-41D4550C4DD0}"/>
    <cellStyle name="Warning Text 18 5 7" xfId="56869" xr:uid="{4088D884-0CB0-4362-9B0F-68AAD0E34698}"/>
    <cellStyle name="Warning Text 18 6" xfId="21072" xr:uid="{4565DC17-EA7A-440A-B1AC-B6D59D1B4A74}"/>
    <cellStyle name="Warning Text 18 6 2" xfId="21073" xr:uid="{D29F1CE9-715F-4985-B961-4A38491E6FB4}"/>
    <cellStyle name="Warning Text 18 6 2 2" xfId="21074" xr:uid="{D1798EBB-8CB5-4A0F-BC6E-E86F06A7CA72}"/>
    <cellStyle name="Warning Text 18 6 2 2 2" xfId="38963" xr:uid="{09E82607-01AC-4565-8506-7DB06D0ED6FE}"/>
    <cellStyle name="Warning Text 18 6 2 2 3" xfId="56879" xr:uid="{A2BC4662-D2A3-48A0-A0B6-DF3338C4D293}"/>
    <cellStyle name="Warning Text 18 6 2 3" xfId="38962" xr:uid="{64B39D39-E55A-4856-97E6-1A374793CC93}"/>
    <cellStyle name="Warning Text 18 6 2 4" xfId="56878" xr:uid="{C760CD69-E424-48CB-A0D4-AE4E5D124F44}"/>
    <cellStyle name="Warning Text 18 6 3" xfId="21075" xr:uid="{CE971890-BC53-4E37-B02F-75AC65541AB7}"/>
    <cellStyle name="Warning Text 18 6 3 2" xfId="21076" xr:uid="{599E5EC9-C1FD-4A80-B19E-62A969689BB6}"/>
    <cellStyle name="Warning Text 18 6 3 2 2" xfId="38965" xr:uid="{8832C566-CCB1-4059-AFB9-3335D17B1923}"/>
    <cellStyle name="Warning Text 18 6 3 2 3" xfId="56881" xr:uid="{E3CBBD57-B94B-48B9-BF33-4E377E84C4CC}"/>
    <cellStyle name="Warning Text 18 6 3 3" xfId="38964" xr:uid="{C3B16212-5D62-4537-86F4-9927E18A7E00}"/>
    <cellStyle name="Warning Text 18 6 3 4" xfId="56880" xr:uid="{ADE669FB-0CAD-4FBE-A66B-AA049E88ED31}"/>
    <cellStyle name="Warning Text 18 6 4" xfId="21077" xr:uid="{F11FC1BA-5203-41B9-B056-50236DC6CFE5}"/>
    <cellStyle name="Warning Text 18 6 4 2" xfId="38966" xr:uid="{5F42E08A-2AE9-47BE-9230-93B3F9F9CCA4}"/>
    <cellStyle name="Warning Text 18 6 4 3" xfId="56882" xr:uid="{32AF414E-F38A-43CB-8923-773072599DFE}"/>
    <cellStyle name="Warning Text 18 6 5" xfId="38961" xr:uid="{008A2A8E-850A-49B7-AB55-C5A39A62E38C}"/>
    <cellStyle name="Warning Text 18 6 6" xfId="56877" xr:uid="{B330D9A3-D43A-4F66-867C-C9E61D638264}"/>
    <cellStyle name="Warning Text 18 7" xfId="21078" xr:uid="{6CC67676-8200-47A4-B921-BC8CF77F5DB0}"/>
    <cellStyle name="Warning Text 18 7 2" xfId="21079" xr:uid="{DD952783-F89F-42E2-8473-9C29F7060995}"/>
    <cellStyle name="Warning Text 18 7 2 2" xfId="38968" xr:uid="{0567E086-1A77-441C-AD8F-117B1E68CFED}"/>
    <cellStyle name="Warning Text 18 7 2 3" xfId="56884" xr:uid="{2D42A628-808F-47E6-8E90-1059ADC3D6B8}"/>
    <cellStyle name="Warning Text 18 7 3" xfId="38967" xr:uid="{3DCA9022-32A5-408E-A8FD-9EB6679689F8}"/>
    <cellStyle name="Warning Text 18 7 4" xfId="56883" xr:uid="{5A94F18B-94CD-4459-9B39-1370D01E86D0}"/>
    <cellStyle name="Warning Text 18 8" xfId="21080" xr:uid="{91324AF7-CBB5-4F85-A85E-A61F35652D4C}"/>
    <cellStyle name="Warning Text 18 8 2" xfId="21081" xr:uid="{F57D7410-D45A-44C3-A2F9-C9E3E2FD433B}"/>
    <cellStyle name="Warning Text 18 8 2 2" xfId="38970" xr:uid="{694853B2-6875-44F4-803C-A576C59434BB}"/>
    <cellStyle name="Warning Text 18 8 2 3" xfId="56886" xr:uid="{0F34BEA9-70B6-4641-AEEE-F27A8AB3C623}"/>
    <cellStyle name="Warning Text 18 8 3" xfId="38969" xr:uid="{A3D974E5-8AC6-4FD1-9C72-6E1C4C958BF0}"/>
    <cellStyle name="Warning Text 18 8 4" xfId="56885" xr:uid="{932ABE71-1B79-46B1-AE38-706CAA271DEE}"/>
    <cellStyle name="Warning Text 18 9" xfId="21082" xr:uid="{E2A22DB2-73A0-47D8-8602-0B97615A4211}"/>
    <cellStyle name="Warning Text 18 9 2" xfId="21083" xr:uid="{BC42C86C-38A3-4A42-83C3-1DFC9136B9F3}"/>
    <cellStyle name="Warning Text 18 9 2 2" xfId="38972" xr:uid="{10905501-0A10-46B2-A988-C9E1A9340DFA}"/>
    <cellStyle name="Warning Text 18 9 2 3" xfId="56888" xr:uid="{DC16F97A-A99C-4389-9FF2-2E0BA7402A53}"/>
    <cellStyle name="Warning Text 18 9 3" xfId="38971" xr:uid="{DF51CAE8-FD11-498F-A759-78E44A300F05}"/>
    <cellStyle name="Warning Text 18 9 4" xfId="56887" xr:uid="{B16EDDD8-D6E6-43E9-884F-DBAFA6DE440A}"/>
    <cellStyle name="Warning Text 19" xfId="3811" xr:uid="{C8CEB93E-4A21-4791-9505-63C79382BA96}"/>
    <cellStyle name="Warning Text 19 10" xfId="21085" xr:uid="{5F34D9ED-22A9-4E2C-87A9-507E83EB3118}"/>
    <cellStyle name="Warning Text 19 10 2" xfId="38974" xr:uid="{DE5D8C0F-4DF3-4B2F-9FAF-8ABC36AB2A6B}"/>
    <cellStyle name="Warning Text 19 10 3" xfId="56890" xr:uid="{24AA7639-662E-476E-B143-14B204836062}"/>
    <cellStyle name="Warning Text 19 11" xfId="21086" xr:uid="{FF3A37B0-0069-4A53-90DF-8793E9B1BFDE}"/>
    <cellStyle name="Warning Text 19 11 2" xfId="38975" xr:uid="{DDC1CCC3-7BF4-46DF-9298-24A12C9DFE46}"/>
    <cellStyle name="Warning Text 19 11 3" xfId="56891" xr:uid="{4137E971-0CB9-42CA-8A25-5C66C323240E}"/>
    <cellStyle name="Warning Text 19 12" xfId="21084" xr:uid="{AD598408-230C-49DA-AB0D-35C36AFFF1F9}"/>
    <cellStyle name="Warning Text 19 12 2" xfId="38973" xr:uid="{85F1A2A4-4BBE-4995-81E7-5AC0BEE40C67}"/>
    <cellStyle name="Warning Text 19 12 3" xfId="56889" xr:uid="{D9A0596B-9D41-46D9-908E-6852A34C60EA}"/>
    <cellStyle name="Warning Text 19 2" xfId="21087" xr:uid="{461A0DF4-82FD-446A-B750-1DB16B7FB791}"/>
    <cellStyle name="Warning Text 19 2 2" xfId="21088" xr:uid="{91BDE627-0DB4-4033-B1E1-297B72F922EE}"/>
    <cellStyle name="Warning Text 19 2 2 2" xfId="21089" xr:uid="{6AE869FC-C88F-4B4B-9D21-95D6E47BC6B3}"/>
    <cellStyle name="Warning Text 19 2 2 2 2" xfId="38978" xr:uid="{B455D2C1-9A65-4EB9-B7CE-ACF5FE5231B9}"/>
    <cellStyle name="Warning Text 19 2 2 2 3" xfId="56894" xr:uid="{76AEF797-6F95-4F82-BCEE-5D612D8FB877}"/>
    <cellStyle name="Warning Text 19 2 2 3" xfId="38977" xr:uid="{90175F4C-C571-4254-A4DC-E05740412CE0}"/>
    <cellStyle name="Warning Text 19 2 2 4" xfId="56893" xr:uid="{70885749-9BA1-4B6B-80AE-57E62E5B2521}"/>
    <cellStyle name="Warning Text 19 2 3" xfId="21090" xr:uid="{84EBA80A-2BBF-4C92-890A-350D376D56CB}"/>
    <cellStyle name="Warning Text 19 2 3 2" xfId="21091" xr:uid="{1EFE5AC8-73CD-46E7-9876-CA76BB2D2502}"/>
    <cellStyle name="Warning Text 19 2 3 2 2" xfId="38980" xr:uid="{2C6085D2-A64B-449A-B4C0-0DD8BD348E27}"/>
    <cellStyle name="Warning Text 19 2 3 2 3" xfId="56896" xr:uid="{443FCB4D-E71B-426E-A8AB-6D65C07373ED}"/>
    <cellStyle name="Warning Text 19 2 3 3" xfId="38979" xr:uid="{CFCF55E9-B51C-486E-A685-3CC9D6B90E6E}"/>
    <cellStyle name="Warning Text 19 2 3 4" xfId="56895" xr:uid="{D2BF9E6E-C062-49E0-99A7-2222E88B1213}"/>
    <cellStyle name="Warning Text 19 2 4" xfId="21092" xr:uid="{C5BDF112-2EA1-4A18-BE7D-B86FC473A43E}"/>
    <cellStyle name="Warning Text 19 2 4 2" xfId="38981" xr:uid="{0C89FA8E-3D58-4892-B1AB-07DA9B9F520C}"/>
    <cellStyle name="Warning Text 19 2 4 3" xfId="56897" xr:uid="{7EBC0040-8F7C-464B-BD23-832F1FADB2FD}"/>
    <cellStyle name="Warning Text 19 2 5" xfId="21093" xr:uid="{F3985158-21AD-4001-A5CF-DC7A6AC3A404}"/>
    <cellStyle name="Warning Text 19 2 5 2" xfId="38982" xr:uid="{15967A35-3C79-46A8-898E-18968AD1FA49}"/>
    <cellStyle name="Warning Text 19 2 5 3" xfId="56898" xr:uid="{5E036A60-A568-46F1-B5BB-8FCD6920EEE1}"/>
    <cellStyle name="Warning Text 19 2 6" xfId="38976" xr:uid="{A0239239-01C9-4B07-B257-658C286CEC33}"/>
    <cellStyle name="Warning Text 19 2 7" xfId="56892" xr:uid="{4F7B8647-19AD-4AC2-AE2B-A25BD67A255E}"/>
    <cellStyle name="Warning Text 19 3" xfId="21094" xr:uid="{9ADB9226-F051-4F18-B9A8-98B860B715CB}"/>
    <cellStyle name="Warning Text 19 3 2" xfId="21095" xr:uid="{2BB478CD-9DAB-4A1D-906E-7C5B8785C26B}"/>
    <cellStyle name="Warning Text 19 3 2 2" xfId="21096" xr:uid="{7F63A8EE-CCAC-4E18-8CDA-E5BB87E68986}"/>
    <cellStyle name="Warning Text 19 3 2 2 2" xfId="38985" xr:uid="{F962F8E9-BD81-4D39-B7B2-E7A144626E0A}"/>
    <cellStyle name="Warning Text 19 3 2 2 3" xfId="56901" xr:uid="{AB82CB25-CAD9-405D-80D1-CD1117FB2ECD}"/>
    <cellStyle name="Warning Text 19 3 2 3" xfId="38984" xr:uid="{7AE484A6-F614-4B19-BAC5-60B29AEE43D5}"/>
    <cellStyle name="Warning Text 19 3 2 4" xfId="56900" xr:uid="{FE80D8B2-F83F-4C03-AD83-373C95089DB0}"/>
    <cellStyle name="Warning Text 19 3 3" xfId="21097" xr:uid="{F2EC414B-8DFB-4B4F-BA12-99692043E9CC}"/>
    <cellStyle name="Warning Text 19 3 3 2" xfId="21098" xr:uid="{D4B39C44-EA6F-40C9-B8F4-5F19DC555B14}"/>
    <cellStyle name="Warning Text 19 3 3 2 2" xfId="38987" xr:uid="{BA5908B4-9E2E-4093-B231-A543866D002E}"/>
    <cellStyle name="Warning Text 19 3 3 2 3" xfId="56903" xr:uid="{7B57EB45-D844-4B1F-AD88-53F3263A9509}"/>
    <cellStyle name="Warning Text 19 3 3 3" xfId="38986" xr:uid="{70FA436F-F1E8-4932-93AB-2FAFB55B501F}"/>
    <cellStyle name="Warning Text 19 3 3 4" xfId="56902" xr:uid="{C24768DC-E4EC-4ACC-8336-5CC3CFF9EC6A}"/>
    <cellStyle name="Warning Text 19 3 4" xfId="21099" xr:uid="{0A126B5E-7441-4109-9BC8-066F039AE699}"/>
    <cellStyle name="Warning Text 19 3 4 2" xfId="38988" xr:uid="{96E596A3-C5CD-40FF-A290-C58FCBB24279}"/>
    <cellStyle name="Warning Text 19 3 4 3" xfId="56904" xr:uid="{5CA5B7BA-B857-4B45-A9CC-A2E251E0166C}"/>
    <cellStyle name="Warning Text 19 3 5" xfId="38983" xr:uid="{F7FBFBEC-09D7-4CAE-AB1C-CC33462CD6DF}"/>
    <cellStyle name="Warning Text 19 3 6" xfId="56899" xr:uid="{50A27CB1-6E1E-472E-99DA-6486C6E1A82C}"/>
    <cellStyle name="Warning Text 19 4" xfId="21100" xr:uid="{0F7D4E82-7744-4E1E-BB6B-90EEB9AF98CB}"/>
    <cellStyle name="Warning Text 19 4 2" xfId="21101" xr:uid="{311A2EF2-A136-4905-9446-FFF11E65178C}"/>
    <cellStyle name="Warning Text 19 4 2 2" xfId="21102" xr:uid="{288E34FB-7E35-4A52-B4C4-6040E970C883}"/>
    <cellStyle name="Warning Text 19 4 2 2 2" xfId="38991" xr:uid="{3D2C5056-A2A3-42AD-B729-8FAE4F32A485}"/>
    <cellStyle name="Warning Text 19 4 2 2 3" xfId="56907" xr:uid="{C441E4D3-7B71-480F-A5B8-FB7D1B8285C1}"/>
    <cellStyle name="Warning Text 19 4 2 3" xfId="38990" xr:uid="{429B2A8B-0EDA-43D4-8AED-08FEC954D0D0}"/>
    <cellStyle name="Warning Text 19 4 2 4" xfId="56906" xr:uid="{523B2544-9321-4DBC-8AF7-91EAFD29BCF0}"/>
    <cellStyle name="Warning Text 19 4 3" xfId="21103" xr:uid="{41BBDA90-ABC2-4C30-8B4E-E710B6A66B12}"/>
    <cellStyle name="Warning Text 19 4 3 2" xfId="21104" xr:uid="{5E569F6E-9CAC-4D4E-AEDE-6A44473442F0}"/>
    <cellStyle name="Warning Text 19 4 3 2 2" xfId="38993" xr:uid="{9FB4201D-E98D-4C40-9FAB-5681E27F61AB}"/>
    <cellStyle name="Warning Text 19 4 3 2 3" xfId="56909" xr:uid="{BF991D0D-D1C1-4DC7-A53D-CD4A01AC1960}"/>
    <cellStyle name="Warning Text 19 4 3 3" xfId="38992" xr:uid="{7B07BD4F-202F-4DE0-A07E-32441AC698B3}"/>
    <cellStyle name="Warning Text 19 4 3 4" xfId="56908" xr:uid="{98E46BFB-DFB2-40C1-81FF-4B2C3605E090}"/>
    <cellStyle name="Warning Text 19 4 4" xfId="21105" xr:uid="{4307B2A7-BDF0-43A5-8963-F75BC66D29AF}"/>
    <cellStyle name="Warning Text 19 4 4 2" xfId="38994" xr:uid="{D70EFD7D-7B45-4150-8415-F30D6B64052E}"/>
    <cellStyle name="Warning Text 19 4 4 3" xfId="56910" xr:uid="{C6C34E7F-077C-40CB-97DC-C4360C1DC039}"/>
    <cellStyle name="Warning Text 19 4 5" xfId="38989" xr:uid="{06D408F7-614E-4B5D-BF0C-E5AE4F926A74}"/>
    <cellStyle name="Warning Text 19 4 6" xfId="56905" xr:uid="{64D6FED3-2991-4525-AE26-508CD9B6E73F}"/>
    <cellStyle name="Warning Text 19 5" xfId="21106" xr:uid="{BA8F4A34-616F-4FA1-BF51-C80647324F78}"/>
    <cellStyle name="Warning Text 19 5 2" xfId="21107" xr:uid="{D1F648C2-C502-4D32-A311-ADDE8F426225}"/>
    <cellStyle name="Warning Text 19 5 2 2" xfId="21108" xr:uid="{E1493BF8-AC28-448A-8909-A82C8745BB70}"/>
    <cellStyle name="Warning Text 19 5 2 2 2" xfId="38997" xr:uid="{77B44858-E508-4F81-BCCE-C59B4FFEDE67}"/>
    <cellStyle name="Warning Text 19 5 2 2 3" xfId="56913" xr:uid="{593F6C97-C25D-4566-ACED-28D272386DA1}"/>
    <cellStyle name="Warning Text 19 5 2 3" xfId="38996" xr:uid="{198BC420-8ABC-47D6-B80B-12D6FC70F66B}"/>
    <cellStyle name="Warning Text 19 5 2 4" xfId="56912" xr:uid="{DA9728FF-CCC8-4772-B955-FA98AF94A132}"/>
    <cellStyle name="Warning Text 19 5 3" xfId="21109" xr:uid="{63C087CC-C04F-424A-B730-E38C4FC0AF2B}"/>
    <cellStyle name="Warning Text 19 5 3 2" xfId="21110" xr:uid="{18E44BE3-38C5-4C71-8137-A45946BFA9AC}"/>
    <cellStyle name="Warning Text 19 5 3 2 2" xfId="38999" xr:uid="{B246C477-33E9-48AF-99D3-B8F4230E94E2}"/>
    <cellStyle name="Warning Text 19 5 3 2 3" xfId="56915" xr:uid="{259049FC-72D6-430B-8AE6-A86B5FAB2ECB}"/>
    <cellStyle name="Warning Text 19 5 3 3" xfId="38998" xr:uid="{886783F3-F400-4A1C-A6DC-8EF7148C0DB3}"/>
    <cellStyle name="Warning Text 19 5 3 4" xfId="56914" xr:uid="{588EC367-755E-4A67-81A6-B6944C487FCE}"/>
    <cellStyle name="Warning Text 19 5 4" xfId="21111" xr:uid="{3209D4E5-CE4B-4429-99C0-0B0D47181EFD}"/>
    <cellStyle name="Warning Text 19 5 4 2" xfId="21112" xr:uid="{58030C81-3098-4AF0-9463-99BCD941B263}"/>
    <cellStyle name="Warning Text 19 5 4 2 2" xfId="39001" xr:uid="{62AA6968-E4BF-41D9-8384-0867D6BEC42F}"/>
    <cellStyle name="Warning Text 19 5 4 2 3" xfId="56917" xr:uid="{5F829252-942A-447A-B538-94162B7A6E98}"/>
    <cellStyle name="Warning Text 19 5 4 3" xfId="39000" xr:uid="{1F53634E-8A6D-42A8-AC5B-4D54911366B0}"/>
    <cellStyle name="Warning Text 19 5 4 4" xfId="56916" xr:uid="{80160741-ECB1-416F-B7FE-8E188CE7642A}"/>
    <cellStyle name="Warning Text 19 5 5" xfId="21113" xr:uid="{9DA6D5E7-B40E-4358-8150-7BA6AB32C1E7}"/>
    <cellStyle name="Warning Text 19 5 5 2" xfId="39002" xr:uid="{F73532B2-1C55-427C-91B3-E388AB40B1C4}"/>
    <cellStyle name="Warning Text 19 5 5 3" xfId="56918" xr:uid="{CA3717DB-0A48-422C-8168-9EB5807C728F}"/>
    <cellStyle name="Warning Text 19 5 6" xfId="38995" xr:uid="{C7DD5C15-2964-4B1F-85C6-995CFDE372C0}"/>
    <cellStyle name="Warning Text 19 5 7" xfId="56911" xr:uid="{42738982-0365-4DF2-BA01-11D4AE542CD6}"/>
    <cellStyle name="Warning Text 19 6" xfId="21114" xr:uid="{0D9E9758-857B-44B6-B96D-9544F7CB9719}"/>
    <cellStyle name="Warning Text 19 6 2" xfId="21115" xr:uid="{D625CABA-9E93-446E-AA5E-9CF0FDE0A5E0}"/>
    <cellStyle name="Warning Text 19 6 2 2" xfId="21116" xr:uid="{F44DBA2E-D41C-4491-81BD-8C9C2C3EEAA6}"/>
    <cellStyle name="Warning Text 19 6 2 2 2" xfId="39005" xr:uid="{7759CDB9-B3A7-4D3C-9DDF-D20660E991E6}"/>
    <cellStyle name="Warning Text 19 6 2 2 3" xfId="56921" xr:uid="{A045FCC1-A302-476B-9008-722463CB2DE5}"/>
    <cellStyle name="Warning Text 19 6 2 3" xfId="39004" xr:uid="{F1EC29B5-1934-4DE3-8593-B7A0733DD826}"/>
    <cellStyle name="Warning Text 19 6 2 4" xfId="56920" xr:uid="{1FE128F3-0C30-4465-A325-5E6BFD340B4B}"/>
    <cellStyle name="Warning Text 19 6 3" xfId="21117" xr:uid="{A0EFAEBE-2FBF-4E5E-B425-3008E347FE0E}"/>
    <cellStyle name="Warning Text 19 6 3 2" xfId="21118" xr:uid="{64786BE4-E1F3-4DC9-951C-9C61A021086F}"/>
    <cellStyle name="Warning Text 19 6 3 2 2" xfId="39007" xr:uid="{D923F38B-ACE9-47B8-B9DD-B60DA37D4996}"/>
    <cellStyle name="Warning Text 19 6 3 2 3" xfId="56923" xr:uid="{B5DD1449-6D1F-445C-910F-05E2D81785BD}"/>
    <cellStyle name="Warning Text 19 6 3 3" xfId="39006" xr:uid="{FDA7EBEA-661C-465E-9D4A-625DCBCF6853}"/>
    <cellStyle name="Warning Text 19 6 3 4" xfId="56922" xr:uid="{D06753A7-6010-457F-87B0-CB722DDE7A64}"/>
    <cellStyle name="Warning Text 19 6 4" xfId="21119" xr:uid="{488459D6-0FC7-43E6-8765-E2452E58B9E0}"/>
    <cellStyle name="Warning Text 19 6 4 2" xfId="39008" xr:uid="{1834712F-B6A3-485F-A9CD-826F067369F7}"/>
    <cellStyle name="Warning Text 19 6 4 3" xfId="56924" xr:uid="{BDAB0B6F-98DB-4A84-A9E1-CC0F197D363B}"/>
    <cellStyle name="Warning Text 19 6 5" xfId="39003" xr:uid="{9C5D3419-7005-42D1-AAD6-A90CA646D9ED}"/>
    <cellStyle name="Warning Text 19 6 6" xfId="56919" xr:uid="{5D534856-FA7E-4E38-8F3B-74F14F2135ED}"/>
    <cellStyle name="Warning Text 19 7" xfId="21120" xr:uid="{00F7A3D6-4F8D-48C2-BB9C-5A7EB4B6BE5B}"/>
    <cellStyle name="Warning Text 19 7 2" xfId="21121" xr:uid="{043B0289-B880-4F87-AA99-673B618C4974}"/>
    <cellStyle name="Warning Text 19 7 2 2" xfId="39010" xr:uid="{85E8EE3C-06DC-4253-B048-05C6AD0B54DD}"/>
    <cellStyle name="Warning Text 19 7 2 3" xfId="56926" xr:uid="{66C1BB1F-4B40-497D-ABEE-1FF221B089B1}"/>
    <cellStyle name="Warning Text 19 7 3" xfId="39009" xr:uid="{135CB1EF-D2A0-4F1F-A98D-F455940CBC10}"/>
    <cellStyle name="Warning Text 19 7 4" xfId="56925" xr:uid="{092774D4-B74D-4A64-BE45-8DF241A86207}"/>
    <cellStyle name="Warning Text 19 8" xfId="21122" xr:uid="{A57049B7-A7A9-4A41-8098-CDA3E0A0C5F7}"/>
    <cellStyle name="Warning Text 19 8 2" xfId="21123" xr:uid="{C05FCF58-B782-4B14-935A-41F53DDCBA62}"/>
    <cellStyle name="Warning Text 19 8 2 2" xfId="39012" xr:uid="{F6AB1FB7-EC1B-497B-8C42-3C520F65A2D7}"/>
    <cellStyle name="Warning Text 19 8 2 3" xfId="56928" xr:uid="{C50DB583-59E8-45BB-929B-220570442A99}"/>
    <cellStyle name="Warning Text 19 8 3" xfId="39011" xr:uid="{7E8AD78A-3FB7-41A2-9613-7254C4414938}"/>
    <cellStyle name="Warning Text 19 8 4" xfId="56927" xr:uid="{27526F24-B57C-4CB7-BB93-42DC3C943A0A}"/>
    <cellStyle name="Warning Text 19 9" xfId="21124" xr:uid="{48F6DEA2-8EA4-4B67-B912-A005F28F7844}"/>
    <cellStyle name="Warning Text 19 9 2" xfId="21125" xr:uid="{B556DD54-AC81-4107-A8CC-98F765B2E3B3}"/>
    <cellStyle name="Warning Text 19 9 2 2" xfId="39014" xr:uid="{9AF84BDD-CB86-4582-A17D-F9D3A83ED0F2}"/>
    <cellStyle name="Warning Text 19 9 2 3" xfId="56930" xr:uid="{F04AA196-CF6C-4956-8862-54D592622A79}"/>
    <cellStyle name="Warning Text 19 9 3" xfId="39013" xr:uid="{4FD35EB0-3FE4-4E79-9CFF-BE498C49E4A5}"/>
    <cellStyle name="Warning Text 19 9 4" xfId="56929" xr:uid="{8E6C4E30-69E2-405C-8E06-858FC180160B}"/>
    <cellStyle name="Warning Text 2" xfId="179" xr:uid="{0DB95614-856B-4B75-B95B-D71608C60415}"/>
    <cellStyle name="Warning Text 2 10" xfId="5265" xr:uid="{12329B67-58E9-4241-92C5-EABB41E2109E}"/>
    <cellStyle name="Warning Text 2 10 10" xfId="21128" xr:uid="{39C6C2EE-F748-44BD-84A6-07526B753505}"/>
    <cellStyle name="Warning Text 2 10 10 2" xfId="39017" xr:uid="{9253C7EF-C9AA-4AA7-8FD6-BA0631852D1E}"/>
    <cellStyle name="Warning Text 2 10 10 3" xfId="56933" xr:uid="{562B93E7-00F8-432F-9C11-DB82E29FA5DF}"/>
    <cellStyle name="Warning Text 2 10 11" xfId="21127" xr:uid="{AA7793AA-DB26-4457-AA92-E6ACD9CC2ABB}"/>
    <cellStyle name="Warning Text 2 10 11 2" xfId="39016" xr:uid="{F8FFC0CB-F5BA-47BF-90F9-84411586140C}"/>
    <cellStyle name="Warning Text 2 10 11 3" xfId="56932" xr:uid="{AEE473BD-B3B4-4252-8AE8-1494CDC0F603}"/>
    <cellStyle name="Warning Text 2 10 2" xfId="21129" xr:uid="{911C5BF7-8FCE-4A89-92F0-51552987F43C}"/>
    <cellStyle name="Warning Text 2 10 2 2" xfId="21130" xr:uid="{73E3423D-5B89-4E60-8FC1-42A5C09FED87}"/>
    <cellStyle name="Warning Text 2 10 2 2 2" xfId="21131" xr:uid="{112FAF57-0039-4DCC-94EB-80834FF18408}"/>
    <cellStyle name="Warning Text 2 10 2 2 2 2" xfId="39020" xr:uid="{50FFE085-88A7-4C80-B293-1E76ECC2B416}"/>
    <cellStyle name="Warning Text 2 10 2 2 2 3" xfId="56936" xr:uid="{AE990983-4B91-45AD-AB93-B9C96F854EB0}"/>
    <cellStyle name="Warning Text 2 10 2 2 3" xfId="39019" xr:uid="{5AB9BB57-A2D7-4429-B610-2D17AF0412E9}"/>
    <cellStyle name="Warning Text 2 10 2 2 4" xfId="56935" xr:uid="{2C8A53C2-E38F-4D1A-A737-290DE954555A}"/>
    <cellStyle name="Warning Text 2 10 2 3" xfId="21132" xr:uid="{84D77486-AB3B-439C-AB74-129E3D9C7ADA}"/>
    <cellStyle name="Warning Text 2 10 2 3 2" xfId="21133" xr:uid="{06356CA4-C8F6-4ED8-B508-66C3E5B10704}"/>
    <cellStyle name="Warning Text 2 10 2 3 2 2" xfId="39022" xr:uid="{05C278C7-F8F4-41BF-90A9-40FADA80B2B4}"/>
    <cellStyle name="Warning Text 2 10 2 3 2 3" xfId="56938" xr:uid="{0232DD36-ED23-4AF5-B0BC-9635CA57FDFB}"/>
    <cellStyle name="Warning Text 2 10 2 3 3" xfId="39021" xr:uid="{A4CD2A3B-C305-4016-A709-AFA74E52789D}"/>
    <cellStyle name="Warning Text 2 10 2 3 4" xfId="56937" xr:uid="{C85B6713-727C-418F-9DC4-ED65A14D58BB}"/>
    <cellStyle name="Warning Text 2 10 2 4" xfId="21134" xr:uid="{9D0B00FC-5DFF-4D6C-9766-527678FA0819}"/>
    <cellStyle name="Warning Text 2 10 2 4 2" xfId="39023" xr:uid="{3105DB26-218B-4086-AFB1-DEFE7F39C756}"/>
    <cellStyle name="Warning Text 2 10 2 4 3" xfId="56939" xr:uid="{3A58AC82-8DE7-446C-9ECD-D22C951CE0F0}"/>
    <cellStyle name="Warning Text 2 10 2 5" xfId="39018" xr:uid="{E4C5C724-2162-42F4-B79A-16E6E5611CC0}"/>
    <cellStyle name="Warning Text 2 10 2 6" xfId="56934" xr:uid="{340D4320-79D2-4FA4-BE08-276D760164D0}"/>
    <cellStyle name="Warning Text 2 10 3" xfId="21135" xr:uid="{4F1F94D7-5752-4BE5-A29B-D8ADB8D8A650}"/>
    <cellStyle name="Warning Text 2 10 3 2" xfId="21136" xr:uid="{D3C84779-11DE-4F40-8702-68647A189C93}"/>
    <cellStyle name="Warning Text 2 10 3 2 2" xfId="21137" xr:uid="{94493F2A-39E5-4526-BE2B-FA220CF6D139}"/>
    <cellStyle name="Warning Text 2 10 3 2 2 2" xfId="39026" xr:uid="{5D9DAF76-3460-4FF8-98F9-D90283A66E49}"/>
    <cellStyle name="Warning Text 2 10 3 2 2 3" xfId="56942" xr:uid="{C6CE23BB-17BC-4F1C-95CF-218F4CDF29D2}"/>
    <cellStyle name="Warning Text 2 10 3 2 3" xfId="39025" xr:uid="{BDBB33CC-FAFB-4501-BE90-E4A3482ADF1D}"/>
    <cellStyle name="Warning Text 2 10 3 2 4" xfId="56941" xr:uid="{D1827483-65A6-4E11-B46F-6B77112044E6}"/>
    <cellStyle name="Warning Text 2 10 3 3" xfId="21138" xr:uid="{EFBD52EB-B407-4D29-B3F6-01318053CE65}"/>
    <cellStyle name="Warning Text 2 10 3 3 2" xfId="21139" xr:uid="{74AE71C7-FF0D-4009-8150-8B953A9295E3}"/>
    <cellStyle name="Warning Text 2 10 3 3 2 2" xfId="39028" xr:uid="{C72BD705-03E1-46F2-AC56-270F4707941E}"/>
    <cellStyle name="Warning Text 2 10 3 3 2 3" xfId="56944" xr:uid="{50002399-AE84-4BEF-968A-6C70612D9644}"/>
    <cellStyle name="Warning Text 2 10 3 3 3" xfId="39027" xr:uid="{40E41057-5ED7-4D84-8A54-CD310A200AB8}"/>
    <cellStyle name="Warning Text 2 10 3 3 4" xfId="56943" xr:uid="{8062DEB4-38CE-4914-9545-4359E08541EA}"/>
    <cellStyle name="Warning Text 2 10 3 4" xfId="21140" xr:uid="{236C847F-1FD0-48AA-BB20-81087FD6999F}"/>
    <cellStyle name="Warning Text 2 10 3 4 2" xfId="39029" xr:uid="{AC5CDA62-80EF-4225-AAA8-6B439D527868}"/>
    <cellStyle name="Warning Text 2 10 3 4 3" xfId="56945" xr:uid="{43CF3CC0-D9C4-4634-96DD-C67E36A4CD2E}"/>
    <cellStyle name="Warning Text 2 10 3 5" xfId="39024" xr:uid="{8E1CF085-5332-425E-B449-E38104CFD81C}"/>
    <cellStyle name="Warning Text 2 10 3 6" xfId="56940" xr:uid="{66A2FDC0-250E-4147-A9E4-759CDBF5E44B}"/>
    <cellStyle name="Warning Text 2 10 4" xfId="21141" xr:uid="{1AFDD60E-AE91-415B-8B0A-217991E64646}"/>
    <cellStyle name="Warning Text 2 10 4 2" xfId="21142" xr:uid="{FFA779A9-EABC-4017-9B78-D9E1F7FE3C98}"/>
    <cellStyle name="Warning Text 2 10 4 2 2" xfId="21143" xr:uid="{A02FCCEE-4F4F-46AF-9374-A2062DBA9C30}"/>
    <cellStyle name="Warning Text 2 10 4 2 2 2" xfId="39032" xr:uid="{BDFE1B59-D1A0-4112-A43A-9C5A186BFD95}"/>
    <cellStyle name="Warning Text 2 10 4 2 2 3" xfId="56948" xr:uid="{B7CCE3F5-01E3-48E3-A032-D4BA7A3F2B85}"/>
    <cellStyle name="Warning Text 2 10 4 2 3" xfId="39031" xr:uid="{9CBA940D-9289-414D-94E3-525030AE496F}"/>
    <cellStyle name="Warning Text 2 10 4 2 4" xfId="56947" xr:uid="{48289B3A-4B49-414B-B5D6-F0DE9E39F92D}"/>
    <cellStyle name="Warning Text 2 10 4 3" xfId="21144" xr:uid="{F6801123-4C3F-49E2-9CA7-5BCB44F7B7D3}"/>
    <cellStyle name="Warning Text 2 10 4 3 2" xfId="21145" xr:uid="{2A9C35DF-7354-44AE-BB0F-FB92DE7BDC4C}"/>
    <cellStyle name="Warning Text 2 10 4 3 2 2" xfId="39034" xr:uid="{7A0AC798-5910-4187-904F-5EBA7D7AC9E0}"/>
    <cellStyle name="Warning Text 2 10 4 3 2 3" xfId="56950" xr:uid="{5841B9BA-3B2C-42E1-A51A-B8613F802780}"/>
    <cellStyle name="Warning Text 2 10 4 3 3" xfId="39033" xr:uid="{A406AB19-3731-4DD7-8CBE-70AD1C6C95EB}"/>
    <cellStyle name="Warning Text 2 10 4 3 4" xfId="56949" xr:uid="{0726A3F6-850A-4F64-AFFD-1491ADED9702}"/>
    <cellStyle name="Warning Text 2 10 4 4" xfId="21146" xr:uid="{D4EDFE33-E980-45A4-8C3F-E901EB7B096A}"/>
    <cellStyle name="Warning Text 2 10 4 4 2" xfId="21147" xr:uid="{C70313DC-E521-4B5C-A1ED-466BA3F2AD8F}"/>
    <cellStyle name="Warning Text 2 10 4 4 2 2" xfId="39036" xr:uid="{E1C4EBA6-24C1-447B-A0CC-1ECA647860AA}"/>
    <cellStyle name="Warning Text 2 10 4 4 2 3" xfId="56952" xr:uid="{9A3199B6-CF82-4470-9B74-F4B474177082}"/>
    <cellStyle name="Warning Text 2 10 4 4 3" xfId="39035" xr:uid="{A4614B30-090E-4D92-850B-CE31A473B6E4}"/>
    <cellStyle name="Warning Text 2 10 4 4 4" xfId="56951" xr:uid="{C2486EA1-90AE-4192-B62B-D4F4309E0E23}"/>
    <cellStyle name="Warning Text 2 10 4 5" xfId="21148" xr:uid="{DD94FC5F-F7BE-4B28-8F82-D21E650E0132}"/>
    <cellStyle name="Warning Text 2 10 4 5 2" xfId="39037" xr:uid="{DA7FB86E-C1DF-49D3-8CAB-131D79F65AFD}"/>
    <cellStyle name="Warning Text 2 10 4 5 3" xfId="56953" xr:uid="{A900F7D0-D7FC-44FC-9684-A8DC1072C576}"/>
    <cellStyle name="Warning Text 2 10 4 6" xfId="39030" xr:uid="{83561E07-AD3B-4862-86D2-350D4663F727}"/>
    <cellStyle name="Warning Text 2 10 4 7" xfId="56946" xr:uid="{02DDD788-B995-43EA-821D-7B3F5178A825}"/>
    <cellStyle name="Warning Text 2 10 5" xfId="21149" xr:uid="{DCF72F89-5913-4D46-B230-496A1DA8AAFB}"/>
    <cellStyle name="Warning Text 2 10 5 2" xfId="21150" xr:uid="{439E2581-AC2F-4BF2-8528-939B3F6BB825}"/>
    <cellStyle name="Warning Text 2 10 5 2 2" xfId="21151" xr:uid="{CD84CC52-F72B-4FBF-A773-8B2490741C2E}"/>
    <cellStyle name="Warning Text 2 10 5 2 2 2" xfId="39040" xr:uid="{553FA959-5710-44E3-A443-C095758ADFAA}"/>
    <cellStyle name="Warning Text 2 10 5 2 2 3" xfId="56956" xr:uid="{CA5438F8-A655-4938-984D-7A3D0A4A2037}"/>
    <cellStyle name="Warning Text 2 10 5 2 3" xfId="39039" xr:uid="{92A753B9-56C3-41C2-ABAC-2BCABD67145E}"/>
    <cellStyle name="Warning Text 2 10 5 2 4" xfId="56955" xr:uid="{C489809A-59E1-4695-BEDB-F4D8E648A7FE}"/>
    <cellStyle name="Warning Text 2 10 5 3" xfId="21152" xr:uid="{8321D399-3FE0-4C2A-9A26-E04AF766989E}"/>
    <cellStyle name="Warning Text 2 10 5 3 2" xfId="21153" xr:uid="{196DF724-805C-451B-B8FD-605D712D3D4F}"/>
    <cellStyle name="Warning Text 2 10 5 3 2 2" xfId="39042" xr:uid="{5232BA0A-C6F2-4761-BC33-08A8CBC72CE6}"/>
    <cellStyle name="Warning Text 2 10 5 3 2 3" xfId="56958" xr:uid="{41E655BA-7408-4522-B0BE-B31EC6E3E7C2}"/>
    <cellStyle name="Warning Text 2 10 5 3 3" xfId="39041" xr:uid="{0F5583D1-5FFF-4D0D-98A0-7B42D251DF62}"/>
    <cellStyle name="Warning Text 2 10 5 3 4" xfId="56957" xr:uid="{BF7BA101-E2F8-4A87-B74C-3711B35C1032}"/>
    <cellStyle name="Warning Text 2 10 5 4" xfId="21154" xr:uid="{0EFEF8B4-B7A1-4B07-BB6C-1492E22811F2}"/>
    <cellStyle name="Warning Text 2 10 5 4 2" xfId="39043" xr:uid="{0D34F7F9-9617-4B07-A8D1-64189473DD66}"/>
    <cellStyle name="Warning Text 2 10 5 4 3" xfId="56959" xr:uid="{8EA1DF64-0C69-4D18-BF6B-6AC89B8ABB14}"/>
    <cellStyle name="Warning Text 2 10 5 5" xfId="39038" xr:uid="{2D76CA0E-FAF0-4E02-AED5-772BFCC9D40B}"/>
    <cellStyle name="Warning Text 2 10 5 6" xfId="56954" xr:uid="{AB4B2F1E-09EA-4EC8-AF58-89C252F03838}"/>
    <cellStyle name="Warning Text 2 10 6" xfId="21155" xr:uid="{AF56553F-DA37-44E1-8550-BE3DDE1D8BD6}"/>
    <cellStyle name="Warning Text 2 10 6 2" xfId="21156" xr:uid="{712749A2-F6A0-488B-BBFA-CF322FF13714}"/>
    <cellStyle name="Warning Text 2 10 6 2 2" xfId="39045" xr:uid="{BDE69784-6452-4241-AB32-D67256E73DB6}"/>
    <cellStyle name="Warning Text 2 10 6 2 3" xfId="56961" xr:uid="{CD862744-CB78-4202-9FE3-6A52E41BF7DA}"/>
    <cellStyle name="Warning Text 2 10 6 3" xfId="39044" xr:uid="{CDD324A9-B275-4ECA-917E-5C0871E52093}"/>
    <cellStyle name="Warning Text 2 10 6 4" xfId="56960" xr:uid="{8A147272-CD1A-41A6-ADA6-9DE8E5D67FE0}"/>
    <cellStyle name="Warning Text 2 10 7" xfId="21157" xr:uid="{C7DB8A6F-D9CC-480F-9A92-6FB74084036A}"/>
    <cellStyle name="Warning Text 2 10 7 2" xfId="21158" xr:uid="{A198C62F-FFF6-479C-8E4F-567AF7628434}"/>
    <cellStyle name="Warning Text 2 10 7 2 2" xfId="39047" xr:uid="{C5BF9CEB-41EF-4158-BCB9-3663C317513C}"/>
    <cellStyle name="Warning Text 2 10 7 2 3" xfId="56963" xr:uid="{C07A78BD-8E46-46D6-AF29-5566D7BFCE29}"/>
    <cellStyle name="Warning Text 2 10 7 3" xfId="39046" xr:uid="{08511F5D-B807-4CB4-9982-B2509FD223C5}"/>
    <cellStyle name="Warning Text 2 10 7 4" xfId="56962" xr:uid="{0A484F16-9D49-4169-9D12-6DBE68AF9AB5}"/>
    <cellStyle name="Warning Text 2 10 8" xfId="21159" xr:uid="{EA8E2975-0ADA-4170-9348-EAADD7CDAC62}"/>
    <cellStyle name="Warning Text 2 10 8 2" xfId="21160" xr:uid="{91AEFCC1-2268-4048-8F1B-999CA629E2A6}"/>
    <cellStyle name="Warning Text 2 10 8 2 2" xfId="39049" xr:uid="{C2D2C845-39ED-49F5-9E55-23D699AB1535}"/>
    <cellStyle name="Warning Text 2 10 8 2 3" xfId="56965" xr:uid="{64C31B4F-2AFD-42D3-A40D-2DCA3705572B}"/>
    <cellStyle name="Warning Text 2 10 8 3" xfId="39048" xr:uid="{BE09513F-E3CB-472F-815E-6B41F4D464A0}"/>
    <cellStyle name="Warning Text 2 10 8 4" xfId="56964" xr:uid="{12CFFA3F-303F-40E4-AD19-6969D900D88C}"/>
    <cellStyle name="Warning Text 2 10 9" xfId="21161" xr:uid="{18BAAB48-CB51-4A28-9B07-37014CF784BD}"/>
    <cellStyle name="Warning Text 2 10 9 2" xfId="39050" xr:uid="{FB61E052-A1EA-45DA-9886-350F249CDA20}"/>
    <cellStyle name="Warning Text 2 10 9 3" xfId="56966" xr:uid="{930C6C43-53AA-403F-A751-B7A6AEE745E4}"/>
    <cellStyle name="Warning Text 2 11" xfId="21162" xr:uid="{96B71E33-0AFC-412C-AF55-CF07F8ABD38D}"/>
    <cellStyle name="Warning Text 2 11 2" xfId="21163" xr:uid="{28D2D1EE-D1DB-44A6-B25E-A8924EC7655C}"/>
    <cellStyle name="Warning Text 2 11 2 2" xfId="21164" xr:uid="{275ED749-B449-4E29-95BA-64589A59163B}"/>
    <cellStyle name="Warning Text 2 11 2 2 2" xfId="39053" xr:uid="{DC2D72F2-D114-4570-9872-E13385F2454F}"/>
    <cellStyle name="Warning Text 2 11 2 2 3" xfId="56969" xr:uid="{5413D475-327A-4854-8DBC-576E5AC11C2C}"/>
    <cellStyle name="Warning Text 2 11 2 3" xfId="39052" xr:uid="{D7344294-40CA-476C-8590-78A75091B23D}"/>
    <cellStyle name="Warning Text 2 11 2 4" xfId="56968" xr:uid="{7047AB43-810C-4CDD-A7ED-69A22BDEDE72}"/>
    <cellStyle name="Warning Text 2 11 3" xfId="21165" xr:uid="{86D607CE-8B0A-4B44-98EA-3204626CB13A}"/>
    <cellStyle name="Warning Text 2 11 3 2" xfId="21166" xr:uid="{4BC66884-BD7A-45A8-90CC-87DAF543947E}"/>
    <cellStyle name="Warning Text 2 11 3 2 2" xfId="39055" xr:uid="{27FFF6C2-5AC4-42DD-8F8C-148B89E28F21}"/>
    <cellStyle name="Warning Text 2 11 3 2 3" xfId="56971" xr:uid="{E40CEA39-7CED-4C66-BD64-DF60120B7C03}"/>
    <cellStyle name="Warning Text 2 11 3 3" xfId="39054" xr:uid="{8AC0AD86-7A31-4AEB-B937-6A7436ECBD0F}"/>
    <cellStyle name="Warning Text 2 11 3 4" xfId="56970" xr:uid="{D869241E-5FF7-4E8E-BF2D-FD7BABAEC77E}"/>
    <cellStyle name="Warning Text 2 11 4" xfId="21167" xr:uid="{5ED5869B-E951-4BF5-B7BD-D5067B4A276F}"/>
    <cellStyle name="Warning Text 2 11 4 2" xfId="39056" xr:uid="{642F4609-F54D-44EE-8297-B2301E6A1517}"/>
    <cellStyle name="Warning Text 2 11 4 3" xfId="56972" xr:uid="{68F5DEA2-A6F6-4043-9E60-C8728FE3BC8E}"/>
    <cellStyle name="Warning Text 2 11 5" xfId="21168" xr:uid="{7A9B676B-760E-4355-8C9B-6A0343D44592}"/>
    <cellStyle name="Warning Text 2 11 5 2" xfId="39057" xr:uid="{4095EC95-6065-46AF-AF16-05EEA1BAF03A}"/>
    <cellStyle name="Warning Text 2 11 5 3" xfId="56973" xr:uid="{6A99F9DB-410E-4212-94BB-0ED866664180}"/>
    <cellStyle name="Warning Text 2 11 6" xfId="39051" xr:uid="{F0FF7E10-FA72-4C98-8C5F-58D08A5C74A0}"/>
    <cellStyle name="Warning Text 2 11 7" xfId="56967" xr:uid="{2A636F9E-21AB-403B-BD19-0E2E3860FE70}"/>
    <cellStyle name="Warning Text 2 12" xfId="21169" xr:uid="{B5F3CA7D-A6BC-4255-8637-9AFABB004295}"/>
    <cellStyle name="Warning Text 2 12 2" xfId="21170" xr:uid="{A53EBBE6-8BCB-46E8-BE33-A7BED0AA73F1}"/>
    <cellStyle name="Warning Text 2 12 2 2" xfId="21171" xr:uid="{E2AB8E62-A9DB-46DE-AE29-A6A6C77E88DB}"/>
    <cellStyle name="Warning Text 2 12 2 2 2" xfId="39060" xr:uid="{00023439-CC11-40BC-AF40-4BB2E6B74840}"/>
    <cellStyle name="Warning Text 2 12 2 2 3" xfId="56976" xr:uid="{18D19A24-BD5F-4848-B3CB-ACC9A6DE9F4D}"/>
    <cellStyle name="Warning Text 2 12 2 3" xfId="39059" xr:uid="{A7DC0188-A0D6-4DEC-9525-DF17C9B498C8}"/>
    <cellStyle name="Warning Text 2 12 2 4" xfId="56975" xr:uid="{DF39A5DC-E3AC-4C9D-9122-067458A71352}"/>
    <cellStyle name="Warning Text 2 12 3" xfId="21172" xr:uid="{5DE03F7B-E4C4-48E8-8D74-C2A484888396}"/>
    <cellStyle name="Warning Text 2 12 3 2" xfId="21173" xr:uid="{9D278E8A-F073-4332-B09A-A5D06EA8A4E8}"/>
    <cellStyle name="Warning Text 2 12 3 2 2" xfId="39062" xr:uid="{A54DE36C-2E70-41E4-A50D-41966DC5E57B}"/>
    <cellStyle name="Warning Text 2 12 3 2 3" xfId="56978" xr:uid="{F022B997-3612-4466-92C2-926FD79A678F}"/>
    <cellStyle name="Warning Text 2 12 3 3" xfId="39061" xr:uid="{4B3DEF57-B730-404A-8D3C-DA5322604F29}"/>
    <cellStyle name="Warning Text 2 12 3 4" xfId="56977" xr:uid="{51AB75F8-2D77-4101-A5C7-8C8452B6D348}"/>
    <cellStyle name="Warning Text 2 12 4" xfId="21174" xr:uid="{6CA3E5CC-9D80-4798-B5C9-62283EEB04B5}"/>
    <cellStyle name="Warning Text 2 12 4 2" xfId="39063" xr:uid="{5650AA1A-2C16-48D3-BD69-EC6D99B5C625}"/>
    <cellStyle name="Warning Text 2 12 4 3" xfId="56979" xr:uid="{B2266FAC-08F6-4B2C-88F7-EB5132DE7085}"/>
    <cellStyle name="Warning Text 2 12 5" xfId="39058" xr:uid="{96C6CDFE-ECE4-42DB-BA4E-5B93825C7A8E}"/>
    <cellStyle name="Warning Text 2 12 6" xfId="56974" xr:uid="{B8C30E8B-168E-4880-ADA3-CC777667927E}"/>
    <cellStyle name="Warning Text 2 13" xfId="21175" xr:uid="{5F7CF89B-AF0D-4E73-ACC6-9DD0400E7764}"/>
    <cellStyle name="Warning Text 2 13 2" xfId="21176" xr:uid="{1A43D960-ADEB-4F22-95FF-59AF8DF6BA62}"/>
    <cellStyle name="Warning Text 2 13 2 2" xfId="21177" xr:uid="{E50B878F-1545-4A63-9EB3-76E0C9A339EE}"/>
    <cellStyle name="Warning Text 2 13 2 2 2" xfId="39066" xr:uid="{CA972280-0053-4E32-A25C-9A6900A7FB57}"/>
    <cellStyle name="Warning Text 2 13 2 2 3" xfId="56982" xr:uid="{E8B6695E-3DB4-4BFE-B7D0-B4A4B2067EAF}"/>
    <cellStyle name="Warning Text 2 13 2 3" xfId="39065" xr:uid="{6420B4B7-4FB8-46F9-B0D0-FFA536D113D9}"/>
    <cellStyle name="Warning Text 2 13 2 4" xfId="56981" xr:uid="{BAEA04A7-C169-462E-9180-552CD886568B}"/>
    <cellStyle name="Warning Text 2 13 3" xfId="21178" xr:uid="{A09454D5-3CA3-4A6F-A8AD-16F0D1B236B2}"/>
    <cellStyle name="Warning Text 2 13 3 2" xfId="21179" xr:uid="{8B140EF5-A9CA-4142-B0E7-BE6C419E49F7}"/>
    <cellStyle name="Warning Text 2 13 3 2 2" xfId="39068" xr:uid="{D92D6B93-C76A-4AB4-AEF7-56FF6DF2CD40}"/>
    <cellStyle name="Warning Text 2 13 3 2 3" xfId="56984" xr:uid="{C2E7A8BE-CF2C-487D-8582-DE49B6105784}"/>
    <cellStyle name="Warning Text 2 13 3 3" xfId="39067" xr:uid="{70B99C99-5D9E-4652-94DB-0A247585E15E}"/>
    <cellStyle name="Warning Text 2 13 3 4" xfId="56983" xr:uid="{693F630A-F406-45AD-81C3-574573751024}"/>
    <cellStyle name="Warning Text 2 13 4" xfId="21180" xr:uid="{9160832B-B34A-4F87-A951-D36F66465857}"/>
    <cellStyle name="Warning Text 2 13 4 2" xfId="39069" xr:uid="{2D1C867F-56E3-4C49-A321-83182216C3E0}"/>
    <cellStyle name="Warning Text 2 13 4 3" xfId="56985" xr:uid="{06BD698E-A288-4681-9501-A50A8E880497}"/>
    <cellStyle name="Warning Text 2 13 5" xfId="39064" xr:uid="{6AC4B5C2-2E8C-4794-A973-E9EEF1E407DF}"/>
    <cellStyle name="Warning Text 2 13 6" xfId="56980" xr:uid="{4C59837C-AC23-4EE8-98FA-999F3E6BA35A}"/>
    <cellStyle name="Warning Text 2 14" xfId="21181" xr:uid="{AAB28A06-A24C-4179-8D49-2D81B0D184C4}"/>
    <cellStyle name="Warning Text 2 14 2" xfId="21182" xr:uid="{237831B9-EC8F-4DCC-BDB0-95CD90CC1EE6}"/>
    <cellStyle name="Warning Text 2 14 2 2" xfId="21183" xr:uid="{64E15B63-E940-4042-A384-1D02861B7EBE}"/>
    <cellStyle name="Warning Text 2 14 2 2 2" xfId="39072" xr:uid="{E4027E9F-8556-43C2-8C3C-F39CC6A821E3}"/>
    <cellStyle name="Warning Text 2 14 2 2 3" xfId="56988" xr:uid="{805F8560-4C78-4A55-AD52-725BADE863B9}"/>
    <cellStyle name="Warning Text 2 14 2 3" xfId="39071" xr:uid="{6A340891-9B56-4BF7-9D82-8945E4DD69A4}"/>
    <cellStyle name="Warning Text 2 14 2 4" xfId="56987" xr:uid="{A9BC8C19-870A-4CF7-9E15-4E17BF2308C7}"/>
    <cellStyle name="Warning Text 2 14 3" xfId="21184" xr:uid="{9BA541CD-856D-4D47-A243-77D62BF69261}"/>
    <cellStyle name="Warning Text 2 14 3 2" xfId="21185" xr:uid="{0502E7FA-F7F5-4FA8-8166-9CE492C91803}"/>
    <cellStyle name="Warning Text 2 14 3 2 2" xfId="39074" xr:uid="{C6A04B2E-1CD1-420D-8B46-4967AEE5E540}"/>
    <cellStyle name="Warning Text 2 14 3 2 3" xfId="56990" xr:uid="{7E953E48-ADDB-4EEC-9DB6-65F94202761F}"/>
    <cellStyle name="Warning Text 2 14 3 3" xfId="39073" xr:uid="{6657D6A1-EC60-466F-AF2B-075A38438095}"/>
    <cellStyle name="Warning Text 2 14 3 4" xfId="56989" xr:uid="{5C29638B-F5FE-480B-A7AD-703A356A3C99}"/>
    <cellStyle name="Warning Text 2 14 4" xfId="21186" xr:uid="{8C6C1E5B-81C5-40B9-A083-B9B500C132EF}"/>
    <cellStyle name="Warning Text 2 14 4 2" xfId="21187" xr:uid="{5854189C-2652-4D3D-981C-2D2DBB4847DE}"/>
    <cellStyle name="Warning Text 2 14 4 2 2" xfId="39076" xr:uid="{9C582CD9-DE16-4EBE-8B92-E2245AAEF567}"/>
    <cellStyle name="Warning Text 2 14 4 2 3" xfId="56992" xr:uid="{6AB26964-777F-4215-A8C0-6F2E40215C81}"/>
    <cellStyle name="Warning Text 2 14 4 3" xfId="39075" xr:uid="{22B1540B-7DCC-46B4-9E13-8E7A918A89EE}"/>
    <cellStyle name="Warning Text 2 14 4 4" xfId="56991" xr:uid="{D804CAEA-EEE7-4974-9C5B-B90F9BC18AEF}"/>
    <cellStyle name="Warning Text 2 14 5" xfId="21188" xr:uid="{6D39FBCA-F21C-4345-A6BE-0DD95B751BD8}"/>
    <cellStyle name="Warning Text 2 14 5 2" xfId="39077" xr:uid="{60B57EBF-F768-4820-89D9-BF1E422E3728}"/>
    <cellStyle name="Warning Text 2 14 5 3" xfId="56993" xr:uid="{586DA593-4116-46F0-9E77-53E9EF8F789B}"/>
    <cellStyle name="Warning Text 2 14 6" xfId="39070" xr:uid="{BADD0639-4455-41A9-86CD-B8FFB0A53E12}"/>
    <cellStyle name="Warning Text 2 14 7" xfId="56986" xr:uid="{23E2D2FB-66AC-4E6C-980D-96FE2AAD2193}"/>
    <cellStyle name="Warning Text 2 15" xfId="21189" xr:uid="{0F80F259-215F-4FBB-ACD1-63FEAE912BCA}"/>
    <cellStyle name="Warning Text 2 15 2" xfId="21190" xr:uid="{4A606357-CBD4-4EB6-8F11-4D4B73DB1C4A}"/>
    <cellStyle name="Warning Text 2 15 2 2" xfId="21191" xr:uid="{3DAE53FC-BF2A-4A47-90FC-9720C4862E1A}"/>
    <cellStyle name="Warning Text 2 15 2 2 2" xfId="39080" xr:uid="{8E918239-7057-4827-9C06-9C89D025DD49}"/>
    <cellStyle name="Warning Text 2 15 2 2 3" xfId="56996" xr:uid="{F55959DC-4D46-42AA-A852-1CFF8D25C8D8}"/>
    <cellStyle name="Warning Text 2 15 2 3" xfId="39079" xr:uid="{ED08434B-4597-48A7-86E0-577BC0177891}"/>
    <cellStyle name="Warning Text 2 15 2 4" xfId="56995" xr:uid="{6C485E1A-FF92-4B60-8143-27566731E3C8}"/>
    <cellStyle name="Warning Text 2 15 3" xfId="21192" xr:uid="{444A3861-2290-48F1-9A8B-AD545E12BF00}"/>
    <cellStyle name="Warning Text 2 15 3 2" xfId="21193" xr:uid="{9AD72727-AB2C-4854-9657-57C342870D6B}"/>
    <cellStyle name="Warning Text 2 15 3 2 2" xfId="39082" xr:uid="{AC0C6C47-F772-4C8E-A509-1004001C7016}"/>
    <cellStyle name="Warning Text 2 15 3 2 3" xfId="56998" xr:uid="{A719ADB7-E8B6-4E80-9954-CF258C8469A2}"/>
    <cellStyle name="Warning Text 2 15 3 3" xfId="39081" xr:uid="{26E2E4F8-9AC2-41E0-B88E-4699BC09A57C}"/>
    <cellStyle name="Warning Text 2 15 3 4" xfId="56997" xr:uid="{939898E2-15BB-44DC-BE46-841D7037CF55}"/>
    <cellStyle name="Warning Text 2 15 4" xfId="21194" xr:uid="{66CE3402-CBEB-408B-A020-C34909C938D7}"/>
    <cellStyle name="Warning Text 2 15 4 2" xfId="39083" xr:uid="{BF77909E-CC0E-4664-ACA4-247042CF0F13}"/>
    <cellStyle name="Warning Text 2 15 4 3" xfId="56999" xr:uid="{4A6DB6EB-E0B3-4529-8FBF-51A69CD1F4FF}"/>
    <cellStyle name="Warning Text 2 15 5" xfId="39078" xr:uid="{E557492F-C7D8-4524-82C5-992C24150371}"/>
    <cellStyle name="Warning Text 2 15 6" xfId="56994" xr:uid="{EDA03714-A3B3-4B8B-8754-A84B90127D9C}"/>
    <cellStyle name="Warning Text 2 16" xfId="21195" xr:uid="{C70B8AE1-9C66-44A0-B11F-B39B5B61FB14}"/>
    <cellStyle name="Warning Text 2 16 2" xfId="21196" xr:uid="{6E56262F-C1A5-4D9A-B4B5-92AE052B8E4C}"/>
    <cellStyle name="Warning Text 2 16 2 2" xfId="39085" xr:uid="{81EBEF6D-0D3D-4652-B37E-A557F3D28009}"/>
    <cellStyle name="Warning Text 2 16 2 3" xfId="57001" xr:uid="{5A183ADC-742B-46CE-979F-2B4EEA88758A}"/>
    <cellStyle name="Warning Text 2 16 3" xfId="39084" xr:uid="{3794DF45-2B69-4410-8F29-0A6D42447294}"/>
    <cellStyle name="Warning Text 2 16 4" xfId="57000" xr:uid="{3E0237E0-A6BC-4790-BBCC-C3ED29A86FCF}"/>
    <cellStyle name="Warning Text 2 17" xfId="21197" xr:uid="{3D219A87-96C3-420D-8FCC-5CB19EE9CB85}"/>
    <cellStyle name="Warning Text 2 17 2" xfId="21198" xr:uid="{E5BEC122-E8E1-425F-9E22-3BB4B095FEF1}"/>
    <cellStyle name="Warning Text 2 17 2 2" xfId="39087" xr:uid="{0AB538B2-88A5-4426-A463-09444F51A455}"/>
    <cellStyle name="Warning Text 2 17 2 3" xfId="57003" xr:uid="{ED016F29-0A40-427A-8AB0-75842B8464D0}"/>
    <cellStyle name="Warning Text 2 17 3" xfId="39086" xr:uid="{DC31127D-8A85-4B4D-B3F6-0F0A35E5561E}"/>
    <cellStyle name="Warning Text 2 17 4" xfId="57002" xr:uid="{BEE3690B-3840-4C88-AAE7-59DD1AD5F79B}"/>
    <cellStyle name="Warning Text 2 18" xfId="21199" xr:uid="{7364F40D-73D5-4526-8353-77B5F9710A1A}"/>
    <cellStyle name="Warning Text 2 18 2" xfId="21200" xr:uid="{9D2AA6ED-B971-487F-ADEB-28D935E0110E}"/>
    <cellStyle name="Warning Text 2 18 2 2" xfId="39089" xr:uid="{379B1260-C0F9-4EF2-B9C0-78AE08B821D8}"/>
    <cellStyle name="Warning Text 2 18 2 3" xfId="57005" xr:uid="{3FC9FE8D-A7C1-4E09-843F-EC8DA81C9105}"/>
    <cellStyle name="Warning Text 2 18 3" xfId="39088" xr:uid="{022A253D-256B-4CBC-AA3E-36A90B1ABEC9}"/>
    <cellStyle name="Warning Text 2 18 4" xfId="57004" xr:uid="{0B8CAB8E-BCE8-4780-8B18-4E9834C51A31}"/>
    <cellStyle name="Warning Text 2 19" xfId="21201" xr:uid="{8100E110-AB63-4B31-B725-D6C49BAF59E9}"/>
    <cellStyle name="Warning Text 2 19 2" xfId="39090" xr:uid="{088021E1-0B4D-40FD-9BA4-929F501B312A}"/>
    <cellStyle name="Warning Text 2 19 3" xfId="57006" xr:uid="{2A83EB4D-71BC-41F1-BA24-B4EB9BB02709}"/>
    <cellStyle name="Warning Text 2 2" xfId="5266" xr:uid="{60B4F4B4-6D62-4791-87D9-1628AB6CF075}"/>
    <cellStyle name="Warning Text 2 2 10" xfId="21203" xr:uid="{147CD719-6170-4327-BE7D-C2BEC6B8831E}"/>
    <cellStyle name="Warning Text 2 2 10 2" xfId="39092" xr:uid="{9E643DE9-A379-4B60-8058-D9F27AE9A9CC}"/>
    <cellStyle name="Warning Text 2 2 10 3" xfId="57008" xr:uid="{EACB9C13-BD7B-4DCB-94D3-2AE3F967054B}"/>
    <cellStyle name="Warning Text 2 2 11" xfId="21202" xr:uid="{FD29A6E6-E203-44FE-A3CE-AB1511FCA349}"/>
    <cellStyle name="Warning Text 2 2 11 2" xfId="39091" xr:uid="{70C2B61E-BF41-4DF9-B3BF-C827F372ABB8}"/>
    <cellStyle name="Warning Text 2 2 11 3" xfId="57007" xr:uid="{7757A070-D3EE-4287-9B80-98620A642C87}"/>
    <cellStyle name="Warning Text 2 2 2" xfId="21204" xr:uid="{5E0AE6A2-1314-4D46-960D-9C06F72CDEBE}"/>
    <cellStyle name="Warning Text 2 2 2 2" xfId="21205" xr:uid="{826B5A24-0170-49CE-948D-7E6FA5FD2624}"/>
    <cellStyle name="Warning Text 2 2 2 2 2" xfId="21206" xr:uid="{5E5E95D3-0DC3-4808-AA8A-2AE9D93DD9E0}"/>
    <cellStyle name="Warning Text 2 2 2 2 2 2" xfId="39095" xr:uid="{E0BF9565-2D5D-4AE0-9076-8901AF1F1132}"/>
    <cellStyle name="Warning Text 2 2 2 2 2 3" xfId="57011" xr:uid="{787AA434-271D-4BBE-A875-6D84B240D180}"/>
    <cellStyle name="Warning Text 2 2 2 2 3" xfId="39094" xr:uid="{DB27D237-AAD6-4103-895D-9B7BE63563AF}"/>
    <cellStyle name="Warning Text 2 2 2 2 4" xfId="57010" xr:uid="{6DFD547A-E7F0-475B-9482-D2DDD7520A3E}"/>
    <cellStyle name="Warning Text 2 2 2 3" xfId="21207" xr:uid="{A9DB725D-E3D3-4163-B464-FAD9A51E221A}"/>
    <cellStyle name="Warning Text 2 2 2 3 2" xfId="21208" xr:uid="{E96ECAF9-2116-40A2-9C4A-9F385B0280B7}"/>
    <cellStyle name="Warning Text 2 2 2 3 2 2" xfId="39097" xr:uid="{DAE5F278-68DE-4CB6-B5E1-310D27D336AA}"/>
    <cellStyle name="Warning Text 2 2 2 3 2 3" xfId="57013" xr:uid="{B769CEFB-D1AC-412E-8E81-20BA9149AB57}"/>
    <cellStyle name="Warning Text 2 2 2 3 3" xfId="39096" xr:uid="{2436DD5B-1727-4995-8E68-5B395ED24D06}"/>
    <cellStyle name="Warning Text 2 2 2 3 4" xfId="57012" xr:uid="{160E3290-B18E-4C92-862F-A9D1D436C414}"/>
    <cellStyle name="Warning Text 2 2 2 4" xfId="21209" xr:uid="{7AAEF625-BE3E-4484-80F2-362BBD731069}"/>
    <cellStyle name="Warning Text 2 2 2 4 2" xfId="39098" xr:uid="{3F857ADC-A643-4ADB-8C3C-78A35E86A780}"/>
    <cellStyle name="Warning Text 2 2 2 4 3" xfId="57014" xr:uid="{F14C4B30-B08F-4045-BDB3-D779850293F1}"/>
    <cellStyle name="Warning Text 2 2 2 5" xfId="39093" xr:uid="{5E57EB9F-4B5C-4A02-865E-4AB4FD000ECE}"/>
    <cellStyle name="Warning Text 2 2 2 6" xfId="57009" xr:uid="{A5CFFE48-B83A-4204-9937-C00A09546459}"/>
    <cellStyle name="Warning Text 2 2 3" xfId="21210" xr:uid="{6148CFC7-36D6-4A6B-AAFC-28B04CB052BD}"/>
    <cellStyle name="Warning Text 2 2 3 2" xfId="21211" xr:uid="{DBCF3DDF-F691-4FF4-BB6B-7AB074DE07BB}"/>
    <cellStyle name="Warning Text 2 2 3 2 2" xfId="21212" xr:uid="{1CE75079-92D4-4BA6-80F9-289862D7977E}"/>
    <cellStyle name="Warning Text 2 2 3 2 2 2" xfId="39101" xr:uid="{0D3088F1-331C-413E-9DC8-93B805B9D11C}"/>
    <cellStyle name="Warning Text 2 2 3 2 2 3" xfId="57017" xr:uid="{DB4512CC-21FF-4CE8-B2CD-373C29ABE4D1}"/>
    <cellStyle name="Warning Text 2 2 3 2 3" xfId="39100" xr:uid="{7701114D-7C8E-4955-B231-5DE850A56F03}"/>
    <cellStyle name="Warning Text 2 2 3 2 4" xfId="57016" xr:uid="{3F0E7EC1-BEC6-4FDA-A33B-E9DD431DD60E}"/>
    <cellStyle name="Warning Text 2 2 3 3" xfId="21213" xr:uid="{6AE4317C-1C38-45A7-914D-4ADCF4821337}"/>
    <cellStyle name="Warning Text 2 2 3 3 2" xfId="21214" xr:uid="{4B244818-B5E5-44E7-B1C7-6B301B5F373E}"/>
    <cellStyle name="Warning Text 2 2 3 3 2 2" xfId="39103" xr:uid="{630990A0-9B6F-4A52-9E33-239546AAFEAF}"/>
    <cellStyle name="Warning Text 2 2 3 3 2 3" xfId="57019" xr:uid="{C31B7FF6-E05D-45D5-9157-79CBA882CD06}"/>
    <cellStyle name="Warning Text 2 2 3 3 3" xfId="39102" xr:uid="{BB37720D-323C-4229-8A5C-D7CD6A8E7B65}"/>
    <cellStyle name="Warning Text 2 2 3 3 4" xfId="57018" xr:uid="{D5437C5A-918B-4A7A-8453-9B6B77F8AAF3}"/>
    <cellStyle name="Warning Text 2 2 3 4" xfId="21215" xr:uid="{6D796337-63A7-4177-8849-2019C1E04C8C}"/>
    <cellStyle name="Warning Text 2 2 3 4 2" xfId="39104" xr:uid="{EE2B9F3F-F2EC-45DF-A6A0-BCD90F1076E3}"/>
    <cellStyle name="Warning Text 2 2 3 4 3" xfId="57020" xr:uid="{704EF251-95CF-4971-90D3-3624A27E984B}"/>
    <cellStyle name="Warning Text 2 2 3 5" xfId="39099" xr:uid="{25598C91-E988-4D8A-93A1-9E72EE692290}"/>
    <cellStyle name="Warning Text 2 2 3 6" xfId="57015" xr:uid="{EDDB380B-8FE4-44FB-B32C-B7BE9D24B048}"/>
    <cellStyle name="Warning Text 2 2 4" xfId="21216" xr:uid="{FCC4F195-D239-4F07-8A05-9457FF273B93}"/>
    <cellStyle name="Warning Text 2 2 4 2" xfId="21217" xr:uid="{1A0800CA-AA9C-450F-AA2B-0F386A120EAA}"/>
    <cellStyle name="Warning Text 2 2 4 2 2" xfId="21218" xr:uid="{A487A751-7094-4E77-98EA-83AEFDEB2E76}"/>
    <cellStyle name="Warning Text 2 2 4 2 2 2" xfId="39107" xr:uid="{CFE71F92-619B-4753-8CED-C5298B1E82E6}"/>
    <cellStyle name="Warning Text 2 2 4 2 2 3" xfId="57023" xr:uid="{8C2A6FF1-8FD1-47F8-96B3-65422E6C03FC}"/>
    <cellStyle name="Warning Text 2 2 4 2 3" xfId="39106" xr:uid="{15C32D7D-3690-4716-8AED-3FCCE6402F62}"/>
    <cellStyle name="Warning Text 2 2 4 2 4" xfId="57022" xr:uid="{B4394461-FD6F-4968-947F-C5D3D76D510C}"/>
    <cellStyle name="Warning Text 2 2 4 3" xfId="21219" xr:uid="{9478CE87-7B2B-46B7-878D-C951DA5888E0}"/>
    <cellStyle name="Warning Text 2 2 4 3 2" xfId="21220" xr:uid="{9FC4FE8C-D3EE-4EB5-B564-E419C8093CF5}"/>
    <cellStyle name="Warning Text 2 2 4 3 2 2" xfId="39109" xr:uid="{871C2DD7-E533-42FD-807C-95359A15CA35}"/>
    <cellStyle name="Warning Text 2 2 4 3 2 3" xfId="57025" xr:uid="{6D44BD24-7EFE-4067-9F6A-CB39EA4FC71F}"/>
    <cellStyle name="Warning Text 2 2 4 3 3" xfId="39108" xr:uid="{2DD77D4E-D742-4B81-A605-B9BE4D55F928}"/>
    <cellStyle name="Warning Text 2 2 4 3 4" xfId="57024" xr:uid="{8234D195-BB34-4668-9F2E-2421C32899D8}"/>
    <cellStyle name="Warning Text 2 2 4 4" xfId="21221" xr:uid="{1F0555CE-F4F7-4382-9DCF-769A91A2C27A}"/>
    <cellStyle name="Warning Text 2 2 4 4 2" xfId="21222" xr:uid="{FDE73190-F164-44B3-A543-892E594438D8}"/>
    <cellStyle name="Warning Text 2 2 4 4 2 2" xfId="39111" xr:uid="{3E32E4A2-D2B3-4059-AB92-27E2B8DFBB0B}"/>
    <cellStyle name="Warning Text 2 2 4 4 2 3" xfId="57027" xr:uid="{68692D1F-45F6-4B1C-9C83-4B83DCF6584B}"/>
    <cellStyle name="Warning Text 2 2 4 4 3" xfId="39110" xr:uid="{079683EE-C738-4C69-B415-1C54010F023A}"/>
    <cellStyle name="Warning Text 2 2 4 4 4" xfId="57026" xr:uid="{08F5F87E-FF2E-4258-BD37-36D045BB084C}"/>
    <cellStyle name="Warning Text 2 2 4 5" xfId="21223" xr:uid="{E9A7C441-064A-4935-B793-9F666BCDE1ED}"/>
    <cellStyle name="Warning Text 2 2 4 5 2" xfId="39112" xr:uid="{F24DBC71-FCDB-4F26-860E-DFE022289485}"/>
    <cellStyle name="Warning Text 2 2 4 5 3" xfId="57028" xr:uid="{63A6C65E-0419-4F4E-89CA-5088FF7F377B}"/>
    <cellStyle name="Warning Text 2 2 4 6" xfId="39105" xr:uid="{D3367C36-D474-4F3B-BDBB-ABD5ADD4F6AB}"/>
    <cellStyle name="Warning Text 2 2 4 7" xfId="57021" xr:uid="{917E51D9-4939-4BCA-9377-A7767E209C3C}"/>
    <cellStyle name="Warning Text 2 2 5" xfId="21224" xr:uid="{F226635C-B2D7-4F36-8399-5312FC571E80}"/>
    <cellStyle name="Warning Text 2 2 5 2" xfId="21225" xr:uid="{BB714F3C-F2EA-45D5-92F9-8C0ACEB807F4}"/>
    <cellStyle name="Warning Text 2 2 5 2 2" xfId="21226" xr:uid="{ACF1F007-6443-4B2E-9CB0-BD8A399ABF47}"/>
    <cellStyle name="Warning Text 2 2 5 2 2 2" xfId="39115" xr:uid="{D522F09E-6772-450E-A1C2-70101FD110FA}"/>
    <cellStyle name="Warning Text 2 2 5 2 2 3" xfId="57031" xr:uid="{EBF11074-D6A7-4AAE-B66B-FE7E438CE1DD}"/>
    <cellStyle name="Warning Text 2 2 5 2 3" xfId="39114" xr:uid="{41569769-75D2-4DC1-9317-DF1CF701E7C2}"/>
    <cellStyle name="Warning Text 2 2 5 2 4" xfId="57030" xr:uid="{0F4640AD-7BC0-497D-A165-245765A70D62}"/>
    <cellStyle name="Warning Text 2 2 5 3" xfId="21227" xr:uid="{FFF8F62A-E843-43DA-8694-527EE569B5E0}"/>
    <cellStyle name="Warning Text 2 2 5 3 2" xfId="21228" xr:uid="{E9FBF3CB-F8EF-49FC-8CDD-306C0F442D24}"/>
    <cellStyle name="Warning Text 2 2 5 3 2 2" xfId="39117" xr:uid="{33A2FDA7-47EA-48AE-9E96-FD21E4F969A7}"/>
    <cellStyle name="Warning Text 2 2 5 3 2 3" xfId="57033" xr:uid="{982D2A59-17CF-4F47-8673-2D19EAC24346}"/>
    <cellStyle name="Warning Text 2 2 5 3 3" xfId="39116" xr:uid="{E7F7B677-7D83-4AAC-BA8F-A193F9B7B7D3}"/>
    <cellStyle name="Warning Text 2 2 5 3 4" xfId="57032" xr:uid="{9B9985F2-A342-430B-93D1-7998BD5124B4}"/>
    <cellStyle name="Warning Text 2 2 5 4" xfId="21229" xr:uid="{2C7DED8E-2988-4E71-8399-D4ACDD695FB3}"/>
    <cellStyle name="Warning Text 2 2 5 4 2" xfId="39118" xr:uid="{743179BA-AF88-493C-A78B-E14BDD821231}"/>
    <cellStyle name="Warning Text 2 2 5 4 3" xfId="57034" xr:uid="{4B362456-AC11-4D39-B435-135412B7198D}"/>
    <cellStyle name="Warning Text 2 2 5 5" xfId="39113" xr:uid="{662F7318-0E65-4EF9-AAAF-7763325C0293}"/>
    <cellStyle name="Warning Text 2 2 5 6" xfId="57029" xr:uid="{2EBC95D2-E902-4385-81ED-DCEFA0571C01}"/>
    <cellStyle name="Warning Text 2 2 6" xfId="21230" xr:uid="{9B67C767-308B-4CA5-BF69-70B22C375880}"/>
    <cellStyle name="Warning Text 2 2 6 2" xfId="21231" xr:uid="{834D8F8F-7716-41B1-8515-AB66399FA34E}"/>
    <cellStyle name="Warning Text 2 2 6 2 2" xfId="39120" xr:uid="{78945AB0-49E6-47B0-870D-7C205F52F77D}"/>
    <cellStyle name="Warning Text 2 2 6 2 3" xfId="57036" xr:uid="{FAB0CECE-597C-4CB3-9AB2-27858F7A6DBF}"/>
    <cellStyle name="Warning Text 2 2 6 3" xfId="39119" xr:uid="{E288E93C-1EC3-4BA9-B0B3-98D5F069FD4E}"/>
    <cellStyle name="Warning Text 2 2 6 4" xfId="57035" xr:uid="{B4B6F79B-F7F7-4F23-8BF2-593A9B8BAFCE}"/>
    <cellStyle name="Warning Text 2 2 7" xfId="21232" xr:uid="{75EB30E2-FE3F-4E70-BB22-0814A7932B57}"/>
    <cellStyle name="Warning Text 2 2 7 2" xfId="21233" xr:uid="{C460067A-F72A-45AF-BACE-733452485D7C}"/>
    <cellStyle name="Warning Text 2 2 7 2 2" xfId="39122" xr:uid="{4DEBABF6-5418-42D8-85A3-673E3BA9AE54}"/>
    <cellStyle name="Warning Text 2 2 7 2 3" xfId="57038" xr:uid="{21FBFE1A-C59D-42CA-A599-2C3C09AD3E1E}"/>
    <cellStyle name="Warning Text 2 2 7 3" xfId="39121" xr:uid="{63231C43-902B-40AD-A4BA-B662CF39C7EB}"/>
    <cellStyle name="Warning Text 2 2 7 4" xfId="57037" xr:uid="{36B78F70-A4C8-4E72-8E38-957ECE99C19D}"/>
    <cellStyle name="Warning Text 2 2 8" xfId="21234" xr:uid="{A8DA5850-04C5-4EC3-9F42-95D2D46417D0}"/>
    <cellStyle name="Warning Text 2 2 8 2" xfId="21235" xr:uid="{AD94B431-1F92-4FA9-A635-38B069380C7C}"/>
    <cellStyle name="Warning Text 2 2 8 2 2" xfId="39124" xr:uid="{DFC92A03-0610-46B9-8A21-54E2F9BFE2AE}"/>
    <cellStyle name="Warning Text 2 2 8 2 3" xfId="57040" xr:uid="{BAE8F71D-9B10-49D5-AECA-BA9C19484D4F}"/>
    <cellStyle name="Warning Text 2 2 8 3" xfId="39123" xr:uid="{5DCB8EA9-C8E0-4E98-BC69-C58F7123EC96}"/>
    <cellStyle name="Warning Text 2 2 8 4" xfId="57039" xr:uid="{8D29DD98-13B2-441C-8872-441B9DD4A540}"/>
    <cellStyle name="Warning Text 2 2 9" xfId="21236" xr:uid="{217BEC80-2E0C-4C17-9AB2-217B0BE8B567}"/>
    <cellStyle name="Warning Text 2 2 9 2" xfId="39125" xr:uid="{A521734E-74CA-4C62-820C-586E4ADB6D22}"/>
    <cellStyle name="Warning Text 2 2 9 3" xfId="57041" xr:uid="{35644CA3-8580-4C74-8CCE-1918C129D863}"/>
    <cellStyle name="Warning Text 2 20" xfId="21237" xr:uid="{15DEA9E0-43C0-46AC-9AC8-5EEE69AE3827}"/>
    <cellStyle name="Warning Text 2 20 2" xfId="39126" xr:uid="{A2B0F409-5259-4284-B8A3-E444E5AC9BE1}"/>
    <cellStyle name="Warning Text 2 20 3" xfId="57042" xr:uid="{8E9B1054-8590-4F6C-97A7-9FD7AA4F499F}"/>
    <cellStyle name="Warning Text 2 21" xfId="21126" xr:uid="{2BA6FDE8-E38D-4CB8-9641-969D6336283B}"/>
    <cellStyle name="Warning Text 2 21 2" xfId="39015" xr:uid="{5D9E7203-4BBF-4717-9D82-90BB6C940176}"/>
    <cellStyle name="Warning Text 2 21 3" xfId="56931" xr:uid="{7AC8905C-BD7C-4B1C-96F3-A97D0A271DEB}"/>
    <cellStyle name="Warning Text 2 3" xfId="5267" xr:uid="{B03844FF-01CA-42EA-BDDF-EBD8553761C9}"/>
    <cellStyle name="Warning Text 2 3 10" xfId="21239" xr:uid="{7779A39B-EC03-44F9-B18B-675DCFFB30D9}"/>
    <cellStyle name="Warning Text 2 3 10 2" xfId="39128" xr:uid="{8D65E428-5581-4D31-AA65-B9F8A166BD4F}"/>
    <cellStyle name="Warning Text 2 3 10 3" xfId="57044" xr:uid="{4CE1AC37-7751-42D1-A37C-A023491F26A4}"/>
    <cellStyle name="Warning Text 2 3 11" xfId="21238" xr:uid="{0A5EBD22-0A26-4182-B92B-DA9B1977DAA6}"/>
    <cellStyle name="Warning Text 2 3 11 2" xfId="39127" xr:uid="{1CD6C330-78E7-4A63-8F60-42826A8FF1CB}"/>
    <cellStyle name="Warning Text 2 3 11 3" xfId="57043" xr:uid="{D91825F6-FEAA-4CE3-99DD-C044621F5821}"/>
    <cellStyle name="Warning Text 2 3 2" xfId="21240" xr:uid="{13608432-167D-46F6-B0CF-7DD79961EA28}"/>
    <cellStyle name="Warning Text 2 3 2 2" xfId="21241" xr:uid="{93DEE227-ADD4-45A9-8FAB-2D508D87C473}"/>
    <cellStyle name="Warning Text 2 3 2 2 2" xfId="21242" xr:uid="{4BE9342C-5C6F-45D1-886A-A11C0C3A5F8E}"/>
    <cellStyle name="Warning Text 2 3 2 2 2 2" xfId="39131" xr:uid="{9B246265-03B0-4EA0-BBD6-8DDB15730AFA}"/>
    <cellStyle name="Warning Text 2 3 2 2 2 3" xfId="57047" xr:uid="{E8CADA80-4641-44A0-9054-9E2E463B6474}"/>
    <cellStyle name="Warning Text 2 3 2 2 3" xfId="39130" xr:uid="{85451F15-C553-4600-BCC9-83AB468E73DE}"/>
    <cellStyle name="Warning Text 2 3 2 2 4" xfId="57046" xr:uid="{6F2B8C36-DB60-4043-82FB-3B6BDB4F1553}"/>
    <cellStyle name="Warning Text 2 3 2 3" xfId="21243" xr:uid="{DED51ABE-5DE7-4AD4-A0CB-B468006DC55B}"/>
    <cellStyle name="Warning Text 2 3 2 3 2" xfId="21244" xr:uid="{A89991D4-515F-4ABC-868F-9C4E88D6BD69}"/>
    <cellStyle name="Warning Text 2 3 2 3 2 2" xfId="39133" xr:uid="{3A0161A4-F233-4983-9A61-7F381AE7730E}"/>
    <cellStyle name="Warning Text 2 3 2 3 2 3" xfId="57049" xr:uid="{344E0BE7-4E19-4CC7-8F42-A46F8920397D}"/>
    <cellStyle name="Warning Text 2 3 2 3 3" xfId="39132" xr:uid="{DDB70D6C-84F2-4581-9A86-A5433274710A}"/>
    <cellStyle name="Warning Text 2 3 2 3 4" xfId="57048" xr:uid="{2B192F8A-20EA-41D6-B220-CD6EAD2B6424}"/>
    <cellStyle name="Warning Text 2 3 2 4" xfId="21245" xr:uid="{9652468C-A635-4119-9CB9-5D64AB089C7F}"/>
    <cellStyle name="Warning Text 2 3 2 4 2" xfId="39134" xr:uid="{030FB6BE-A1CC-4897-9B6D-7B1ED2A22714}"/>
    <cellStyle name="Warning Text 2 3 2 4 3" xfId="57050" xr:uid="{02BD806C-20A6-463C-AC2B-D6B9420A935E}"/>
    <cellStyle name="Warning Text 2 3 2 5" xfId="39129" xr:uid="{AF491E0B-A29B-4D99-B1F5-630B6280D59E}"/>
    <cellStyle name="Warning Text 2 3 2 6" xfId="57045" xr:uid="{B8B0F984-A00D-4638-8425-5495AF738888}"/>
    <cellStyle name="Warning Text 2 3 3" xfId="21246" xr:uid="{7656F0E5-9EE5-4873-BC2B-AD46AC2103DC}"/>
    <cellStyle name="Warning Text 2 3 3 2" xfId="21247" xr:uid="{7616D01B-BC49-42ED-8E78-3DD203789AD2}"/>
    <cellStyle name="Warning Text 2 3 3 2 2" xfId="21248" xr:uid="{A4AE7F0D-9AB7-4FE1-BD5F-E740B80DFB62}"/>
    <cellStyle name="Warning Text 2 3 3 2 2 2" xfId="39137" xr:uid="{8DCEBD1C-7D73-4FBA-BC77-9E64F481E89E}"/>
    <cellStyle name="Warning Text 2 3 3 2 2 3" xfId="57053" xr:uid="{D0DEF4A4-AC13-4DC1-9379-D8CE8CAA11F2}"/>
    <cellStyle name="Warning Text 2 3 3 2 3" xfId="39136" xr:uid="{B6BA83A1-EED8-47A1-BD67-2E638B8FF34E}"/>
    <cellStyle name="Warning Text 2 3 3 2 4" xfId="57052" xr:uid="{0D2EC597-FDA2-46A3-BBC1-4C58C1B8E938}"/>
    <cellStyle name="Warning Text 2 3 3 3" xfId="21249" xr:uid="{368C2D8B-DF06-423D-8ABB-3FD7A669C624}"/>
    <cellStyle name="Warning Text 2 3 3 3 2" xfId="21250" xr:uid="{B0AC3FD4-BEB9-4FDD-86CB-C56003AC5544}"/>
    <cellStyle name="Warning Text 2 3 3 3 2 2" xfId="39139" xr:uid="{FAEB5ACF-66EA-4BD7-AB03-3B549B343817}"/>
    <cellStyle name="Warning Text 2 3 3 3 2 3" xfId="57055" xr:uid="{0763A9F2-CF5F-49D6-823B-A33302D60096}"/>
    <cellStyle name="Warning Text 2 3 3 3 3" xfId="39138" xr:uid="{E2853BC1-B425-4037-9B9C-630C7BCC676D}"/>
    <cellStyle name="Warning Text 2 3 3 3 4" xfId="57054" xr:uid="{34C0288F-7B41-4EB7-B1B4-C1D2AF284554}"/>
    <cellStyle name="Warning Text 2 3 3 4" xfId="21251" xr:uid="{4FA26080-99A9-463F-91B1-1DE4F39DA7B6}"/>
    <cellStyle name="Warning Text 2 3 3 4 2" xfId="39140" xr:uid="{C1F797D5-BF63-4C00-8C42-E663CB1979B2}"/>
    <cellStyle name="Warning Text 2 3 3 4 3" xfId="57056" xr:uid="{5C9A58DA-1F15-4CE5-BA3E-01C93E82E512}"/>
    <cellStyle name="Warning Text 2 3 3 5" xfId="39135" xr:uid="{F6DC7F5A-1113-462D-9EE0-F8CB72F44248}"/>
    <cellStyle name="Warning Text 2 3 3 6" xfId="57051" xr:uid="{C86DD6A8-D2F7-4E78-BB58-084A1002AF9F}"/>
    <cellStyle name="Warning Text 2 3 4" xfId="21252" xr:uid="{919D9E8B-2D1F-4403-ACA0-B0C1601D0A6D}"/>
    <cellStyle name="Warning Text 2 3 4 2" xfId="21253" xr:uid="{F6F08A28-533D-4952-8751-35478824CD4E}"/>
    <cellStyle name="Warning Text 2 3 4 2 2" xfId="21254" xr:uid="{BAE2F0C7-2A56-4A2E-9DE2-257C4E1E8E7B}"/>
    <cellStyle name="Warning Text 2 3 4 2 2 2" xfId="39143" xr:uid="{DFC0C244-4F57-417D-AA30-AF4BAC4BE437}"/>
    <cellStyle name="Warning Text 2 3 4 2 2 3" xfId="57059" xr:uid="{A3CE3DEF-A6E8-4CF1-AB0B-8D126AD7EB0B}"/>
    <cellStyle name="Warning Text 2 3 4 2 3" xfId="39142" xr:uid="{02E2C5DA-E158-4717-8A84-297FC9EDEEC3}"/>
    <cellStyle name="Warning Text 2 3 4 2 4" xfId="57058" xr:uid="{8834E53E-F8F7-4AD5-BB0A-E35B54DB8231}"/>
    <cellStyle name="Warning Text 2 3 4 3" xfId="21255" xr:uid="{B1E2D895-0C40-4CD6-9B4D-22C84D825C19}"/>
    <cellStyle name="Warning Text 2 3 4 3 2" xfId="21256" xr:uid="{EDC414B1-3BE8-409A-8F48-972954530C4D}"/>
    <cellStyle name="Warning Text 2 3 4 3 2 2" xfId="39145" xr:uid="{F85AA7ED-39D1-4233-BBF4-F5912179A96C}"/>
    <cellStyle name="Warning Text 2 3 4 3 2 3" xfId="57061" xr:uid="{7C2B066F-2451-464B-A6B0-0E014CE6BCF0}"/>
    <cellStyle name="Warning Text 2 3 4 3 3" xfId="39144" xr:uid="{4321B932-BE74-496F-AA38-3703640C8583}"/>
    <cellStyle name="Warning Text 2 3 4 3 4" xfId="57060" xr:uid="{2E2F69DE-C0E0-4EA7-8E48-82E501236D38}"/>
    <cellStyle name="Warning Text 2 3 4 4" xfId="21257" xr:uid="{D0A1AE96-9725-447E-BBFB-DEFC5B2BF17E}"/>
    <cellStyle name="Warning Text 2 3 4 4 2" xfId="21258" xr:uid="{289479E0-8AA8-402F-AA87-0D19884AD646}"/>
    <cellStyle name="Warning Text 2 3 4 4 2 2" xfId="39147" xr:uid="{5BC41645-D116-4F2C-BDF3-6C4FC2D0F93B}"/>
    <cellStyle name="Warning Text 2 3 4 4 2 3" xfId="57063" xr:uid="{469F41FE-952A-44AD-A4BC-B5CBE5DDD4D5}"/>
    <cellStyle name="Warning Text 2 3 4 4 3" xfId="39146" xr:uid="{CBA882CB-1CAC-46DD-8681-143DF644D790}"/>
    <cellStyle name="Warning Text 2 3 4 4 4" xfId="57062" xr:uid="{034C55A8-3BF6-4A20-AD25-E8D102704E6B}"/>
    <cellStyle name="Warning Text 2 3 4 5" xfId="21259" xr:uid="{CABE554E-A096-4842-9B67-93AD629CFF68}"/>
    <cellStyle name="Warning Text 2 3 4 5 2" xfId="39148" xr:uid="{C6C16D69-5F0A-4A77-AD65-03FA8C7A9897}"/>
    <cellStyle name="Warning Text 2 3 4 5 3" xfId="57064" xr:uid="{6B663148-193F-4A8F-BA28-5C039D7D223C}"/>
    <cellStyle name="Warning Text 2 3 4 6" xfId="39141" xr:uid="{6E56F5E9-4F0B-4B93-B71D-C9B70E648161}"/>
    <cellStyle name="Warning Text 2 3 4 7" xfId="57057" xr:uid="{9F780126-5615-4C4C-A17C-70E1030C0F61}"/>
    <cellStyle name="Warning Text 2 3 5" xfId="21260" xr:uid="{50B228B9-E313-4717-BBC7-9CC093F18C40}"/>
    <cellStyle name="Warning Text 2 3 5 2" xfId="21261" xr:uid="{709F413B-3798-48BA-881F-E285182A5B19}"/>
    <cellStyle name="Warning Text 2 3 5 2 2" xfId="21262" xr:uid="{41E76366-FC96-48D7-976E-2E84824406BE}"/>
    <cellStyle name="Warning Text 2 3 5 2 2 2" xfId="39151" xr:uid="{9A211BC9-BE26-4A29-870F-36AB3DE50883}"/>
    <cellStyle name="Warning Text 2 3 5 2 2 3" xfId="57067" xr:uid="{8F720E01-254C-46E3-8AB1-336C25098229}"/>
    <cellStyle name="Warning Text 2 3 5 2 3" xfId="39150" xr:uid="{B5BA932C-E12F-4462-B556-06C475B09DDF}"/>
    <cellStyle name="Warning Text 2 3 5 2 4" xfId="57066" xr:uid="{F6A5E3D4-EA90-404F-BBAD-CD36BB92B280}"/>
    <cellStyle name="Warning Text 2 3 5 3" xfId="21263" xr:uid="{D29BE9D2-3AC3-4CB5-B124-DD97ECFC1AC6}"/>
    <cellStyle name="Warning Text 2 3 5 3 2" xfId="21264" xr:uid="{F7F944E6-EB74-4284-8FF8-924D4AAB684D}"/>
    <cellStyle name="Warning Text 2 3 5 3 2 2" xfId="39153" xr:uid="{2D06E1C3-4731-4D47-88DA-0C02D657104A}"/>
    <cellStyle name="Warning Text 2 3 5 3 2 3" xfId="57069" xr:uid="{90838BD5-D528-4744-A58B-A0270B6FC729}"/>
    <cellStyle name="Warning Text 2 3 5 3 3" xfId="39152" xr:uid="{AD219AE9-7162-49FC-9A3C-6482AD40BEE6}"/>
    <cellStyle name="Warning Text 2 3 5 3 4" xfId="57068" xr:uid="{16361C55-BD5D-4E17-97B6-451C4DEEC547}"/>
    <cellStyle name="Warning Text 2 3 5 4" xfId="21265" xr:uid="{1B46DF99-A47A-4851-BA5F-41620220F01D}"/>
    <cellStyle name="Warning Text 2 3 5 4 2" xfId="39154" xr:uid="{4627DAE7-F829-4871-9082-9DF3C194F8F0}"/>
    <cellStyle name="Warning Text 2 3 5 4 3" xfId="57070" xr:uid="{06360852-9501-4EE3-85A7-61740D14A49F}"/>
    <cellStyle name="Warning Text 2 3 5 5" xfId="39149" xr:uid="{8EBA3FD6-69BE-49EF-90A6-DD0214AE9F15}"/>
    <cellStyle name="Warning Text 2 3 5 6" xfId="57065" xr:uid="{D6201FFB-2939-4A59-BFC5-BC7A7F752CAA}"/>
    <cellStyle name="Warning Text 2 3 6" xfId="21266" xr:uid="{0EF4E240-2E12-4A40-BA2E-681CE859402D}"/>
    <cellStyle name="Warning Text 2 3 6 2" xfId="21267" xr:uid="{CEA6A8F6-3870-43D0-8409-3F41922B964E}"/>
    <cellStyle name="Warning Text 2 3 6 2 2" xfId="39156" xr:uid="{C6CFDDAE-D43B-405C-804E-7D0DA2A982BA}"/>
    <cellStyle name="Warning Text 2 3 6 2 3" xfId="57072" xr:uid="{F7E30071-80FA-4814-BEA4-DF5816B5BCAA}"/>
    <cellStyle name="Warning Text 2 3 6 3" xfId="39155" xr:uid="{22106C61-334D-4BEC-A8DF-A4B8E0380C09}"/>
    <cellStyle name="Warning Text 2 3 6 4" xfId="57071" xr:uid="{FAFA494C-9842-4A1D-A99D-F429CFC08089}"/>
    <cellStyle name="Warning Text 2 3 7" xfId="21268" xr:uid="{461220D4-5381-4B73-8C0D-32ED2624CFFD}"/>
    <cellStyle name="Warning Text 2 3 7 2" xfId="21269" xr:uid="{4062ECF7-C699-4234-80A3-33D00A120549}"/>
    <cellStyle name="Warning Text 2 3 7 2 2" xfId="39158" xr:uid="{FBDFDA2D-6688-4C1B-A7A8-DCB689E2800B}"/>
    <cellStyle name="Warning Text 2 3 7 2 3" xfId="57074" xr:uid="{6F7D5D04-8DA0-48F7-A46F-E4A7046BCDA3}"/>
    <cellStyle name="Warning Text 2 3 7 3" xfId="39157" xr:uid="{6AB3194F-6428-4D08-9075-B6B127CEEC25}"/>
    <cellStyle name="Warning Text 2 3 7 4" xfId="57073" xr:uid="{9B696A79-DA4C-4227-89F9-257C6814B0D2}"/>
    <cellStyle name="Warning Text 2 3 8" xfId="21270" xr:uid="{C6C559AD-4DE9-43B7-B3B2-0E61CD85BC02}"/>
    <cellStyle name="Warning Text 2 3 8 2" xfId="21271" xr:uid="{9338EC09-0F92-415B-8F26-4EA212566035}"/>
    <cellStyle name="Warning Text 2 3 8 2 2" xfId="39160" xr:uid="{F56F6383-07BF-435D-B681-871A5F452BC0}"/>
    <cellStyle name="Warning Text 2 3 8 2 3" xfId="57076" xr:uid="{44E7C52E-31A5-4DA1-AFA8-FF0977BB36FB}"/>
    <cellStyle name="Warning Text 2 3 8 3" xfId="39159" xr:uid="{D6E2106F-A76A-49A4-A3D2-0F6FB7FC1F25}"/>
    <cellStyle name="Warning Text 2 3 8 4" xfId="57075" xr:uid="{358B40C0-3496-4D07-8988-7977C0244BB9}"/>
    <cellStyle name="Warning Text 2 3 9" xfId="21272" xr:uid="{C4A75E07-5559-4EB6-AE92-0CD30BB91C6A}"/>
    <cellStyle name="Warning Text 2 3 9 2" xfId="39161" xr:uid="{E0FB9B3D-7DCF-438C-BAAF-8F0DE8EE47CC}"/>
    <cellStyle name="Warning Text 2 3 9 3" xfId="57077" xr:uid="{5CF851E9-255E-48EA-91E8-64DCE98F3F6C}"/>
    <cellStyle name="Warning Text 2 4" xfId="5268" xr:uid="{B4919AF6-6E42-49D7-A2C9-A259C5CBBD05}"/>
    <cellStyle name="Warning Text 2 4 10" xfId="21274" xr:uid="{52A92AC2-2268-4021-9812-E8D254979D3F}"/>
    <cellStyle name="Warning Text 2 4 10 2" xfId="39163" xr:uid="{A10A70BA-FC5F-4E07-AD2B-0BDA522A2DD4}"/>
    <cellStyle name="Warning Text 2 4 10 3" xfId="57079" xr:uid="{23ED4BD7-54BA-4E98-874C-7DBEF621F5DD}"/>
    <cellStyle name="Warning Text 2 4 11" xfId="21273" xr:uid="{DD7FC305-6D67-4B0D-A1E8-503FD123B47F}"/>
    <cellStyle name="Warning Text 2 4 11 2" xfId="39162" xr:uid="{4A997392-5FF7-4D5D-A690-6CCC38EEB28C}"/>
    <cellStyle name="Warning Text 2 4 11 3" xfId="57078" xr:uid="{25397A9A-E5FB-4568-9990-E6A4788BEEBC}"/>
    <cellStyle name="Warning Text 2 4 2" xfId="21275" xr:uid="{F11FFE0C-80DA-4885-A31A-5B31C13B8339}"/>
    <cellStyle name="Warning Text 2 4 2 2" xfId="21276" xr:uid="{0690A4C4-8D25-4001-8C58-276F16B6DD18}"/>
    <cellStyle name="Warning Text 2 4 2 2 2" xfId="21277" xr:uid="{06995BD1-0434-4804-9495-644A58DC3646}"/>
    <cellStyle name="Warning Text 2 4 2 2 2 2" xfId="39166" xr:uid="{9374042B-C40E-4678-BBDA-F3BBC569A20B}"/>
    <cellStyle name="Warning Text 2 4 2 2 2 3" xfId="57082" xr:uid="{B00E2DB0-545F-4840-99F9-49E754143A94}"/>
    <cellStyle name="Warning Text 2 4 2 2 3" xfId="39165" xr:uid="{960636F4-42FC-4500-9AB3-78208ACB1BEC}"/>
    <cellStyle name="Warning Text 2 4 2 2 4" xfId="57081" xr:uid="{EAD08AB6-0DA3-4647-B73D-C6ADDE7440D4}"/>
    <cellStyle name="Warning Text 2 4 2 3" xfId="21278" xr:uid="{7F826EC2-A7E3-457F-B4FD-1FA544784C55}"/>
    <cellStyle name="Warning Text 2 4 2 3 2" xfId="21279" xr:uid="{F8928D05-38FE-43D7-86B5-FB81199F00E7}"/>
    <cellStyle name="Warning Text 2 4 2 3 2 2" xfId="39168" xr:uid="{3747234F-21C2-45C3-9139-6DE718B178B7}"/>
    <cellStyle name="Warning Text 2 4 2 3 2 3" xfId="57084" xr:uid="{B3EA27E9-3393-4623-805F-CE62CBC234DB}"/>
    <cellStyle name="Warning Text 2 4 2 3 3" xfId="39167" xr:uid="{4CFD2C4E-9DA8-4A79-9301-92729E1DCE04}"/>
    <cellStyle name="Warning Text 2 4 2 3 4" xfId="57083" xr:uid="{2B46A0DF-119A-4B40-B22A-8306F09A2222}"/>
    <cellStyle name="Warning Text 2 4 2 4" xfId="21280" xr:uid="{75DE2F68-492B-4DE6-B045-99DF4695B0D8}"/>
    <cellStyle name="Warning Text 2 4 2 4 2" xfId="39169" xr:uid="{4EA306DC-6918-4B7B-B1BF-42FEF3FAAF27}"/>
    <cellStyle name="Warning Text 2 4 2 4 3" xfId="57085" xr:uid="{114DC6C4-0814-4CCA-AE9F-2B1002AD435D}"/>
    <cellStyle name="Warning Text 2 4 2 5" xfId="39164" xr:uid="{D28F125C-45CE-44D3-A312-202492755208}"/>
    <cellStyle name="Warning Text 2 4 2 6" xfId="57080" xr:uid="{234DA9B7-4067-415F-B9F2-962AA3A98AFC}"/>
    <cellStyle name="Warning Text 2 4 3" xfId="21281" xr:uid="{4A26C6BD-2760-4B4E-9594-852D2366D433}"/>
    <cellStyle name="Warning Text 2 4 3 2" xfId="21282" xr:uid="{29F3B4D5-FF22-4A90-8321-0260E20CC2BE}"/>
    <cellStyle name="Warning Text 2 4 3 2 2" xfId="21283" xr:uid="{4009825F-86ED-4B0A-A149-D9A469262BDD}"/>
    <cellStyle name="Warning Text 2 4 3 2 2 2" xfId="39172" xr:uid="{F7978002-3A74-439C-913D-7045C1A7EA7D}"/>
    <cellStyle name="Warning Text 2 4 3 2 2 3" xfId="57088" xr:uid="{6C77DBB7-8208-4A95-8DA1-632E40477105}"/>
    <cellStyle name="Warning Text 2 4 3 2 3" xfId="39171" xr:uid="{4C96B4B6-316A-41AB-9317-677DD6AD0A03}"/>
    <cellStyle name="Warning Text 2 4 3 2 4" xfId="57087" xr:uid="{1A3A9524-00F0-4E76-ADEC-89C15A2C8717}"/>
    <cellStyle name="Warning Text 2 4 3 3" xfId="21284" xr:uid="{CEC4A9B2-EB41-4779-98FF-CC7C37645E62}"/>
    <cellStyle name="Warning Text 2 4 3 3 2" xfId="21285" xr:uid="{6EB14935-F4D9-4B48-9089-6890CEAAEC76}"/>
    <cellStyle name="Warning Text 2 4 3 3 2 2" xfId="39174" xr:uid="{62436939-B625-492E-A0E4-E56671A75320}"/>
    <cellStyle name="Warning Text 2 4 3 3 2 3" xfId="57090" xr:uid="{87BE8851-D2D9-4AFB-9DFE-E16FF3B66EB9}"/>
    <cellStyle name="Warning Text 2 4 3 3 3" xfId="39173" xr:uid="{C5398166-8DC1-4769-B8A5-46B753AE2700}"/>
    <cellStyle name="Warning Text 2 4 3 3 4" xfId="57089" xr:uid="{A29AD60B-597B-4FC5-91DF-91EEFF3FC8FF}"/>
    <cellStyle name="Warning Text 2 4 3 4" xfId="21286" xr:uid="{445442E9-5762-4FB7-B26B-D190A8B25618}"/>
    <cellStyle name="Warning Text 2 4 3 4 2" xfId="39175" xr:uid="{9B69B3DA-77E5-4A5E-B7D4-7809FF27B87E}"/>
    <cellStyle name="Warning Text 2 4 3 4 3" xfId="57091" xr:uid="{48F22312-1562-43E6-87DD-FAFF28BBF2E8}"/>
    <cellStyle name="Warning Text 2 4 3 5" xfId="39170" xr:uid="{7A6BE172-4E5A-440F-800D-A604932BDBF5}"/>
    <cellStyle name="Warning Text 2 4 3 6" xfId="57086" xr:uid="{64F0361C-EB59-45DB-A833-67DF29DED85F}"/>
    <cellStyle name="Warning Text 2 4 4" xfId="21287" xr:uid="{B68D6E6A-A7E9-45B0-87AB-14CAE013819A}"/>
    <cellStyle name="Warning Text 2 4 4 2" xfId="21288" xr:uid="{F375E390-CDA6-444C-A867-318BF8CBAA2E}"/>
    <cellStyle name="Warning Text 2 4 4 2 2" xfId="21289" xr:uid="{A9443742-0B9B-47E7-938B-B208415AA978}"/>
    <cellStyle name="Warning Text 2 4 4 2 2 2" xfId="39178" xr:uid="{713850D4-62CC-422B-8BB0-8968DAE5698E}"/>
    <cellStyle name="Warning Text 2 4 4 2 2 3" xfId="57094" xr:uid="{F143E846-C1AB-4A59-98BB-330E87928B65}"/>
    <cellStyle name="Warning Text 2 4 4 2 3" xfId="39177" xr:uid="{D09C3131-C231-4765-A503-F2A52ED677FA}"/>
    <cellStyle name="Warning Text 2 4 4 2 4" xfId="57093" xr:uid="{BA078EFF-8E60-4B7F-B9CF-293E4EAD2CE3}"/>
    <cellStyle name="Warning Text 2 4 4 3" xfId="21290" xr:uid="{2B526F35-9028-4A77-B524-C58CE7B5E765}"/>
    <cellStyle name="Warning Text 2 4 4 3 2" xfId="21291" xr:uid="{4E6C434E-845D-4776-BAC4-5B8098E45B67}"/>
    <cellStyle name="Warning Text 2 4 4 3 2 2" xfId="39180" xr:uid="{6CA95D8F-72B5-42A5-B58A-79E8B6F45392}"/>
    <cellStyle name="Warning Text 2 4 4 3 2 3" xfId="57096" xr:uid="{00A1B22C-8EE1-4D89-BBD1-AFE5CD30CB87}"/>
    <cellStyle name="Warning Text 2 4 4 3 3" xfId="39179" xr:uid="{CA73C1E7-B885-4468-8F45-9AFDF6FBB169}"/>
    <cellStyle name="Warning Text 2 4 4 3 4" xfId="57095" xr:uid="{8E975F9F-DC35-444D-8E5E-5DE736C6907D}"/>
    <cellStyle name="Warning Text 2 4 4 4" xfId="21292" xr:uid="{27ECF812-91AF-4011-8748-454A7376D2D4}"/>
    <cellStyle name="Warning Text 2 4 4 4 2" xfId="21293" xr:uid="{C6F8FD0A-E6AA-41A2-A8F6-37B7AE7D9851}"/>
    <cellStyle name="Warning Text 2 4 4 4 2 2" xfId="39182" xr:uid="{A8AC0E09-FFC8-43F3-B774-0CFAFC50742F}"/>
    <cellStyle name="Warning Text 2 4 4 4 2 3" xfId="57098" xr:uid="{7BA93259-9AB7-41CE-B20F-F1C4E86FDE30}"/>
    <cellStyle name="Warning Text 2 4 4 4 3" xfId="39181" xr:uid="{D0E31E3C-641C-4AE5-B662-A3E646225F5B}"/>
    <cellStyle name="Warning Text 2 4 4 4 4" xfId="57097" xr:uid="{B6DF3759-33A7-457E-8CAB-50208423EE59}"/>
    <cellStyle name="Warning Text 2 4 4 5" xfId="21294" xr:uid="{E17A16C7-3A1B-422A-ADDE-2B62BE0E8D57}"/>
    <cellStyle name="Warning Text 2 4 4 5 2" xfId="39183" xr:uid="{1C0BAFD6-7BF5-4241-9098-2A22D1CC7E52}"/>
    <cellStyle name="Warning Text 2 4 4 5 3" xfId="57099" xr:uid="{40D4FC88-1640-4DFE-B43C-9761F675A5B2}"/>
    <cellStyle name="Warning Text 2 4 4 6" xfId="39176" xr:uid="{E1D74521-6097-45A0-A414-DD40B8B901B9}"/>
    <cellStyle name="Warning Text 2 4 4 7" xfId="57092" xr:uid="{F2DA974C-C72F-463E-887A-A50086822436}"/>
    <cellStyle name="Warning Text 2 4 5" xfId="21295" xr:uid="{DC8E4947-B003-43CB-87AC-F36FA822FDA9}"/>
    <cellStyle name="Warning Text 2 4 5 2" xfId="21296" xr:uid="{1EC0B18D-A8CB-44E1-BADB-2541A1510F03}"/>
    <cellStyle name="Warning Text 2 4 5 2 2" xfId="21297" xr:uid="{D141BF3D-A7C6-4BEB-946B-576E6184EAA7}"/>
    <cellStyle name="Warning Text 2 4 5 2 2 2" xfId="39186" xr:uid="{4C2C4B08-189D-4257-955E-61AD405AAAFF}"/>
    <cellStyle name="Warning Text 2 4 5 2 2 3" xfId="57102" xr:uid="{0B990FDF-32FF-434C-9A1F-ED22050ED4C3}"/>
    <cellStyle name="Warning Text 2 4 5 2 3" xfId="39185" xr:uid="{A749FDB2-E1B9-46F5-8831-D14BE94F4637}"/>
    <cellStyle name="Warning Text 2 4 5 2 4" xfId="57101" xr:uid="{E19DE504-0EFD-4ADD-A1D6-F782F6111B5F}"/>
    <cellStyle name="Warning Text 2 4 5 3" xfId="21298" xr:uid="{1B14C1F8-2A2D-4DD8-A1D5-4ECB7C207203}"/>
    <cellStyle name="Warning Text 2 4 5 3 2" xfId="21299" xr:uid="{2420D566-662B-4B40-AD1C-769253B12D3A}"/>
    <cellStyle name="Warning Text 2 4 5 3 2 2" xfId="39188" xr:uid="{01A82542-9EE9-4E57-8D68-1ECF1C45AC95}"/>
    <cellStyle name="Warning Text 2 4 5 3 2 3" xfId="57104" xr:uid="{9736EB88-A468-4737-85C5-B58A8FC3DEFC}"/>
    <cellStyle name="Warning Text 2 4 5 3 3" xfId="39187" xr:uid="{E4709D98-8EB6-40ED-A8E7-337559810F78}"/>
    <cellStyle name="Warning Text 2 4 5 3 4" xfId="57103" xr:uid="{80E17D12-5DA9-478D-B314-AAB94D3EE790}"/>
    <cellStyle name="Warning Text 2 4 5 4" xfId="21300" xr:uid="{A0ACA285-9819-413B-BED4-5F342B0B020F}"/>
    <cellStyle name="Warning Text 2 4 5 4 2" xfId="39189" xr:uid="{B495BDDD-97A0-4F2F-B70B-440FC8E2D686}"/>
    <cellStyle name="Warning Text 2 4 5 4 3" xfId="57105" xr:uid="{9B97BC32-3911-437E-8E96-65D2073F9F18}"/>
    <cellStyle name="Warning Text 2 4 5 5" xfId="39184" xr:uid="{49B803B6-33B1-499E-B750-62617324F372}"/>
    <cellStyle name="Warning Text 2 4 5 6" xfId="57100" xr:uid="{B257269D-7940-4690-AB81-7D52C81926C6}"/>
    <cellStyle name="Warning Text 2 4 6" xfId="21301" xr:uid="{3A14E284-4C67-4C15-91B4-21399CE44033}"/>
    <cellStyle name="Warning Text 2 4 6 2" xfId="21302" xr:uid="{E5C97418-2391-4FCC-99D4-F25FC01A1D69}"/>
    <cellStyle name="Warning Text 2 4 6 2 2" xfId="39191" xr:uid="{203373C0-88CF-44E2-9D85-080D68BDB4E5}"/>
    <cellStyle name="Warning Text 2 4 6 2 3" xfId="57107" xr:uid="{FA511D2F-E290-4453-A231-71964A513AF3}"/>
    <cellStyle name="Warning Text 2 4 6 3" xfId="39190" xr:uid="{6CCD595C-192A-43AB-A27E-6A735BCDDDCA}"/>
    <cellStyle name="Warning Text 2 4 6 4" xfId="57106" xr:uid="{737BA29B-F6F7-4450-B795-98167EED9416}"/>
    <cellStyle name="Warning Text 2 4 7" xfId="21303" xr:uid="{56BA3B6D-DAEF-47B6-A69D-A6AC0D45B8F6}"/>
    <cellStyle name="Warning Text 2 4 7 2" xfId="21304" xr:uid="{CE664FC9-3F41-4B79-ABE7-ED2282A2046C}"/>
    <cellStyle name="Warning Text 2 4 7 2 2" xfId="39193" xr:uid="{999C8C64-366C-446B-9CA5-1D9E8C3ABACF}"/>
    <cellStyle name="Warning Text 2 4 7 2 3" xfId="57109" xr:uid="{AE862C37-1290-4514-8C98-D76BC0DA4BA2}"/>
    <cellStyle name="Warning Text 2 4 7 3" xfId="39192" xr:uid="{05BE1E2F-21E4-4929-A494-E288F56DC28B}"/>
    <cellStyle name="Warning Text 2 4 7 4" xfId="57108" xr:uid="{D8A281B0-2DE2-4A51-94CB-D1F45E40F2F0}"/>
    <cellStyle name="Warning Text 2 4 8" xfId="21305" xr:uid="{C251000B-6A71-4449-AD9D-9A37F2E8D670}"/>
    <cellStyle name="Warning Text 2 4 8 2" xfId="21306" xr:uid="{54681D02-CC10-4CA3-8850-BC84073C8B13}"/>
    <cellStyle name="Warning Text 2 4 8 2 2" xfId="39195" xr:uid="{CE451BDA-BEBA-4E02-B2ED-8C7447B93728}"/>
    <cellStyle name="Warning Text 2 4 8 2 3" xfId="57111" xr:uid="{9709582E-6D58-4D84-B668-A47FCB274235}"/>
    <cellStyle name="Warning Text 2 4 8 3" xfId="39194" xr:uid="{2CA36AE8-E23B-42E5-86C3-61E0F7AEA218}"/>
    <cellStyle name="Warning Text 2 4 8 4" xfId="57110" xr:uid="{AC5817C3-06A4-4902-A91B-EBA50178F577}"/>
    <cellStyle name="Warning Text 2 4 9" xfId="21307" xr:uid="{E54A19CC-9CC9-46F3-9FFA-F8ECCF7E1236}"/>
    <cellStyle name="Warning Text 2 4 9 2" xfId="39196" xr:uid="{F6687F22-6820-460D-B6A9-AAF294185F4D}"/>
    <cellStyle name="Warning Text 2 4 9 3" xfId="57112" xr:uid="{B29AD807-F231-4FE6-9286-DDD0776C6724}"/>
    <cellStyle name="Warning Text 2 5" xfId="5269" xr:uid="{E630A66A-A01F-4667-872D-6A06612B03DA}"/>
    <cellStyle name="Warning Text 2 5 10" xfId="21309" xr:uid="{893AD740-FF70-4809-9FDD-E8B7206C8E54}"/>
    <cellStyle name="Warning Text 2 5 10 2" xfId="39198" xr:uid="{1C160C67-CEF7-4699-B700-00F0AA24D7D4}"/>
    <cellStyle name="Warning Text 2 5 10 3" xfId="57114" xr:uid="{06433295-ADCD-415D-8663-A2D3E8C9332B}"/>
    <cellStyle name="Warning Text 2 5 11" xfId="21308" xr:uid="{BBE4115E-43DD-49A4-B33F-09DFC33919FB}"/>
    <cellStyle name="Warning Text 2 5 11 2" xfId="39197" xr:uid="{4F3BE5BC-71A7-4D62-AE4D-CB26E2CB38BD}"/>
    <cellStyle name="Warning Text 2 5 11 3" xfId="57113" xr:uid="{41558CB3-EBD3-4917-8718-4438D9BE803B}"/>
    <cellStyle name="Warning Text 2 5 2" xfId="21310" xr:uid="{585FC931-F8AA-4A1F-9568-18AC08DC132A}"/>
    <cellStyle name="Warning Text 2 5 2 2" xfId="21311" xr:uid="{757BD215-7504-4860-8BE2-50E6A25F7887}"/>
    <cellStyle name="Warning Text 2 5 2 2 2" xfId="21312" xr:uid="{602C6DC7-F35E-4365-AE67-2228BBF51AE6}"/>
    <cellStyle name="Warning Text 2 5 2 2 2 2" xfId="39201" xr:uid="{83955628-C793-4ED1-AF68-5A2A53E58E14}"/>
    <cellStyle name="Warning Text 2 5 2 2 2 3" xfId="57117" xr:uid="{B1B83A5A-48EA-45A0-B2BA-D3565B1F0B57}"/>
    <cellStyle name="Warning Text 2 5 2 2 3" xfId="39200" xr:uid="{A00087C9-D95B-4D5F-82C5-CB64668FFEB3}"/>
    <cellStyle name="Warning Text 2 5 2 2 4" xfId="57116" xr:uid="{AB9C92A0-6524-4480-ABCC-38A6B8ADBFBD}"/>
    <cellStyle name="Warning Text 2 5 2 3" xfId="21313" xr:uid="{FBA2EDB0-01B8-4338-A80C-A6FD0A25F67D}"/>
    <cellStyle name="Warning Text 2 5 2 3 2" xfId="21314" xr:uid="{C2F5A67F-271B-4452-A1F8-DA7877405D5E}"/>
    <cellStyle name="Warning Text 2 5 2 3 2 2" xfId="39203" xr:uid="{F8009149-1063-46ED-A586-41D5491300DD}"/>
    <cellStyle name="Warning Text 2 5 2 3 2 3" xfId="57119" xr:uid="{829F913F-7699-46E9-88FE-0EB1E6A8E523}"/>
    <cellStyle name="Warning Text 2 5 2 3 3" xfId="39202" xr:uid="{C8C652C4-7346-4BB6-B38B-1B3F765ACAC3}"/>
    <cellStyle name="Warning Text 2 5 2 3 4" xfId="57118" xr:uid="{5BFF7D62-87F6-4F95-93D8-1D0500E06B03}"/>
    <cellStyle name="Warning Text 2 5 2 4" xfId="21315" xr:uid="{94D39693-B1FE-4487-94B4-ED782C6281BD}"/>
    <cellStyle name="Warning Text 2 5 2 4 2" xfId="39204" xr:uid="{777EB634-FADB-4C62-9D3B-C7F1DB480AB6}"/>
    <cellStyle name="Warning Text 2 5 2 4 3" xfId="57120" xr:uid="{161B8653-23BE-4C73-BF26-53968FBC0278}"/>
    <cellStyle name="Warning Text 2 5 2 5" xfId="39199" xr:uid="{884FA5FD-B52D-4758-9BBE-185DA84F4F8E}"/>
    <cellStyle name="Warning Text 2 5 2 6" xfId="57115" xr:uid="{1BABBC20-CD78-451F-A90D-30B5704BBA72}"/>
    <cellStyle name="Warning Text 2 5 3" xfId="21316" xr:uid="{E188796E-B201-4FC4-9526-832E62188F70}"/>
    <cellStyle name="Warning Text 2 5 3 2" xfId="21317" xr:uid="{F71D3695-08C5-4AF9-A364-458F71355EBD}"/>
    <cellStyle name="Warning Text 2 5 3 2 2" xfId="21318" xr:uid="{3B3676FC-9459-41F5-A1D5-5446B282E743}"/>
    <cellStyle name="Warning Text 2 5 3 2 2 2" xfId="39207" xr:uid="{001AE397-1942-40FA-B8AA-CBF4E73B82B8}"/>
    <cellStyle name="Warning Text 2 5 3 2 2 3" xfId="57123" xr:uid="{BDE3235B-BEB3-4829-8707-474682D2667E}"/>
    <cellStyle name="Warning Text 2 5 3 2 3" xfId="39206" xr:uid="{3F6F1CA1-D18B-4BBB-86D7-7EFE86F0A00A}"/>
    <cellStyle name="Warning Text 2 5 3 2 4" xfId="57122" xr:uid="{B9F134DC-3285-44AB-BD4E-CDA1773BB57F}"/>
    <cellStyle name="Warning Text 2 5 3 3" xfId="21319" xr:uid="{004E89AB-3A47-40EA-9F9C-C7F39F001EB3}"/>
    <cellStyle name="Warning Text 2 5 3 3 2" xfId="21320" xr:uid="{DE8A7757-F00E-45E1-81B2-1FCDA6CC7EE4}"/>
    <cellStyle name="Warning Text 2 5 3 3 2 2" xfId="39209" xr:uid="{622B4324-3BD2-4FC0-8C2B-E08BEDE7A73B}"/>
    <cellStyle name="Warning Text 2 5 3 3 2 3" xfId="57125" xr:uid="{1F613B05-0AC1-45DA-9892-E79E05246C44}"/>
    <cellStyle name="Warning Text 2 5 3 3 3" xfId="39208" xr:uid="{2C9183E2-A90E-421A-82C5-4FFE69B40B8E}"/>
    <cellStyle name="Warning Text 2 5 3 3 4" xfId="57124" xr:uid="{CE1B21BB-84A2-48AC-85BF-5E15D8A88A1B}"/>
    <cellStyle name="Warning Text 2 5 3 4" xfId="21321" xr:uid="{B52803C2-5CB6-40E2-B501-4FAF3AD087A5}"/>
    <cellStyle name="Warning Text 2 5 3 4 2" xfId="39210" xr:uid="{6D54769B-E83A-42C9-9CA4-953F9B05FF41}"/>
    <cellStyle name="Warning Text 2 5 3 4 3" xfId="57126" xr:uid="{63E11607-5644-4B40-B647-A826DF336265}"/>
    <cellStyle name="Warning Text 2 5 3 5" xfId="39205" xr:uid="{58092069-C1BA-4AAC-AA9B-CCF74AF7701E}"/>
    <cellStyle name="Warning Text 2 5 3 6" xfId="57121" xr:uid="{26ABEBDC-8005-4CA4-A782-6B99CFDD87DF}"/>
    <cellStyle name="Warning Text 2 5 4" xfId="21322" xr:uid="{280524F7-95B9-4524-B80B-9A29E2AD17B7}"/>
    <cellStyle name="Warning Text 2 5 4 2" xfId="21323" xr:uid="{4067A66E-0681-4E51-82AC-C1CF1500CEC9}"/>
    <cellStyle name="Warning Text 2 5 4 2 2" xfId="21324" xr:uid="{B38B2770-06EB-40FB-9E64-81C15B7B2A20}"/>
    <cellStyle name="Warning Text 2 5 4 2 2 2" xfId="39213" xr:uid="{84FAAA21-A9DE-4D60-BF7E-9B8B2696BE7F}"/>
    <cellStyle name="Warning Text 2 5 4 2 2 3" xfId="57129" xr:uid="{5D3AEC3A-E443-42A0-BCB8-CC5EA26F4DB9}"/>
    <cellStyle name="Warning Text 2 5 4 2 3" xfId="39212" xr:uid="{B838B38D-547B-4DB9-9223-A310AD1E2D93}"/>
    <cellStyle name="Warning Text 2 5 4 2 4" xfId="57128" xr:uid="{E898E146-977C-4648-8AC6-0B00598A3ED5}"/>
    <cellStyle name="Warning Text 2 5 4 3" xfId="21325" xr:uid="{FE165458-25CD-4770-BB07-72D4C0621029}"/>
    <cellStyle name="Warning Text 2 5 4 3 2" xfId="21326" xr:uid="{7384FCD4-0B96-4589-A0EF-E35F05E5328A}"/>
    <cellStyle name="Warning Text 2 5 4 3 2 2" xfId="39215" xr:uid="{C0D1DC6C-F609-4083-8698-249B3D42C5BE}"/>
    <cellStyle name="Warning Text 2 5 4 3 2 3" xfId="57131" xr:uid="{1EB52B47-5B9B-42D6-9364-2D0ACA859CEF}"/>
    <cellStyle name="Warning Text 2 5 4 3 3" xfId="39214" xr:uid="{AB8DA794-E921-4C5C-A28E-45CE679BAD98}"/>
    <cellStyle name="Warning Text 2 5 4 3 4" xfId="57130" xr:uid="{551C96F8-D165-4BF8-AA0A-B49429920AFE}"/>
    <cellStyle name="Warning Text 2 5 4 4" xfId="21327" xr:uid="{96F2312E-08F4-4855-BB63-91796A8B4422}"/>
    <cellStyle name="Warning Text 2 5 4 4 2" xfId="21328" xr:uid="{5CA0228A-EEA4-4BAB-918B-54810587CAD3}"/>
    <cellStyle name="Warning Text 2 5 4 4 2 2" xfId="39217" xr:uid="{03D5E657-A30F-45D7-8936-38D89034DD4A}"/>
    <cellStyle name="Warning Text 2 5 4 4 2 3" xfId="57133" xr:uid="{1AEA34AE-04B3-4898-9937-ABCC9BA4829E}"/>
    <cellStyle name="Warning Text 2 5 4 4 3" xfId="39216" xr:uid="{2054600E-CACC-4EB6-B2E5-3E1F8E44B511}"/>
    <cellStyle name="Warning Text 2 5 4 4 4" xfId="57132" xr:uid="{6F94E851-EFD3-4BE5-84E7-82EFF2BC6BBA}"/>
    <cellStyle name="Warning Text 2 5 4 5" xfId="21329" xr:uid="{B7E1E1EE-02CA-4008-BAA7-DF071577014E}"/>
    <cellStyle name="Warning Text 2 5 4 5 2" xfId="39218" xr:uid="{0807D968-E64F-4887-AEED-73E9E2255C42}"/>
    <cellStyle name="Warning Text 2 5 4 5 3" xfId="57134" xr:uid="{6F8B7333-8763-44B6-BF75-99F4C9825F5E}"/>
    <cellStyle name="Warning Text 2 5 4 6" xfId="39211" xr:uid="{863BDF64-6B85-4AE0-AAED-2818AAF5152C}"/>
    <cellStyle name="Warning Text 2 5 4 7" xfId="57127" xr:uid="{010DC88F-72A0-4574-87B0-96844D61A95F}"/>
    <cellStyle name="Warning Text 2 5 5" xfId="21330" xr:uid="{2C33E5DD-1B99-4556-ABA1-0048AA98CC3A}"/>
    <cellStyle name="Warning Text 2 5 5 2" xfId="21331" xr:uid="{BE831F5A-D9AE-4961-BD44-2DA59B86CFA4}"/>
    <cellStyle name="Warning Text 2 5 5 2 2" xfId="21332" xr:uid="{81F52440-32E7-4529-98C0-821878BFD576}"/>
    <cellStyle name="Warning Text 2 5 5 2 2 2" xfId="39221" xr:uid="{3A7B178B-7D6C-4010-B83E-966EA6E562EE}"/>
    <cellStyle name="Warning Text 2 5 5 2 2 3" xfId="57137" xr:uid="{BBFBF516-6AE1-4999-86A0-7275500BE99D}"/>
    <cellStyle name="Warning Text 2 5 5 2 3" xfId="39220" xr:uid="{DA64EFC0-33B2-4D8C-A17A-BFA7C1258460}"/>
    <cellStyle name="Warning Text 2 5 5 2 4" xfId="57136" xr:uid="{64D63B15-7EEF-4176-8FD6-6B55452AE63A}"/>
    <cellStyle name="Warning Text 2 5 5 3" xfId="21333" xr:uid="{539AAE0A-1C44-4586-BBE7-529DA3D1D60A}"/>
    <cellStyle name="Warning Text 2 5 5 3 2" xfId="21334" xr:uid="{8619083B-E99E-41FC-9F31-44C3CAAA674C}"/>
    <cellStyle name="Warning Text 2 5 5 3 2 2" xfId="39223" xr:uid="{2209333C-C57A-4F6B-89C4-8E971B754662}"/>
    <cellStyle name="Warning Text 2 5 5 3 2 3" xfId="57139" xr:uid="{5ABDBAAB-8962-4C24-B071-C2B4B048638D}"/>
    <cellStyle name="Warning Text 2 5 5 3 3" xfId="39222" xr:uid="{C2763822-B8F5-49E3-8620-CE1677D33BD2}"/>
    <cellStyle name="Warning Text 2 5 5 3 4" xfId="57138" xr:uid="{292EF1B2-1E08-4079-9289-D4B375E8197A}"/>
    <cellStyle name="Warning Text 2 5 5 4" xfId="21335" xr:uid="{6B2BCB5E-8AE5-47F0-ABDE-A592C2DB6855}"/>
    <cellStyle name="Warning Text 2 5 5 4 2" xfId="39224" xr:uid="{75DFAB4C-CD2D-4C0B-819B-FF3F06917315}"/>
    <cellStyle name="Warning Text 2 5 5 4 3" xfId="57140" xr:uid="{34455D1B-0F01-4F1D-A509-7072CD780A42}"/>
    <cellStyle name="Warning Text 2 5 5 5" xfId="39219" xr:uid="{E503E212-35A6-44A7-B745-74715DFC0520}"/>
    <cellStyle name="Warning Text 2 5 5 6" xfId="57135" xr:uid="{6E135BFF-1192-43B4-8BCE-7CAD4E0BCE5A}"/>
    <cellStyle name="Warning Text 2 5 6" xfId="21336" xr:uid="{342531F9-E8FC-4EA5-8299-21B667F51E88}"/>
    <cellStyle name="Warning Text 2 5 6 2" xfId="21337" xr:uid="{284CE1E1-95E0-4E16-BC47-15A2BD08B76A}"/>
    <cellStyle name="Warning Text 2 5 6 2 2" xfId="39226" xr:uid="{0B7E5C86-F89B-4EBC-B00D-3F25E76668DB}"/>
    <cellStyle name="Warning Text 2 5 6 2 3" xfId="57142" xr:uid="{FB5FDAB5-B88D-4B78-89C0-9FBC8AE4E8E4}"/>
    <cellStyle name="Warning Text 2 5 6 3" xfId="39225" xr:uid="{BF6F9411-C103-4C84-8941-07C68AD5CAC9}"/>
    <cellStyle name="Warning Text 2 5 6 4" xfId="57141" xr:uid="{8DF89EE3-FA1D-4A7F-A882-463968C62555}"/>
    <cellStyle name="Warning Text 2 5 7" xfId="21338" xr:uid="{4E6E3E5E-53CB-4DE0-A4FD-037639B9FC8F}"/>
    <cellStyle name="Warning Text 2 5 7 2" xfId="21339" xr:uid="{579ABEA0-496A-46E9-ACA3-1F65C21722E4}"/>
    <cellStyle name="Warning Text 2 5 7 2 2" xfId="39228" xr:uid="{A3AB126A-9B3B-4EBF-8286-50D2672C2E18}"/>
    <cellStyle name="Warning Text 2 5 7 2 3" xfId="57144" xr:uid="{94603E2A-408F-417D-B903-FC55F4AC7106}"/>
    <cellStyle name="Warning Text 2 5 7 3" xfId="39227" xr:uid="{6CDAC895-2C1B-44A3-BC0E-0DA1AA5CA6D8}"/>
    <cellStyle name="Warning Text 2 5 7 4" xfId="57143" xr:uid="{726F0F77-E75C-47C5-8BE6-1EEFDABFC89F}"/>
    <cellStyle name="Warning Text 2 5 8" xfId="21340" xr:uid="{E6706623-DEEF-4AC8-AECC-4653191FE72C}"/>
    <cellStyle name="Warning Text 2 5 8 2" xfId="21341" xr:uid="{64DE801C-0759-4B23-B98B-841AC82BE028}"/>
    <cellStyle name="Warning Text 2 5 8 2 2" xfId="39230" xr:uid="{6EE6488B-04C3-41BF-918B-950CDEE35AE1}"/>
    <cellStyle name="Warning Text 2 5 8 2 3" xfId="57146" xr:uid="{BC99A6A5-EBA5-4E0D-B032-B2A181662ACE}"/>
    <cellStyle name="Warning Text 2 5 8 3" xfId="39229" xr:uid="{70402718-49BC-43F2-A94D-04301B95407A}"/>
    <cellStyle name="Warning Text 2 5 8 4" xfId="57145" xr:uid="{549DDD59-7B31-4345-AC12-9FD046DBA971}"/>
    <cellStyle name="Warning Text 2 5 9" xfId="21342" xr:uid="{BA6FD6CE-C003-43A5-84AB-5E2E6810D5CF}"/>
    <cellStyle name="Warning Text 2 5 9 2" xfId="39231" xr:uid="{E2CD5574-5F1C-4243-B587-400B6D8D68DA}"/>
    <cellStyle name="Warning Text 2 5 9 3" xfId="57147" xr:uid="{29327157-9ABE-4050-93DB-82F9829A97F2}"/>
    <cellStyle name="Warning Text 2 6" xfId="5270" xr:uid="{2BD4FC35-ACD3-4AE6-84AC-9E0F13DE4473}"/>
    <cellStyle name="Warning Text 2 6 10" xfId="21344" xr:uid="{D14A66D2-8C0E-44C7-8AA6-9F86C6CC3AE6}"/>
    <cellStyle name="Warning Text 2 6 10 2" xfId="39233" xr:uid="{8C2A3E2B-0E7F-40A6-9378-E3D23A3C7AA0}"/>
    <cellStyle name="Warning Text 2 6 10 3" xfId="57149" xr:uid="{5C93E046-A4D6-4623-B1D6-6310DAC6305A}"/>
    <cellStyle name="Warning Text 2 6 11" xfId="21343" xr:uid="{0231B1B8-9A7E-4FEB-9950-D7FA0EE4B217}"/>
    <cellStyle name="Warning Text 2 6 11 2" xfId="39232" xr:uid="{18D2A6DF-7FDC-47CE-A247-5373FBEF03C3}"/>
    <cellStyle name="Warning Text 2 6 11 3" xfId="57148" xr:uid="{4244B5D1-853D-4D7A-9A46-0FEE92E6AE39}"/>
    <cellStyle name="Warning Text 2 6 2" xfId="21345" xr:uid="{A290BD4A-4054-48E8-9D80-3FD7E6B2C9F1}"/>
    <cellStyle name="Warning Text 2 6 2 2" xfId="21346" xr:uid="{D2E416A4-C40B-43F8-9E39-C98699668EBF}"/>
    <cellStyle name="Warning Text 2 6 2 2 2" xfId="21347" xr:uid="{E3067302-F96B-49D0-A215-8F90A61E7BFC}"/>
    <cellStyle name="Warning Text 2 6 2 2 2 2" xfId="39236" xr:uid="{986B8835-CF10-4B9A-8768-39C08EB7CDC3}"/>
    <cellStyle name="Warning Text 2 6 2 2 2 3" xfId="57152" xr:uid="{F635E6D1-B071-4172-BD5A-86F334E5FE97}"/>
    <cellStyle name="Warning Text 2 6 2 2 3" xfId="39235" xr:uid="{1C73DE70-CCD7-43CB-A405-347D4D2C3265}"/>
    <cellStyle name="Warning Text 2 6 2 2 4" xfId="57151" xr:uid="{6BF2E261-1B9F-4F8E-86AB-8A99693EDBF0}"/>
    <cellStyle name="Warning Text 2 6 2 3" xfId="21348" xr:uid="{E6E91A44-93E4-4BC7-9778-5FC72BC13E8E}"/>
    <cellStyle name="Warning Text 2 6 2 3 2" xfId="21349" xr:uid="{976ED510-F8BB-4534-B7EE-7558706BD87B}"/>
    <cellStyle name="Warning Text 2 6 2 3 2 2" xfId="39238" xr:uid="{D01E6C8D-1017-4D6A-9753-427FEFF3A71E}"/>
    <cellStyle name="Warning Text 2 6 2 3 2 3" xfId="57154" xr:uid="{934EEC3A-F309-4E82-AA02-B791A6CAEC7A}"/>
    <cellStyle name="Warning Text 2 6 2 3 3" xfId="39237" xr:uid="{88528C67-C7F0-4188-836E-0B3026D89F8B}"/>
    <cellStyle name="Warning Text 2 6 2 3 4" xfId="57153" xr:uid="{18FC576A-AFDE-4871-B5DD-F483D0C700F1}"/>
    <cellStyle name="Warning Text 2 6 2 4" xfId="21350" xr:uid="{6DE28DD7-6AC5-40B0-AEF8-A4C6BA33A0A9}"/>
    <cellStyle name="Warning Text 2 6 2 4 2" xfId="39239" xr:uid="{6BE7BCFC-940B-4626-922B-46C66211703E}"/>
    <cellStyle name="Warning Text 2 6 2 4 3" xfId="57155" xr:uid="{751D8EC9-00A3-4D3B-B606-0CFFDABAB5A2}"/>
    <cellStyle name="Warning Text 2 6 2 5" xfId="39234" xr:uid="{09E3EEC9-C308-49DD-899D-87DED0C39913}"/>
    <cellStyle name="Warning Text 2 6 2 6" xfId="57150" xr:uid="{B4859632-92D7-441F-BA86-B519951B08C3}"/>
    <cellStyle name="Warning Text 2 6 3" xfId="21351" xr:uid="{610A0952-9677-46E2-9907-DBDA86D73A5C}"/>
    <cellStyle name="Warning Text 2 6 3 2" xfId="21352" xr:uid="{1EAA5CC1-021B-46E4-82A2-BF9365CD2EAE}"/>
    <cellStyle name="Warning Text 2 6 3 2 2" xfId="21353" xr:uid="{DBBC590D-4B05-4D90-94A1-FBB07F01B774}"/>
    <cellStyle name="Warning Text 2 6 3 2 2 2" xfId="39242" xr:uid="{F63B6C48-0EB8-4575-8ADE-2731563DF165}"/>
    <cellStyle name="Warning Text 2 6 3 2 2 3" xfId="57158" xr:uid="{896847D1-6266-4B16-B391-16BC88B7EFEE}"/>
    <cellStyle name="Warning Text 2 6 3 2 3" xfId="39241" xr:uid="{EE89A6F7-789D-4D70-B4EF-A0D328A0EE27}"/>
    <cellStyle name="Warning Text 2 6 3 2 4" xfId="57157" xr:uid="{DA82B3A4-90BF-496F-A96F-1602A34FE7AB}"/>
    <cellStyle name="Warning Text 2 6 3 3" xfId="21354" xr:uid="{FE744929-1742-4D07-895D-DD63402D08BE}"/>
    <cellStyle name="Warning Text 2 6 3 3 2" xfId="21355" xr:uid="{1A3D5283-7995-46A7-924F-1F3EE160842D}"/>
    <cellStyle name="Warning Text 2 6 3 3 2 2" xfId="39244" xr:uid="{7BD015C6-49A3-4D16-B52B-6C7DC95B29DD}"/>
    <cellStyle name="Warning Text 2 6 3 3 2 3" xfId="57160" xr:uid="{AB64D176-F750-484B-8D98-496DD30C7E97}"/>
    <cellStyle name="Warning Text 2 6 3 3 3" xfId="39243" xr:uid="{2A6E9F94-FEEB-433D-8B92-7D24AA80C308}"/>
    <cellStyle name="Warning Text 2 6 3 3 4" xfId="57159" xr:uid="{896CD976-6F74-49A8-9897-866ACC986331}"/>
    <cellStyle name="Warning Text 2 6 3 4" xfId="21356" xr:uid="{5EEC2A27-5362-4FC5-A8A0-A3425E9CCD07}"/>
    <cellStyle name="Warning Text 2 6 3 4 2" xfId="39245" xr:uid="{779F40E9-429B-4A63-BC78-B50099DBE56B}"/>
    <cellStyle name="Warning Text 2 6 3 4 3" xfId="57161" xr:uid="{38038E30-44B7-49BE-93D1-BBA877F4F966}"/>
    <cellStyle name="Warning Text 2 6 3 5" xfId="39240" xr:uid="{7DBFE297-5E00-467E-8612-09057EA5E1FA}"/>
    <cellStyle name="Warning Text 2 6 3 6" xfId="57156" xr:uid="{76B5F707-A6CF-44EC-832D-D708537AF524}"/>
    <cellStyle name="Warning Text 2 6 4" xfId="21357" xr:uid="{1178AC07-F799-42E5-A198-D9080FDE264F}"/>
    <cellStyle name="Warning Text 2 6 4 2" xfId="21358" xr:uid="{CFA01AFD-B7E6-40A7-BB13-34734C0AD3BF}"/>
    <cellStyle name="Warning Text 2 6 4 2 2" xfId="21359" xr:uid="{4C5523A1-8403-40D6-B034-F3F02A82F16E}"/>
    <cellStyle name="Warning Text 2 6 4 2 2 2" xfId="39248" xr:uid="{9CC1EC07-07AB-434D-9D3A-8EA5A7D96919}"/>
    <cellStyle name="Warning Text 2 6 4 2 2 3" xfId="57164" xr:uid="{F846DC9F-5995-490B-BD23-9F15147A0CE1}"/>
    <cellStyle name="Warning Text 2 6 4 2 3" xfId="39247" xr:uid="{5F231518-052C-43D2-B1BF-BAA7BE14B8A6}"/>
    <cellStyle name="Warning Text 2 6 4 2 4" xfId="57163" xr:uid="{937818B1-1365-4880-AA11-7DB28171BF82}"/>
    <cellStyle name="Warning Text 2 6 4 3" xfId="21360" xr:uid="{A0D666F0-F17B-44A5-9EF3-EADA349A37EE}"/>
    <cellStyle name="Warning Text 2 6 4 3 2" xfId="21361" xr:uid="{BEA0D41D-1E34-415A-BBBF-F748E77FF3E9}"/>
    <cellStyle name="Warning Text 2 6 4 3 2 2" xfId="39250" xr:uid="{00B8CC8B-D680-462A-A4E0-00EFD4F134D6}"/>
    <cellStyle name="Warning Text 2 6 4 3 2 3" xfId="57166" xr:uid="{F3DD0811-B1CC-4D19-91AE-E67C54DD978E}"/>
    <cellStyle name="Warning Text 2 6 4 3 3" xfId="39249" xr:uid="{C8FEDBFF-EF76-4BB1-B78E-3BAE2785AD63}"/>
    <cellStyle name="Warning Text 2 6 4 3 4" xfId="57165" xr:uid="{222E53CC-68C1-495D-8E59-CA39E8B1C59C}"/>
    <cellStyle name="Warning Text 2 6 4 4" xfId="21362" xr:uid="{41C3EAB8-B556-4014-9374-A02237AFBEBC}"/>
    <cellStyle name="Warning Text 2 6 4 4 2" xfId="21363" xr:uid="{D9EB2882-6D22-4B1A-A32E-4EDA5A61444A}"/>
    <cellStyle name="Warning Text 2 6 4 4 2 2" xfId="39252" xr:uid="{A34155B2-3C03-4676-8F8B-A349CD099D71}"/>
    <cellStyle name="Warning Text 2 6 4 4 2 3" xfId="57168" xr:uid="{2A7FD10A-6DD5-48BD-86F6-8390D346A12F}"/>
    <cellStyle name="Warning Text 2 6 4 4 3" xfId="39251" xr:uid="{8C7F89A0-D845-4F0D-A186-AB5C64C0B0B6}"/>
    <cellStyle name="Warning Text 2 6 4 4 4" xfId="57167" xr:uid="{65255DA9-9F15-4720-8437-E5E655B3EFF8}"/>
    <cellStyle name="Warning Text 2 6 4 5" xfId="21364" xr:uid="{4C50979F-58CA-45D5-ADD6-CD1D2B1DE72D}"/>
    <cellStyle name="Warning Text 2 6 4 5 2" xfId="39253" xr:uid="{D8DEFE34-6254-4B95-A87C-A31DC6C3A5A0}"/>
    <cellStyle name="Warning Text 2 6 4 5 3" xfId="57169" xr:uid="{129CFFF3-92CE-4D29-AB95-CF98916D0FD1}"/>
    <cellStyle name="Warning Text 2 6 4 6" xfId="39246" xr:uid="{4740B1C9-5788-4084-B01B-D010D4BAB48B}"/>
    <cellStyle name="Warning Text 2 6 4 7" xfId="57162" xr:uid="{CF557D22-7B3A-4073-9B93-FED1203105DD}"/>
    <cellStyle name="Warning Text 2 6 5" xfId="21365" xr:uid="{5B45186E-DDE7-45EE-A7E4-05E2447D7894}"/>
    <cellStyle name="Warning Text 2 6 5 2" xfId="21366" xr:uid="{01B93214-5108-4A19-9536-EA72FD27D197}"/>
    <cellStyle name="Warning Text 2 6 5 2 2" xfId="21367" xr:uid="{07710153-25BD-4440-BB33-4D0FABCDF937}"/>
    <cellStyle name="Warning Text 2 6 5 2 2 2" xfId="39256" xr:uid="{200B823B-6795-47CE-BA31-8F1AF8236C13}"/>
    <cellStyle name="Warning Text 2 6 5 2 2 3" xfId="57172" xr:uid="{0EC3AA35-8053-4D3A-99B7-406792FC5C2C}"/>
    <cellStyle name="Warning Text 2 6 5 2 3" xfId="39255" xr:uid="{DA1A274D-0D19-4547-AC7B-04806F28863F}"/>
    <cellStyle name="Warning Text 2 6 5 2 4" xfId="57171" xr:uid="{BC48D8A5-1CAF-4CCA-A3E6-2A93AD3B38A8}"/>
    <cellStyle name="Warning Text 2 6 5 3" xfId="21368" xr:uid="{6ABA482B-FEC0-4292-BEAD-AE3D3854760F}"/>
    <cellStyle name="Warning Text 2 6 5 3 2" xfId="21369" xr:uid="{D616ED60-3382-4A00-8954-63005A767E72}"/>
    <cellStyle name="Warning Text 2 6 5 3 2 2" xfId="39258" xr:uid="{77555C3A-4727-4418-AE82-25BB4222200C}"/>
    <cellStyle name="Warning Text 2 6 5 3 2 3" xfId="57174" xr:uid="{26E023EC-838D-465F-A78C-0935AD28D97E}"/>
    <cellStyle name="Warning Text 2 6 5 3 3" xfId="39257" xr:uid="{B193B789-E6A5-4727-B8C4-787CB3791D83}"/>
    <cellStyle name="Warning Text 2 6 5 3 4" xfId="57173" xr:uid="{817E988F-E75A-4C40-8D8E-4C53ECECA214}"/>
    <cellStyle name="Warning Text 2 6 5 4" xfId="21370" xr:uid="{F293925A-12E2-4C0B-90AB-D69EDA543163}"/>
    <cellStyle name="Warning Text 2 6 5 4 2" xfId="39259" xr:uid="{A0BF5042-7F70-402A-BC97-3BF1BF5DD046}"/>
    <cellStyle name="Warning Text 2 6 5 4 3" xfId="57175" xr:uid="{3A1C4805-1528-440B-ACA6-D1ED38FBF7D0}"/>
    <cellStyle name="Warning Text 2 6 5 5" xfId="39254" xr:uid="{5329721C-78FC-44FA-B0EE-A131C61E2C3D}"/>
    <cellStyle name="Warning Text 2 6 5 6" xfId="57170" xr:uid="{79695BEA-D53B-4991-B2E0-2057D6073B3C}"/>
    <cellStyle name="Warning Text 2 6 6" xfId="21371" xr:uid="{CF3430BC-3FFE-4E4D-9009-31DD3446A698}"/>
    <cellStyle name="Warning Text 2 6 6 2" xfId="21372" xr:uid="{C8F92549-0DCB-48FE-B8D0-AA47140CC124}"/>
    <cellStyle name="Warning Text 2 6 6 2 2" xfId="39261" xr:uid="{252B0297-9748-493C-A35E-B1AF56073A30}"/>
    <cellStyle name="Warning Text 2 6 6 2 3" xfId="57177" xr:uid="{245ECD39-4C27-4E38-B750-C6C8EA03670A}"/>
    <cellStyle name="Warning Text 2 6 6 3" xfId="39260" xr:uid="{8945425F-8289-4C2C-B865-1888A24521CC}"/>
    <cellStyle name="Warning Text 2 6 6 4" xfId="57176" xr:uid="{BB78248D-0751-48A8-918C-D300223A562C}"/>
    <cellStyle name="Warning Text 2 6 7" xfId="21373" xr:uid="{96B75F4A-6963-484B-AEF8-646EEE078335}"/>
    <cellStyle name="Warning Text 2 6 7 2" xfId="21374" xr:uid="{AD4ECCAF-E3BB-4005-8C6A-D41384E99521}"/>
    <cellStyle name="Warning Text 2 6 7 2 2" xfId="39263" xr:uid="{7492C5FC-DC22-4C91-8599-14247DE0D7B1}"/>
    <cellStyle name="Warning Text 2 6 7 2 3" xfId="57179" xr:uid="{ED054B41-80C4-47B2-B110-105CF719793D}"/>
    <cellStyle name="Warning Text 2 6 7 3" xfId="39262" xr:uid="{6B1438FC-C6B0-4C71-84C4-B9CD6C60C0DA}"/>
    <cellStyle name="Warning Text 2 6 7 4" xfId="57178" xr:uid="{EC9B5725-F102-4FB4-A522-D479A4D68350}"/>
    <cellStyle name="Warning Text 2 6 8" xfId="21375" xr:uid="{33FF1974-AC69-4007-8CD6-4BDA724E28DC}"/>
    <cellStyle name="Warning Text 2 6 8 2" xfId="21376" xr:uid="{C005F50F-D02E-42D0-A50F-35D45D19A54D}"/>
    <cellStyle name="Warning Text 2 6 8 2 2" xfId="39265" xr:uid="{A349D4A1-F6BE-4A8D-9681-458844EC49B0}"/>
    <cellStyle name="Warning Text 2 6 8 2 3" xfId="57181" xr:uid="{2A410C23-C142-4FEC-BC74-2C99F6ADD246}"/>
    <cellStyle name="Warning Text 2 6 8 3" xfId="39264" xr:uid="{0BF0D3A9-FCE1-485D-8E92-2B7F55A22F30}"/>
    <cellStyle name="Warning Text 2 6 8 4" xfId="57180" xr:uid="{4BE394B4-8FE2-4CD2-B032-989A08E3303A}"/>
    <cellStyle name="Warning Text 2 6 9" xfId="21377" xr:uid="{BCC8528F-6A7A-4EFE-915A-E548BE6EE025}"/>
    <cellStyle name="Warning Text 2 6 9 2" xfId="39266" xr:uid="{7E4C2152-6C31-43DF-9AD7-C4930300BFEC}"/>
    <cellStyle name="Warning Text 2 6 9 3" xfId="57182" xr:uid="{9C58822B-FAC6-4AC5-B5D2-A709802663A2}"/>
    <cellStyle name="Warning Text 2 7" xfId="5271" xr:uid="{77529676-5493-4CE0-B7E9-A7563D77169D}"/>
    <cellStyle name="Warning Text 2 7 10" xfId="21379" xr:uid="{5BFAE5D5-64DD-4533-A793-AAE04EE269CC}"/>
    <cellStyle name="Warning Text 2 7 10 2" xfId="39268" xr:uid="{BA0E9B86-B3D2-49A4-8359-3D3D9BCB4DD6}"/>
    <cellStyle name="Warning Text 2 7 10 3" xfId="57184" xr:uid="{9B43C5EF-3A96-411A-992C-C2C45E5D53E2}"/>
    <cellStyle name="Warning Text 2 7 11" xfId="21378" xr:uid="{60B22731-5C9C-48E3-8CC2-DB30CAF00B35}"/>
    <cellStyle name="Warning Text 2 7 11 2" xfId="39267" xr:uid="{6B9F8BB0-F2C8-4515-A401-301A6B781ADE}"/>
    <cellStyle name="Warning Text 2 7 11 3" xfId="57183" xr:uid="{B6A654A9-6712-4680-A7D3-02C2C678EB0C}"/>
    <cellStyle name="Warning Text 2 7 2" xfId="21380" xr:uid="{6C446FAF-1C23-47DA-A099-05CAFE408D21}"/>
    <cellStyle name="Warning Text 2 7 2 2" xfId="21381" xr:uid="{A439C187-5CDF-4716-BC9F-F5FE29E3431F}"/>
    <cellStyle name="Warning Text 2 7 2 2 2" xfId="21382" xr:uid="{9F287EB7-6796-4AA9-A41B-9416FA8479B5}"/>
    <cellStyle name="Warning Text 2 7 2 2 2 2" xfId="39271" xr:uid="{7C348367-9D6A-455C-ABD4-6570C0F20D86}"/>
    <cellStyle name="Warning Text 2 7 2 2 2 3" xfId="57187" xr:uid="{FD70FE69-3D7D-4921-B99E-4D15BDA88FFE}"/>
    <cellStyle name="Warning Text 2 7 2 2 3" xfId="39270" xr:uid="{591A7E1F-5A25-4C1E-BF2C-16264CAEB691}"/>
    <cellStyle name="Warning Text 2 7 2 2 4" xfId="57186" xr:uid="{19C963CC-3E94-406B-8A5A-F41418EEAC7C}"/>
    <cellStyle name="Warning Text 2 7 2 3" xfId="21383" xr:uid="{7969B4FE-A9B8-42AB-B66B-50501319D445}"/>
    <cellStyle name="Warning Text 2 7 2 3 2" xfId="21384" xr:uid="{9744651D-F124-4DD2-AC47-4761850A855F}"/>
    <cellStyle name="Warning Text 2 7 2 3 2 2" xfId="39273" xr:uid="{E0108CFF-F1C5-4AEF-A4DB-7E8C78759F95}"/>
    <cellStyle name="Warning Text 2 7 2 3 2 3" xfId="57189" xr:uid="{BCFB6B70-85C0-42D2-BB18-129F1E58A40A}"/>
    <cellStyle name="Warning Text 2 7 2 3 3" xfId="39272" xr:uid="{0EF0D1FB-24B8-4EE2-814E-D1BE5EAC721E}"/>
    <cellStyle name="Warning Text 2 7 2 3 4" xfId="57188" xr:uid="{86411422-F6CB-49ED-8FFE-4FC44C953132}"/>
    <cellStyle name="Warning Text 2 7 2 4" xfId="21385" xr:uid="{4A22A6DC-E6C9-426D-BC09-682AA435438D}"/>
    <cellStyle name="Warning Text 2 7 2 4 2" xfId="39274" xr:uid="{15FD9D26-199F-4AEF-82A2-3CF4B63C745F}"/>
    <cellStyle name="Warning Text 2 7 2 4 3" xfId="57190" xr:uid="{86B33438-39F3-4EE5-A281-876C3F0A6B2B}"/>
    <cellStyle name="Warning Text 2 7 2 5" xfId="39269" xr:uid="{6AE6B52C-FB5E-4517-A113-9A423E738D28}"/>
    <cellStyle name="Warning Text 2 7 2 6" xfId="57185" xr:uid="{BB7497E7-E3AC-4CEB-A5EF-340827010D76}"/>
    <cellStyle name="Warning Text 2 7 3" xfId="21386" xr:uid="{07E690F2-BBFA-4EAA-8C99-D36F48E15467}"/>
    <cellStyle name="Warning Text 2 7 3 2" xfId="21387" xr:uid="{B59C4943-083B-47E6-8804-440EBEA2E78E}"/>
    <cellStyle name="Warning Text 2 7 3 2 2" xfId="21388" xr:uid="{67239E4B-BCB3-48B1-83F4-FC3CAA6E6192}"/>
    <cellStyle name="Warning Text 2 7 3 2 2 2" xfId="39277" xr:uid="{C3F6175B-D0FC-4084-B52A-1F8352B9DA65}"/>
    <cellStyle name="Warning Text 2 7 3 2 2 3" xfId="57193" xr:uid="{42ED943D-5E2C-4287-AFB4-E7F093E7FF4F}"/>
    <cellStyle name="Warning Text 2 7 3 2 3" xfId="39276" xr:uid="{A29F85E3-7869-4E9B-B8A2-F375EBE7CE30}"/>
    <cellStyle name="Warning Text 2 7 3 2 4" xfId="57192" xr:uid="{C0008EC4-2D93-4BC7-BA3E-A47CDE1BF809}"/>
    <cellStyle name="Warning Text 2 7 3 3" xfId="21389" xr:uid="{57CABA81-5F23-461C-9884-87410B1A3C3D}"/>
    <cellStyle name="Warning Text 2 7 3 3 2" xfId="21390" xr:uid="{090F9A9F-C72F-40B2-9055-889A88D8F321}"/>
    <cellStyle name="Warning Text 2 7 3 3 2 2" xfId="39279" xr:uid="{DBC0EEB6-DD3F-405C-818F-F2CC92B84989}"/>
    <cellStyle name="Warning Text 2 7 3 3 2 3" xfId="57195" xr:uid="{0D238902-E5BA-42CA-95BE-D0933DCBF85B}"/>
    <cellStyle name="Warning Text 2 7 3 3 3" xfId="39278" xr:uid="{D2A1DD63-0877-43FD-89E1-22C9A1E9B11F}"/>
    <cellStyle name="Warning Text 2 7 3 3 4" xfId="57194" xr:uid="{AE967B6A-F667-44F0-8E80-F30C134A21FF}"/>
    <cellStyle name="Warning Text 2 7 3 4" xfId="21391" xr:uid="{07B97D11-756E-493E-A95D-2A5C94C38E7B}"/>
    <cellStyle name="Warning Text 2 7 3 4 2" xfId="39280" xr:uid="{2B6ECD65-5D80-4347-BECC-69F0A3B0A289}"/>
    <cellStyle name="Warning Text 2 7 3 4 3" xfId="57196" xr:uid="{2178D4B2-4714-4E5A-8A3A-353F431A9AA9}"/>
    <cellStyle name="Warning Text 2 7 3 5" xfId="39275" xr:uid="{8A6E47FB-6CAB-4836-9411-EEA0C1D0A5CF}"/>
    <cellStyle name="Warning Text 2 7 3 6" xfId="57191" xr:uid="{83EB0BEE-D886-4FA3-A8B4-B9D60D8CAFC9}"/>
    <cellStyle name="Warning Text 2 7 4" xfId="21392" xr:uid="{7A924C99-8754-403B-BA9A-E1C46644A7A2}"/>
    <cellStyle name="Warning Text 2 7 4 2" xfId="21393" xr:uid="{43ECC029-3C45-419E-A9E3-52192AE1D112}"/>
    <cellStyle name="Warning Text 2 7 4 2 2" xfId="21394" xr:uid="{0A826060-D6E5-49B5-81CB-BC89A9F9FA7E}"/>
    <cellStyle name="Warning Text 2 7 4 2 2 2" xfId="39283" xr:uid="{95379A00-1455-4E27-B610-946D81BF7628}"/>
    <cellStyle name="Warning Text 2 7 4 2 2 3" xfId="57199" xr:uid="{B3F839C7-1DB7-4AF0-A09C-8235AA40ABCE}"/>
    <cellStyle name="Warning Text 2 7 4 2 3" xfId="39282" xr:uid="{6C121D0F-2745-46E8-B6AF-111E17951427}"/>
    <cellStyle name="Warning Text 2 7 4 2 4" xfId="57198" xr:uid="{239DA1CD-41DA-4BE8-B509-8C0A22ED9A47}"/>
    <cellStyle name="Warning Text 2 7 4 3" xfId="21395" xr:uid="{4E043596-5E97-45BE-9251-DA94CA9C085C}"/>
    <cellStyle name="Warning Text 2 7 4 3 2" xfId="21396" xr:uid="{206E6521-A7F1-425A-88F1-B2B727A98174}"/>
    <cellStyle name="Warning Text 2 7 4 3 2 2" xfId="39285" xr:uid="{A505C336-BD3F-4783-9ECC-0078D88A7889}"/>
    <cellStyle name="Warning Text 2 7 4 3 2 3" xfId="57201" xr:uid="{00E4CDBA-1A43-4007-953B-AACE810E86E1}"/>
    <cellStyle name="Warning Text 2 7 4 3 3" xfId="39284" xr:uid="{43E4528F-79D3-46A8-B9B5-AF8C1632225D}"/>
    <cellStyle name="Warning Text 2 7 4 3 4" xfId="57200" xr:uid="{C9B6FC94-3EF2-47A0-AB02-C086137B1F0A}"/>
    <cellStyle name="Warning Text 2 7 4 4" xfId="21397" xr:uid="{DAEF2144-3E55-4AD7-BC26-7D4C6AA6C993}"/>
    <cellStyle name="Warning Text 2 7 4 4 2" xfId="21398" xr:uid="{6DE48DDB-FDAA-4FAD-AB50-D4D839263C7F}"/>
    <cellStyle name="Warning Text 2 7 4 4 2 2" xfId="39287" xr:uid="{933EF68E-646E-4204-8001-342059CA5C51}"/>
    <cellStyle name="Warning Text 2 7 4 4 2 3" xfId="57203" xr:uid="{820AF8B7-4819-45A7-8660-2B60B971434B}"/>
    <cellStyle name="Warning Text 2 7 4 4 3" xfId="39286" xr:uid="{A052859E-690C-4EC4-9ED5-30623525F04F}"/>
    <cellStyle name="Warning Text 2 7 4 4 4" xfId="57202" xr:uid="{B5C4BD74-1D62-42B5-AECE-D604284CD549}"/>
    <cellStyle name="Warning Text 2 7 4 5" xfId="21399" xr:uid="{76520CE9-74B9-4C0B-B45C-2E7190A45613}"/>
    <cellStyle name="Warning Text 2 7 4 5 2" xfId="39288" xr:uid="{4A1E6B95-416E-443B-B685-BB58E307EE1B}"/>
    <cellStyle name="Warning Text 2 7 4 5 3" xfId="57204" xr:uid="{1DF876AA-6A8B-46D9-AEB5-C151106373AC}"/>
    <cellStyle name="Warning Text 2 7 4 6" xfId="39281" xr:uid="{1E592A6E-BDEE-4981-980A-47A6FCA4C361}"/>
    <cellStyle name="Warning Text 2 7 4 7" xfId="57197" xr:uid="{32CE9094-4A96-4642-8512-0E7E3C33F00F}"/>
    <cellStyle name="Warning Text 2 7 5" xfId="21400" xr:uid="{31D98080-B9A1-41C5-AC36-92401D458DE1}"/>
    <cellStyle name="Warning Text 2 7 5 2" xfId="21401" xr:uid="{21490D33-FFEB-4C80-A4CE-B5362E4768DB}"/>
    <cellStyle name="Warning Text 2 7 5 2 2" xfId="21402" xr:uid="{9A5EB244-80DE-4CDB-8095-CB7A633D8FB5}"/>
    <cellStyle name="Warning Text 2 7 5 2 2 2" xfId="39291" xr:uid="{6DC9BFED-1EB5-4E72-A757-46A3FCD188F2}"/>
    <cellStyle name="Warning Text 2 7 5 2 2 3" xfId="57207" xr:uid="{76D34D9A-2DB8-4324-96A8-68308F43C165}"/>
    <cellStyle name="Warning Text 2 7 5 2 3" xfId="39290" xr:uid="{CFB788AF-6F99-444E-A5E4-97FBEC8C61CE}"/>
    <cellStyle name="Warning Text 2 7 5 2 4" xfId="57206" xr:uid="{6A1F60A2-9703-4DAD-A66E-4E41409E23EE}"/>
    <cellStyle name="Warning Text 2 7 5 3" xfId="21403" xr:uid="{5B068806-B528-4866-BE9D-02DDD2BED15C}"/>
    <cellStyle name="Warning Text 2 7 5 3 2" xfId="21404" xr:uid="{E8644CA9-A415-4080-AC05-A5867C844B23}"/>
    <cellStyle name="Warning Text 2 7 5 3 2 2" xfId="39293" xr:uid="{33225A6E-32A1-49A3-B612-CA3BE47C15A1}"/>
    <cellStyle name="Warning Text 2 7 5 3 2 3" xfId="57209" xr:uid="{9279C47A-01F8-4533-9FC2-5E7C40E991F0}"/>
    <cellStyle name="Warning Text 2 7 5 3 3" xfId="39292" xr:uid="{EE6325FF-F924-487F-8062-7CC1C6DF9053}"/>
    <cellStyle name="Warning Text 2 7 5 3 4" xfId="57208" xr:uid="{CD7E44C9-8D9D-403F-9362-3BB36D036B38}"/>
    <cellStyle name="Warning Text 2 7 5 4" xfId="21405" xr:uid="{96D83DAD-F2E3-4337-87A4-C9B557063FB1}"/>
    <cellStyle name="Warning Text 2 7 5 4 2" xfId="39294" xr:uid="{C67DA7BC-00AB-4646-8279-E7DD7B9B9B18}"/>
    <cellStyle name="Warning Text 2 7 5 4 3" xfId="57210" xr:uid="{A1BF0654-EC65-4AD6-B4D2-27BA8F482359}"/>
    <cellStyle name="Warning Text 2 7 5 5" xfId="39289" xr:uid="{894A3678-10A4-4814-9951-4B0FA9424901}"/>
    <cellStyle name="Warning Text 2 7 5 6" xfId="57205" xr:uid="{043B2BB3-30B1-403E-ADFB-5880243C7712}"/>
    <cellStyle name="Warning Text 2 7 6" xfId="21406" xr:uid="{A7CD3D51-9AA9-4B74-853F-0E37EF5AE980}"/>
    <cellStyle name="Warning Text 2 7 6 2" xfId="21407" xr:uid="{86DD213A-B861-438F-96EF-A3C6EED2906D}"/>
    <cellStyle name="Warning Text 2 7 6 2 2" xfId="39296" xr:uid="{C884359A-7A30-48B7-892E-45F5ED433CCC}"/>
    <cellStyle name="Warning Text 2 7 6 2 3" xfId="57212" xr:uid="{C0CB45FA-6F4F-4ADD-9AC1-964EB9536F67}"/>
    <cellStyle name="Warning Text 2 7 6 3" xfId="39295" xr:uid="{239075EB-0761-43AB-A1C4-2B0CE48EE53E}"/>
    <cellStyle name="Warning Text 2 7 6 4" xfId="57211" xr:uid="{1D671BE6-F038-4C00-B8B2-125CE8B8FB94}"/>
    <cellStyle name="Warning Text 2 7 7" xfId="21408" xr:uid="{3C484A86-1616-46A0-A8F8-7F0139CEACE7}"/>
    <cellStyle name="Warning Text 2 7 7 2" xfId="21409" xr:uid="{08CE65DC-93D4-422C-BFDB-4D4BA69F5E26}"/>
    <cellStyle name="Warning Text 2 7 7 2 2" xfId="39298" xr:uid="{102A2FCC-F249-406B-A00C-483B8A83A53B}"/>
    <cellStyle name="Warning Text 2 7 7 2 3" xfId="57214" xr:uid="{9C5B6BA2-889C-42FF-915B-700F290F2790}"/>
    <cellStyle name="Warning Text 2 7 7 3" xfId="39297" xr:uid="{567EB5F2-A57A-4167-97DE-AA966F7F4772}"/>
    <cellStyle name="Warning Text 2 7 7 4" xfId="57213" xr:uid="{D8EBA727-A3DA-4583-A54C-3A54EF132BED}"/>
    <cellStyle name="Warning Text 2 7 8" xfId="21410" xr:uid="{440C4309-7441-4856-934F-FC13B02B90C9}"/>
    <cellStyle name="Warning Text 2 7 8 2" xfId="21411" xr:uid="{93579480-0117-4569-A07C-8C0F55C6CBA3}"/>
    <cellStyle name="Warning Text 2 7 8 2 2" xfId="39300" xr:uid="{FE77FF21-756E-4611-A497-3ABC6A4CAFB3}"/>
    <cellStyle name="Warning Text 2 7 8 2 3" xfId="57216" xr:uid="{A24C636F-3659-4065-9026-938614DE0434}"/>
    <cellStyle name="Warning Text 2 7 8 3" xfId="39299" xr:uid="{ED8B780F-4884-42CA-9EC1-44F1620E6B7C}"/>
    <cellStyle name="Warning Text 2 7 8 4" xfId="57215" xr:uid="{CD406261-48B6-4C45-A6BF-15DC77999277}"/>
    <cellStyle name="Warning Text 2 7 9" xfId="21412" xr:uid="{8DEAF918-FBCA-48FC-9B32-40E7DB7D19D8}"/>
    <cellStyle name="Warning Text 2 7 9 2" xfId="39301" xr:uid="{AAB7A5AE-FA3D-4EA6-ABF6-E818DB9C2FE0}"/>
    <cellStyle name="Warning Text 2 7 9 3" xfId="57217" xr:uid="{A83B05AC-A4C2-415D-A624-E512B2B1529E}"/>
    <cellStyle name="Warning Text 2 8" xfId="5272" xr:uid="{FD7A71AC-312F-475C-A57D-946B53947D63}"/>
    <cellStyle name="Warning Text 2 8 10" xfId="21414" xr:uid="{97F480EE-1B4E-4CA0-BD4E-3D367AE9224E}"/>
    <cellStyle name="Warning Text 2 8 10 2" xfId="39303" xr:uid="{25FD4A67-8E22-4E97-B3F8-CC29FAF1E449}"/>
    <cellStyle name="Warning Text 2 8 10 3" xfId="57219" xr:uid="{871E0357-AB5B-4A3E-B554-EBFB0C20AC62}"/>
    <cellStyle name="Warning Text 2 8 11" xfId="21413" xr:uid="{203FCAF3-145F-4661-8AD9-2271E5234684}"/>
    <cellStyle name="Warning Text 2 8 11 2" xfId="39302" xr:uid="{A7C9345C-C565-4C8A-B2B1-BB9D855EB911}"/>
    <cellStyle name="Warning Text 2 8 11 3" xfId="57218" xr:uid="{CCCE74CB-3DD8-4173-B8BC-FEF2DEA1751D}"/>
    <cellStyle name="Warning Text 2 8 2" xfId="21415" xr:uid="{F5612A1A-A458-4083-BE63-B1651C882EFB}"/>
    <cellStyle name="Warning Text 2 8 2 2" xfId="21416" xr:uid="{83D697C3-A021-4236-A69B-ECC07F4C8FDC}"/>
    <cellStyle name="Warning Text 2 8 2 2 2" xfId="21417" xr:uid="{EE57AA99-5BE1-4791-8943-FAEEF148AC2E}"/>
    <cellStyle name="Warning Text 2 8 2 2 2 2" xfId="39306" xr:uid="{1233A99C-80E5-4349-BD86-4971A88694AD}"/>
    <cellStyle name="Warning Text 2 8 2 2 2 3" xfId="57222" xr:uid="{23ED81A9-6A98-4126-A71E-04CD96C362C3}"/>
    <cellStyle name="Warning Text 2 8 2 2 3" xfId="39305" xr:uid="{66A79520-DCBE-4105-B4E1-4212386FDB32}"/>
    <cellStyle name="Warning Text 2 8 2 2 4" xfId="57221" xr:uid="{93AFA363-ED95-4E62-818D-309D50E70B8F}"/>
    <cellStyle name="Warning Text 2 8 2 3" xfId="21418" xr:uid="{C83E11BD-3523-4828-8FAC-18F963E5B79D}"/>
    <cellStyle name="Warning Text 2 8 2 3 2" xfId="21419" xr:uid="{D12C21AC-442B-4C0C-BCBD-5C9CC74EB49E}"/>
    <cellStyle name="Warning Text 2 8 2 3 2 2" xfId="39308" xr:uid="{424F7BCC-B41A-4617-9CA4-699015239121}"/>
    <cellStyle name="Warning Text 2 8 2 3 2 3" xfId="57224" xr:uid="{585F8638-94A8-4CA8-BF2E-55B942248C98}"/>
    <cellStyle name="Warning Text 2 8 2 3 3" xfId="39307" xr:uid="{B4FE2AE1-78BC-4A5E-A4C5-2B61EE8A39D9}"/>
    <cellStyle name="Warning Text 2 8 2 3 4" xfId="57223" xr:uid="{B3E5A480-B43A-4D32-B811-FEF012EBFF37}"/>
    <cellStyle name="Warning Text 2 8 2 4" xfId="21420" xr:uid="{4A7920D3-1B65-41B5-AC27-EF1325FD6DDF}"/>
    <cellStyle name="Warning Text 2 8 2 4 2" xfId="39309" xr:uid="{6617DE91-A855-40DB-B4A9-14B48E673B64}"/>
    <cellStyle name="Warning Text 2 8 2 4 3" xfId="57225" xr:uid="{3A5B1395-B533-4E6E-9788-82C9C897903A}"/>
    <cellStyle name="Warning Text 2 8 2 5" xfId="39304" xr:uid="{D63A8853-69A3-4888-864D-90BAD739B975}"/>
    <cellStyle name="Warning Text 2 8 2 6" xfId="57220" xr:uid="{7125DFA0-41FF-4951-B637-6A076CA2FFE0}"/>
    <cellStyle name="Warning Text 2 8 3" xfId="21421" xr:uid="{808A9096-6C00-42A9-AC28-DF7F71A80572}"/>
    <cellStyle name="Warning Text 2 8 3 2" xfId="21422" xr:uid="{2A81B465-AA42-4C91-BAC3-B5E691FF7B81}"/>
    <cellStyle name="Warning Text 2 8 3 2 2" xfId="21423" xr:uid="{B2577572-E353-4F22-B04C-D705BC56FCB1}"/>
    <cellStyle name="Warning Text 2 8 3 2 2 2" xfId="39312" xr:uid="{03433D37-DF92-46ED-932D-3EBE9A80E168}"/>
    <cellStyle name="Warning Text 2 8 3 2 2 3" xfId="57228" xr:uid="{3857CC62-B222-4972-83D0-B24EB98BAC7B}"/>
    <cellStyle name="Warning Text 2 8 3 2 3" xfId="39311" xr:uid="{716CE313-1E0F-48C3-B463-9A4168F1179F}"/>
    <cellStyle name="Warning Text 2 8 3 2 4" xfId="57227" xr:uid="{0695BD1D-E485-4757-A472-89159FA6D40E}"/>
    <cellStyle name="Warning Text 2 8 3 3" xfId="21424" xr:uid="{6DAF8394-C8EC-4428-97E1-F3C912623891}"/>
    <cellStyle name="Warning Text 2 8 3 3 2" xfId="21425" xr:uid="{EAFE4438-17EF-4031-A02A-608B0BE19927}"/>
    <cellStyle name="Warning Text 2 8 3 3 2 2" xfId="39314" xr:uid="{EB57FA5E-BD82-4B62-ADF3-2A14F24A7289}"/>
    <cellStyle name="Warning Text 2 8 3 3 2 3" xfId="57230" xr:uid="{5FB39199-8F73-486E-AB16-6F04EDAC37CD}"/>
    <cellStyle name="Warning Text 2 8 3 3 3" xfId="39313" xr:uid="{B21DE210-73F9-4C99-8963-485C4A010084}"/>
    <cellStyle name="Warning Text 2 8 3 3 4" xfId="57229" xr:uid="{6D11FFB9-F184-41E0-81AC-FD3F5F45866A}"/>
    <cellStyle name="Warning Text 2 8 3 4" xfId="21426" xr:uid="{AD461C20-A723-4EF5-9029-532575CCF898}"/>
    <cellStyle name="Warning Text 2 8 3 4 2" xfId="39315" xr:uid="{096B9A90-B991-4443-9BB6-7C4B35B8D647}"/>
    <cellStyle name="Warning Text 2 8 3 4 3" xfId="57231" xr:uid="{5F217DC2-4220-477B-B97C-B3796D7CD7EF}"/>
    <cellStyle name="Warning Text 2 8 3 5" xfId="39310" xr:uid="{A8D53A2B-C7F2-4A8A-BD44-964BE7DE29CE}"/>
    <cellStyle name="Warning Text 2 8 3 6" xfId="57226" xr:uid="{1C8D7512-A1E6-47F2-ADD6-CD6FE0A2144B}"/>
    <cellStyle name="Warning Text 2 8 4" xfId="21427" xr:uid="{2DA970BD-CA25-49A1-A9EF-19D42B499536}"/>
    <cellStyle name="Warning Text 2 8 4 2" xfId="21428" xr:uid="{6B200996-A377-4AEE-BAA2-C3F940804342}"/>
    <cellStyle name="Warning Text 2 8 4 2 2" xfId="21429" xr:uid="{08B04601-AD98-4D43-95A9-AA2D47BE592B}"/>
    <cellStyle name="Warning Text 2 8 4 2 2 2" xfId="39318" xr:uid="{A4258955-B241-4542-B13E-34907CA62FCE}"/>
    <cellStyle name="Warning Text 2 8 4 2 2 3" xfId="57234" xr:uid="{9CAE88EA-F222-4B63-A2B6-CB92F875621F}"/>
    <cellStyle name="Warning Text 2 8 4 2 3" xfId="39317" xr:uid="{E4A976AA-2F73-4DEE-A8CC-7D7839145B1F}"/>
    <cellStyle name="Warning Text 2 8 4 2 4" xfId="57233" xr:uid="{EE12E3C5-83DD-48EB-9E7C-FA08F7AE2161}"/>
    <cellStyle name="Warning Text 2 8 4 3" xfId="21430" xr:uid="{4C4EF3A4-B2B0-45FB-8447-FADA34C259C7}"/>
    <cellStyle name="Warning Text 2 8 4 3 2" xfId="21431" xr:uid="{07E97255-F2E4-4967-BEED-3C509ED1AB5C}"/>
    <cellStyle name="Warning Text 2 8 4 3 2 2" xfId="39320" xr:uid="{53C6FCE5-B372-4326-8BA1-9A0BEFD44235}"/>
    <cellStyle name="Warning Text 2 8 4 3 2 3" xfId="57236" xr:uid="{C2303EE8-1F6B-4BF1-9A17-7D4A0F627C06}"/>
    <cellStyle name="Warning Text 2 8 4 3 3" xfId="39319" xr:uid="{859D33A9-E054-4D94-9AE9-4458B343D46F}"/>
    <cellStyle name="Warning Text 2 8 4 3 4" xfId="57235" xr:uid="{A00CD105-BCD3-4911-96EB-58FA6596F990}"/>
    <cellStyle name="Warning Text 2 8 4 4" xfId="21432" xr:uid="{90BEB797-8ED2-4961-9A3C-ACF522F15F36}"/>
    <cellStyle name="Warning Text 2 8 4 4 2" xfId="21433" xr:uid="{96C170CA-DBC4-4146-AE62-9C840E8D1263}"/>
    <cellStyle name="Warning Text 2 8 4 4 2 2" xfId="39322" xr:uid="{5D47ED6B-516D-42CA-A4BB-F96C67767BA1}"/>
    <cellStyle name="Warning Text 2 8 4 4 2 3" xfId="57238" xr:uid="{131267CD-DE9E-4381-ACD3-B4B38C721110}"/>
    <cellStyle name="Warning Text 2 8 4 4 3" xfId="39321" xr:uid="{DD278E17-E929-4CA5-8850-C2C3CCA23669}"/>
    <cellStyle name="Warning Text 2 8 4 4 4" xfId="57237" xr:uid="{8625BB73-A8D5-4D56-8E35-FDA7FB9521A4}"/>
    <cellStyle name="Warning Text 2 8 4 5" xfId="21434" xr:uid="{2F000EF3-4ACF-4D22-9EB4-E1A46DBDFF53}"/>
    <cellStyle name="Warning Text 2 8 4 5 2" xfId="39323" xr:uid="{AABE24AC-B6FA-4705-AF18-D66015D8ED72}"/>
    <cellStyle name="Warning Text 2 8 4 5 3" xfId="57239" xr:uid="{9620B959-F553-4F96-9C85-D06E1496429F}"/>
    <cellStyle name="Warning Text 2 8 4 6" xfId="39316" xr:uid="{5F1DEDE9-D27A-4243-8C78-66FFAF6252FE}"/>
    <cellStyle name="Warning Text 2 8 4 7" xfId="57232" xr:uid="{42C785AA-5B7E-4D6A-BDA9-B7EA0B26C6D6}"/>
    <cellStyle name="Warning Text 2 8 5" xfId="21435" xr:uid="{2558E8B5-2352-4C52-ACCD-E3F23D64C3EB}"/>
    <cellStyle name="Warning Text 2 8 5 2" xfId="21436" xr:uid="{BD4E92C3-5AA1-4279-A81D-5DDE132FD307}"/>
    <cellStyle name="Warning Text 2 8 5 2 2" xfId="21437" xr:uid="{1C70D2D8-9698-4928-BC5F-6CDC63FAD262}"/>
    <cellStyle name="Warning Text 2 8 5 2 2 2" xfId="39326" xr:uid="{3450BCB6-1FB6-46DA-A684-9668848D86D6}"/>
    <cellStyle name="Warning Text 2 8 5 2 2 3" xfId="57242" xr:uid="{B5318EA0-34AB-487D-8E26-52AA6CF5FCB2}"/>
    <cellStyle name="Warning Text 2 8 5 2 3" xfId="39325" xr:uid="{272EAE5F-0B8B-4422-A635-442122D4DD24}"/>
    <cellStyle name="Warning Text 2 8 5 2 4" xfId="57241" xr:uid="{12D27A00-7E58-4AEF-972F-E9CC9D4ED39D}"/>
    <cellStyle name="Warning Text 2 8 5 3" xfId="21438" xr:uid="{436361F2-187D-4373-8794-FA3A2103174D}"/>
    <cellStyle name="Warning Text 2 8 5 3 2" xfId="21439" xr:uid="{089ED2E7-7D48-4261-8372-A3BA5A68B874}"/>
    <cellStyle name="Warning Text 2 8 5 3 2 2" xfId="39328" xr:uid="{E0BA6AD1-C6AE-48C2-B36B-D7F1A9EA6E88}"/>
    <cellStyle name="Warning Text 2 8 5 3 2 3" xfId="57244" xr:uid="{A03338F1-2202-4BA6-86E9-9C3CF42D85FF}"/>
    <cellStyle name="Warning Text 2 8 5 3 3" xfId="39327" xr:uid="{90A1807C-8E14-4799-A6C1-9DC7FEA65DED}"/>
    <cellStyle name="Warning Text 2 8 5 3 4" xfId="57243" xr:uid="{B3E3BA01-99AA-41FB-80B3-EED4F0285E95}"/>
    <cellStyle name="Warning Text 2 8 5 4" xfId="21440" xr:uid="{DDA72F37-1B19-41FC-AB2B-AFB6ECCB9BAF}"/>
    <cellStyle name="Warning Text 2 8 5 4 2" xfId="39329" xr:uid="{064F97FE-77B9-4D9E-B341-62AC8FB147B1}"/>
    <cellStyle name="Warning Text 2 8 5 4 3" xfId="57245" xr:uid="{7318807A-A89F-49B3-8056-3A0B1C84A877}"/>
    <cellStyle name="Warning Text 2 8 5 5" xfId="39324" xr:uid="{2C904CDB-E13A-4990-A10D-3071DFE286BA}"/>
    <cellStyle name="Warning Text 2 8 5 6" xfId="57240" xr:uid="{D5B90CCC-F4B7-48F8-9FFA-89E364C8C4E2}"/>
    <cellStyle name="Warning Text 2 8 6" xfId="21441" xr:uid="{4D083846-E195-4316-9118-0C838D10A294}"/>
    <cellStyle name="Warning Text 2 8 6 2" xfId="21442" xr:uid="{88965543-BD81-4ED4-A7BD-DAB4CCD32A5E}"/>
    <cellStyle name="Warning Text 2 8 6 2 2" xfId="39331" xr:uid="{994AA7BD-DF5E-4F71-B064-2E5E118A5948}"/>
    <cellStyle name="Warning Text 2 8 6 2 3" xfId="57247" xr:uid="{C27E6714-6178-4A3C-9DF9-2DC58254EE72}"/>
    <cellStyle name="Warning Text 2 8 6 3" xfId="39330" xr:uid="{49D9D63A-6C35-473F-B1C5-6C786A9DE658}"/>
    <cellStyle name="Warning Text 2 8 6 4" xfId="57246" xr:uid="{2FE106E3-96C2-4E5E-A8FC-6044B3ECF0D1}"/>
    <cellStyle name="Warning Text 2 8 7" xfId="21443" xr:uid="{6AAE2351-23B9-4588-A06E-79D20228BD2C}"/>
    <cellStyle name="Warning Text 2 8 7 2" xfId="21444" xr:uid="{DA33954C-9AEA-4B16-B2B4-F95CAEE7003B}"/>
    <cellStyle name="Warning Text 2 8 7 2 2" xfId="39333" xr:uid="{CF55C7C0-AE16-4830-B3EF-DE8312ECCA57}"/>
    <cellStyle name="Warning Text 2 8 7 2 3" xfId="57249" xr:uid="{827779FC-A545-4EFB-98EC-A25FD3904E4A}"/>
    <cellStyle name="Warning Text 2 8 7 3" xfId="39332" xr:uid="{605F8070-485A-4342-8C22-54E70437F029}"/>
    <cellStyle name="Warning Text 2 8 7 4" xfId="57248" xr:uid="{8B44DF04-695A-42D4-99FA-3294358C4323}"/>
    <cellStyle name="Warning Text 2 8 8" xfId="21445" xr:uid="{169B596E-7DBD-4CA2-B468-FEB412CA810F}"/>
    <cellStyle name="Warning Text 2 8 8 2" xfId="21446" xr:uid="{6761BB0D-7D6F-447A-AC54-46BB586247D2}"/>
    <cellStyle name="Warning Text 2 8 8 2 2" xfId="39335" xr:uid="{B15646D1-F34E-49E5-A144-5D9BC447A40A}"/>
    <cellStyle name="Warning Text 2 8 8 2 3" xfId="57251" xr:uid="{0988D500-CF77-4395-9580-CF7C830DED26}"/>
    <cellStyle name="Warning Text 2 8 8 3" xfId="39334" xr:uid="{31BA20C0-9390-43F0-8E40-003C9C6E2A08}"/>
    <cellStyle name="Warning Text 2 8 8 4" xfId="57250" xr:uid="{C512EA5C-6BFA-48B0-B13D-D5F11B2A5365}"/>
    <cellStyle name="Warning Text 2 8 9" xfId="21447" xr:uid="{B14F182B-6E7A-4869-B0B9-654952399C6E}"/>
    <cellStyle name="Warning Text 2 8 9 2" xfId="39336" xr:uid="{87A775D1-2E22-409E-8162-AB2945813D8B}"/>
    <cellStyle name="Warning Text 2 8 9 3" xfId="57252" xr:uid="{05EA9C5A-EA97-487A-9971-FF24FECCC593}"/>
    <cellStyle name="Warning Text 2 9" xfId="5273" xr:uid="{4638BE62-596C-416D-B07D-D1E818509ECF}"/>
    <cellStyle name="Warning Text 2 9 10" xfId="21449" xr:uid="{81039804-6847-43AD-AE8A-241FB0876D64}"/>
    <cellStyle name="Warning Text 2 9 10 2" xfId="39338" xr:uid="{5657FD4F-F59D-45FC-9FC0-3A3B29350EA4}"/>
    <cellStyle name="Warning Text 2 9 10 3" xfId="57254" xr:uid="{1A79E5DE-32FF-4A1A-ACD4-3A8F9BB2AC3A}"/>
    <cellStyle name="Warning Text 2 9 11" xfId="21448" xr:uid="{6C0011E2-C833-48E0-8228-3B429566683F}"/>
    <cellStyle name="Warning Text 2 9 11 2" xfId="39337" xr:uid="{5D9D5275-11F8-4D78-96CD-D7E1076BF90F}"/>
    <cellStyle name="Warning Text 2 9 11 3" xfId="57253" xr:uid="{5E21BFE2-4EBC-4409-909C-E95748798D2B}"/>
    <cellStyle name="Warning Text 2 9 2" xfId="21450" xr:uid="{3D430292-B2B6-4BC7-A992-92A6D2D648DD}"/>
    <cellStyle name="Warning Text 2 9 2 2" xfId="21451" xr:uid="{CED0303C-D6F6-4765-AC02-4589A04E52AF}"/>
    <cellStyle name="Warning Text 2 9 2 2 2" xfId="21452" xr:uid="{252B6D66-A37B-4F5A-B627-68B10369E29C}"/>
    <cellStyle name="Warning Text 2 9 2 2 2 2" xfId="39341" xr:uid="{E21ED973-B60D-4333-82C0-E4888BED6D7E}"/>
    <cellStyle name="Warning Text 2 9 2 2 2 3" xfId="57257" xr:uid="{54A748AA-600C-4D45-BCB6-4BDC62C608B2}"/>
    <cellStyle name="Warning Text 2 9 2 2 3" xfId="39340" xr:uid="{F1B69811-1490-43B9-B161-1597FD151062}"/>
    <cellStyle name="Warning Text 2 9 2 2 4" xfId="57256" xr:uid="{F8857264-8C27-45B6-B1E3-A55D3376F43F}"/>
    <cellStyle name="Warning Text 2 9 2 3" xfId="21453" xr:uid="{6324C8C9-6B44-44F6-A1A4-D5251C4DDF47}"/>
    <cellStyle name="Warning Text 2 9 2 3 2" xfId="21454" xr:uid="{CD4AF87C-AC0F-4CCF-B513-510D69637E4C}"/>
    <cellStyle name="Warning Text 2 9 2 3 2 2" xfId="39343" xr:uid="{1F2AF776-9E05-4FCD-B009-D46A42128044}"/>
    <cellStyle name="Warning Text 2 9 2 3 2 3" xfId="57259" xr:uid="{DA13F85F-107E-47EF-8407-9D01FA3FB6F5}"/>
    <cellStyle name="Warning Text 2 9 2 3 3" xfId="39342" xr:uid="{E90330B0-01B3-4784-94D9-BD40144A7AAB}"/>
    <cellStyle name="Warning Text 2 9 2 3 4" xfId="57258" xr:uid="{0886B975-C4E2-4F32-ACD9-DBE1DA05A6A9}"/>
    <cellStyle name="Warning Text 2 9 2 4" xfId="21455" xr:uid="{D755CBEC-FD30-4063-AA57-154F7EE50719}"/>
    <cellStyle name="Warning Text 2 9 2 4 2" xfId="39344" xr:uid="{689B4751-6522-405A-BD40-5303CD3C7975}"/>
    <cellStyle name="Warning Text 2 9 2 4 3" xfId="57260" xr:uid="{E3F11C9E-F6D7-4CED-9BF2-986BFA554BFD}"/>
    <cellStyle name="Warning Text 2 9 2 5" xfId="39339" xr:uid="{8B6FB402-5F33-461F-9D83-AC4E187143C0}"/>
    <cellStyle name="Warning Text 2 9 2 6" xfId="57255" xr:uid="{B6E726B9-4804-4713-A192-920F867BB46F}"/>
    <cellStyle name="Warning Text 2 9 3" xfId="21456" xr:uid="{E82EA0FC-46C0-47E3-BE3E-9F0BA8335B7E}"/>
    <cellStyle name="Warning Text 2 9 3 2" xfId="21457" xr:uid="{32C85900-43B9-42CA-8F71-FABE1932E459}"/>
    <cellStyle name="Warning Text 2 9 3 2 2" xfId="21458" xr:uid="{EF7D686B-09ED-40B8-B9BA-C5C89495F0FA}"/>
    <cellStyle name="Warning Text 2 9 3 2 2 2" xfId="39347" xr:uid="{9410FEA0-14BD-4D8F-A420-B5AFD0DECEEE}"/>
    <cellStyle name="Warning Text 2 9 3 2 2 3" xfId="57263" xr:uid="{0ABD2076-AA44-41BE-B8C7-8E619424BDFC}"/>
    <cellStyle name="Warning Text 2 9 3 2 3" xfId="39346" xr:uid="{8D6C357C-D980-40D7-9B7E-6F4FADAC23BB}"/>
    <cellStyle name="Warning Text 2 9 3 2 4" xfId="57262" xr:uid="{7C7A4CEB-C845-4D65-AFDF-AFF26A49B619}"/>
    <cellStyle name="Warning Text 2 9 3 3" xfId="21459" xr:uid="{9A4B81B9-66DE-4AB6-A768-581177D6BA35}"/>
    <cellStyle name="Warning Text 2 9 3 3 2" xfId="21460" xr:uid="{53BAB8D0-6B48-45AA-9E03-E84CA85CDC67}"/>
    <cellStyle name="Warning Text 2 9 3 3 2 2" xfId="39349" xr:uid="{E2F7FB15-8FD6-455F-B15A-61ED55BBEBEF}"/>
    <cellStyle name="Warning Text 2 9 3 3 2 3" xfId="57265" xr:uid="{ABC1AC73-EE8F-4067-86B5-86B1F213DF48}"/>
    <cellStyle name="Warning Text 2 9 3 3 3" xfId="39348" xr:uid="{14E6DCF4-E0E9-4511-AE1B-AC2990C16B16}"/>
    <cellStyle name="Warning Text 2 9 3 3 4" xfId="57264" xr:uid="{D6B9C485-4614-44BF-AF6F-07FC24094DCF}"/>
    <cellStyle name="Warning Text 2 9 3 4" xfId="21461" xr:uid="{F08EAD98-8ED4-4371-B102-85896522DED8}"/>
    <cellStyle name="Warning Text 2 9 3 4 2" xfId="39350" xr:uid="{1327BC1E-320E-4581-8007-5E82A29B93FF}"/>
    <cellStyle name="Warning Text 2 9 3 4 3" xfId="57266" xr:uid="{6F6BA6CD-FF45-4D67-B176-1ECEDF2A83AA}"/>
    <cellStyle name="Warning Text 2 9 3 5" xfId="39345" xr:uid="{548BFC21-FF8C-4719-89AA-E3819BF68326}"/>
    <cellStyle name="Warning Text 2 9 3 6" xfId="57261" xr:uid="{EFCC7DAB-A2AE-4965-AAE7-0984564A5C4B}"/>
    <cellStyle name="Warning Text 2 9 4" xfId="21462" xr:uid="{185697E1-B949-42DF-9FE8-D63AFE006A7F}"/>
    <cellStyle name="Warning Text 2 9 4 2" xfId="21463" xr:uid="{075AE523-B15B-4E8A-8969-FBC80A4DC5EE}"/>
    <cellStyle name="Warning Text 2 9 4 2 2" xfId="21464" xr:uid="{D252105F-DEFB-4F0A-8BCA-BE3ABC4957C2}"/>
    <cellStyle name="Warning Text 2 9 4 2 2 2" xfId="39353" xr:uid="{1BA8A44A-4DA2-4F13-8E3B-F317DA50EC7E}"/>
    <cellStyle name="Warning Text 2 9 4 2 2 3" xfId="57269" xr:uid="{3842093A-CD28-4D80-933B-9E17D0253E47}"/>
    <cellStyle name="Warning Text 2 9 4 2 3" xfId="39352" xr:uid="{19339785-F2DE-4C6A-9B71-928ABBF4C836}"/>
    <cellStyle name="Warning Text 2 9 4 2 4" xfId="57268" xr:uid="{17897E2F-C89E-48BE-A61E-59129A8C8B48}"/>
    <cellStyle name="Warning Text 2 9 4 3" xfId="21465" xr:uid="{684A28C3-5519-48C7-A5F4-C35D20EC4441}"/>
    <cellStyle name="Warning Text 2 9 4 3 2" xfId="21466" xr:uid="{753C3660-2F4B-43EB-B7D2-21667AD63431}"/>
    <cellStyle name="Warning Text 2 9 4 3 2 2" xfId="39355" xr:uid="{C017FA61-B7DF-4EDA-AB9B-4452E7AA6696}"/>
    <cellStyle name="Warning Text 2 9 4 3 2 3" xfId="57271" xr:uid="{68EEF959-8A2F-4039-87B5-94400B48B4FC}"/>
    <cellStyle name="Warning Text 2 9 4 3 3" xfId="39354" xr:uid="{A21D8156-1709-4635-9BE1-8A5854653897}"/>
    <cellStyle name="Warning Text 2 9 4 3 4" xfId="57270" xr:uid="{B112264A-5EDD-44AE-8D2C-1066A4FAF90A}"/>
    <cellStyle name="Warning Text 2 9 4 4" xfId="21467" xr:uid="{6267B699-9B10-4AF3-980B-BFF5E7EDD4E0}"/>
    <cellStyle name="Warning Text 2 9 4 4 2" xfId="21468" xr:uid="{C1CE468B-8118-4888-AB2C-18B0FA0F5AAD}"/>
    <cellStyle name="Warning Text 2 9 4 4 2 2" xfId="39357" xr:uid="{1D5934F1-5412-45C8-BBAD-C5432A91CB0F}"/>
    <cellStyle name="Warning Text 2 9 4 4 2 3" xfId="57273" xr:uid="{A55DEF0C-A259-4F5F-8D06-62D296E0ED96}"/>
    <cellStyle name="Warning Text 2 9 4 4 3" xfId="39356" xr:uid="{09393687-009D-4AC9-929F-28BB7C90A751}"/>
    <cellStyle name="Warning Text 2 9 4 4 4" xfId="57272" xr:uid="{90F98BCB-1650-43AC-8373-6AA97B0AECDB}"/>
    <cellStyle name="Warning Text 2 9 4 5" xfId="21469" xr:uid="{AC7BB9A5-04B9-4C80-A334-39E96B09C2D4}"/>
    <cellStyle name="Warning Text 2 9 4 5 2" xfId="39358" xr:uid="{38AFCE62-93BD-44A7-AD98-C016E5F2D1A3}"/>
    <cellStyle name="Warning Text 2 9 4 5 3" xfId="57274" xr:uid="{315C3CC5-0F90-437E-89BD-FCB2B51BC4CB}"/>
    <cellStyle name="Warning Text 2 9 4 6" xfId="39351" xr:uid="{10C4F275-296D-45AD-8695-41D1FC418648}"/>
    <cellStyle name="Warning Text 2 9 4 7" xfId="57267" xr:uid="{F7733CBB-8277-4214-9934-D76BF8EDDC44}"/>
    <cellStyle name="Warning Text 2 9 5" xfId="21470" xr:uid="{1D5B2841-F892-4995-9F4E-5E47D60D6DED}"/>
    <cellStyle name="Warning Text 2 9 5 2" xfId="21471" xr:uid="{9A3293A3-CAF8-4C09-9911-B1D54EAFFF69}"/>
    <cellStyle name="Warning Text 2 9 5 2 2" xfId="21472" xr:uid="{DE38CB6C-1A64-45BF-8970-BEEC0AF7FD18}"/>
    <cellStyle name="Warning Text 2 9 5 2 2 2" xfId="39361" xr:uid="{42E5AF22-FFDB-4B8E-86F8-E6B22781A41E}"/>
    <cellStyle name="Warning Text 2 9 5 2 2 3" xfId="57277" xr:uid="{A25D90A6-1835-41B1-A2D2-EE17AB424EB7}"/>
    <cellStyle name="Warning Text 2 9 5 2 3" xfId="39360" xr:uid="{FF836459-4C33-41F9-B5C9-7391A01D6415}"/>
    <cellStyle name="Warning Text 2 9 5 2 4" xfId="57276" xr:uid="{424502F8-0682-417A-BD24-AB35DC2BE72F}"/>
    <cellStyle name="Warning Text 2 9 5 3" xfId="21473" xr:uid="{D06B21F8-83A5-4C35-9A39-B33F9A7C2DB0}"/>
    <cellStyle name="Warning Text 2 9 5 3 2" xfId="21474" xr:uid="{96D63FCE-0147-4C07-9238-DC0FAA346B25}"/>
    <cellStyle name="Warning Text 2 9 5 3 2 2" xfId="39363" xr:uid="{AA1693A5-BAAD-4812-A606-752D1892CE34}"/>
    <cellStyle name="Warning Text 2 9 5 3 2 3" xfId="57279" xr:uid="{8AEE2E32-D10E-4C1A-924D-F21FA2833542}"/>
    <cellStyle name="Warning Text 2 9 5 3 3" xfId="39362" xr:uid="{82A17183-42FC-48B4-96C5-34A09E9AF497}"/>
    <cellStyle name="Warning Text 2 9 5 3 4" xfId="57278" xr:uid="{70C7E7E6-0EA1-4B84-B2A6-0DF301EA702A}"/>
    <cellStyle name="Warning Text 2 9 5 4" xfId="21475" xr:uid="{480EE3F6-A6BB-4FB6-BC7D-33DE364CF7AA}"/>
    <cellStyle name="Warning Text 2 9 5 4 2" xfId="39364" xr:uid="{262826A9-195C-4E98-9B2B-BD2E1B89B79E}"/>
    <cellStyle name="Warning Text 2 9 5 4 3" xfId="57280" xr:uid="{C39BC5BC-21C8-4B80-853F-61D0787197CE}"/>
    <cellStyle name="Warning Text 2 9 5 5" xfId="39359" xr:uid="{40C45450-8589-4097-8B90-714B99079B6F}"/>
    <cellStyle name="Warning Text 2 9 5 6" xfId="57275" xr:uid="{E4695A60-3549-4930-9F11-315CF9856C76}"/>
    <cellStyle name="Warning Text 2 9 6" xfId="21476" xr:uid="{A64D0DBF-A3B2-46BD-BC7E-B490613D8C3A}"/>
    <cellStyle name="Warning Text 2 9 6 2" xfId="21477" xr:uid="{6BC949A5-84F2-48C7-A4A8-4390BED91EBD}"/>
    <cellStyle name="Warning Text 2 9 6 2 2" xfId="39366" xr:uid="{57B7F33D-8468-4226-8181-A7FE1AC99CA1}"/>
    <cellStyle name="Warning Text 2 9 6 2 3" xfId="57282" xr:uid="{5BED40A0-6137-4E6A-BFA2-90339F59C979}"/>
    <cellStyle name="Warning Text 2 9 6 3" xfId="39365" xr:uid="{FE6A6AFC-18A0-4346-BED3-1963815632F4}"/>
    <cellStyle name="Warning Text 2 9 6 4" xfId="57281" xr:uid="{6B07BA59-38C1-4281-AF22-E89E8DBD4268}"/>
    <cellStyle name="Warning Text 2 9 7" xfId="21478" xr:uid="{FA86931E-FD57-4084-91FD-40E3C04ADC87}"/>
    <cellStyle name="Warning Text 2 9 7 2" xfId="21479" xr:uid="{5DAE89FF-603A-45AF-8A43-2FAE9585005B}"/>
    <cellStyle name="Warning Text 2 9 7 2 2" xfId="39368" xr:uid="{C6F96663-71D3-4605-8E84-CE171B8D58D7}"/>
    <cellStyle name="Warning Text 2 9 7 2 3" xfId="57284" xr:uid="{A364300B-66AE-48C0-B5E0-DF06E4FB9D41}"/>
    <cellStyle name="Warning Text 2 9 7 3" xfId="39367" xr:uid="{16A69EDD-B99E-45C0-A11C-6E923A90E067}"/>
    <cellStyle name="Warning Text 2 9 7 4" xfId="57283" xr:uid="{79430658-3923-4FEB-B766-B634D8C232A5}"/>
    <cellStyle name="Warning Text 2 9 8" xfId="21480" xr:uid="{D9A00A72-BBAB-4EE3-92DE-D1C83210ED33}"/>
    <cellStyle name="Warning Text 2 9 8 2" xfId="21481" xr:uid="{1B01D707-B933-4EF3-AB20-4D58D4FFC466}"/>
    <cellStyle name="Warning Text 2 9 8 2 2" xfId="39370" xr:uid="{86C47F68-CCE1-4C3B-995E-4718FBE3B528}"/>
    <cellStyle name="Warning Text 2 9 8 2 3" xfId="57286" xr:uid="{040EA2E7-6F32-4686-8421-FABF29B604FC}"/>
    <cellStyle name="Warning Text 2 9 8 3" xfId="39369" xr:uid="{59836E1B-7110-440F-85BA-883381D1FCD7}"/>
    <cellStyle name="Warning Text 2 9 8 4" xfId="57285" xr:uid="{FD323494-735E-4A45-BCD7-B7CCEB2A0F40}"/>
    <cellStyle name="Warning Text 2 9 9" xfId="21482" xr:uid="{87A92DC9-A1A0-4E54-A230-75B8EE322481}"/>
    <cellStyle name="Warning Text 2 9 9 2" xfId="39371" xr:uid="{CAC02321-D816-4B54-8E8C-31E79FB3DAAF}"/>
    <cellStyle name="Warning Text 2 9 9 3" xfId="57287" xr:uid="{6E227C48-0AA6-4CC8-80DC-EBB3B48CEA7E}"/>
    <cellStyle name="Warning Text 20" xfId="3812" xr:uid="{7092F444-2D73-4223-90E0-75648209CC9F}"/>
    <cellStyle name="Warning Text 20 10" xfId="21484" xr:uid="{D36A282E-933F-4C46-B620-1D06AA54A1E1}"/>
    <cellStyle name="Warning Text 20 10 2" xfId="39373" xr:uid="{D7BC4815-04EB-491F-A87C-0AF3F9086FA4}"/>
    <cellStyle name="Warning Text 20 10 3" xfId="57289" xr:uid="{688CBF06-B551-4BE7-A7D1-227F270A29F5}"/>
    <cellStyle name="Warning Text 20 11" xfId="21485" xr:uid="{C6381BF1-398B-4D38-B921-0B838393B01D}"/>
    <cellStyle name="Warning Text 20 11 2" xfId="39374" xr:uid="{37112D46-9405-4279-A459-ED52FCD28DC7}"/>
    <cellStyle name="Warning Text 20 11 3" xfId="57290" xr:uid="{DAC3FCD0-5AE8-46CB-8FAE-48F2DC5F590C}"/>
    <cellStyle name="Warning Text 20 12" xfId="21483" xr:uid="{5E7CF428-48E2-43AF-A5DC-7DC2D6DF2523}"/>
    <cellStyle name="Warning Text 20 12 2" xfId="39372" xr:uid="{D4716B8B-6E32-4CAD-B5E4-202693411665}"/>
    <cellStyle name="Warning Text 20 12 3" xfId="57288" xr:uid="{91C37AD6-7AE7-44A8-88FD-561FA07CE46B}"/>
    <cellStyle name="Warning Text 20 2" xfId="21486" xr:uid="{FFCC5BC8-D33A-43FF-84D8-D99F074CB629}"/>
    <cellStyle name="Warning Text 20 2 2" xfId="21487" xr:uid="{846DC017-4E8E-453B-98F9-1FF1ED54A88D}"/>
    <cellStyle name="Warning Text 20 2 2 2" xfId="21488" xr:uid="{FCDB05D2-52DD-45A6-A60D-0F0B79B67E18}"/>
    <cellStyle name="Warning Text 20 2 2 2 2" xfId="39377" xr:uid="{31EF1CAF-030F-4086-A511-087A93CEB092}"/>
    <cellStyle name="Warning Text 20 2 2 2 3" xfId="57293" xr:uid="{E6E78882-9CDE-400B-A9A8-DDD1452D1541}"/>
    <cellStyle name="Warning Text 20 2 2 3" xfId="39376" xr:uid="{8C7158CB-A240-4AC4-A67B-32A65D2D9B7A}"/>
    <cellStyle name="Warning Text 20 2 2 4" xfId="57292" xr:uid="{F5062D60-5253-42FE-954D-5A0605D9BD54}"/>
    <cellStyle name="Warning Text 20 2 3" xfId="21489" xr:uid="{EE6844C8-A0DC-44D6-B876-BA3CC789CCBC}"/>
    <cellStyle name="Warning Text 20 2 3 2" xfId="21490" xr:uid="{A519CD43-5228-4DBE-8CDD-7E24AB96740F}"/>
    <cellStyle name="Warning Text 20 2 3 2 2" xfId="39379" xr:uid="{D3D94603-1E23-43D5-8ABA-644D41D1DECF}"/>
    <cellStyle name="Warning Text 20 2 3 2 3" xfId="57295" xr:uid="{6990A485-3C19-4C4B-9870-E359F432BDE3}"/>
    <cellStyle name="Warning Text 20 2 3 3" xfId="39378" xr:uid="{AF17EA3D-8527-4A13-ABB8-0054A3751E34}"/>
    <cellStyle name="Warning Text 20 2 3 4" xfId="57294" xr:uid="{8B77EFE1-4856-4EF0-AA23-F2107C83F748}"/>
    <cellStyle name="Warning Text 20 2 4" xfId="21491" xr:uid="{9E26B40F-AB9C-48CF-A2B7-0100CBFB417E}"/>
    <cellStyle name="Warning Text 20 2 4 2" xfId="39380" xr:uid="{9E209349-CADE-4DBE-A8C2-B3A14F2BB521}"/>
    <cellStyle name="Warning Text 20 2 4 3" xfId="57296" xr:uid="{DDD60B21-01C4-477C-A2C4-864BE315863F}"/>
    <cellStyle name="Warning Text 20 2 5" xfId="21492" xr:uid="{F8294104-3A4A-43F8-AD00-9842EB9F2F93}"/>
    <cellStyle name="Warning Text 20 2 5 2" xfId="39381" xr:uid="{97464F92-4214-4FA1-8FC6-93575D89E4B6}"/>
    <cellStyle name="Warning Text 20 2 5 3" xfId="57297" xr:uid="{62EB86C8-3201-4938-A9D2-E8105976DCFC}"/>
    <cellStyle name="Warning Text 20 2 6" xfId="39375" xr:uid="{C0CF8BD2-862E-4305-BAE9-976361BEB4F9}"/>
    <cellStyle name="Warning Text 20 2 7" xfId="57291" xr:uid="{42C58BA2-34C3-4126-9B79-1717C14AB2CE}"/>
    <cellStyle name="Warning Text 20 3" xfId="21493" xr:uid="{CB8E3FCD-73F7-4A95-8388-80C234F4B3F4}"/>
    <cellStyle name="Warning Text 20 3 2" xfId="21494" xr:uid="{B9BF9B76-E52B-4CBD-AE32-7A71EB884292}"/>
    <cellStyle name="Warning Text 20 3 2 2" xfId="21495" xr:uid="{0A2404E7-3243-4561-8EB2-720661E4DBDB}"/>
    <cellStyle name="Warning Text 20 3 2 2 2" xfId="39384" xr:uid="{127D4479-BA06-4711-99F7-283BF7FCB3E3}"/>
    <cellStyle name="Warning Text 20 3 2 2 3" xfId="57300" xr:uid="{0ADDA43A-C923-4825-9444-7816E2C986F4}"/>
    <cellStyle name="Warning Text 20 3 2 3" xfId="39383" xr:uid="{E111E36F-B9BA-4906-B572-2A63D5B0FB28}"/>
    <cellStyle name="Warning Text 20 3 2 4" xfId="57299" xr:uid="{45DBCEA8-90EF-4046-AFC9-B0D6FAE7FD5A}"/>
    <cellStyle name="Warning Text 20 3 3" xfId="21496" xr:uid="{1DF27695-6A15-4E4D-B574-CD474D1AEDEF}"/>
    <cellStyle name="Warning Text 20 3 3 2" xfId="21497" xr:uid="{56325F9A-A073-41B3-91E7-EEA109CAF6A5}"/>
    <cellStyle name="Warning Text 20 3 3 2 2" xfId="39386" xr:uid="{D9A28E0F-1E48-4CE9-B761-EC8AA4A78C73}"/>
    <cellStyle name="Warning Text 20 3 3 2 3" xfId="57302" xr:uid="{5A02AC7C-306B-4394-B036-1E4BBE55FA98}"/>
    <cellStyle name="Warning Text 20 3 3 3" xfId="39385" xr:uid="{7EF5A619-7153-4BFA-B8FA-4E960253C6AA}"/>
    <cellStyle name="Warning Text 20 3 3 4" xfId="57301" xr:uid="{84727DB7-ECD4-440C-ACC5-C6F13CEAC9C4}"/>
    <cellStyle name="Warning Text 20 3 4" xfId="21498" xr:uid="{8BE3BA63-C9D2-41AB-8EC6-E95FE1DDCBE0}"/>
    <cellStyle name="Warning Text 20 3 4 2" xfId="39387" xr:uid="{CFF68F85-DBC2-437D-B022-50DBC7B3EFA2}"/>
    <cellStyle name="Warning Text 20 3 4 3" xfId="57303" xr:uid="{8FDB6428-2685-4548-A14D-BAA77CB6B0CF}"/>
    <cellStyle name="Warning Text 20 3 5" xfId="39382" xr:uid="{44927346-5252-4175-A1D3-8393570AC268}"/>
    <cellStyle name="Warning Text 20 3 6" xfId="57298" xr:uid="{C6DA0F88-BB35-4F71-B4BC-C270E541711C}"/>
    <cellStyle name="Warning Text 20 4" xfId="21499" xr:uid="{FB998300-F6BE-48FD-B545-576305D3317B}"/>
    <cellStyle name="Warning Text 20 4 2" xfId="21500" xr:uid="{71B3608E-D20C-4073-8D98-29F04FF81AEE}"/>
    <cellStyle name="Warning Text 20 4 2 2" xfId="21501" xr:uid="{9A83C6A3-7251-454D-819B-F5165B8942A8}"/>
    <cellStyle name="Warning Text 20 4 2 2 2" xfId="39390" xr:uid="{D7E0B52B-0D7A-406C-8484-963993076811}"/>
    <cellStyle name="Warning Text 20 4 2 2 3" xfId="57306" xr:uid="{D36CD9FA-745D-43CF-B90E-64D9BCCC3344}"/>
    <cellStyle name="Warning Text 20 4 2 3" xfId="39389" xr:uid="{32574741-4513-40BC-802D-82A4F2D3A047}"/>
    <cellStyle name="Warning Text 20 4 2 4" xfId="57305" xr:uid="{6098567E-53B7-48FE-838B-D077B2228CD8}"/>
    <cellStyle name="Warning Text 20 4 3" xfId="21502" xr:uid="{C11AA40C-9529-41F5-ADC1-6BFA2C3DB8C4}"/>
    <cellStyle name="Warning Text 20 4 3 2" xfId="21503" xr:uid="{93FAD776-D385-44D2-B523-7185487074CC}"/>
    <cellStyle name="Warning Text 20 4 3 2 2" xfId="39392" xr:uid="{10A68220-6CD3-4A55-A493-084EAF40DC34}"/>
    <cellStyle name="Warning Text 20 4 3 2 3" xfId="57308" xr:uid="{0C6DF3ED-0D06-46D1-8C1A-DEE379E35307}"/>
    <cellStyle name="Warning Text 20 4 3 3" xfId="39391" xr:uid="{562423F5-C43A-46B0-A6F1-A6F8B754B6D6}"/>
    <cellStyle name="Warning Text 20 4 3 4" xfId="57307" xr:uid="{33AB0F35-6B45-439C-B973-BD1EBBA9BC59}"/>
    <cellStyle name="Warning Text 20 4 4" xfId="21504" xr:uid="{E7A55FB4-6384-484E-B293-CB98DCA3C67F}"/>
    <cellStyle name="Warning Text 20 4 4 2" xfId="39393" xr:uid="{32AE6FE0-B010-450A-897C-D2A24C1B2772}"/>
    <cellStyle name="Warning Text 20 4 4 3" xfId="57309" xr:uid="{2DDE0DB8-BDEB-4113-8ED2-09E871A59DAC}"/>
    <cellStyle name="Warning Text 20 4 5" xfId="39388" xr:uid="{D38A626A-E71E-4736-9700-0FF450651F8B}"/>
    <cellStyle name="Warning Text 20 4 6" xfId="57304" xr:uid="{B9F4033D-3AC0-47DD-A4A5-79E1DD5D1ED7}"/>
    <cellStyle name="Warning Text 20 5" xfId="21505" xr:uid="{DA9AF89B-E9AB-40BA-BCEF-063198A0509E}"/>
    <cellStyle name="Warning Text 20 5 2" xfId="21506" xr:uid="{D6D380D6-14D2-494B-A9D1-3F90B14D8DFB}"/>
    <cellStyle name="Warning Text 20 5 2 2" xfId="21507" xr:uid="{94E80509-E3F1-4C51-9800-780CE6A59995}"/>
    <cellStyle name="Warning Text 20 5 2 2 2" xfId="39396" xr:uid="{DCB1615B-E430-4535-89E1-5419C7B255FA}"/>
    <cellStyle name="Warning Text 20 5 2 2 3" xfId="57312" xr:uid="{D26CE984-0BB2-464A-98FE-9A72DCEF3BFA}"/>
    <cellStyle name="Warning Text 20 5 2 3" xfId="39395" xr:uid="{0AF529B0-D6D3-4166-A449-5E07966A9073}"/>
    <cellStyle name="Warning Text 20 5 2 4" xfId="57311" xr:uid="{A68FF994-4C2F-4D0D-8B3B-9EB0126D2442}"/>
    <cellStyle name="Warning Text 20 5 3" xfId="21508" xr:uid="{00A0EE59-D8B0-4B9B-B3B8-3319577A3E88}"/>
    <cellStyle name="Warning Text 20 5 3 2" xfId="21509" xr:uid="{E96F2A0D-4FEE-4F2B-8306-0225B45AE5C3}"/>
    <cellStyle name="Warning Text 20 5 3 2 2" xfId="39398" xr:uid="{7DFB2C83-AD3E-431A-ABE2-766800D9F0D3}"/>
    <cellStyle name="Warning Text 20 5 3 2 3" xfId="57314" xr:uid="{B4EA3BAA-A098-460A-8FA7-195CC9F065C2}"/>
    <cellStyle name="Warning Text 20 5 3 3" xfId="39397" xr:uid="{008A1D59-1FF1-4F10-AAC4-287DD6A73BDD}"/>
    <cellStyle name="Warning Text 20 5 3 4" xfId="57313" xr:uid="{595887F9-3380-4A68-BB1A-DC6422FD686A}"/>
    <cellStyle name="Warning Text 20 5 4" xfId="21510" xr:uid="{BCED64AA-E66C-4FB3-BF55-40318A4F5114}"/>
    <cellStyle name="Warning Text 20 5 4 2" xfId="21511" xr:uid="{40DF1A1D-5C0C-46B9-B4B9-DD9D69AD220B}"/>
    <cellStyle name="Warning Text 20 5 4 2 2" xfId="39400" xr:uid="{C16BE5EE-44EE-4818-AFD1-F4A91557FF07}"/>
    <cellStyle name="Warning Text 20 5 4 2 3" xfId="57316" xr:uid="{F6887951-E856-47D7-B152-7A8715CCA063}"/>
    <cellStyle name="Warning Text 20 5 4 3" xfId="39399" xr:uid="{427D457F-2E1A-429D-94B8-BFE5A870192E}"/>
    <cellStyle name="Warning Text 20 5 4 4" xfId="57315" xr:uid="{402C16F8-A317-4BBE-AEB9-7A1EC2137BB4}"/>
    <cellStyle name="Warning Text 20 5 5" xfId="21512" xr:uid="{063458E5-8CED-45EE-9835-928A8C3B9678}"/>
    <cellStyle name="Warning Text 20 5 5 2" xfId="39401" xr:uid="{2762F56D-1824-4F12-B924-5562FD0E5764}"/>
    <cellStyle name="Warning Text 20 5 5 3" xfId="57317" xr:uid="{21AAE107-A4EF-4279-97D6-E82D4154134B}"/>
    <cellStyle name="Warning Text 20 5 6" xfId="39394" xr:uid="{A4310A3C-1AF8-4775-88D1-F6C75B070590}"/>
    <cellStyle name="Warning Text 20 5 7" xfId="57310" xr:uid="{E61F04A1-DAFB-4F46-9D95-12CDE24D30B3}"/>
    <cellStyle name="Warning Text 20 6" xfId="21513" xr:uid="{92502317-7B5A-4CBB-A5AB-9E97EA105859}"/>
    <cellStyle name="Warning Text 20 6 2" xfId="21514" xr:uid="{65B2DD88-FDF3-4A56-BE45-B1553F4850A9}"/>
    <cellStyle name="Warning Text 20 6 2 2" xfId="21515" xr:uid="{6BF21E69-B196-4DA0-9AB4-7CEDBB2C0F84}"/>
    <cellStyle name="Warning Text 20 6 2 2 2" xfId="39404" xr:uid="{FAE2A38F-59BA-4335-B8A7-475E7B5B3F11}"/>
    <cellStyle name="Warning Text 20 6 2 2 3" xfId="57320" xr:uid="{C09D33D0-EB5E-40E6-8033-6B8424DF81EF}"/>
    <cellStyle name="Warning Text 20 6 2 3" xfId="39403" xr:uid="{3410E5DC-BF3D-4530-B33A-89FE927423E8}"/>
    <cellStyle name="Warning Text 20 6 2 4" xfId="57319" xr:uid="{D963832C-C340-4A1A-B7AF-4EB3E70199BE}"/>
    <cellStyle name="Warning Text 20 6 3" xfId="21516" xr:uid="{1A0E970F-83CB-4EE8-9F4A-64D2993152B2}"/>
    <cellStyle name="Warning Text 20 6 3 2" xfId="21517" xr:uid="{8C58460A-C7C2-4FBA-B2CA-5AD7A4D6360C}"/>
    <cellStyle name="Warning Text 20 6 3 2 2" xfId="39406" xr:uid="{CC84800F-E5EF-4119-8D58-CCB2D879F35B}"/>
    <cellStyle name="Warning Text 20 6 3 2 3" xfId="57322" xr:uid="{339B03B4-B642-4506-B4C9-387D447B3DA4}"/>
    <cellStyle name="Warning Text 20 6 3 3" xfId="39405" xr:uid="{E8FDEFDF-7448-44BB-BAFB-734D6AEB2F54}"/>
    <cellStyle name="Warning Text 20 6 3 4" xfId="57321" xr:uid="{88510A18-ED46-43DB-806E-8CB9F52AF5C8}"/>
    <cellStyle name="Warning Text 20 6 4" xfId="21518" xr:uid="{0CA67FFA-2722-4231-AAF8-AB1499FECAB9}"/>
    <cellStyle name="Warning Text 20 6 4 2" xfId="39407" xr:uid="{1BE37CC9-2DE2-4649-82F6-0F3D7D48E529}"/>
    <cellStyle name="Warning Text 20 6 4 3" xfId="57323" xr:uid="{4DD4A421-EA88-4C19-B783-11EF5046D753}"/>
    <cellStyle name="Warning Text 20 6 5" xfId="39402" xr:uid="{FD0A5014-18D4-43CE-A863-9D45FE2C2F89}"/>
    <cellStyle name="Warning Text 20 6 6" xfId="57318" xr:uid="{387D7F60-0A48-4A17-BFD9-63AB276023A2}"/>
    <cellStyle name="Warning Text 20 7" xfId="21519" xr:uid="{FBFABDB6-9B93-451C-99C2-E06143B2C96A}"/>
    <cellStyle name="Warning Text 20 7 2" xfId="21520" xr:uid="{02E2CB65-FCEB-4B59-8A73-3E2AE3E4F03F}"/>
    <cellStyle name="Warning Text 20 7 2 2" xfId="39409" xr:uid="{4EBCF45B-5518-479B-A498-E8F898A0B2C0}"/>
    <cellStyle name="Warning Text 20 7 2 3" xfId="57325" xr:uid="{0090062D-90AD-4C5F-84B6-D2804B55A3FF}"/>
    <cellStyle name="Warning Text 20 7 3" xfId="39408" xr:uid="{6B932F93-3876-48D0-9FC3-814AB78205E1}"/>
    <cellStyle name="Warning Text 20 7 4" xfId="57324" xr:uid="{1052AFA2-27A0-44DD-9266-523C0B1F3C12}"/>
    <cellStyle name="Warning Text 20 8" xfId="21521" xr:uid="{FCA9EA97-C892-4F53-B2FB-4A5792862A1B}"/>
    <cellStyle name="Warning Text 20 8 2" xfId="21522" xr:uid="{CD612F13-2A4C-4C35-A3C7-F8FCACD4EBF0}"/>
    <cellStyle name="Warning Text 20 8 2 2" xfId="39411" xr:uid="{A969C26B-6A3D-4191-9490-025459C0AFB7}"/>
    <cellStyle name="Warning Text 20 8 2 3" xfId="57327" xr:uid="{017CCCE5-5FA6-480E-845E-F46EEDEA7DC7}"/>
    <cellStyle name="Warning Text 20 8 3" xfId="39410" xr:uid="{C5C729B8-A84A-4618-A335-9F0F16193899}"/>
    <cellStyle name="Warning Text 20 8 4" xfId="57326" xr:uid="{B22BD834-B34E-43A9-B104-735ECD6581B8}"/>
    <cellStyle name="Warning Text 20 9" xfId="21523" xr:uid="{631CECB9-CB17-41CD-AFCA-3CAD5AF213E1}"/>
    <cellStyle name="Warning Text 20 9 2" xfId="21524" xr:uid="{8A4D0458-78AF-48D1-A54C-CD0FAB43B92C}"/>
    <cellStyle name="Warning Text 20 9 2 2" xfId="39413" xr:uid="{799F10C2-1A56-4859-9C7D-826AFF3C73FA}"/>
    <cellStyle name="Warning Text 20 9 2 3" xfId="57329" xr:uid="{C074D0FD-1DD2-460E-B459-25D01D392AFE}"/>
    <cellStyle name="Warning Text 20 9 3" xfId="39412" xr:uid="{17D403A7-ACE1-490C-98AF-9A6C1B53F090}"/>
    <cellStyle name="Warning Text 20 9 4" xfId="57328" xr:uid="{B30F6475-3091-4A46-AB22-3A06A68461CD}"/>
    <cellStyle name="Warning Text 21" xfId="3813" xr:uid="{A76D1807-D1C6-4EEB-A86C-F13496E3AEF5}"/>
    <cellStyle name="Warning Text 21 10" xfId="21526" xr:uid="{887F4A9B-EC8F-432B-AA54-FC22B2E5E66C}"/>
    <cellStyle name="Warning Text 21 10 2" xfId="39415" xr:uid="{4DA6383B-6957-4DE7-911B-D8B4ACDB6F3B}"/>
    <cellStyle name="Warning Text 21 10 3" xfId="57331" xr:uid="{311A8749-0696-43E6-B8F2-2FDA1155A186}"/>
    <cellStyle name="Warning Text 21 11" xfId="21527" xr:uid="{26C020FA-4DE7-4A8E-85F7-D44DBF700D68}"/>
    <cellStyle name="Warning Text 21 11 2" xfId="39416" xr:uid="{F89D3BFA-A65E-4A64-A58C-2419AD31E347}"/>
    <cellStyle name="Warning Text 21 11 3" xfId="57332" xr:uid="{5D21C354-D2DF-45D9-BC63-1269B9D58D1C}"/>
    <cellStyle name="Warning Text 21 12" xfId="21525" xr:uid="{3BD8F1D3-B31E-4778-A173-E72EFEFCD2FA}"/>
    <cellStyle name="Warning Text 21 12 2" xfId="39414" xr:uid="{AD9921BA-C400-424E-8612-F7209EFAD592}"/>
    <cellStyle name="Warning Text 21 12 3" xfId="57330" xr:uid="{793865B5-5D99-45F0-BA98-8FC4E50D2F8B}"/>
    <cellStyle name="Warning Text 21 2" xfId="21528" xr:uid="{2C389AF5-3740-47FD-8F7A-FBC6295914DE}"/>
    <cellStyle name="Warning Text 21 2 2" xfId="21529" xr:uid="{72E4D9BD-54BC-4CB7-8C24-FEECF3AA9D95}"/>
    <cellStyle name="Warning Text 21 2 2 2" xfId="21530" xr:uid="{8B507E5D-39F6-4C09-A90C-4A43B246455F}"/>
    <cellStyle name="Warning Text 21 2 2 2 2" xfId="39419" xr:uid="{F6E8C360-DE64-4C81-B368-71F073F7F199}"/>
    <cellStyle name="Warning Text 21 2 2 2 3" xfId="57335" xr:uid="{4CEB3E52-D684-4726-AD93-042991AA8976}"/>
    <cellStyle name="Warning Text 21 2 2 3" xfId="39418" xr:uid="{E87A77C2-1509-4432-A45D-6DE048E6B5ED}"/>
    <cellStyle name="Warning Text 21 2 2 4" xfId="57334" xr:uid="{E1479796-B8AF-47E3-89CF-280980911D47}"/>
    <cellStyle name="Warning Text 21 2 3" xfId="21531" xr:uid="{79040E1C-645E-4459-8C5D-0E8C8B938188}"/>
    <cellStyle name="Warning Text 21 2 3 2" xfId="21532" xr:uid="{75962317-E4EE-4B2F-B760-35ED79FA8D79}"/>
    <cellStyle name="Warning Text 21 2 3 2 2" xfId="39421" xr:uid="{403D92C2-8ADA-404C-8EB0-9F9A4716D9A7}"/>
    <cellStyle name="Warning Text 21 2 3 2 3" xfId="57337" xr:uid="{A34298A2-229C-4F36-9330-57A30C00AF44}"/>
    <cellStyle name="Warning Text 21 2 3 3" xfId="39420" xr:uid="{FCF8FB20-D6F9-4A9A-BE79-A96BE1462BEE}"/>
    <cellStyle name="Warning Text 21 2 3 4" xfId="57336" xr:uid="{B8676B09-BF64-4EBF-848D-08B3BDCEDFE3}"/>
    <cellStyle name="Warning Text 21 2 4" xfId="21533" xr:uid="{3A559669-CA0F-4AE6-B2D0-81240F325C51}"/>
    <cellStyle name="Warning Text 21 2 4 2" xfId="39422" xr:uid="{692A1A8D-A52D-4A58-94BE-0811C37A9ED3}"/>
    <cellStyle name="Warning Text 21 2 4 3" xfId="57338" xr:uid="{B9DDEC03-360C-4C79-A0B2-BC2E2B6C9486}"/>
    <cellStyle name="Warning Text 21 2 5" xfId="21534" xr:uid="{847587CD-ACBB-4663-8B9D-19DD3F7CB093}"/>
    <cellStyle name="Warning Text 21 2 5 2" xfId="39423" xr:uid="{A5E62CA8-BACA-4739-BBC4-3910FA0FD571}"/>
    <cellStyle name="Warning Text 21 2 5 3" xfId="57339" xr:uid="{022258BC-FEC0-431D-A553-AA9A2AF97895}"/>
    <cellStyle name="Warning Text 21 2 6" xfId="39417" xr:uid="{E811EB0A-213F-47C2-BAAB-A41DC0BC81DB}"/>
    <cellStyle name="Warning Text 21 2 7" xfId="57333" xr:uid="{14E127D3-3BE1-4905-BCE5-DDAE9E81A13E}"/>
    <cellStyle name="Warning Text 21 3" xfId="21535" xr:uid="{9D0B103E-9D03-4DD1-8CEB-15DA0DC00D1A}"/>
    <cellStyle name="Warning Text 21 3 2" xfId="21536" xr:uid="{3B547A45-6D07-42CD-AED7-9E0C1FE4F2C6}"/>
    <cellStyle name="Warning Text 21 3 2 2" xfId="21537" xr:uid="{E74AF924-E30E-4B1D-BDBE-9BC628FC2399}"/>
    <cellStyle name="Warning Text 21 3 2 2 2" xfId="39426" xr:uid="{27ACE242-15A7-4CE2-AA82-AB63993D1587}"/>
    <cellStyle name="Warning Text 21 3 2 2 3" xfId="57342" xr:uid="{2B553295-D1E4-4F0D-A874-7C1F1158B024}"/>
    <cellStyle name="Warning Text 21 3 2 3" xfId="39425" xr:uid="{7CCD8FC6-DE4C-44B1-A18A-A9C1F712DDBE}"/>
    <cellStyle name="Warning Text 21 3 2 4" xfId="57341" xr:uid="{2D92515E-E426-4F50-9E1E-964567F8DBAD}"/>
    <cellStyle name="Warning Text 21 3 3" xfId="21538" xr:uid="{D6D6612D-8E42-4C8C-A6B8-5F2484A0338B}"/>
    <cellStyle name="Warning Text 21 3 3 2" xfId="21539" xr:uid="{D9B99161-3585-4FD1-8F55-DD42CA41AE12}"/>
    <cellStyle name="Warning Text 21 3 3 2 2" xfId="39428" xr:uid="{1D698FB5-0F49-403B-BF9F-27762D2E85A2}"/>
    <cellStyle name="Warning Text 21 3 3 2 3" xfId="57344" xr:uid="{231D8DC5-C721-4C95-8186-98EE99FA76A3}"/>
    <cellStyle name="Warning Text 21 3 3 3" xfId="39427" xr:uid="{0A3C09FE-42BB-4CF7-BC76-23DEEED4A78F}"/>
    <cellStyle name="Warning Text 21 3 3 4" xfId="57343" xr:uid="{6AFDB230-DE2A-4C6E-B6A5-9766788B3870}"/>
    <cellStyle name="Warning Text 21 3 4" xfId="21540" xr:uid="{94913D71-642D-453B-BA8A-C322F2D9706C}"/>
    <cellStyle name="Warning Text 21 3 4 2" xfId="39429" xr:uid="{0244D425-0450-43E3-897D-A98949695D22}"/>
    <cellStyle name="Warning Text 21 3 4 3" xfId="57345" xr:uid="{83035592-8838-4713-AFAC-22DC14821C56}"/>
    <cellStyle name="Warning Text 21 3 5" xfId="39424" xr:uid="{2AA5A196-62C6-436C-9DF1-32CA67C7EF89}"/>
    <cellStyle name="Warning Text 21 3 6" xfId="57340" xr:uid="{B052A6D4-08E0-4BEB-AF39-09774549F03D}"/>
    <cellStyle name="Warning Text 21 4" xfId="21541" xr:uid="{2709B068-530C-4C23-BED5-CF6231E76714}"/>
    <cellStyle name="Warning Text 21 4 2" xfId="21542" xr:uid="{967618E2-93ED-4927-9262-3F3CA7FBE873}"/>
    <cellStyle name="Warning Text 21 4 2 2" xfId="21543" xr:uid="{BFCE8752-915C-4C7C-98BA-79E0ABA30FAC}"/>
    <cellStyle name="Warning Text 21 4 2 2 2" xfId="39432" xr:uid="{CBEE6D8E-FA7B-48F0-8614-73D2E4D3CD1D}"/>
    <cellStyle name="Warning Text 21 4 2 2 3" xfId="57348" xr:uid="{6E1E05FC-F012-44FB-A90D-543854CA2B58}"/>
    <cellStyle name="Warning Text 21 4 2 3" xfId="39431" xr:uid="{E8F997AF-A707-4E8B-AD21-F094949F36B2}"/>
    <cellStyle name="Warning Text 21 4 2 4" xfId="57347" xr:uid="{8A2635DC-8DD4-40DE-8F5C-A266A0127987}"/>
    <cellStyle name="Warning Text 21 4 3" xfId="21544" xr:uid="{12A2D513-4986-4888-BCB2-1B19990034CF}"/>
    <cellStyle name="Warning Text 21 4 3 2" xfId="21545" xr:uid="{3B6926E8-7819-4906-BEB3-90B7F9528379}"/>
    <cellStyle name="Warning Text 21 4 3 2 2" xfId="39434" xr:uid="{C72532F3-C38F-442F-9190-C7A3F8B97FF0}"/>
    <cellStyle name="Warning Text 21 4 3 2 3" xfId="57350" xr:uid="{F8121D30-73DF-4E89-9752-4307B3BD1D26}"/>
    <cellStyle name="Warning Text 21 4 3 3" xfId="39433" xr:uid="{2289EB3E-CA1A-4E5B-B7FB-0F30EA85D8C1}"/>
    <cellStyle name="Warning Text 21 4 3 4" xfId="57349" xr:uid="{DB3D664A-7F36-43C9-87AF-D042EAEA5D74}"/>
    <cellStyle name="Warning Text 21 4 4" xfId="21546" xr:uid="{95A3FA09-25BA-44AD-88DE-CA66D3E26FCB}"/>
    <cellStyle name="Warning Text 21 4 4 2" xfId="39435" xr:uid="{00669BAE-202E-404E-A5F5-E0FBDCA3A1B0}"/>
    <cellStyle name="Warning Text 21 4 4 3" xfId="57351" xr:uid="{D94536DD-9E67-42E0-B0FA-36AC43255AEF}"/>
    <cellStyle name="Warning Text 21 4 5" xfId="39430" xr:uid="{871011EE-2B6F-4F13-BC16-483B00BE6405}"/>
    <cellStyle name="Warning Text 21 4 6" xfId="57346" xr:uid="{152704A5-922A-4E2C-A804-F895DD3B7A0E}"/>
    <cellStyle name="Warning Text 21 5" xfId="21547" xr:uid="{5B0DB6FB-94F0-476E-83B8-EAE39A8C6C10}"/>
    <cellStyle name="Warning Text 21 5 2" xfId="21548" xr:uid="{16D551B6-A791-44B1-9AF0-DFD0A4C1E4D6}"/>
    <cellStyle name="Warning Text 21 5 2 2" xfId="21549" xr:uid="{FA6D13DE-C768-4DB3-8028-EAB23FD0DFDB}"/>
    <cellStyle name="Warning Text 21 5 2 2 2" xfId="39438" xr:uid="{D14C5AEC-61CE-48C3-9B6E-CF75CDAA8207}"/>
    <cellStyle name="Warning Text 21 5 2 2 3" xfId="57354" xr:uid="{CC8358E2-540D-429B-AF60-C87A1CD35418}"/>
    <cellStyle name="Warning Text 21 5 2 3" xfId="39437" xr:uid="{94D42C3C-B796-4D4F-8529-5C56FC076642}"/>
    <cellStyle name="Warning Text 21 5 2 4" xfId="57353" xr:uid="{46A5A4C3-C546-4F58-AD92-DA50AA96199F}"/>
    <cellStyle name="Warning Text 21 5 3" xfId="21550" xr:uid="{38055343-80D0-4E60-8AD8-4A3CF53CA306}"/>
    <cellStyle name="Warning Text 21 5 3 2" xfId="21551" xr:uid="{D79DA6B3-436F-4A9A-BD81-CB7114B9AF79}"/>
    <cellStyle name="Warning Text 21 5 3 2 2" xfId="39440" xr:uid="{C9DD6BCA-8497-430D-9041-9A51B471DC9C}"/>
    <cellStyle name="Warning Text 21 5 3 2 3" xfId="57356" xr:uid="{E174A1EC-4AB5-4710-BCE1-9BF844A4C81F}"/>
    <cellStyle name="Warning Text 21 5 3 3" xfId="39439" xr:uid="{BB017E71-4022-4E62-BB1B-05D5107468DA}"/>
    <cellStyle name="Warning Text 21 5 3 4" xfId="57355" xr:uid="{0A2E6FBF-E8AB-4712-9283-2DBFC831641A}"/>
    <cellStyle name="Warning Text 21 5 4" xfId="21552" xr:uid="{FECCD51D-0416-4248-BCF3-34B01C1A21AA}"/>
    <cellStyle name="Warning Text 21 5 4 2" xfId="21553" xr:uid="{A3454CAE-1392-4191-AD7E-9573ED6336AC}"/>
    <cellStyle name="Warning Text 21 5 4 2 2" xfId="39442" xr:uid="{D468985C-7EE4-47B8-B207-96E495AB325C}"/>
    <cellStyle name="Warning Text 21 5 4 2 3" xfId="57358" xr:uid="{88418DBB-9F77-4914-A3A7-F83CD348D5F1}"/>
    <cellStyle name="Warning Text 21 5 4 3" xfId="39441" xr:uid="{87AB4499-8214-40EC-9EAD-AEA9DFBA3B75}"/>
    <cellStyle name="Warning Text 21 5 4 4" xfId="57357" xr:uid="{72E17F4A-1980-4C0F-8E27-AFE9E122D772}"/>
    <cellStyle name="Warning Text 21 5 5" xfId="21554" xr:uid="{C95A6716-D3D7-4C4E-B1A6-D8C4D786CA39}"/>
    <cellStyle name="Warning Text 21 5 5 2" xfId="39443" xr:uid="{7E55540C-93CE-4DA3-B2D7-861E6D2F0463}"/>
    <cellStyle name="Warning Text 21 5 5 3" xfId="57359" xr:uid="{A0C4D7C6-DE7A-4268-875B-55EE862B1771}"/>
    <cellStyle name="Warning Text 21 5 6" xfId="39436" xr:uid="{A9470BE6-4603-436F-A39E-A19D87885965}"/>
    <cellStyle name="Warning Text 21 5 7" xfId="57352" xr:uid="{890B3A58-9144-479F-B304-C037B284D173}"/>
    <cellStyle name="Warning Text 21 6" xfId="21555" xr:uid="{0991610A-3EF1-4E6B-9100-D823357AF577}"/>
    <cellStyle name="Warning Text 21 6 2" xfId="21556" xr:uid="{517B5497-A33F-4759-82E2-8BF456D285A0}"/>
    <cellStyle name="Warning Text 21 6 2 2" xfId="21557" xr:uid="{EEAE3A7D-024B-4703-842F-F0687A8910AD}"/>
    <cellStyle name="Warning Text 21 6 2 2 2" xfId="39446" xr:uid="{2D14EF38-458F-4BC0-9E05-86224DDD17AE}"/>
    <cellStyle name="Warning Text 21 6 2 2 3" xfId="57362" xr:uid="{43B5F6DE-5B36-4074-9E1D-FD98F191CF4B}"/>
    <cellStyle name="Warning Text 21 6 2 3" xfId="39445" xr:uid="{48D108D5-801A-46BC-BAA8-F64953F27E00}"/>
    <cellStyle name="Warning Text 21 6 2 4" xfId="57361" xr:uid="{E0B74A5D-C585-4D22-940F-0D438189AB9C}"/>
    <cellStyle name="Warning Text 21 6 3" xfId="21558" xr:uid="{2720C1A8-EFB4-423B-8030-36B8E1C50010}"/>
    <cellStyle name="Warning Text 21 6 3 2" xfId="21559" xr:uid="{B55DBDFA-D040-42B9-8C01-221F84560173}"/>
    <cellStyle name="Warning Text 21 6 3 2 2" xfId="39448" xr:uid="{6B9472A8-F51B-44EF-810F-F294D5895AF7}"/>
    <cellStyle name="Warning Text 21 6 3 2 3" xfId="57364" xr:uid="{81C38BFA-3F5F-4698-9B49-35B00BDD44DD}"/>
    <cellStyle name="Warning Text 21 6 3 3" xfId="39447" xr:uid="{AD07870C-D88E-4C5C-9C15-B951C064E588}"/>
    <cellStyle name="Warning Text 21 6 3 4" xfId="57363" xr:uid="{9E67267C-D46E-4CD0-8A30-B3EFC1226765}"/>
    <cellStyle name="Warning Text 21 6 4" xfId="21560" xr:uid="{77C438CE-2638-4B90-B35F-84F30E721B9D}"/>
    <cellStyle name="Warning Text 21 6 4 2" xfId="39449" xr:uid="{02020510-D009-471D-A4B2-3D56260E3782}"/>
    <cellStyle name="Warning Text 21 6 4 3" xfId="57365" xr:uid="{7E3728D0-14EF-48D0-B197-2A17F85102FB}"/>
    <cellStyle name="Warning Text 21 6 5" xfId="39444" xr:uid="{F22FC89A-C1DE-4328-9455-8BEA9FD52E95}"/>
    <cellStyle name="Warning Text 21 6 6" xfId="57360" xr:uid="{B9DEC380-726B-4373-A716-C46F5D7F45B8}"/>
    <cellStyle name="Warning Text 21 7" xfId="21561" xr:uid="{CFDB5696-70F6-4181-BADE-62B458238193}"/>
    <cellStyle name="Warning Text 21 7 2" xfId="21562" xr:uid="{80953ABA-3A6A-4257-B5CE-C33B2D4A5D59}"/>
    <cellStyle name="Warning Text 21 7 2 2" xfId="39451" xr:uid="{F19E4EE6-E5A3-4FB4-809B-7BA1E16DE6BF}"/>
    <cellStyle name="Warning Text 21 7 2 3" xfId="57367" xr:uid="{2340F43E-A107-42CD-9654-B373307EE53F}"/>
    <cellStyle name="Warning Text 21 7 3" xfId="39450" xr:uid="{45D4B8E2-6E65-4964-8350-FD8419EE80D1}"/>
    <cellStyle name="Warning Text 21 7 4" xfId="57366" xr:uid="{576C9EF1-5C9F-418E-BA0E-0806D0A73237}"/>
    <cellStyle name="Warning Text 21 8" xfId="21563" xr:uid="{C37BD472-B3C4-4D79-A107-968F33D36B62}"/>
    <cellStyle name="Warning Text 21 8 2" xfId="21564" xr:uid="{A012ED05-7ED4-4117-9EF5-CEACEF5F3D75}"/>
    <cellStyle name="Warning Text 21 8 2 2" xfId="39453" xr:uid="{67697E32-E6DC-4A5A-8199-4F61D183BB6F}"/>
    <cellStyle name="Warning Text 21 8 2 3" xfId="57369" xr:uid="{D6D60658-F656-4CA9-BAEF-359D4CDBE6E0}"/>
    <cellStyle name="Warning Text 21 8 3" xfId="39452" xr:uid="{F7D46229-8669-4476-8F69-AD6D434F0537}"/>
    <cellStyle name="Warning Text 21 8 4" xfId="57368" xr:uid="{DD951099-530A-4B81-9E66-052A90747AE2}"/>
    <cellStyle name="Warning Text 21 9" xfId="21565" xr:uid="{CD8ED996-A561-4FD7-A035-76C52AB5D0F9}"/>
    <cellStyle name="Warning Text 21 9 2" xfId="21566" xr:uid="{792A9401-6814-4B3B-8A90-871274B29286}"/>
    <cellStyle name="Warning Text 21 9 2 2" xfId="39455" xr:uid="{B886AC4C-9A3F-41E4-BEC9-40B99E495A34}"/>
    <cellStyle name="Warning Text 21 9 2 3" xfId="57371" xr:uid="{8D1A8427-2F95-4593-88DB-737AB35A870F}"/>
    <cellStyle name="Warning Text 21 9 3" xfId="39454" xr:uid="{726C15EF-360A-427B-BBD1-FB6A9F05EF4C}"/>
    <cellStyle name="Warning Text 21 9 4" xfId="57370" xr:uid="{EFCF89C2-A1F0-41C1-9BD7-46CCCBE2385D}"/>
    <cellStyle name="Warning Text 22" xfId="3814" xr:uid="{FDED6F59-1981-4941-8CFE-D1B171095249}"/>
    <cellStyle name="Warning Text 22 10" xfId="21568" xr:uid="{0A0720A5-D58D-463B-8DDF-1614738C8E67}"/>
    <cellStyle name="Warning Text 22 10 2" xfId="39457" xr:uid="{D9BA7F9A-0CEC-42E6-986C-36B879ED7D84}"/>
    <cellStyle name="Warning Text 22 10 3" xfId="57373" xr:uid="{533B6EFE-6948-4E85-B319-1699342CB71F}"/>
    <cellStyle name="Warning Text 22 11" xfId="21569" xr:uid="{D7CDC0BC-5D5B-4C7C-9B18-841B7651A48B}"/>
    <cellStyle name="Warning Text 22 11 2" xfId="39458" xr:uid="{D76D44C9-284A-4631-9728-7F777FFDD3DB}"/>
    <cellStyle name="Warning Text 22 11 3" xfId="57374" xr:uid="{5DABF5EF-DE2C-4BA7-90F0-7E25A6973C91}"/>
    <cellStyle name="Warning Text 22 12" xfId="21567" xr:uid="{A8101720-DB16-4889-B9A8-AFDA1C823F8E}"/>
    <cellStyle name="Warning Text 22 12 2" xfId="39456" xr:uid="{1D4C5934-582A-451D-932F-0F9999259426}"/>
    <cellStyle name="Warning Text 22 12 3" xfId="57372" xr:uid="{A72699BC-A5B1-4690-A639-4308B88FD4C7}"/>
    <cellStyle name="Warning Text 22 2" xfId="21570" xr:uid="{F9FD6998-2DE5-4752-8B02-833EA40C076D}"/>
    <cellStyle name="Warning Text 22 2 2" xfId="21571" xr:uid="{64533C92-0103-47D4-A87A-3FF633DE5078}"/>
    <cellStyle name="Warning Text 22 2 2 2" xfId="21572" xr:uid="{83DDE65A-CCBF-4C69-9DCB-805491DBCA9D}"/>
    <cellStyle name="Warning Text 22 2 2 2 2" xfId="39461" xr:uid="{E74F66A1-3977-4E79-AF4D-9473CA02828B}"/>
    <cellStyle name="Warning Text 22 2 2 2 3" xfId="57377" xr:uid="{AE6246C7-4342-48C4-BDCF-1E05D35916FB}"/>
    <cellStyle name="Warning Text 22 2 2 3" xfId="39460" xr:uid="{F4475D55-E235-4FA0-ABA7-4BD66F4A891B}"/>
    <cellStyle name="Warning Text 22 2 2 4" xfId="57376" xr:uid="{B95C91A3-3FE9-4866-8FBB-5423B2C048DA}"/>
    <cellStyle name="Warning Text 22 2 3" xfId="21573" xr:uid="{BB0042AB-E79E-45E6-8749-F2A5D519C48D}"/>
    <cellStyle name="Warning Text 22 2 3 2" xfId="21574" xr:uid="{1C1DF1FD-4300-4DBA-823E-BCDA8FFBEBEB}"/>
    <cellStyle name="Warning Text 22 2 3 2 2" xfId="39463" xr:uid="{0900CFB1-DC74-468B-892D-EACB148CAE73}"/>
    <cellStyle name="Warning Text 22 2 3 2 3" xfId="57379" xr:uid="{FB627A50-2476-430E-AF1F-9BBF4A05818C}"/>
    <cellStyle name="Warning Text 22 2 3 3" xfId="39462" xr:uid="{C0E747A9-26E7-44F7-B436-C4AB8385E34A}"/>
    <cellStyle name="Warning Text 22 2 3 4" xfId="57378" xr:uid="{F0A7AE6F-D160-41BD-BC8F-BD920FE5C27A}"/>
    <cellStyle name="Warning Text 22 2 4" xfId="21575" xr:uid="{313F5AF8-C7FD-42A5-95B6-671C127DC4B2}"/>
    <cellStyle name="Warning Text 22 2 4 2" xfId="39464" xr:uid="{1C5F8544-B74B-4143-B1B4-34BE0F44997F}"/>
    <cellStyle name="Warning Text 22 2 4 3" xfId="57380" xr:uid="{6FDC0FA0-02A1-47C5-9D8E-A7C82D180339}"/>
    <cellStyle name="Warning Text 22 2 5" xfId="21576" xr:uid="{46D65685-76B0-4CE7-859B-1957EFD228FB}"/>
    <cellStyle name="Warning Text 22 2 5 2" xfId="39465" xr:uid="{2899B9D9-4AC7-4D63-82F8-46AB2FE1DD8E}"/>
    <cellStyle name="Warning Text 22 2 5 3" xfId="57381" xr:uid="{5D8A11D3-56F1-4AC6-9D84-69D0588CD167}"/>
    <cellStyle name="Warning Text 22 2 6" xfId="39459" xr:uid="{37B2F094-FF8E-41F5-AC92-E75CB90DBBE1}"/>
    <cellStyle name="Warning Text 22 2 7" xfId="57375" xr:uid="{EF1A1A6E-EF67-4C99-91D4-F91A84DD99A1}"/>
    <cellStyle name="Warning Text 22 3" xfId="21577" xr:uid="{2C979565-611D-4CF7-9AB1-547938336E78}"/>
    <cellStyle name="Warning Text 22 3 2" xfId="21578" xr:uid="{1BEBE6E3-7AE1-47E8-9D15-1F3024BDAE76}"/>
    <cellStyle name="Warning Text 22 3 2 2" xfId="21579" xr:uid="{EFEDB5CD-CB69-4F1D-B0B0-D1A6CADEB1C1}"/>
    <cellStyle name="Warning Text 22 3 2 2 2" xfId="39468" xr:uid="{0BD92AB1-6F2E-43A7-B69A-2BF281BA5250}"/>
    <cellStyle name="Warning Text 22 3 2 2 3" xfId="57384" xr:uid="{5724E7FC-73B5-48D4-BEF4-1F5F26B22A57}"/>
    <cellStyle name="Warning Text 22 3 2 3" xfId="39467" xr:uid="{994EC95A-5038-49F1-9749-E06782F69297}"/>
    <cellStyle name="Warning Text 22 3 2 4" xfId="57383" xr:uid="{09FDA202-58CB-45A8-A8F4-C0CF2DCE50A5}"/>
    <cellStyle name="Warning Text 22 3 3" xfId="21580" xr:uid="{8CB01E86-720E-4C4F-AF9B-8AD2DF11DA53}"/>
    <cellStyle name="Warning Text 22 3 3 2" xfId="21581" xr:uid="{35A231ED-0275-4C6D-B987-24D68B527581}"/>
    <cellStyle name="Warning Text 22 3 3 2 2" xfId="39470" xr:uid="{1B9A53DE-E282-4F23-99EB-CC2C0ED6E0F6}"/>
    <cellStyle name="Warning Text 22 3 3 2 3" xfId="57386" xr:uid="{87FFB0BD-B6B5-448E-9174-40F7E57A7E88}"/>
    <cellStyle name="Warning Text 22 3 3 3" xfId="39469" xr:uid="{555764BB-515E-4D1A-99AD-7C924BDBB144}"/>
    <cellStyle name="Warning Text 22 3 3 4" xfId="57385" xr:uid="{81E0B052-0BDF-4BD2-BFF8-A1AD64B6F583}"/>
    <cellStyle name="Warning Text 22 3 4" xfId="21582" xr:uid="{04A74634-913F-473C-98FA-0CF26EA26A09}"/>
    <cellStyle name="Warning Text 22 3 4 2" xfId="39471" xr:uid="{229AA3F0-3674-4FC9-95DE-915AF0130A7B}"/>
    <cellStyle name="Warning Text 22 3 4 3" xfId="57387" xr:uid="{E78F61DE-E363-4BA8-8A28-F0D1547F665D}"/>
    <cellStyle name="Warning Text 22 3 5" xfId="39466" xr:uid="{EC941D80-56F5-4438-A6A8-C04169C34FA0}"/>
    <cellStyle name="Warning Text 22 3 6" xfId="57382" xr:uid="{0E17D4C2-245E-45BA-AA3B-1C5936B4AF19}"/>
    <cellStyle name="Warning Text 22 4" xfId="21583" xr:uid="{37BB8094-DE1C-4392-B62A-AD4006F8BEA8}"/>
    <cellStyle name="Warning Text 22 4 2" xfId="21584" xr:uid="{BB0049C1-5BB5-4277-82EF-8186993500C3}"/>
    <cellStyle name="Warning Text 22 4 2 2" xfId="21585" xr:uid="{3F3E2532-DAAE-41E6-A009-77A747B940DE}"/>
    <cellStyle name="Warning Text 22 4 2 2 2" xfId="39474" xr:uid="{7FB328F5-01A0-4F9A-BEFC-C46886E8D5FC}"/>
    <cellStyle name="Warning Text 22 4 2 2 3" xfId="57390" xr:uid="{F96B6345-07D2-4AC6-95E2-0E9F1F83DEE8}"/>
    <cellStyle name="Warning Text 22 4 2 3" xfId="39473" xr:uid="{B0B3F9E7-4275-4B04-B370-E1C351F9EB17}"/>
    <cellStyle name="Warning Text 22 4 2 4" xfId="57389" xr:uid="{CF3B1E09-3129-4B29-AFED-1312B1B70CFE}"/>
    <cellStyle name="Warning Text 22 4 3" xfId="21586" xr:uid="{1927B991-5979-412F-B60D-B2061964E268}"/>
    <cellStyle name="Warning Text 22 4 3 2" xfId="21587" xr:uid="{AE7A38CD-00A6-495D-9A64-0782F966AFFE}"/>
    <cellStyle name="Warning Text 22 4 3 2 2" xfId="39476" xr:uid="{2230257F-C10F-4AF8-9BB2-3CCADB45FACF}"/>
    <cellStyle name="Warning Text 22 4 3 2 3" xfId="57392" xr:uid="{526ACB81-C2FA-474A-8681-61E79256AD86}"/>
    <cellStyle name="Warning Text 22 4 3 3" xfId="39475" xr:uid="{BA7C9771-FB48-44B5-80DE-2EAAEDCF07BF}"/>
    <cellStyle name="Warning Text 22 4 3 4" xfId="57391" xr:uid="{2F6C00EC-BDBC-4E20-B36A-223D44959BE9}"/>
    <cellStyle name="Warning Text 22 4 4" xfId="21588" xr:uid="{8B941595-D064-4F29-892A-BB927928F715}"/>
    <cellStyle name="Warning Text 22 4 4 2" xfId="39477" xr:uid="{090D3685-62BD-4FA3-85C5-D2876E5A16EB}"/>
    <cellStyle name="Warning Text 22 4 4 3" xfId="57393" xr:uid="{4DE7E51E-284C-4C09-B302-CFB43D39D27A}"/>
    <cellStyle name="Warning Text 22 4 5" xfId="39472" xr:uid="{513E8BEA-87D7-4CA3-B87B-C1DBA74E5D40}"/>
    <cellStyle name="Warning Text 22 4 6" xfId="57388" xr:uid="{0065C47D-1968-42C4-9ACD-DA2EE453FA77}"/>
    <cellStyle name="Warning Text 22 5" xfId="21589" xr:uid="{A348E62F-DF14-4AA0-827E-5501FC7866DC}"/>
    <cellStyle name="Warning Text 22 5 2" xfId="21590" xr:uid="{A41A37D8-4231-4A03-832D-204E275690DF}"/>
    <cellStyle name="Warning Text 22 5 2 2" xfId="21591" xr:uid="{19F3F482-0F02-4346-A08A-0BAF0ACFF4A9}"/>
    <cellStyle name="Warning Text 22 5 2 2 2" xfId="39480" xr:uid="{2709EF41-3208-4A2C-AB68-DFC9099E7D19}"/>
    <cellStyle name="Warning Text 22 5 2 2 3" xfId="57396" xr:uid="{26DB7E4A-34CE-4183-8148-B14D9A4E4A73}"/>
    <cellStyle name="Warning Text 22 5 2 3" xfId="39479" xr:uid="{40C893B9-E609-45C5-8618-A03F8D8026C0}"/>
    <cellStyle name="Warning Text 22 5 2 4" xfId="57395" xr:uid="{EF61276E-323A-4006-855D-70C96BF866A2}"/>
    <cellStyle name="Warning Text 22 5 3" xfId="21592" xr:uid="{462FB43C-EC48-4E2B-8002-9B302AB24771}"/>
    <cellStyle name="Warning Text 22 5 3 2" xfId="21593" xr:uid="{AB9E1FA2-A433-48D8-AEC5-D16A250DEB91}"/>
    <cellStyle name="Warning Text 22 5 3 2 2" xfId="39482" xr:uid="{917B7B70-D707-4BCC-B613-5A2668784927}"/>
    <cellStyle name="Warning Text 22 5 3 2 3" xfId="57398" xr:uid="{DC76FF0A-496D-478C-9A53-E5469417824E}"/>
    <cellStyle name="Warning Text 22 5 3 3" xfId="39481" xr:uid="{E7FBDC68-8ACF-4328-824E-E5938C96C856}"/>
    <cellStyle name="Warning Text 22 5 3 4" xfId="57397" xr:uid="{95FF0C8C-E53F-49C9-8EC9-946F6FCB7B38}"/>
    <cellStyle name="Warning Text 22 5 4" xfId="21594" xr:uid="{D2DEAA5D-64DE-473A-AC13-2392CC49C844}"/>
    <cellStyle name="Warning Text 22 5 4 2" xfId="21595" xr:uid="{8B836623-2888-41E6-BFFB-6BCCA4812F25}"/>
    <cellStyle name="Warning Text 22 5 4 2 2" xfId="39484" xr:uid="{BC810296-7CA8-43D0-8823-4AE794F40CAA}"/>
    <cellStyle name="Warning Text 22 5 4 2 3" xfId="57400" xr:uid="{68BCE12C-F07E-42BC-945B-94DDF4CB7BFF}"/>
    <cellStyle name="Warning Text 22 5 4 3" xfId="39483" xr:uid="{527497DB-F2C9-4C95-8039-04AE5C4B2532}"/>
    <cellStyle name="Warning Text 22 5 4 4" xfId="57399" xr:uid="{F356336B-BA8C-4C68-AFEC-29756677F7CE}"/>
    <cellStyle name="Warning Text 22 5 5" xfId="21596" xr:uid="{39F95971-9CEC-4CC0-A704-521DA9400BF6}"/>
    <cellStyle name="Warning Text 22 5 5 2" xfId="39485" xr:uid="{F77B8F94-64A0-4784-8170-BCB00DA0DFC0}"/>
    <cellStyle name="Warning Text 22 5 5 3" xfId="57401" xr:uid="{A8808BA7-3B91-45CA-BC21-53717FBAD571}"/>
    <cellStyle name="Warning Text 22 5 6" xfId="39478" xr:uid="{690B95AB-A533-49A4-A178-F247A04E21D6}"/>
    <cellStyle name="Warning Text 22 5 7" xfId="57394" xr:uid="{C5F58142-CE78-4387-BC40-859E4C9BDFF0}"/>
    <cellStyle name="Warning Text 22 6" xfId="21597" xr:uid="{3F493225-D99D-4AE2-A10B-7E010E94A1A1}"/>
    <cellStyle name="Warning Text 22 6 2" xfId="21598" xr:uid="{A6EC753D-A1DF-4AAD-ACCF-7FBA2245FC1E}"/>
    <cellStyle name="Warning Text 22 6 2 2" xfId="21599" xr:uid="{CADAAE8B-12F0-4EE1-8A34-7C79ECF4CF5B}"/>
    <cellStyle name="Warning Text 22 6 2 2 2" xfId="39488" xr:uid="{1C18A19E-805D-4505-BA71-FEAE36A0D219}"/>
    <cellStyle name="Warning Text 22 6 2 2 3" xfId="57404" xr:uid="{15971F3C-AF69-4808-84A4-114CFAD66032}"/>
    <cellStyle name="Warning Text 22 6 2 3" xfId="39487" xr:uid="{2E978D1A-8183-4EFA-8981-443DFFF29FCE}"/>
    <cellStyle name="Warning Text 22 6 2 4" xfId="57403" xr:uid="{95D09A08-2ED4-40FD-91BE-0A5DF8544B70}"/>
    <cellStyle name="Warning Text 22 6 3" xfId="21600" xr:uid="{4D624D84-A361-4ADE-88CA-42DDCE50244C}"/>
    <cellStyle name="Warning Text 22 6 3 2" xfId="21601" xr:uid="{3CEDF3F2-D223-4012-B7C0-B24036948F5E}"/>
    <cellStyle name="Warning Text 22 6 3 2 2" xfId="39490" xr:uid="{4FCE90CE-1411-466A-B15A-3691BD3D1F33}"/>
    <cellStyle name="Warning Text 22 6 3 2 3" xfId="57406" xr:uid="{0408F486-B4EF-44FE-B3B0-40D9B4B2EBAA}"/>
    <cellStyle name="Warning Text 22 6 3 3" xfId="39489" xr:uid="{C60AED8A-CAC4-4A6C-AD8F-CBFADDB02D8D}"/>
    <cellStyle name="Warning Text 22 6 3 4" xfId="57405" xr:uid="{BD301092-529D-4A9E-B5EA-BCB143190B30}"/>
    <cellStyle name="Warning Text 22 6 4" xfId="21602" xr:uid="{D7A9D6D0-E5D3-4F19-9142-418F4EDB357E}"/>
    <cellStyle name="Warning Text 22 6 4 2" xfId="39491" xr:uid="{3CA8094A-EF84-4D2D-B287-AB6AE2548837}"/>
    <cellStyle name="Warning Text 22 6 4 3" xfId="57407" xr:uid="{1775602A-DEB2-40BB-A9A1-C78C220583BC}"/>
    <cellStyle name="Warning Text 22 6 5" xfId="39486" xr:uid="{52F7D5F7-1A3A-40B3-8B85-5D391CC0BE29}"/>
    <cellStyle name="Warning Text 22 6 6" xfId="57402" xr:uid="{2375CB03-88D2-45AA-8576-F1B09C1F4DF5}"/>
    <cellStyle name="Warning Text 22 7" xfId="21603" xr:uid="{C520E0A1-C14E-405B-90A5-A93968EAFEC7}"/>
    <cellStyle name="Warning Text 22 7 2" xfId="21604" xr:uid="{57F6B33E-C395-4A4D-A684-398A9A93E2BE}"/>
    <cellStyle name="Warning Text 22 7 2 2" xfId="39493" xr:uid="{3B95E3C4-BEF5-4757-94AE-47BE00B4F4DE}"/>
    <cellStyle name="Warning Text 22 7 2 3" xfId="57409" xr:uid="{0262DC96-7ED5-4659-B354-1E47C7C35D95}"/>
    <cellStyle name="Warning Text 22 7 3" xfId="39492" xr:uid="{E29EF71C-1927-4450-89D6-A10EDA0C0A24}"/>
    <cellStyle name="Warning Text 22 7 4" xfId="57408" xr:uid="{88506102-7B40-4DFE-9E43-CBCDE70E35E0}"/>
    <cellStyle name="Warning Text 22 8" xfId="21605" xr:uid="{CD8C6737-FEBD-48F2-B6EB-9CB2346353FE}"/>
    <cellStyle name="Warning Text 22 8 2" xfId="21606" xr:uid="{D752FBEA-4113-43B3-8D36-16A3B8717E4B}"/>
    <cellStyle name="Warning Text 22 8 2 2" xfId="39495" xr:uid="{E01AA07A-4FC5-4047-AC20-6DB6015CCE4E}"/>
    <cellStyle name="Warning Text 22 8 2 3" xfId="57411" xr:uid="{E8F04932-50AB-4D24-8AA0-8AF38D8DB651}"/>
    <cellStyle name="Warning Text 22 8 3" xfId="39494" xr:uid="{2815035B-18DD-4774-A0FF-A8BAEBE30A5B}"/>
    <cellStyle name="Warning Text 22 8 4" xfId="57410" xr:uid="{4A717F8C-5398-4752-B387-7AA1E8450B50}"/>
    <cellStyle name="Warning Text 22 9" xfId="21607" xr:uid="{8A559D68-A310-457D-8F1C-C31B2C52BB5B}"/>
    <cellStyle name="Warning Text 22 9 2" xfId="21608" xr:uid="{661FEA5B-C4AC-435F-BCFE-388FB968BB56}"/>
    <cellStyle name="Warning Text 22 9 2 2" xfId="39497" xr:uid="{274FB066-0041-4CE1-9D54-6401EF7F1681}"/>
    <cellStyle name="Warning Text 22 9 2 3" xfId="57413" xr:uid="{BD4DBF0C-97BC-4728-86D1-A07A548C1504}"/>
    <cellStyle name="Warning Text 22 9 3" xfId="39496" xr:uid="{5FFFA32D-8EA4-4275-9C0D-9CC9D78EB66C}"/>
    <cellStyle name="Warning Text 22 9 4" xfId="57412" xr:uid="{4502C022-7910-4873-9A7C-089DE701559B}"/>
    <cellStyle name="Warning Text 23" xfId="3815" xr:uid="{37CC9300-9493-48F7-8067-59B7ECAE0C0E}"/>
    <cellStyle name="Warning Text 23 10" xfId="21610" xr:uid="{A4B2AF54-0213-4CC7-8317-B83F83EF5304}"/>
    <cellStyle name="Warning Text 23 10 2" xfId="39499" xr:uid="{50C29FAA-BFA5-477D-AEDC-4FD0954D636B}"/>
    <cellStyle name="Warning Text 23 10 3" xfId="57415" xr:uid="{3013F9B2-F007-4EE6-85AE-96EE828EB7C5}"/>
    <cellStyle name="Warning Text 23 11" xfId="21611" xr:uid="{0564521F-C40A-4A1A-8C25-69896432956C}"/>
    <cellStyle name="Warning Text 23 11 2" xfId="39500" xr:uid="{E3A74786-ED12-41B1-BFE3-0D655697FC7F}"/>
    <cellStyle name="Warning Text 23 11 3" xfId="57416" xr:uid="{7B35798F-98DF-46AE-9254-A9DBBB972431}"/>
    <cellStyle name="Warning Text 23 12" xfId="21609" xr:uid="{F71724B8-DD97-422F-9F1F-C230B492E2BB}"/>
    <cellStyle name="Warning Text 23 12 2" xfId="39498" xr:uid="{AA85C749-CAB9-4BCB-BDD0-0F55127B75FC}"/>
    <cellStyle name="Warning Text 23 12 3" xfId="57414" xr:uid="{9BC92E08-CA96-4142-9DBF-3C8FBCE35500}"/>
    <cellStyle name="Warning Text 23 2" xfId="21612" xr:uid="{C501F6AC-43CC-4B43-9932-FD09C33BB7BD}"/>
    <cellStyle name="Warning Text 23 2 2" xfId="21613" xr:uid="{8A21B067-2312-4ED9-A5AF-8595BBB0FDE5}"/>
    <cellStyle name="Warning Text 23 2 2 2" xfId="21614" xr:uid="{793B6B0B-C014-4443-8742-0A80BD8D6DD9}"/>
    <cellStyle name="Warning Text 23 2 2 2 2" xfId="39503" xr:uid="{F48103D9-6AFB-4909-B6D9-2521912FB25D}"/>
    <cellStyle name="Warning Text 23 2 2 2 3" xfId="57419" xr:uid="{0C2E12F0-8B58-4B64-BB50-25FA465CE1A5}"/>
    <cellStyle name="Warning Text 23 2 2 3" xfId="39502" xr:uid="{30E4B22A-D59D-41F6-BEE2-5C6E47792398}"/>
    <cellStyle name="Warning Text 23 2 2 4" xfId="57418" xr:uid="{3B15E02D-0062-4C31-81A8-2A3D738A44A2}"/>
    <cellStyle name="Warning Text 23 2 3" xfId="21615" xr:uid="{240D0386-C138-40CD-B28D-15E13D5D5888}"/>
    <cellStyle name="Warning Text 23 2 3 2" xfId="21616" xr:uid="{03B4F4C4-9FCB-4729-BD16-D3DEF8136CAE}"/>
    <cellStyle name="Warning Text 23 2 3 2 2" xfId="39505" xr:uid="{2A33769E-747C-4611-AC46-F83C61F00ADE}"/>
    <cellStyle name="Warning Text 23 2 3 2 3" xfId="57421" xr:uid="{15B742EE-534B-45D2-AA87-FCFAD7C2361D}"/>
    <cellStyle name="Warning Text 23 2 3 3" xfId="39504" xr:uid="{A29C53E9-EB27-44F6-BFBB-BC9F89281954}"/>
    <cellStyle name="Warning Text 23 2 3 4" xfId="57420" xr:uid="{957A9AF0-1D3A-4087-B800-F84FDD112CA6}"/>
    <cellStyle name="Warning Text 23 2 4" xfId="21617" xr:uid="{2B57D4EE-B391-4C56-B203-3552D72C5BAA}"/>
    <cellStyle name="Warning Text 23 2 4 2" xfId="39506" xr:uid="{4A1BE0D1-11DD-44DB-ACC8-ECFE0861AD6F}"/>
    <cellStyle name="Warning Text 23 2 4 3" xfId="57422" xr:uid="{89A19968-8534-40EA-AC40-2490FECB2F99}"/>
    <cellStyle name="Warning Text 23 2 5" xfId="21618" xr:uid="{517C3232-07CE-4D1B-B700-3C26FD587322}"/>
    <cellStyle name="Warning Text 23 2 5 2" xfId="39507" xr:uid="{2660C0B7-1A23-4DA7-9219-B4FBBFCD4685}"/>
    <cellStyle name="Warning Text 23 2 5 3" xfId="57423" xr:uid="{36719253-E4A3-40E0-A01D-7DE581787004}"/>
    <cellStyle name="Warning Text 23 2 6" xfId="39501" xr:uid="{8BD1B7E1-AAEB-4FB6-9DA3-261A329FBECC}"/>
    <cellStyle name="Warning Text 23 2 7" xfId="57417" xr:uid="{F81630BD-A62B-4382-A30F-8E04FA9D9227}"/>
    <cellStyle name="Warning Text 23 3" xfId="21619" xr:uid="{F0D356FB-2B38-4BFE-B8FB-A617F0D64C19}"/>
    <cellStyle name="Warning Text 23 3 2" xfId="21620" xr:uid="{C03C0932-BAB4-470E-BAFD-9CDF3F60DD09}"/>
    <cellStyle name="Warning Text 23 3 2 2" xfId="21621" xr:uid="{5A8226BD-A4AF-4CD3-8BE4-B4E647DFADC4}"/>
    <cellStyle name="Warning Text 23 3 2 2 2" xfId="39510" xr:uid="{224566E6-D0CF-48AC-859F-2E285737CA3C}"/>
    <cellStyle name="Warning Text 23 3 2 2 3" xfId="57426" xr:uid="{2E1DB2E2-3993-4786-B970-0A6FA8C387B1}"/>
    <cellStyle name="Warning Text 23 3 2 3" xfId="39509" xr:uid="{24723992-7C04-48C3-9B9B-5189C35C1B79}"/>
    <cellStyle name="Warning Text 23 3 2 4" xfId="57425" xr:uid="{653A571B-9A87-4427-8489-A3648FF60063}"/>
    <cellStyle name="Warning Text 23 3 3" xfId="21622" xr:uid="{AB752FE0-379F-46BC-A151-B29AD0DB8775}"/>
    <cellStyle name="Warning Text 23 3 3 2" xfId="21623" xr:uid="{CC88278D-A582-44DF-8AF3-E359704B70C9}"/>
    <cellStyle name="Warning Text 23 3 3 2 2" xfId="39512" xr:uid="{16D4555B-7E16-4B45-9619-FC5249E4D9AE}"/>
    <cellStyle name="Warning Text 23 3 3 2 3" xfId="57428" xr:uid="{AAAA64A4-13EF-4217-AB77-082F1DB4FDC2}"/>
    <cellStyle name="Warning Text 23 3 3 3" xfId="39511" xr:uid="{70A47D34-78B8-472C-948D-110080AEE224}"/>
    <cellStyle name="Warning Text 23 3 3 4" xfId="57427" xr:uid="{974714AF-425B-41EA-B3DC-0FA7876F6677}"/>
    <cellStyle name="Warning Text 23 3 4" xfId="21624" xr:uid="{0BA8CEFF-9E3A-45EB-8063-64BF9117278B}"/>
    <cellStyle name="Warning Text 23 3 4 2" xfId="39513" xr:uid="{95A22D4A-7F8E-48FA-886E-A4255FA9026B}"/>
    <cellStyle name="Warning Text 23 3 4 3" xfId="57429" xr:uid="{7BB3FFA2-540D-44CA-8930-625ABF0100E7}"/>
    <cellStyle name="Warning Text 23 3 5" xfId="39508" xr:uid="{44342E37-DB61-4A6A-8A1A-CE95E19A6988}"/>
    <cellStyle name="Warning Text 23 3 6" xfId="57424" xr:uid="{635EA1A6-C7B2-454B-9444-EDE0FC8D9B13}"/>
    <cellStyle name="Warning Text 23 4" xfId="21625" xr:uid="{503173F3-38A8-41DF-85B9-84C5E8C05FA3}"/>
    <cellStyle name="Warning Text 23 4 2" xfId="21626" xr:uid="{3E2751EF-0EB2-4B22-B986-CB75F662E300}"/>
    <cellStyle name="Warning Text 23 4 2 2" xfId="21627" xr:uid="{E3091810-A793-4765-8570-6F1FC659D19B}"/>
    <cellStyle name="Warning Text 23 4 2 2 2" xfId="39516" xr:uid="{8FB6E695-B98E-4EB3-935E-5D899DEFAE5F}"/>
    <cellStyle name="Warning Text 23 4 2 2 3" xfId="57432" xr:uid="{38D9819B-6F00-4F2C-82F9-A1D41F68C773}"/>
    <cellStyle name="Warning Text 23 4 2 3" xfId="39515" xr:uid="{D411F2E5-9915-4713-8BB8-81CA3859F59B}"/>
    <cellStyle name="Warning Text 23 4 2 4" xfId="57431" xr:uid="{9FBC4C3A-2959-4D9B-8AD0-1A8073928CFE}"/>
    <cellStyle name="Warning Text 23 4 3" xfId="21628" xr:uid="{6A7F0345-F6C9-42FC-8E5E-35994C20ADDA}"/>
    <cellStyle name="Warning Text 23 4 3 2" xfId="21629" xr:uid="{7AF01C5F-ED0A-4049-8D3D-BB71D6E2E5B0}"/>
    <cellStyle name="Warning Text 23 4 3 2 2" xfId="39518" xr:uid="{CC1E0341-97C6-4EC3-85CD-B92FA44E14E3}"/>
    <cellStyle name="Warning Text 23 4 3 2 3" xfId="57434" xr:uid="{5D520F0B-A076-4E17-A838-45F0A9166B66}"/>
    <cellStyle name="Warning Text 23 4 3 3" xfId="39517" xr:uid="{87BA300B-03F2-4906-9333-0D8FDDB5B1C7}"/>
    <cellStyle name="Warning Text 23 4 3 4" xfId="57433" xr:uid="{96069292-B691-41E7-BFDF-417478931548}"/>
    <cellStyle name="Warning Text 23 4 4" xfId="21630" xr:uid="{A93D0C90-024A-4F63-A768-D8CE9D6D1DD0}"/>
    <cellStyle name="Warning Text 23 4 4 2" xfId="39519" xr:uid="{796443D2-F51C-484B-BF00-73EC03FBE4BA}"/>
    <cellStyle name="Warning Text 23 4 4 3" xfId="57435" xr:uid="{A6FF649B-7B74-4666-B3CC-E35460FAB1B8}"/>
    <cellStyle name="Warning Text 23 4 5" xfId="39514" xr:uid="{37E5B2EF-33FD-4B91-B00F-FD12BB2D0840}"/>
    <cellStyle name="Warning Text 23 4 6" xfId="57430" xr:uid="{0997F73F-A55A-44A0-BD4A-AEBE30C5083D}"/>
    <cellStyle name="Warning Text 23 5" xfId="21631" xr:uid="{4131370F-C238-40BC-B1AF-198D1E605833}"/>
    <cellStyle name="Warning Text 23 5 2" xfId="21632" xr:uid="{2C0FD54C-D033-4371-A4D3-33922564CB66}"/>
    <cellStyle name="Warning Text 23 5 2 2" xfId="21633" xr:uid="{0D9BE904-F675-4000-A785-61534FF0A342}"/>
    <cellStyle name="Warning Text 23 5 2 2 2" xfId="39522" xr:uid="{2A758BE3-EE90-4824-B6DE-65D0A03F4FA7}"/>
    <cellStyle name="Warning Text 23 5 2 2 3" xfId="57438" xr:uid="{E8C39D50-5D36-4A45-AC9C-781896B8A3A2}"/>
    <cellStyle name="Warning Text 23 5 2 3" xfId="39521" xr:uid="{887B0FE6-26CF-4C53-B1F2-197AFD05EFC4}"/>
    <cellStyle name="Warning Text 23 5 2 4" xfId="57437" xr:uid="{D5857A91-CD94-4598-B268-85AF0DC31D29}"/>
    <cellStyle name="Warning Text 23 5 3" xfId="21634" xr:uid="{4C6C9BFB-4746-4E9B-9159-35FC7F522607}"/>
    <cellStyle name="Warning Text 23 5 3 2" xfId="21635" xr:uid="{B1A11202-337A-4112-AB44-34428A48E691}"/>
    <cellStyle name="Warning Text 23 5 3 2 2" xfId="39524" xr:uid="{FF095BCA-CE72-4F0D-88BB-8E4444E79DF8}"/>
    <cellStyle name="Warning Text 23 5 3 2 3" xfId="57440" xr:uid="{3958989E-3DA0-4BC8-9347-C560B796D146}"/>
    <cellStyle name="Warning Text 23 5 3 3" xfId="39523" xr:uid="{07D65D42-B66B-451C-A221-CAC3315955E5}"/>
    <cellStyle name="Warning Text 23 5 3 4" xfId="57439" xr:uid="{187B5D52-5DC6-41EB-99C0-54458D4C5920}"/>
    <cellStyle name="Warning Text 23 5 4" xfId="21636" xr:uid="{BC9162DD-027E-4BB4-9166-E11F653A4135}"/>
    <cellStyle name="Warning Text 23 5 4 2" xfId="21637" xr:uid="{6217F64A-541A-44D7-AD6B-9E62E04E54F6}"/>
    <cellStyle name="Warning Text 23 5 4 2 2" xfId="39526" xr:uid="{9B3F895F-F1FF-4F9E-A34F-5E4D86F18C72}"/>
    <cellStyle name="Warning Text 23 5 4 2 3" xfId="57442" xr:uid="{72092E59-2236-49CF-9AE9-F5F66A7D2198}"/>
    <cellStyle name="Warning Text 23 5 4 3" xfId="39525" xr:uid="{DA299AA0-B16F-4043-A544-30CA274CD22E}"/>
    <cellStyle name="Warning Text 23 5 4 4" xfId="57441" xr:uid="{4949DA68-D76A-4C3E-AD5A-F598BE97FD87}"/>
    <cellStyle name="Warning Text 23 5 5" xfId="21638" xr:uid="{9763245D-5B24-4793-87BC-952E0A929787}"/>
    <cellStyle name="Warning Text 23 5 5 2" xfId="39527" xr:uid="{B99EC7E4-4D1B-4C07-994D-FE3F5A944CCC}"/>
    <cellStyle name="Warning Text 23 5 5 3" xfId="57443" xr:uid="{7304D2F8-717E-498E-B642-4C0356EFCBCA}"/>
    <cellStyle name="Warning Text 23 5 6" xfId="39520" xr:uid="{0C1CA823-4644-49EF-AD0F-28EFE56488BF}"/>
    <cellStyle name="Warning Text 23 5 7" xfId="57436" xr:uid="{0C0D143D-4768-4CDB-A74D-8479815691FD}"/>
    <cellStyle name="Warning Text 23 6" xfId="21639" xr:uid="{C17E2B3B-E40C-494D-8AD0-8771234851AD}"/>
    <cellStyle name="Warning Text 23 6 2" xfId="21640" xr:uid="{A37083CD-5397-420F-8961-DB8B63FC2706}"/>
    <cellStyle name="Warning Text 23 6 2 2" xfId="21641" xr:uid="{6F0D1B7E-7859-4EC1-8174-C5B32D4B876D}"/>
    <cellStyle name="Warning Text 23 6 2 2 2" xfId="39530" xr:uid="{EC6FDCF9-A902-45F8-9241-ECCAC9C0FDBA}"/>
    <cellStyle name="Warning Text 23 6 2 2 3" xfId="57446" xr:uid="{D356A5E2-091B-45BA-ABD7-3C838B59B9AC}"/>
    <cellStyle name="Warning Text 23 6 2 3" xfId="39529" xr:uid="{3668C769-D9BC-409E-A892-F219B8D0BD35}"/>
    <cellStyle name="Warning Text 23 6 2 4" xfId="57445" xr:uid="{FAB9F3ED-C5CD-420B-8538-EB960E4DC283}"/>
    <cellStyle name="Warning Text 23 6 3" xfId="21642" xr:uid="{42656872-ED93-49B3-A8DB-8AA721832EAB}"/>
    <cellStyle name="Warning Text 23 6 3 2" xfId="21643" xr:uid="{C84A305A-8F0E-4DEB-B3A9-256E2D62D3F2}"/>
    <cellStyle name="Warning Text 23 6 3 2 2" xfId="39532" xr:uid="{878FEAE3-52D7-4874-ADC5-B2AE14FCDCBB}"/>
    <cellStyle name="Warning Text 23 6 3 2 3" xfId="57448" xr:uid="{53453AA6-2494-4C35-849C-5F53C7FB537E}"/>
    <cellStyle name="Warning Text 23 6 3 3" xfId="39531" xr:uid="{EAF373AD-87F5-4FCA-8982-86BC5454FC88}"/>
    <cellStyle name="Warning Text 23 6 3 4" xfId="57447" xr:uid="{8F94D9B0-46F7-42F4-AD03-6FEC1386773F}"/>
    <cellStyle name="Warning Text 23 6 4" xfId="21644" xr:uid="{8E5E6C3B-ECC2-46AB-8D76-3F09786E12BF}"/>
    <cellStyle name="Warning Text 23 6 4 2" xfId="39533" xr:uid="{0E4DE5DC-7D4D-42E9-82B6-6468CC3DBC31}"/>
    <cellStyle name="Warning Text 23 6 4 3" xfId="57449" xr:uid="{EB7A33DA-3289-42F8-B94C-54A13E94F6B5}"/>
    <cellStyle name="Warning Text 23 6 5" xfId="39528" xr:uid="{808E687F-6C4A-4429-B45D-DED6567D00D6}"/>
    <cellStyle name="Warning Text 23 6 6" xfId="57444" xr:uid="{C78697D0-F827-4B26-8910-1908F0AF4B57}"/>
    <cellStyle name="Warning Text 23 7" xfId="21645" xr:uid="{E0C94CC9-B8CC-4A60-88DC-1B233975E3EB}"/>
    <cellStyle name="Warning Text 23 7 2" xfId="21646" xr:uid="{A5D3F20E-7C2B-42CC-9B25-59DD98F6CB4E}"/>
    <cellStyle name="Warning Text 23 7 2 2" xfId="39535" xr:uid="{382BC301-0886-48BC-BE00-D9E1B30012D5}"/>
    <cellStyle name="Warning Text 23 7 2 3" xfId="57451" xr:uid="{283D93D5-95A3-4EAD-9BD7-5FA51A0FCBF4}"/>
    <cellStyle name="Warning Text 23 7 3" xfId="39534" xr:uid="{054C07C5-E68F-4EA3-A966-6CB9C4B7865C}"/>
    <cellStyle name="Warning Text 23 7 4" xfId="57450" xr:uid="{EC800F21-A349-45FE-AF7B-DC5210129FB9}"/>
    <cellStyle name="Warning Text 23 8" xfId="21647" xr:uid="{DB493C07-358E-4BD7-A895-2CBDD92247D4}"/>
    <cellStyle name="Warning Text 23 8 2" xfId="21648" xr:uid="{4EE5D344-F0C5-4CF5-AC4C-841A978DA486}"/>
    <cellStyle name="Warning Text 23 8 2 2" xfId="39537" xr:uid="{5EBDEE25-E846-4459-9F57-23C19C93967E}"/>
    <cellStyle name="Warning Text 23 8 2 3" xfId="57453" xr:uid="{A68C8826-AEFF-45F5-8F87-EE4448AB8BFD}"/>
    <cellStyle name="Warning Text 23 8 3" xfId="39536" xr:uid="{16DF99DD-72FF-4A39-A3FF-D7AC1546E48D}"/>
    <cellStyle name="Warning Text 23 8 4" xfId="57452" xr:uid="{EF137D44-5F97-47A3-BFFD-39D417376B78}"/>
    <cellStyle name="Warning Text 23 9" xfId="21649" xr:uid="{21C57052-73CB-40E0-8687-A4AC4D758160}"/>
    <cellStyle name="Warning Text 23 9 2" xfId="21650" xr:uid="{C17DD261-F697-4F9A-BBFB-5F75FC88A0D5}"/>
    <cellStyle name="Warning Text 23 9 2 2" xfId="39539" xr:uid="{768EA2C3-5BDC-48C2-9AF3-C015A0641A3E}"/>
    <cellStyle name="Warning Text 23 9 2 3" xfId="57455" xr:uid="{0FD74F6E-EED0-42BD-9AD7-075309AFBC24}"/>
    <cellStyle name="Warning Text 23 9 3" xfId="39538" xr:uid="{CB94757B-55AC-4A2B-A2FD-25D870794F59}"/>
    <cellStyle name="Warning Text 23 9 4" xfId="57454" xr:uid="{D2E60354-4ADA-4BEC-860E-781B323732FE}"/>
    <cellStyle name="Warning Text 24" xfId="3816" xr:uid="{7ED06D97-78E0-4B71-B459-471E0D9F9129}"/>
    <cellStyle name="Warning Text 24 10" xfId="21652" xr:uid="{6B6E3780-453C-490C-9257-CCADF3B6DFDD}"/>
    <cellStyle name="Warning Text 24 10 2" xfId="39541" xr:uid="{9476DF3B-544B-45D3-80D0-CD0EAFBA23B4}"/>
    <cellStyle name="Warning Text 24 10 3" xfId="57457" xr:uid="{C41DDF83-B720-4DD9-BE04-3BCCC2BB818F}"/>
    <cellStyle name="Warning Text 24 11" xfId="21653" xr:uid="{D1C6ED6A-DA71-4724-89BC-1DB53EEFA9AD}"/>
    <cellStyle name="Warning Text 24 11 2" xfId="39542" xr:uid="{23920EF4-552F-469E-9B70-9B8946E8B011}"/>
    <cellStyle name="Warning Text 24 11 3" xfId="57458" xr:uid="{AB7C120D-E380-44C3-BA3E-EC2E2F4AFD12}"/>
    <cellStyle name="Warning Text 24 12" xfId="21651" xr:uid="{A52F8346-5C55-45C2-8A23-0F5AD9531687}"/>
    <cellStyle name="Warning Text 24 12 2" xfId="39540" xr:uid="{1E24FC73-E7D4-49A0-8FC3-4459515AC689}"/>
    <cellStyle name="Warning Text 24 12 3" xfId="57456" xr:uid="{9B3146D1-5C61-4AF3-B407-366A175F2F38}"/>
    <cellStyle name="Warning Text 24 2" xfId="21654" xr:uid="{99A939AF-9EDE-493C-B54D-2AB79D0C86DA}"/>
    <cellStyle name="Warning Text 24 2 2" xfId="21655" xr:uid="{8D26F663-6887-4AA5-8FE9-7D9D87F050A8}"/>
    <cellStyle name="Warning Text 24 2 2 2" xfId="21656" xr:uid="{9B71663A-4077-494A-8311-315F572AB940}"/>
    <cellStyle name="Warning Text 24 2 2 2 2" xfId="39545" xr:uid="{23F081B3-F29E-4F4E-BC62-B6C34BEE8257}"/>
    <cellStyle name="Warning Text 24 2 2 2 3" xfId="57461" xr:uid="{40853B33-7C1D-497E-AB32-78510AAA5CB4}"/>
    <cellStyle name="Warning Text 24 2 2 3" xfId="39544" xr:uid="{0472F86A-A57B-406B-B6E4-93DEB0FC8D33}"/>
    <cellStyle name="Warning Text 24 2 2 4" xfId="57460" xr:uid="{B70AABF9-A4A0-4964-AC00-01644C0C7E3D}"/>
    <cellStyle name="Warning Text 24 2 3" xfId="21657" xr:uid="{EA2AC1BA-BB68-4E46-9342-A40BDEACEAA7}"/>
    <cellStyle name="Warning Text 24 2 3 2" xfId="21658" xr:uid="{8D922615-78D3-4FDA-9A02-7A9B4F4EB03C}"/>
    <cellStyle name="Warning Text 24 2 3 2 2" xfId="39547" xr:uid="{93EA6DCE-D9FC-4B79-903D-E0E29240FD67}"/>
    <cellStyle name="Warning Text 24 2 3 2 3" xfId="57463" xr:uid="{C2CFD211-9DE6-423B-9034-4BDF941D1851}"/>
    <cellStyle name="Warning Text 24 2 3 3" xfId="39546" xr:uid="{DB94D0C5-A754-4FD7-86D2-E1249CD381B1}"/>
    <cellStyle name="Warning Text 24 2 3 4" xfId="57462" xr:uid="{4F841F21-7077-4BC3-8A84-7DB79B34C7CE}"/>
    <cellStyle name="Warning Text 24 2 4" xfId="21659" xr:uid="{E4312EFC-60E2-425B-8406-933BC0D1558E}"/>
    <cellStyle name="Warning Text 24 2 4 2" xfId="39548" xr:uid="{258BE96B-00BA-4AC9-8D80-BCD7E271B18D}"/>
    <cellStyle name="Warning Text 24 2 4 3" xfId="57464" xr:uid="{065D6BC2-44BE-4987-BE27-4E9471FAF8C6}"/>
    <cellStyle name="Warning Text 24 2 5" xfId="21660" xr:uid="{EEEBA63D-F2DB-48C3-918D-E9D683042AC5}"/>
    <cellStyle name="Warning Text 24 2 5 2" xfId="39549" xr:uid="{265DCE84-568E-48A3-AABA-9F1075535B15}"/>
    <cellStyle name="Warning Text 24 2 5 3" xfId="57465" xr:uid="{21AA0304-191E-44E2-B2B3-5BB00E574273}"/>
    <cellStyle name="Warning Text 24 2 6" xfId="39543" xr:uid="{7E131643-9D85-4531-80E0-4A866F0B7D1F}"/>
    <cellStyle name="Warning Text 24 2 7" xfId="57459" xr:uid="{7BFF186B-8EFA-4AFB-8365-C75A372F1C09}"/>
    <cellStyle name="Warning Text 24 3" xfId="21661" xr:uid="{FF06A7B9-06DD-481A-91E8-BCF197BCAADA}"/>
    <cellStyle name="Warning Text 24 3 2" xfId="21662" xr:uid="{6C074C70-940E-481D-A8CA-40BB1E501B9C}"/>
    <cellStyle name="Warning Text 24 3 2 2" xfId="21663" xr:uid="{4E70C1CE-2935-471A-8367-78FBB9600FB2}"/>
    <cellStyle name="Warning Text 24 3 2 2 2" xfId="39552" xr:uid="{45A4F0FA-6E29-4431-8BE4-328233DF032B}"/>
    <cellStyle name="Warning Text 24 3 2 2 3" xfId="57468" xr:uid="{6F1E10DA-0FC2-4157-BE77-E669747BF453}"/>
    <cellStyle name="Warning Text 24 3 2 3" xfId="39551" xr:uid="{6004BAF4-3DF1-4F4E-997E-49900F99B1F5}"/>
    <cellStyle name="Warning Text 24 3 2 4" xfId="57467" xr:uid="{8478863B-EFFF-43BE-9BF8-8EE00371B75D}"/>
    <cellStyle name="Warning Text 24 3 3" xfId="21664" xr:uid="{3F79E994-3BE2-4E87-AC59-80DC00B90358}"/>
    <cellStyle name="Warning Text 24 3 3 2" xfId="21665" xr:uid="{CAFBE6EA-F306-4D07-AE3A-8CCD45CFDCF1}"/>
    <cellStyle name="Warning Text 24 3 3 2 2" xfId="39554" xr:uid="{A7AC098B-2F28-4E02-8B60-69A3FCB420AB}"/>
    <cellStyle name="Warning Text 24 3 3 2 3" xfId="57470" xr:uid="{F68EB09F-E6A5-4466-A9CF-96C671FDF94A}"/>
    <cellStyle name="Warning Text 24 3 3 3" xfId="39553" xr:uid="{44E38E8F-8CF4-48DB-9B51-38CA07686F8E}"/>
    <cellStyle name="Warning Text 24 3 3 4" xfId="57469" xr:uid="{FF936DC0-C67D-43F5-83A7-8DCC5E9F06FA}"/>
    <cellStyle name="Warning Text 24 3 4" xfId="21666" xr:uid="{3D3B4706-0A52-456B-88CB-BFB700C6CE91}"/>
    <cellStyle name="Warning Text 24 3 4 2" xfId="39555" xr:uid="{425C2E36-78B5-4B3C-B704-9DCA71A00A98}"/>
    <cellStyle name="Warning Text 24 3 4 3" xfId="57471" xr:uid="{DE260F81-5209-4445-A723-40BAFBE727E7}"/>
    <cellStyle name="Warning Text 24 3 5" xfId="39550" xr:uid="{446A65CB-476B-4DC7-8624-08CD55A06FE6}"/>
    <cellStyle name="Warning Text 24 3 6" xfId="57466" xr:uid="{6153A274-33E5-4D84-A10C-4784D303FB36}"/>
    <cellStyle name="Warning Text 24 4" xfId="21667" xr:uid="{A0D815C1-01B5-442D-A527-1903BC7E3093}"/>
    <cellStyle name="Warning Text 24 4 2" xfId="21668" xr:uid="{F958BDEF-49A0-4A6E-BDAA-7720FC96AAE8}"/>
    <cellStyle name="Warning Text 24 4 2 2" xfId="21669" xr:uid="{1560B3E3-670A-46AC-9A58-B8274EF72D52}"/>
    <cellStyle name="Warning Text 24 4 2 2 2" xfId="39558" xr:uid="{AA525715-87D5-4FF2-B281-5355F0A97751}"/>
    <cellStyle name="Warning Text 24 4 2 2 3" xfId="57474" xr:uid="{A70C33FF-8B0C-45D6-960C-D383B73B1472}"/>
    <cellStyle name="Warning Text 24 4 2 3" xfId="39557" xr:uid="{D34C03BF-E407-439A-8896-766439822800}"/>
    <cellStyle name="Warning Text 24 4 2 4" xfId="57473" xr:uid="{00A8CB40-66D0-49CF-89E7-7A4B78673BA2}"/>
    <cellStyle name="Warning Text 24 4 3" xfId="21670" xr:uid="{70A60A9A-52B1-42E1-BFE7-0FA750DB9669}"/>
    <cellStyle name="Warning Text 24 4 3 2" xfId="21671" xr:uid="{F9269CF4-6344-4CAF-B7F0-0112135A7686}"/>
    <cellStyle name="Warning Text 24 4 3 2 2" xfId="39560" xr:uid="{E78FCAE7-403B-467B-9870-7F7F1F3297A7}"/>
    <cellStyle name="Warning Text 24 4 3 2 3" xfId="57476" xr:uid="{B6279EFC-5AB0-446D-BB64-4767C3A88FF6}"/>
    <cellStyle name="Warning Text 24 4 3 3" xfId="39559" xr:uid="{8685DFB3-080C-4683-A150-515835B19A22}"/>
    <cellStyle name="Warning Text 24 4 3 4" xfId="57475" xr:uid="{90523C0F-2307-4236-A399-7614234B3F27}"/>
    <cellStyle name="Warning Text 24 4 4" xfId="21672" xr:uid="{C2501023-BE99-45A1-B074-8C6DACD885F6}"/>
    <cellStyle name="Warning Text 24 4 4 2" xfId="39561" xr:uid="{AEFBBF3C-EADC-4E90-8658-D05DC91C1846}"/>
    <cellStyle name="Warning Text 24 4 4 3" xfId="57477" xr:uid="{06BFA74C-8BB1-40AD-9B5A-3E5AE827F88D}"/>
    <cellStyle name="Warning Text 24 4 5" xfId="39556" xr:uid="{77C5F510-DA0F-4BE7-A260-3C80D871B96F}"/>
    <cellStyle name="Warning Text 24 4 6" xfId="57472" xr:uid="{7595FCC0-36A8-4E5C-866C-D5914461D9F3}"/>
    <cellStyle name="Warning Text 24 5" xfId="21673" xr:uid="{488604FC-3455-46BD-A0B0-9F8E795DF2AD}"/>
    <cellStyle name="Warning Text 24 5 2" xfId="21674" xr:uid="{DCF46F37-EF96-44A1-87EF-1D688A4A28BF}"/>
    <cellStyle name="Warning Text 24 5 2 2" xfId="21675" xr:uid="{EDAB30FD-F075-4781-893D-6648748CE83D}"/>
    <cellStyle name="Warning Text 24 5 2 2 2" xfId="39564" xr:uid="{FEBC7307-6120-4CD1-AA31-45C4238813E2}"/>
    <cellStyle name="Warning Text 24 5 2 2 3" xfId="57480" xr:uid="{533AFA9E-D6ED-4455-AA6A-8978BE709895}"/>
    <cellStyle name="Warning Text 24 5 2 3" xfId="39563" xr:uid="{0379EECF-F755-431E-9CE7-48D952411262}"/>
    <cellStyle name="Warning Text 24 5 2 4" xfId="57479" xr:uid="{290B0C9C-ABE3-488C-8FE4-68CF3EF0F4D7}"/>
    <cellStyle name="Warning Text 24 5 3" xfId="21676" xr:uid="{74E2D8A9-1C75-4112-91E6-CC09B85D81CF}"/>
    <cellStyle name="Warning Text 24 5 3 2" xfId="21677" xr:uid="{308DD418-7604-4F37-A304-9773A232C02B}"/>
    <cellStyle name="Warning Text 24 5 3 2 2" xfId="39566" xr:uid="{7313F4DF-7675-4993-9C6B-9F059909143A}"/>
    <cellStyle name="Warning Text 24 5 3 2 3" xfId="57482" xr:uid="{9C25E176-4470-4A5B-9ADB-4FCB8B5FD143}"/>
    <cellStyle name="Warning Text 24 5 3 3" xfId="39565" xr:uid="{9440C69F-AFFF-4525-9AB2-D1D3F3F3FBF7}"/>
    <cellStyle name="Warning Text 24 5 3 4" xfId="57481" xr:uid="{E1C8A611-6D1C-42E6-8397-0F4008BBD5B0}"/>
    <cellStyle name="Warning Text 24 5 4" xfId="21678" xr:uid="{6C33CD4E-A732-45D2-91C9-534BC800859C}"/>
    <cellStyle name="Warning Text 24 5 4 2" xfId="21679" xr:uid="{FC58A9FD-EC8A-4176-A7A3-2DA0DC13FF96}"/>
    <cellStyle name="Warning Text 24 5 4 2 2" xfId="39568" xr:uid="{E2EFE386-521C-4995-B8C0-69518ECA8C83}"/>
    <cellStyle name="Warning Text 24 5 4 2 3" xfId="57484" xr:uid="{333CFD5B-1216-4DFF-9391-03E1C7C1A865}"/>
    <cellStyle name="Warning Text 24 5 4 3" xfId="39567" xr:uid="{A818C3E7-6D08-41DC-80CB-B9BDF6485766}"/>
    <cellStyle name="Warning Text 24 5 4 4" xfId="57483" xr:uid="{F5B80CA9-4649-4B1F-8460-F33F14EBB04F}"/>
    <cellStyle name="Warning Text 24 5 5" xfId="21680" xr:uid="{1FDE6F8E-223B-476E-A04E-4D86C2018E63}"/>
    <cellStyle name="Warning Text 24 5 5 2" xfId="39569" xr:uid="{3DD7474E-4A9A-4647-B758-33B2986E784F}"/>
    <cellStyle name="Warning Text 24 5 5 3" xfId="57485" xr:uid="{F98567E7-E556-4CBF-9DCF-E06E5F0FFC31}"/>
    <cellStyle name="Warning Text 24 5 6" xfId="39562" xr:uid="{B3E7DB9D-F1D6-4B1C-B322-53724E1860A9}"/>
    <cellStyle name="Warning Text 24 5 7" xfId="57478" xr:uid="{34840B03-7BCB-4568-952F-8AF05706F025}"/>
    <cellStyle name="Warning Text 24 6" xfId="21681" xr:uid="{587A2DA8-8D3F-461A-A8EF-78CA49870205}"/>
    <cellStyle name="Warning Text 24 6 2" xfId="21682" xr:uid="{0A3B236E-11CB-422C-B7B2-4B2004F46A12}"/>
    <cellStyle name="Warning Text 24 6 2 2" xfId="21683" xr:uid="{713693A4-8E2C-4463-A6CF-95BA9FA972C9}"/>
    <cellStyle name="Warning Text 24 6 2 2 2" xfId="39572" xr:uid="{FD385DA4-5F06-44E4-8256-4DB8A4DC022D}"/>
    <cellStyle name="Warning Text 24 6 2 2 3" xfId="57488" xr:uid="{92CEE973-3F3D-47A9-921A-A7AF5773D389}"/>
    <cellStyle name="Warning Text 24 6 2 3" xfId="39571" xr:uid="{7D2A21BA-B27C-4D26-9CEF-877C81E4A605}"/>
    <cellStyle name="Warning Text 24 6 2 4" xfId="57487" xr:uid="{46328564-78AE-4A3B-A95A-BBC133088B7A}"/>
    <cellStyle name="Warning Text 24 6 3" xfId="21684" xr:uid="{7F9B5910-FCA2-4593-BCFD-71ADB5CE2F61}"/>
    <cellStyle name="Warning Text 24 6 3 2" xfId="21685" xr:uid="{58FF7BE3-6E99-4CC7-8750-AD14AD5E333E}"/>
    <cellStyle name="Warning Text 24 6 3 2 2" xfId="39574" xr:uid="{8E4A6839-6DFF-488E-A4B0-D8C46B8822DF}"/>
    <cellStyle name="Warning Text 24 6 3 2 3" xfId="57490" xr:uid="{65EBA1BE-F7F1-402B-8276-21D9A63A632F}"/>
    <cellStyle name="Warning Text 24 6 3 3" xfId="39573" xr:uid="{2B2E9FA1-2440-4ADA-8114-3B37A1B4DD21}"/>
    <cellStyle name="Warning Text 24 6 3 4" xfId="57489" xr:uid="{47DC6E59-A47F-4633-9D4E-265F9AECB8F0}"/>
    <cellStyle name="Warning Text 24 6 4" xfId="21686" xr:uid="{A2AB54A5-C3E1-432B-B6FD-FD09941DAC8A}"/>
    <cellStyle name="Warning Text 24 6 4 2" xfId="39575" xr:uid="{CE092F1C-20F2-4AA8-9B2F-5F9DE9D3F686}"/>
    <cellStyle name="Warning Text 24 6 4 3" xfId="57491" xr:uid="{4C137EC9-21FD-49F3-98B9-051AA0E2B917}"/>
    <cellStyle name="Warning Text 24 6 5" xfId="39570" xr:uid="{3776C8F8-56E8-44C2-81A0-0B27F9FE0B91}"/>
    <cellStyle name="Warning Text 24 6 6" xfId="57486" xr:uid="{3558174D-430C-4704-9525-1FB8700B99AD}"/>
    <cellStyle name="Warning Text 24 7" xfId="21687" xr:uid="{2571E6B6-3062-455F-98D7-096798249BD0}"/>
    <cellStyle name="Warning Text 24 7 2" xfId="21688" xr:uid="{A712324A-FBDC-4187-A0FD-49A004146EB9}"/>
    <cellStyle name="Warning Text 24 7 2 2" xfId="39577" xr:uid="{32793129-1B2A-4088-8E7D-4A7384CC4087}"/>
    <cellStyle name="Warning Text 24 7 2 3" xfId="57493" xr:uid="{7C036A4D-527A-4A5B-8DBA-6EF7398B070B}"/>
    <cellStyle name="Warning Text 24 7 3" xfId="39576" xr:uid="{6FD86637-9010-4382-B416-A9AFCD296C99}"/>
    <cellStyle name="Warning Text 24 7 4" xfId="57492" xr:uid="{99AF4F72-EADF-48E5-AABE-DA33B1ADDDCE}"/>
    <cellStyle name="Warning Text 24 8" xfId="21689" xr:uid="{7C34E6A5-DB63-49C3-AB23-8A0186C4E4D8}"/>
    <cellStyle name="Warning Text 24 8 2" xfId="21690" xr:uid="{A26B96FD-A6DB-47CA-8D8A-A0FEEF7C50BF}"/>
    <cellStyle name="Warning Text 24 8 2 2" xfId="39579" xr:uid="{0F47BFEE-A01A-4930-B94B-9D072EE80309}"/>
    <cellStyle name="Warning Text 24 8 2 3" xfId="57495" xr:uid="{312942F8-3C14-49A4-A44D-DCE41877D94A}"/>
    <cellStyle name="Warning Text 24 8 3" xfId="39578" xr:uid="{4903D7E1-3A23-4B8E-AC13-1ED7C758517C}"/>
    <cellStyle name="Warning Text 24 8 4" xfId="57494" xr:uid="{ADD0E420-23C9-476D-AFDC-9C5A06FC104F}"/>
    <cellStyle name="Warning Text 24 9" xfId="21691" xr:uid="{F443E47C-21D0-460C-8810-CB72BBC81C98}"/>
    <cellStyle name="Warning Text 24 9 2" xfId="21692" xr:uid="{27F7EDB4-CA7F-4721-A64C-C88EE94DAF0A}"/>
    <cellStyle name="Warning Text 24 9 2 2" xfId="39581" xr:uid="{16AAC74D-57D8-4E81-8708-F11B4CC226F5}"/>
    <cellStyle name="Warning Text 24 9 2 3" xfId="57497" xr:uid="{5F99E962-F23F-4E68-A7A5-B6F65A3234EB}"/>
    <cellStyle name="Warning Text 24 9 3" xfId="39580" xr:uid="{1DB20047-2489-46DD-B15B-2E2469EDA468}"/>
    <cellStyle name="Warning Text 24 9 4" xfId="57496" xr:uid="{2B5E3E4E-1AC4-4C18-A6B5-34507207E0FF}"/>
    <cellStyle name="Warning Text 25" xfId="3817" xr:uid="{E25F7AAA-4C9A-4361-B966-A4DF18D4C07B}"/>
    <cellStyle name="Warning Text 25 10" xfId="21694" xr:uid="{CBB1CA82-39B9-44F4-A8CB-E421075117FD}"/>
    <cellStyle name="Warning Text 25 10 2" xfId="39583" xr:uid="{FC47317D-DF49-45F2-8CFB-9009F99B6880}"/>
    <cellStyle name="Warning Text 25 10 3" xfId="57499" xr:uid="{4E7DB5C4-EAAB-431E-A9C8-D6C519550D93}"/>
    <cellStyle name="Warning Text 25 11" xfId="21695" xr:uid="{3BD35B5C-DBAE-4CC8-91CD-95990E41EA74}"/>
    <cellStyle name="Warning Text 25 11 2" xfId="39584" xr:uid="{A8AADEE6-DBE4-403B-BBE5-8FA2CB5D6565}"/>
    <cellStyle name="Warning Text 25 11 3" xfId="57500" xr:uid="{247D28D8-CBDB-431A-A383-6C627AEEEE05}"/>
    <cellStyle name="Warning Text 25 12" xfId="21693" xr:uid="{D4466647-7DB4-4A12-B8A8-705EB73168F1}"/>
    <cellStyle name="Warning Text 25 12 2" xfId="39582" xr:uid="{E9446F9F-60C6-4CA0-B094-7E37343C0EEC}"/>
    <cellStyle name="Warning Text 25 12 3" xfId="57498" xr:uid="{1989D61B-F817-4504-9DF0-93DC9DCA8F48}"/>
    <cellStyle name="Warning Text 25 2" xfId="21696" xr:uid="{A03A0F0A-FBAC-4643-A2B8-BECE522ABF57}"/>
    <cellStyle name="Warning Text 25 2 2" xfId="21697" xr:uid="{1E9558BF-839A-4C13-A1BD-57D7BC139ED2}"/>
    <cellStyle name="Warning Text 25 2 2 2" xfId="21698" xr:uid="{5464CBA4-C501-4DF7-9171-2D05E8BB0F83}"/>
    <cellStyle name="Warning Text 25 2 2 2 2" xfId="39587" xr:uid="{7A1205D5-762B-4681-940C-520AAA2FF721}"/>
    <cellStyle name="Warning Text 25 2 2 2 3" xfId="57503" xr:uid="{05543058-FC66-44BD-A101-2F95EB431845}"/>
    <cellStyle name="Warning Text 25 2 2 3" xfId="39586" xr:uid="{398C8BC5-8CF5-4A04-BDBF-3C7B4DDA3918}"/>
    <cellStyle name="Warning Text 25 2 2 4" xfId="57502" xr:uid="{C785C21C-5505-408E-A33F-AED997657948}"/>
    <cellStyle name="Warning Text 25 2 3" xfId="21699" xr:uid="{F2EA728D-763C-44C8-A19F-83272316366A}"/>
    <cellStyle name="Warning Text 25 2 3 2" xfId="21700" xr:uid="{F902DABB-C691-4C73-B5D7-65B7698933A1}"/>
    <cellStyle name="Warning Text 25 2 3 2 2" xfId="39589" xr:uid="{61E61CC1-2638-423B-981E-77373D3E3414}"/>
    <cellStyle name="Warning Text 25 2 3 2 3" xfId="57505" xr:uid="{875B15E1-497B-4CE5-8762-629FFCFCA4A0}"/>
    <cellStyle name="Warning Text 25 2 3 3" xfId="39588" xr:uid="{926858A0-29D3-4126-8235-906385F73D2D}"/>
    <cellStyle name="Warning Text 25 2 3 4" xfId="57504" xr:uid="{7C28E4DE-9CFB-42DF-B303-21C98B42664B}"/>
    <cellStyle name="Warning Text 25 2 4" xfId="21701" xr:uid="{2F287566-08BC-40CD-AC6C-F8BDE9443C5D}"/>
    <cellStyle name="Warning Text 25 2 4 2" xfId="39590" xr:uid="{B8F29E58-401F-49AF-A7B5-FE4DEA44952D}"/>
    <cellStyle name="Warning Text 25 2 4 3" xfId="57506" xr:uid="{8433BDCB-2DDA-4AA2-8278-F0DFC950538A}"/>
    <cellStyle name="Warning Text 25 2 5" xfId="21702" xr:uid="{3009D0AB-49E6-42AD-A929-A2D863F133F8}"/>
    <cellStyle name="Warning Text 25 2 5 2" xfId="39591" xr:uid="{4412FBD5-9DE6-4071-B24E-C26BC6C34256}"/>
    <cellStyle name="Warning Text 25 2 5 3" xfId="57507" xr:uid="{9FC34AE9-8DE6-40D6-B653-9EEE1FF5929E}"/>
    <cellStyle name="Warning Text 25 2 6" xfId="39585" xr:uid="{C3535094-18D4-4B01-8404-F6037FA5CE7A}"/>
    <cellStyle name="Warning Text 25 2 7" xfId="57501" xr:uid="{C749F45C-29C8-42A2-80C3-F5F6F699E9FB}"/>
    <cellStyle name="Warning Text 25 3" xfId="21703" xr:uid="{CE2B305D-5EE9-456E-9454-1C5AFBEF8276}"/>
    <cellStyle name="Warning Text 25 3 2" xfId="21704" xr:uid="{C47F5947-0CEC-41F7-83CF-FA07D5DA1246}"/>
    <cellStyle name="Warning Text 25 3 2 2" xfId="21705" xr:uid="{C524F948-E4F4-44BE-BF7C-BA381FCB9838}"/>
    <cellStyle name="Warning Text 25 3 2 2 2" xfId="39594" xr:uid="{1B5B06BF-EF54-442D-8E9E-C469C1556674}"/>
    <cellStyle name="Warning Text 25 3 2 2 3" xfId="57510" xr:uid="{FED1090C-6B25-419E-9676-A0B9E8361A8E}"/>
    <cellStyle name="Warning Text 25 3 2 3" xfId="39593" xr:uid="{6355AB38-CB0E-490B-9753-127B0E77AEA3}"/>
    <cellStyle name="Warning Text 25 3 2 4" xfId="57509" xr:uid="{EC3FFEA3-D807-4109-86ED-CC38288D679D}"/>
    <cellStyle name="Warning Text 25 3 3" xfId="21706" xr:uid="{17F9301B-E7E7-4D94-8FEE-E84CD7459AEC}"/>
    <cellStyle name="Warning Text 25 3 3 2" xfId="21707" xr:uid="{065D41A2-5F55-4FC8-B053-DF636D4F55B4}"/>
    <cellStyle name="Warning Text 25 3 3 2 2" xfId="39596" xr:uid="{EBCD7710-75E5-4085-B1CA-6E53CCE3BC0D}"/>
    <cellStyle name="Warning Text 25 3 3 2 3" xfId="57512" xr:uid="{75BF469A-2854-4FFB-907C-22FC4349F700}"/>
    <cellStyle name="Warning Text 25 3 3 3" xfId="39595" xr:uid="{06A3CEB2-C97F-413B-BD98-DD50AC17FDE9}"/>
    <cellStyle name="Warning Text 25 3 3 4" xfId="57511" xr:uid="{03D1FF28-95EE-4C24-8CE1-0092D9DDFA7E}"/>
    <cellStyle name="Warning Text 25 3 4" xfId="21708" xr:uid="{BFC0E9A9-575D-4E96-8B4A-D47EBFBE72B5}"/>
    <cellStyle name="Warning Text 25 3 4 2" xfId="39597" xr:uid="{CA6863C1-3CB3-4104-BB0D-F8C3C6602EB5}"/>
    <cellStyle name="Warning Text 25 3 4 3" xfId="57513" xr:uid="{63E06F3F-8C84-4761-B201-BC69C68825E5}"/>
    <cellStyle name="Warning Text 25 3 5" xfId="39592" xr:uid="{88619E2E-E24D-49F0-B046-104DE16037BA}"/>
    <cellStyle name="Warning Text 25 3 6" xfId="57508" xr:uid="{50130DAF-CBA3-4A45-B817-0D4E35594BEE}"/>
    <cellStyle name="Warning Text 25 4" xfId="21709" xr:uid="{83BD941F-5D3B-460C-B64C-47CFA8ACEC86}"/>
    <cellStyle name="Warning Text 25 4 2" xfId="21710" xr:uid="{EF21D7E1-49DE-46B5-8B5D-3C5AA9C3CB53}"/>
    <cellStyle name="Warning Text 25 4 2 2" xfId="21711" xr:uid="{FC4F174B-75AC-4663-9AAD-9026F5FAFF24}"/>
    <cellStyle name="Warning Text 25 4 2 2 2" xfId="39600" xr:uid="{88CB1D13-5405-4356-AC0B-0DC317CEBE46}"/>
    <cellStyle name="Warning Text 25 4 2 2 3" xfId="57516" xr:uid="{DE236CCA-A1C9-4E6B-9D19-1F2D93A769F2}"/>
    <cellStyle name="Warning Text 25 4 2 3" xfId="39599" xr:uid="{384DAE30-EC9F-4C39-B782-589058F6B4A9}"/>
    <cellStyle name="Warning Text 25 4 2 4" xfId="57515" xr:uid="{3187E496-68EE-4BB4-865A-170A0D0DD19B}"/>
    <cellStyle name="Warning Text 25 4 3" xfId="21712" xr:uid="{046BCE7E-C49F-4FA4-BA65-5E83D1AED1F7}"/>
    <cellStyle name="Warning Text 25 4 3 2" xfId="21713" xr:uid="{4DAC66ED-A413-46FE-A63A-411FA3B7F7E2}"/>
    <cellStyle name="Warning Text 25 4 3 2 2" xfId="39602" xr:uid="{D341A7E3-ADB3-4804-BF61-CF95BF5F1A7C}"/>
    <cellStyle name="Warning Text 25 4 3 2 3" xfId="57518" xr:uid="{8557069C-406E-4756-BFB9-21A5933E3811}"/>
    <cellStyle name="Warning Text 25 4 3 3" xfId="39601" xr:uid="{12E573D6-09CA-4935-A8D4-B49474B8588B}"/>
    <cellStyle name="Warning Text 25 4 3 4" xfId="57517" xr:uid="{22B2FD3B-5AE8-4C6B-9B7A-D49FDDF80F41}"/>
    <cellStyle name="Warning Text 25 4 4" xfId="21714" xr:uid="{7A828814-70A6-4563-9FCC-9023AEC92120}"/>
    <cellStyle name="Warning Text 25 4 4 2" xfId="39603" xr:uid="{DC62C127-B601-4E7D-A967-3EBD5BABC285}"/>
    <cellStyle name="Warning Text 25 4 4 3" xfId="57519" xr:uid="{66C441CD-24A8-4F89-97A7-0FEA454DE023}"/>
    <cellStyle name="Warning Text 25 4 5" xfId="39598" xr:uid="{65515369-9ADF-444A-82CC-9188D4BF73ED}"/>
    <cellStyle name="Warning Text 25 4 6" xfId="57514" xr:uid="{CA03FC94-2549-462B-9070-34A0B0743C19}"/>
    <cellStyle name="Warning Text 25 5" xfId="21715" xr:uid="{BE82B6F0-194B-470E-8E02-31C535402A3B}"/>
    <cellStyle name="Warning Text 25 5 2" xfId="21716" xr:uid="{3EE5B301-90B7-4D3E-8E40-EB0C38EE9BF1}"/>
    <cellStyle name="Warning Text 25 5 2 2" xfId="21717" xr:uid="{A4B39A87-1602-4F16-A9E3-7601ACA2D320}"/>
    <cellStyle name="Warning Text 25 5 2 2 2" xfId="39606" xr:uid="{0AF0F17C-944B-42D1-AD45-9ED957BD5D7C}"/>
    <cellStyle name="Warning Text 25 5 2 2 3" xfId="57522" xr:uid="{DD24E47E-BBFC-4FE8-8D25-0E7C2062F581}"/>
    <cellStyle name="Warning Text 25 5 2 3" xfId="39605" xr:uid="{4C7A97F0-A793-405F-A960-57CC23DA971B}"/>
    <cellStyle name="Warning Text 25 5 2 4" xfId="57521" xr:uid="{3E9A7E05-7137-412C-80B4-D9B87CF95F46}"/>
    <cellStyle name="Warning Text 25 5 3" xfId="21718" xr:uid="{6640933D-97DA-49E7-AE72-C47CC8870489}"/>
    <cellStyle name="Warning Text 25 5 3 2" xfId="21719" xr:uid="{D2BDE65F-6CCA-4915-A152-DDE239DBF279}"/>
    <cellStyle name="Warning Text 25 5 3 2 2" xfId="39608" xr:uid="{DB0FCE4D-5AEA-4A27-85E9-0F4195026F41}"/>
    <cellStyle name="Warning Text 25 5 3 2 3" xfId="57524" xr:uid="{C77B7C52-3D12-432A-B8EF-D0661D293283}"/>
    <cellStyle name="Warning Text 25 5 3 3" xfId="39607" xr:uid="{EE3E262A-4C47-49F1-9375-1E3F0168C5C3}"/>
    <cellStyle name="Warning Text 25 5 3 4" xfId="57523" xr:uid="{C78A177A-A878-4338-AF41-B9CC115A98F7}"/>
    <cellStyle name="Warning Text 25 5 4" xfId="21720" xr:uid="{BFF97429-D6DD-4672-B48B-077A56A1B096}"/>
    <cellStyle name="Warning Text 25 5 4 2" xfId="21721" xr:uid="{61D8EC6D-9EE7-4916-9563-B8A42B25802A}"/>
    <cellStyle name="Warning Text 25 5 4 2 2" xfId="39610" xr:uid="{720FB2D8-5A2C-4962-8D39-15E5E0D70C04}"/>
    <cellStyle name="Warning Text 25 5 4 2 3" xfId="57526" xr:uid="{847249A8-F447-4D19-B269-54712EE7292D}"/>
    <cellStyle name="Warning Text 25 5 4 3" xfId="39609" xr:uid="{48759BB1-9233-4AC6-BDC5-F3FB5835929E}"/>
    <cellStyle name="Warning Text 25 5 4 4" xfId="57525" xr:uid="{FB2223C6-C6D6-4CFA-891E-603383D684E2}"/>
    <cellStyle name="Warning Text 25 5 5" xfId="21722" xr:uid="{F15A5203-DCDC-4935-A04B-8EBA22084102}"/>
    <cellStyle name="Warning Text 25 5 5 2" xfId="39611" xr:uid="{D313E349-7E83-4FE8-A7DD-A5FDDAB433C4}"/>
    <cellStyle name="Warning Text 25 5 5 3" xfId="57527" xr:uid="{880CA4E0-4FA8-4060-807E-CEEDF59F08C4}"/>
    <cellStyle name="Warning Text 25 5 6" xfId="39604" xr:uid="{3AF517F7-1D58-4FDF-98FE-78BD0C55C114}"/>
    <cellStyle name="Warning Text 25 5 7" xfId="57520" xr:uid="{0B618433-2AA7-4D41-AC25-91CE16E36998}"/>
    <cellStyle name="Warning Text 25 6" xfId="21723" xr:uid="{7F8222B5-EC1F-4D9A-AA62-A3163CEACC53}"/>
    <cellStyle name="Warning Text 25 6 2" xfId="21724" xr:uid="{0D483778-3F16-4166-B4C1-2BB275F199F1}"/>
    <cellStyle name="Warning Text 25 6 2 2" xfId="21725" xr:uid="{926BFEB1-C70D-4CDB-BBA0-C75A43133659}"/>
    <cellStyle name="Warning Text 25 6 2 2 2" xfId="39614" xr:uid="{9FC50730-7B43-4F2F-920A-1F130612DE82}"/>
    <cellStyle name="Warning Text 25 6 2 2 3" xfId="57530" xr:uid="{2F4BBD29-C3CF-463E-8BD6-F3F29751F02A}"/>
    <cellStyle name="Warning Text 25 6 2 3" xfId="39613" xr:uid="{CE6607FF-7275-42C2-9E10-5007BDB18D6A}"/>
    <cellStyle name="Warning Text 25 6 2 4" xfId="57529" xr:uid="{5F1EE949-8EC7-4617-A8F5-FB4A2AF0BF9E}"/>
    <cellStyle name="Warning Text 25 6 3" xfId="21726" xr:uid="{43E42786-5ED9-4610-953E-98758A90F852}"/>
    <cellStyle name="Warning Text 25 6 3 2" xfId="21727" xr:uid="{7A0C91A0-8FAC-45AB-97B5-E945A5848EE9}"/>
    <cellStyle name="Warning Text 25 6 3 2 2" xfId="39616" xr:uid="{37D21793-17B5-4CFB-AF3A-8E602B62606B}"/>
    <cellStyle name="Warning Text 25 6 3 2 3" xfId="57532" xr:uid="{CDDB8C6F-226A-4F86-AC01-5F1305BB3033}"/>
    <cellStyle name="Warning Text 25 6 3 3" xfId="39615" xr:uid="{9A93A65B-322E-460C-989D-FD4D43204D5A}"/>
    <cellStyle name="Warning Text 25 6 3 4" xfId="57531" xr:uid="{2BD5BBD1-4B43-499D-A27B-2AAAE86BA427}"/>
    <cellStyle name="Warning Text 25 6 4" xfId="21728" xr:uid="{5506329D-7173-40DA-9275-5826644CD8A6}"/>
    <cellStyle name="Warning Text 25 6 4 2" xfId="39617" xr:uid="{9BD50BF6-9F78-4681-9D46-DBF14F12595C}"/>
    <cellStyle name="Warning Text 25 6 4 3" xfId="57533" xr:uid="{5EA278FB-9BB6-4F2E-86FE-BB3CE65D0A9A}"/>
    <cellStyle name="Warning Text 25 6 5" xfId="39612" xr:uid="{2C049121-2C30-43B2-8F5B-FA79BCB0B285}"/>
    <cellStyle name="Warning Text 25 6 6" xfId="57528" xr:uid="{E367A42D-2B01-47BC-811A-BF9B3ABFAF88}"/>
    <cellStyle name="Warning Text 25 7" xfId="21729" xr:uid="{2C7915AB-6B7F-4C0C-AE96-AE4E6CE71501}"/>
    <cellStyle name="Warning Text 25 7 2" xfId="21730" xr:uid="{8FFBC3DE-CB06-4CFB-A369-060646C2F821}"/>
    <cellStyle name="Warning Text 25 7 2 2" xfId="39619" xr:uid="{D2245C92-7F34-4FCE-AE88-E76A6F2AEACC}"/>
    <cellStyle name="Warning Text 25 7 2 3" xfId="57535" xr:uid="{C8F50CA2-45C3-4781-8BE4-018DCB1D0C2C}"/>
    <cellStyle name="Warning Text 25 7 3" xfId="39618" xr:uid="{A1354E07-C03A-4D40-9678-76F5EFA37004}"/>
    <cellStyle name="Warning Text 25 7 4" xfId="57534" xr:uid="{A52CA1AB-2794-402A-BFAF-8283AF5757A5}"/>
    <cellStyle name="Warning Text 25 8" xfId="21731" xr:uid="{1F03ADF7-3B37-44F0-BB36-E2ECB4FBB4DF}"/>
    <cellStyle name="Warning Text 25 8 2" xfId="21732" xr:uid="{F467E751-35B4-43B8-A27F-E9CAC06427E8}"/>
    <cellStyle name="Warning Text 25 8 2 2" xfId="39621" xr:uid="{8D57E743-4C05-4F38-8048-849C52902BFC}"/>
    <cellStyle name="Warning Text 25 8 2 3" xfId="57537" xr:uid="{CFAE547A-5FC9-4509-A0E8-C7CBD5AEE1DD}"/>
    <cellStyle name="Warning Text 25 8 3" xfId="39620" xr:uid="{02D9AD83-6F0D-423E-A759-E3D17BAB55AE}"/>
    <cellStyle name="Warning Text 25 8 4" xfId="57536" xr:uid="{66AD2B72-1EE2-48BF-8A5D-41D72D37CDC9}"/>
    <cellStyle name="Warning Text 25 9" xfId="21733" xr:uid="{1B95E2EF-55AE-4996-B5F5-616E23081F49}"/>
    <cellStyle name="Warning Text 25 9 2" xfId="21734" xr:uid="{F1CE8F90-5315-4C39-88D6-4385FA58A914}"/>
    <cellStyle name="Warning Text 25 9 2 2" xfId="39623" xr:uid="{7AF5BF9B-ED28-42B1-B5CF-B0762EE58DE0}"/>
    <cellStyle name="Warning Text 25 9 2 3" xfId="57539" xr:uid="{674A8286-1B0D-4FFC-9FCB-5C154DB72EA4}"/>
    <cellStyle name="Warning Text 25 9 3" xfId="39622" xr:uid="{319B76CE-DBB2-4A8F-A9F4-E64B09A1FA94}"/>
    <cellStyle name="Warning Text 25 9 4" xfId="57538" xr:uid="{DD5AAB78-CE93-499B-BDFF-3FEB4B86157D}"/>
    <cellStyle name="Warning Text 26" xfId="3818" xr:uid="{0B6D340C-5811-428D-AF77-F3C75AEDCBF7}"/>
    <cellStyle name="Warning Text 26 10" xfId="21736" xr:uid="{5D296C77-FEB3-415D-8454-C908BAE461B2}"/>
    <cellStyle name="Warning Text 26 10 2" xfId="39625" xr:uid="{B0AB504B-312B-4A20-9BAB-8A53C42E649F}"/>
    <cellStyle name="Warning Text 26 10 3" xfId="57541" xr:uid="{801C7ECA-A198-4EA4-8660-9F34FA534013}"/>
    <cellStyle name="Warning Text 26 11" xfId="21737" xr:uid="{4EAD562A-F61C-4A68-9E35-AB7ECFCF65F5}"/>
    <cellStyle name="Warning Text 26 11 2" xfId="39626" xr:uid="{777C0E6D-8FAC-4F9F-A426-E48E38CB9319}"/>
    <cellStyle name="Warning Text 26 11 3" xfId="57542" xr:uid="{91D10A00-1646-49C2-8151-336DD960D532}"/>
    <cellStyle name="Warning Text 26 12" xfId="21735" xr:uid="{5C3EB9E3-5938-42EC-AB87-AB7596C2103B}"/>
    <cellStyle name="Warning Text 26 12 2" xfId="39624" xr:uid="{A7362B7F-4432-4790-9231-E0125095039A}"/>
    <cellStyle name="Warning Text 26 12 3" xfId="57540" xr:uid="{EB34A56C-EEFD-4961-A3B7-B2FB378F538C}"/>
    <cellStyle name="Warning Text 26 2" xfId="21738" xr:uid="{F396079A-7152-49B3-8173-6B5BF39F1AA8}"/>
    <cellStyle name="Warning Text 26 2 2" xfId="21739" xr:uid="{09E90CC7-21A1-4336-AB58-390192C846AC}"/>
    <cellStyle name="Warning Text 26 2 2 2" xfId="21740" xr:uid="{14F7E95F-2827-4D92-A55E-EC89ECA0FECB}"/>
    <cellStyle name="Warning Text 26 2 2 2 2" xfId="39629" xr:uid="{E3D76632-2A3F-490E-B570-3FA6ED0EDAA2}"/>
    <cellStyle name="Warning Text 26 2 2 2 3" xfId="57545" xr:uid="{E27227E6-E1CB-4439-AD85-CCECDE3FCF97}"/>
    <cellStyle name="Warning Text 26 2 2 3" xfId="39628" xr:uid="{AA26FA86-F00D-4DCB-B5C0-E758DED7F275}"/>
    <cellStyle name="Warning Text 26 2 2 4" xfId="57544" xr:uid="{1D60D9E5-DE18-4F72-BF53-9DEEE86712C4}"/>
    <cellStyle name="Warning Text 26 2 3" xfId="21741" xr:uid="{2F4E1D08-6E54-448B-9506-913507F66C79}"/>
    <cellStyle name="Warning Text 26 2 3 2" xfId="21742" xr:uid="{C58E054C-E379-44BA-9359-B67168B0EF13}"/>
    <cellStyle name="Warning Text 26 2 3 2 2" xfId="39631" xr:uid="{B469F72A-1BBE-4DA4-9593-8185258B3D5A}"/>
    <cellStyle name="Warning Text 26 2 3 2 3" xfId="57547" xr:uid="{FEFB0772-A18C-4AD5-8598-457F0100D433}"/>
    <cellStyle name="Warning Text 26 2 3 3" xfId="39630" xr:uid="{A054CE92-D94E-46CD-88D8-0890E1391771}"/>
    <cellStyle name="Warning Text 26 2 3 4" xfId="57546" xr:uid="{E114B2F3-E26A-43A8-92D5-112DA09B6FB4}"/>
    <cellStyle name="Warning Text 26 2 4" xfId="21743" xr:uid="{1703BF56-64BB-418A-8C14-0A9656F864B9}"/>
    <cellStyle name="Warning Text 26 2 4 2" xfId="39632" xr:uid="{36A1FB1B-07FC-4AB4-A82F-272C210B3BAA}"/>
    <cellStyle name="Warning Text 26 2 4 3" xfId="57548" xr:uid="{0376BDBF-B51E-4884-950E-708119A2E2B8}"/>
    <cellStyle name="Warning Text 26 2 5" xfId="21744" xr:uid="{D6A673CC-5389-4D50-97B3-5CD52EB4155B}"/>
    <cellStyle name="Warning Text 26 2 5 2" xfId="39633" xr:uid="{2C8D64F1-CF26-4AE1-A6D7-87A94569AEC8}"/>
    <cellStyle name="Warning Text 26 2 5 3" xfId="57549" xr:uid="{F6DC6AB6-5823-473C-93FD-DD34135CAD47}"/>
    <cellStyle name="Warning Text 26 2 6" xfId="39627" xr:uid="{BF2F7A21-859F-45E9-A6CA-19B3099B540F}"/>
    <cellStyle name="Warning Text 26 2 7" xfId="57543" xr:uid="{6FE885BF-9BBE-474D-83C7-9526C9185D66}"/>
    <cellStyle name="Warning Text 26 3" xfId="21745" xr:uid="{2072D0F1-AFAC-4C62-90EA-400A3E2271D0}"/>
    <cellStyle name="Warning Text 26 3 2" xfId="21746" xr:uid="{ABB6134F-0794-4FBF-B108-FBEB9C54E38C}"/>
    <cellStyle name="Warning Text 26 3 2 2" xfId="21747" xr:uid="{A6353047-969D-4EF9-9E13-DFB1FB67B0CA}"/>
    <cellStyle name="Warning Text 26 3 2 2 2" xfId="39636" xr:uid="{74FF96FF-F14F-419B-A0B9-929423700247}"/>
    <cellStyle name="Warning Text 26 3 2 2 3" xfId="57552" xr:uid="{06724D72-22A7-4C43-9D51-DDC7C2DCEA29}"/>
    <cellStyle name="Warning Text 26 3 2 3" xfId="39635" xr:uid="{F0257937-6F8F-483A-B191-20FF259F871C}"/>
    <cellStyle name="Warning Text 26 3 2 4" xfId="57551" xr:uid="{173E9FD8-A7B4-4D4F-8561-2108F828EC81}"/>
    <cellStyle name="Warning Text 26 3 3" xfId="21748" xr:uid="{BA310A22-60D8-44A7-BCEF-7F25CF758D01}"/>
    <cellStyle name="Warning Text 26 3 3 2" xfId="21749" xr:uid="{4D1556C1-4623-42DC-86F7-6B0D0D565DA1}"/>
    <cellStyle name="Warning Text 26 3 3 2 2" xfId="39638" xr:uid="{59B9B33F-44C5-4D88-8F9D-A08F9956CD03}"/>
    <cellStyle name="Warning Text 26 3 3 2 3" xfId="57554" xr:uid="{B3180660-FA61-46F9-9DCF-4F254BBDF3B9}"/>
    <cellStyle name="Warning Text 26 3 3 3" xfId="39637" xr:uid="{B2A24BC6-4E88-4B59-A68F-D24B36659626}"/>
    <cellStyle name="Warning Text 26 3 3 4" xfId="57553" xr:uid="{546A4B62-2B96-47D3-965E-95F709155093}"/>
    <cellStyle name="Warning Text 26 3 4" xfId="21750" xr:uid="{04AAEFD1-31F4-42F0-B863-E535670A5920}"/>
    <cellStyle name="Warning Text 26 3 4 2" xfId="39639" xr:uid="{31C09CA5-0CFF-40E6-99A7-A4EC5AA9C412}"/>
    <cellStyle name="Warning Text 26 3 4 3" xfId="57555" xr:uid="{AB5AB1B7-E318-412D-8EC3-A2BE91DBFA5B}"/>
    <cellStyle name="Warning Text 26 3 5" xfId="39634" xr:uid="{0EEEC4AD-B69F-4459-9C79-70053EB19255}"/>
    <cellStyle name="Warning Text 26 3 6" xfId="57550" xr:uid="{C48CF310-3CF8-4502-B1FC-4E1EDE3C22A6}"/>
    <cellStyle name="Warning Text 26 4" xfId="21751" xr:uid="{1DCA5B53-918A-45FC-87A8-FF1122DD0803}"/>
    <cellStyle name="Warning Text 26 4 2" xfId="21752" xr:uid="{F0C5D7A0-7D68-44F3-B349-3330C517B2ED}"/>
    <cellStyle name="Warning Text 26 4 2 2" xfId="21753" xr:uid="{D14FB78B-3D3B-4125-AA73-9AA0C05C6D21}"/>
    <cellStyle name="Warning Text 26 4 2 2 2" xfId="39642" xr:uid="{FF321244-C2DD-4D08-909C-FC95DD880B39}"/>
    <cellStyle name="Warning Text 26 4 2 2 3" xfId="57558" xr:uid="{C326C78B-AA6E-413A-8BE1-FFF4C1241E6D}"/>
    <cellStyle name="Warning Text 26 4 2 3" xfId="39641" xr:uid="{45476911-92C8-4FBC-92F3-F4389A8B43D0}"/>
    <cellStyle name="Warning Text 26 4 2 4" xfId="57557" xr:uid="{61230ADA-40C7-45B7-B16A-681F652B66D4}"/>
    <cellStyle name="Warning Text 26 4 3" xfId="21754" xr:uid="{5B26CE66-CA12-4A77-9F21-F62A936CB7F3}"/>
    <cellStyle name="Warning Text 26 4 3 2" xfId="21755" xr:uid="{FD7F4C69-2ACA-4E4F-8E93-509A17433B12}"/>
    <cellStyle name="Warning Text 26 4 3 2 2" xfId="39644" xr:uid="{EB7631CA-58A6-4E7D-A19D-A7FC387A831D}"/>
    <cellStyle name="Warning Text 26 4 3 2 3" xfId="57560" xr:uid="{809F86C6-EFA0-44C4-83FF-E2DB5F20FBF0}"/>
    <cellStyle name="Warning Text 26 4 3 3" xfId="39643" xr:uid="{9AF2520B-CDB1-4626-A97C-E619CD9A0F8F}"/>
    <cellStyle name="Warning Text 26 4 3 4" xfId="57559" xr:uid="{C7D5AC50-3D6B-4C6D-B7C8-F0523409BDB2}"/>
    <cellStyle name="Warning Text 26 4 4" xfId="21756" xr:uid="{52818182-E25D-489D-8EBD-08E0C9016855}"/>
    <cellStyle name="Warning Text 26 4 4 2" xfId="39645" xr:uid="{F8B25431-C6F0-4981-A92D-7832FA36E250}"/>
    <cellStyle name="Warning Text 26 4 4 3" xfId="57561" xr:uid="{077EE5EF-55BB-4865-873F-87F2A4CC7C8A}"/>
    <cellStyle name="Warning Text 26 4 5" xfId="39640" xr:uid="{C851E131-2B87-4322-B7F7-B487D606EF26}"/>
    <cellStyle name="Warning Text 26 4 6" xfId="57556" xr:uid="{47AD8B98-A30D-4B71-8238-1772AF69C2E7}"/>
    <cellStyle name="Warning Text 26 5" xfId="21757" xr:uid="{21B4FDD5-E9B6-4516-96C5-3F369D622B90}"/>
    <cellStyle name="Warning Text 26 5 2" xfId="21758" xr:uid="{0BD47059-0337-4458-B094-7DE676F970C1}"/>
    <cellStyle name="Warning Text 26 5 2 2" xfId="21759" xr:uid="{A001ADBD-16EE-4E0C-9991-3B4ED2EC1B95}"/>
    <cellStyle name="Warning Text 26 5 2 2 2" xfId="39648" xr:uid="{DD2D51E7-332F-42D3-9AC8-A6A6966CD213}"/>
    <cellStyle name="Warning Text 26 5 2 2 3" xfId="57564" xr:uid="{12F69738-B10C-468E-9DBA-3D9FA743710E}"/>
    <cellStyle name="Warning Text 26 5 2 3" xfId="39647" xr:uid="{E6C585BF-3690-4F80-9DE5-08833BB739B6}"/>
    <cellStyle name="Warning Text 26 5 2 4" xfId="57563" xr:uid="{5DCC0C32-94B3-4256-9531-90B1C84DE2BA}"/>
    <cellStyle name="Warning Text 26 5 3" xfId="21760" xr:uid="{71D5A026-B12C-4615-AF43-C39434F28033}"/>
    <cellStyle name="Warning Text 26 5 3 2" xfId="21761" xr:uid="{1AF74C57-8313-4369-B066-43329658ECC3}"/>
    <cellStyle name="Warning Text 26 5 3 2 2" xfId="39650" xr:uid="{C6A9DA94-7BED-4E76-909E-87516E45D928}"/>
    <cellStyle name="Warning Text 26 5 3 2 3" xfId="57566" xr:uid="{0838D2CD-4569-49D1-B422-64DBABABEA6C}"/>
    <cellStyle name="Warning Text 26 5 3 3" xfId="39649" xr:uid="{1E8CF643-BD11-424D-89B7-54C6C25153B0}"/>
    <cellStyle name="Warning Text 26 5 3 4" xfId="57565" xr:uid="{7E11511A-790C-4FF0-9322-97B1C9F26D8A}"/>
    <cellStyle name="Warning Text 26 5 4" xfId="21762" xr:uid="{FEB4703F-9A74-43A0-946E-4C40719813A4}"/>
    <cellStyle name="Warning Text 26 5 4 2" xfId="21763" xr:uid="{0A90169F-14A7-4796-B37C-FBEC071EE294}"/>
    <cellStyle name="Warning Text 26 5 4 2 2" xfId="39652" xr:uid="{F1BAC414-CD3E-4196-8E6E-6E431376DD74}"/>
    <cellStyle name="Warning Text 26 5 4 2 3" xfId="57568" xr:uid="{9EB0A8D3-E1DE-4087-BB5E-6690F64CD019}"/>
    <cellStyle name="Warning Text 26 5 4 3" xfId="39651" xr:uid="{D9C34B55-2169-4ADC-A3FC-27DF93AB8F50}"/>
    <cellStyle name="Warning Text 26 5 4 4" xfId="57567" xr:uid="{4BB3F06B-20B2-4705-96C8-65F9C8F24ADC}"/>
    <cellStyle name="Warning Text 26 5 5" xfId="21764" xr:uid="{00530E90-A642-4AB9-ACCB-F5F1ADB88147}"/>
    <cellStyle name="Warning Text 26 5 5 2" xfId="39653" xr:uid="{FA27C6E1-BECF-4DB8-8F09-2423C843BDF5}"/>
    <cellStyle name="Warning Text 26 5 5 3" xfId="57569" xr:uid="{E8A38F4C-B6F9-4753-87C4-D0699A09F923}"/>
    <cellStyle name="Warning Text 26 5 6" xfId="39646" xr:uid="{B996C70A-DB7E-44C4-8EF3-D0B285058015}"/>
    <cellStyle name="Warning Text 26 5 7" xfId="57562" xr:uid="{647B34B0-EB72-4355-A331-F9689DE41B13}"/>
    <cellStyle name="Warning Text 26 6" xfId="21765" xr:uid="{EF2AFC39-52E2-4BF8-BFE5-5C0A852E0205}"/>
    <cellStyle name="Warning Text 26 6 2" xfId="21766" xr:uid="{BE36AF6E-88F1-4ACE-8411-87FD1AD2548F}"/>
    <cellStyle name="Warning Text 26 6 2 2" xfId="21767" xr:uid="{F1C63E09-1CE5-43A3-94FF-EC81B8F97835}"/>
    <cellStyle name="Warning Text 26 6 2 2 2" xfId="39656" xr:uid="{D3C1A6F0-8437-4756-8849-DCA77517286D}"/>
    <cellStyle name="Warning Text 26 6 2 2 3" xfId="57572" xr:uid="{F2022555-779B-4CDE-9047-F73AA19EC432}"/>
    <cellStyle name="Warning Text 26 6 2 3" xfId="39655" xr:uid="{2F9F19F2-1F2D-4C02-B9DC-64F82FBC7C64}"/>
    <cellStyle name="Warning Text 26 6 2 4" xfId="57571" xr:uid="{FBBC05A6-D90D-4CE4-AFD2-9B5CCCC709D8}"/>
    <cellStyle name="Warning Text 26 6 3" xfId="21768" xr:uid="{3087D724-A92E-4D1B-8003-287F6F0C5E0C}"/>
    <cellStyle name="Warning Text 26 6 3 2" xfId="21769" xr:uid="{DB894F9A-F4CC-41A0-A0B3-8E166DC9563D}"/>
    <cellStyle name="Warning Text 26 6 3 2 2" xfId="39658" xr:uid="{1D2EE7C4-5EF4-4107-A12D-739A333354C1}"/>
    <cellStyle name="Warning Text 26 6 3 2 3" xfId="57574" xr:uid="{7D05CB78-FA95-4D1B-93A7-AA4FC9719878}"/>
    <cellStyle name="Warning Text 26 6 3 3" xfId="39657" xr:uid="{715C8A10-AC73-4D0B-BBDD-7F06CA039AD0}"/>
    <cellStyle name="Warning Text 26 6 3 4" xfId="57573" xr:uid="{5A469507-95C8-4A27-9FDB-A77782D4F4E4}"/>
    <cellStyle name="Warning Text 26 6 4" xfId="21770" xr:uid="{EDE1EAFB-C6CE-49CB-9456-19E03A1C55CB}"/>
    <cellStyle name="Warning Text 26 6 4 2" xfId="39659" xr:uid="{780D3024-3A82-4C59-B72E-EAC40A115BE1}"/>
    <cellStyle name="Warning Text 26 6 4 3" xfId="57575" xr:uid="{83D9858B-A541-477B-B33B-27C9316D2569}"/>
    <cellStyle name="Warning Text 26 6 5" xfId="39654" xr:uid="{AF7CC60A-B9E9-4811-B34D-644CE1792130}"/>
    <cellStyle name="Warning Text 26 6 6" xfId="57570" xr:uid="{1D3952A9-72C0-442A-9CDE-6BDAD0622F8A}"/>
    <cellStyle name="Warning Text 26 7" xfId="21771" xr:uid="{0B700F6E-5318-4D0E-AFDC-356EB99A3992}"/>
    <cellStyle name="Warning Text 26 7 2" xfId="21772" xr:uid="{CEA5739A-CFBC-48F8-A26C-F0CE8E566A39}"/>
    <cellStyle name="Warning Text 26 7 2 2" xfId="39661" xr:uid="{8F3E22C9-DA1C-48AE-AE73-F6FD1CED7AA0}"/>
    <cellStyle name="Warning Text 26 7 2 3" xfId="57577" xr:uid="{66C93D4C-87D7-4E22-BDE8-257CD6F66318}"/>
    <cellStyle name="Warning Text 26 7 3" xfId="39660" xr:uid="{13BC73EA-C56F-40CA-8EC8-1EB136BA2DDD}"/>
    <cellStyle name="Warning Text 26 7 4" xfId="57576" xr:uid="{348521B2-A953-4801-9C93-0F7BF262B5F6}"/>
    <cellStyle name="Warning Text 26 8" xfId="21773" xr:uid="{B55878A4-6EE0-4381-BDE4-43938081C04F}"/>
    <cellStyle name="Warning Text 26 8 2" xfId="21774" xr:uid="{A448BCE5-0E4B-47F9-8300-B17158C02C94}"/>
    <cellStyle name="Warning Text 26 8 2 2" xfId="39663" xr:uid="{6B4038EB-A7C3-4887-9086-B935198F667C}"/>
    <cellStyle name="Warning Text 26 8 2 3" xfId="57579" xr:uid="{809B3ABE-92B2-4B55-94EC-280616D21AF0}"/>
    <cellStyle name="Warning Text 26 8 3" xfId="39662" xr:uid="{D0DA3C92-ED3B-4AF9-8410-AE68BC9D890D}"/>
    <cellStyle name="Warning Text 26 8 4" xfId="57578" xr:uid="{43F34E56-663E-49F0-9072-02BDE53C6B64}"/>
    <cellStyle name="Warning Text 26 9" xfId="21775" xr:uid="{EA2323D0-C3B7-456F-B539-CA02BAFF49B7}"/>
    <cellStyle name="Warning Text 26 9 2" xfId="21776" xr:uid="{77FB7DB1-E8BA-41C3-8FBA-D1B50B43FFB5}"/>
    <cellStyle name="Warning Text 26 9 2 2" xfId="39665" xr:uid="{6227046C-570B-4862-AA5A-0997E21CE1E0}"/>
    <cellStyle name="Warning Text 26 9 2 3" xfId="57581" xr:uid="{55FB6D52-6A4D-48E7-8C63-0AE5B0F04236}"/>
    <cellStyle name="Warning Text 26 9 3" xfId="39664" xr:uid="{58FCAFF4-2370-4AA9-9869-3A14E02AFFE2}"/>
    <cellStyle name="Warning Text 26 9 4" xfId="57580" xr:uid="{55B7F889-E876-40FA-9D72-B87E67C9A426}"/>
    <cellStyle name="Warning Text 27" xfId="3819" xr:uid="{54FFC277-6B1E-49FB-BBFC-8AFDAEE346FC}"/>
    <cellStyle name="Warning Text 27 10" xfId="21778" xr:uid="{B282C398-BFC1-417A-8B56-47EBDFC51F26}"/>
    <cellStyle name="Warning Text 27 10 2" xfId="39667" xr:uid="{80C33464-DAAD-4EF2-9FE6-25C03AA2A41F}"/>
    <cellStyle name="Warning Text 27 10 3" xfId="57583" xr:uid="{E1C38959-A77E-4943-AF54-2E2816280B12}"/>
    <cellStyle name="Warning Text 27 11" xfId="21779" xr:uid="{5E847BB6-ACD8-45BC-9C95-75381E773757}"/>
    <cellStyle name="Warning Text 27 11 2" xfId="39668" xr:uid="{65F9767E-CC52-4FBC-87DE-E90F3A633931}"/>
    <cellStyle name="Warning Text 27 11 3" xfId="57584" xr:uid="{24638B98-D125-4E6D-9F0A-240409539ABD}"/>
    <cellStyle name="Warning Text 27 12" xfId="21777" xr:uid="{A5C53157-C4B8-486B-B9D4-C5F47DDD40D0}"/>
    <cellStyle name="Warning Text 27 12 2" xfId="39666" xr:uid="{AFC29B00-7DF7-425F-9370-3D2A8A6852E1}"/>
    <cellStyle name="Warning Text 27 12 3" xfId="57582" xr:uid="{EA7A82CE-2118-40FB-9735-4E71066700A3}"/>
    <cellStyle name="Warning Text 27 2" xfId="21780" xr:uid="{E887C956-DDA9-4DB9-A25C-50A326090D38}"/>
    <cellStyle name="Warning Text 27 2 2" xfId="21781" xr:uid="{3CD71033-3D01-405A-A1D9-A9FDDBEE32D2}"/>
    <cellStyle name="Warning Text 27 2 2 2" xfId="21782" xr:uid="{E2B7262C-097D-48C5-AE87-4E5B6C76F204}"/>
    <cellStyle name="Warning Text 27 2 2 2 2" xfId="39671" xr:uid="{A4D13FB9-F0A9-437F-A7F7-B6533BD74691}"/>
    <cellStyle name="Warning Text 27 2 2 2 3" xfId="57587" xr:uid="{8284116A-ECCC-486F-AFAD-2678C70A8D12}"/>
    <cellStyle name="Warning Text 27 2 2 3" xfId="39670" xr:uid="{54CE5E5C-CA0D-4FC6-8B70-409A1145A786}"/>
    <cellStyle name="Warning Text 27 2 2 4" xfId="57586" xr:uid="{9E4C5D72-AFC2-429D-B3BE-16CA2F2E5E52}"/>
    <cellStyle name="Warning Text 27 2 3" xfId="21783" xr:uid="{32368FF6-5985-485E-A042-89106CC77066}"/>
    <cellStyle name="Warning Text 27 2 3 2" xfId="21784" xr:uid="{27355C27-E039-4F15-878F-ED5910FC7551}"/>
    <cellStyle name="Warning Text 27 2 3 2 2" xfId="39673" xr:uid="{C222C445-7606-4FE5-9151-BC29B7A4C63C}"/>
    <cellStyle name="Warning Text 27 2 3 2 3" xfId="57589" xr:uid="{0C02B1AE-9693-44C8-928B-3F0BB46860F5}"/>
    <cellStyle name="Warning Text 27 2 3 3" xfId="39672" xr:uid="{391D9D0A-453F-4F70-A151-D400E518E512}"/>
    <cellStyle name="Warning Text 27 2 3 4" xfId="57588" xr:uid="{628DF012-2F27-4652-A7BA-24F1B02BF765}"/>
    <cellStyle name="Warning Text 27 2 4" xfId="21785" xr:uid="{CFB7B4B2-5B98-49F3-B31F-EF498A66F05C}"/>
    <cellStyle name="Warning Text 27 2 4 2" xfId="39674" xr:uid="{124FED96-655B-4C83-908C-28F85AC0A39E}"/>
    <cellStyle name="Warning Text 27 2 4 3" xfId="57590" xr:uid="{C5D2C143-69FF-4D44-B047-A9AD89D8F5A1}"/>
    <cellStyle name="Warning Text 27 2 5" xfId="21786" xr:uid="{84F37CC4-F6EF-4FC4-B57C-ACE5EEDBC458}"/>
    <cellStyle name="Warning Text 27 2 5 2" xfId="39675" xr:uid="{5CE0F5C6-8D36-4572-BAD0-00859607E4C1}"/>
    <cellStyle name="Warning Text 27 2 5 3" xfId="57591" xr:uid="{31BFF378-D07A-45FF-9CAA-4FFB4B5F9A95}"/>
    <cellStyle name="Warning Text 27 2 6" xfId="39669" xr:uid="{9529B367-FA05-40BA-9CE8-85C1FBE6CE83}"/>
    <cellStyle name="Warning Text 27 2 7" xfId="57585" xr:uid="{ADE7E7FB-8B89-40D0-87EC-41085BB206FB}"/>
    <cellStyle name="Warning Text 27 3" xfId="21787" xr:uid="{BC1AA72E-9CC7-4E97-B2CC-76585C93656D}"/>
    <cellStyle name="Warning Text 27 3 2" xfId="21788" xr:uid="{32B84559-BA0C-4DFA-8332-4AAF1DC0F317}"/>
    <cellStyle name="Warning Text 27 3 2 2" xfId="21789" xr:uid="{3CA03492-2DAF-4A5B-868D-175F37EB7CA0}"/>
    <cellStyle name="Warning Text 27 3 2 2 2" xfId="39678" xr:uid="{5A1A3DDF-A0F6-4E27-89F8-46B34E9E8BA5}"/>
    <cellStyle name="Warning Text 27 3 2 2 3" xfId="57594" xr:uid="{72A06AA4-79AA-441B-BF30-DF02C06C2DFE}"/>
    <cellStyle name="Warning Text 27 3 2 3" xfId="39677" xr:uid="{ACD7B734-8028-4C0F-99EF-4ED5634E3A46}"/>
    <cellStyle name="Warning Text 27 3 2 4" xfId="57593" xr:uid="{258277CB-D0D4-4B95-8158-8A763A190FE1}"/>
    <cellStyle name="Warning Text 27 3 3" xfId="21790" xr:uid="{44AA126E-E483-40CD-886B-797FA381F628}"/>
    <cellStyle name="Warning Text 27 3 3 2" xfId="21791" xr:uid="{175A7F58-0FB3-41F0-9CEE-8BFA90B448B3}"/>
    <cellStyle name="Warning Text 27 3 3 2 2" xfId="39680" xr:uid="{69428773-FA1D-40DF-A792-5500A3C6A35C}"/>
    <cellStyle name="Warning Text 27 3 3 2 3" xfId="57596" xr:uid="{691B0918-ADE0-4D46-9F63-EB96408C001C}"/>
    <cellStyle name="Warning Text 27 3 3 3" xfId="39679" xr:uid="{3A0E593A-A581-4BA0-AFD7-60D9387739F6}"/>
    <cellStyle name="Warning Text 27 3 3 4" xfId="57595" xr:uid="{3E0BAA3A-AB69-4E87-B327-CFC2850C3FCA}"/>
    <cellStyle name="Warning Text 27 3 4" xfId="21792" xr:uid="{8B1808A6-8FD4-4C0A-A73B-85012AF8DBE5}"/>
    <cellStyle name="Warning Text 27 3 4 2" xfId="39681" xr:uid="{F63AA1FB-E234-43CB-A327-A7E0845F8421}"/>
    <cellStyle name="Warning Text 27 3 4 3" xfId="57597" xr:uid="{03D0370E-AF54-43F8-8A21-A859CEF95DAF}"/>
    <cellStyle name="Warning Text 27 3 5" xfId="39676" xr:uid="{187E334E-C80B-46BD-8710-3514E3E26AC3}"/>
    <cellStyle name="Warning Text 27 3 6" xfId="57592" xr:uid="{5F5BE0C6-1C7D-4384-B70C-7E012AF78D21}"/>
    <cellStyle name="Warning Text 27 4" xfId="21793" xr:uid="{ED8D384A-4641-4DB1-B0F4-344833F8F4B0}"/>
    <cellStyle name="Warning Text 27 4 2" xfId="21794" xr:uid="{18D66831-4096-46F2-AB9C-04B3125EF1D2}"/>
    <cellStyle name="Warning Text 27 4 2 2" xfId="21795" xr:uid="{2047FB00-8D61-4CCA-8F93-E3CBB0C4465B}"/>
    <cellStyle name="Warning Text 27 4 2 2 2" xfId="39684" xr:uid="{B384E186-0628-463B-94DC-DE93B95D6B3B}"/>
    <cellStyle name="Warning Text 27 4 2 2 3" xfId="57600" xr:uid="{D8F6AE5E-BE6E-46A6-A661-216D6CB2EB7C}"/>
    <cellStyle name="Warning Text 27 4 2 3" xfId="39683" xr:uid="{BF0FC8BD-D679-40EC-93D0-8BDC243C1B53}"/>
    <cellStyle name="Warning Text 27 4 2 4" xfId="57599" xr:uid="{04332E5E-032F-4570-B70E-985CCA15B5D7}"/>
    <cellStyle name="Warning Text 27 4 3" xfId="21796" xr:uid="{00602180-2407-454D-A539-7117774DD0B0}"/>
    <cellStyle name="Warning Text 27 4 3 2" xfId="21797" xr:uid="{02D20DB7-BBE4-4862-A358-79C844741FF8}"/>
    <cellStyle name="Warning Text 27 4 3 2 2" xfId="39686" xr:uid="{142FDD55-4CC2-453D-ADB7-35AFD18AE2FF}"/>
    <cellStyle name="Warning Text 27 4 3 2 3" xfId="57602" xr:uid="{38D1127B-FD96-471D-917C-D7685F5681DE}"/>
    <cellStyle name="Warning Text 27 4 3 3" xfId="39685" xr:uid="{D48D86ED-3777-49F5-B103-4459158D08B1}"/>
    <cellStyle name="Warning Text 27 4 3 4" xfId="57601" xr:uid="{0716D242-9733-43C5-967D-93DE6630852F}"/>
    <cellStyle name="Warning Text 27 4 4" xfId="21798" xr:uid="{2F753B50-D935-4013-9ED0-F1C8635B4056}"/>
    <cellStyle name="Warning Text 27 4 4 2" xfId="39687" xr:uid="{9DC4909E-F7D8-4DA1-A00A-0CD42C46890E}"/>
    <cellStyle name="Warning Text 27 4 4 3" xfId="57603" xr:uid="{4BC3017B-D577-486D-88EE-AC2A664BB955}"/>
    <cellStyle name="Warning Text 27 4 5" xfId="39682" xr:uid="{F8383AE2-3EDF-480E-A473-9136FBB22CEE}"/>
    <cellStyle name="Warning Text 27 4 6" xfId="57598" xr:uid="{1576B4E5-885D-4A88-8FEF-BE94A3E395A3}"/>
    <cellStyle name="Warning Text 27 5" xfId="21799" xr:uid="{C13A65FE-6D75-4709-9ECA-41AC0962338F}"/>
    <cellStyle name="Warning Text 27 5 2" xfId="21800" xr:uid="{ACB6985A-7AD4-4A7D-812E-2FDB15127756}"/>
    <cellStyle name="Warning Text 27 5 2 2" xfId="21801" xr:uid="{B4B1A4AB-950E-4DA7-B0C7-ED447BEE294D}"/>
    <cellStyle name="Warning Text 27 5 2 2 2" xfId="39690" xr:uid="{4DC867CA-729F-4670-9963-D55C5F8B6573}"/>
    <cellStyle name="Warning Text 27 5 2 2 3" xfId="57606" xr:uid="{A227E406-D8D7-4A05-819B-FD769B06DFF0}"/>
    <cellStyle name="Warning Text 27 5 2 3" xfId="39689" xr:uid="{E4799276-4870-4582-9698-CFCD97B9D655}"/>
    <cellStyle name="Warning Text 27 5 2 4" xfId="57605" xr:uid="{BE2CB709-8D70-4E43-8EE0-59C349CD1550}"/>
    <cellStyle name="Warning Text 27 5 3" xfId="21802" xr:uid="{297F4909-957F-4D30-BD8B-A234D67DD49B}"/>
    <cellStyle name="Warning Text 27 5 3 2" xfId="21803" xr:uid="{610A34CD-A133-413F-8109-5592B47174A3}"/>
    <cellStyle name="Warning Text 27 5 3 2 2" xfId="39692" xr:uid="{F9E6F760-0321-4F9B-A399-95D48EFF4F9B}"/>
    <cellStyle name="Warning Text 27 5 3 2 3" xfId="57608" xr:uid="{F4FE7FF1-7588-4686-9806-12A5264387FC}"/>
    <cellStyle name="Warning Text 27 5 3 3" xfId="39691" xr:uid="{07A40304-A8F7-45CB-AAEB-BE19754747BE}"/>
    <cellStyle name="Warning Text 27 5 3 4" xfId="57607" xr:uid="{0F7F43C8-A624-48CF-A068-5D996D4FC587}"/>
    <cellStyle name="Warning Text 27 5 4" xfId="21804" xr:uid="{83AB8E9D-AE9E-4A14-A7F0-8289CD6877A5}"/>
    <cellStyle name="Warning Text 27 5 4 2" xfId="21805" xr:uid="{E96AF086-5B53-4E61-8567-B8F5CBEBCC47}"/>
    <cellStyle name="Warning Text 27 5 4 2 2" xfId="39694" xr:uid="{83421375-E6DF-488F-93BC-64709944AEE8}"/>
    <cellStyle name="Warning Text 27 5 4 2 3" xfId="57610" xr:uid="{AB45B872-21D4-4BDE-B0B5-51C2822B7028}"/>
    <cellStyle name="Warning Text 27 5 4 3" xfId="39693" xr:uid="{A6F71B6B-BE03-442E-AB30-B4FE41150033}"/>
    <cellStyle name="Warning Text 27 5 4 4" xfId="57609" xr:uid="{AC3856ED-6548-422A-B18F-9D9B55BDDC04}"/>
    <cellStyle name="Warning Text 27 5 5" xfId="21806" xr:uid="{A7797A1B-C26E-4F85-A1B4-6CD953B62226}"/>
    <cellStyle name="Warning Text 27 5 5 2" xfId="39695" xr:uid="{159C6ED3-039B-45E6-A4A7-916EE00C69A1}"/>
    <cellStyle name="Warning Text 27 5 5 3" xfId="57611" xr:uid="{214B2479-BD50-4E23-9EEC-4669B2992CD8}"/>
    <cellStyle name="Warning Text 27 5 6" xfId="39688" xr:uid="{D70EFB17-5F63-4900-88EA-E9B7E989D313}"/>
    <cellStyle name="Warning Text 27 5 7" xfId="57604" xr:uid="{C1B26818-0E0E-46BF-A01C-115532222CA4}"/>
    <cellStyle name="Warning Text 27 6" xfId="21807" xr:uid="{762E43B1-7CE7-43A6-A27C-D0230673946B}"/>
    <cellStyle name="Warning Text 27 6 2" xfId="21808" xr:uid="{19BEA318-A271-4121-ACED-601F8695C79A}"/>
    <cellStyle name="Warning Text 27 6 2 2" xfId="21809" xr:uid="{BF346463-5715-43E0-A493-4EA9D64F6392}"/>
    <cellStyle name="Warning Text 27 6 2 2 2" xfId="39698" xr:uid="{8E7A4947-1200-4B54-A1A6-2A6696602FFB}"/>
    <cellStyle name="Warning Text 27 6 2 2 3" xfId="57614" xr:uid="{911265F3-F96B-447A-BCE4-01D2FE4B0E41}"/>
    <cellStyle name="Warning Text 27 6 2 3" xfId="39697" xr:uid="{A681D409-8737-48CD-ABDC-DF08D63501A3}"/>
    <cellStyle name="Warning Text 27 6 2 4" xfId="57613" xr:uid="{96ED36E4-ADBD-4346-98BA-D1385B0A9C98}"/>
    <cellStyle name="Warning Text 27 6 3" xfId="21810" xr:uid="{EE1A5E3A-FF92-4E06-B5F6-55343ACE44C2}"/>
    <cellStyle name="Warning Text 27 6 3 2" xfId="21811" xr:uid="{AD0F5490-35D7-4754-A2EB-0B76D64329F0}"/>
    <cellStyle name="Warning Text 27 6 3 2 2" xfId="39700" xr:uid="{7D54B1AF-2BA4-4F35-B2EA-571791C7B7BE}"/>
    <cellStyle name="Warning Text 27 6 3 2 3" xfId="57616" xr:uid="{AC1A7081-1D81-4953-B0F0-403AF1766720}"/>
    <cellStyle name="Warning Text 27 6 3 3" xfId="39699" xr:uid="{3F87B1F7-8DFD-40AC-8098-FE6C433D37F4}"/>
    <cellStyle name="Warning Text 27 6 3 4" xfId="57615" xr:uid="{35BD377A-07DC-4EB5-AEDE-1A6D7CABB0F5}"/>
    <cellStyle name="Warning Text 27 6 4" xfId="21812" xr:uid="{965CFBD2-238E-40FF-BBF0-A36438053C4F}"/>
    <cellStyle name="Warning Text 27 6 4 2" xfId="39701" xr:uid="{81919CFD-B7A0-4B50-B30D-CE8D58CD0ECD}"/>
    <cellStyle name="Warning Text 27 6 4 3" xfId="57617" xr:uid="{79833131-735A-450D-93AB-9CF18220DA02}"/>
    <cellStyle name="Warning Text 27 6 5" xfId="39696" xr:uid="{07E5AAAA-08CC-478E-9013-2FB459BC88D6}"/>
    <cellStyle name="Warning Text 27 6 6" xfId="57612" xr:uid="{E6E63635-1742-424C-B5FE-BCFED23D3A9D}"/>
    <cellStyle name="Warning Text 27 7" xfId="21813" xr:uid="{EF7C9474-9693-4BF6-82DD-0466545FD9EB}"/>
    <cellStyle name="Warning Text 27 7 2" xfId="21814" xr:uid="{A88022D3-FDF3-4422-BEC2-D31800CDD0FA}"/>
    <cellStyle name="Warning Text 27 7 2 2" xfId="39703" xr:uid="{75AA9803-66B3-4B32-808E-BD0BBC9D6417}"/>
    <cellStyle name="Warning Text 27 7 2 3" xfId="57619" xr:uid="{1A77DCF5-ADE0-4F06-8862-971D28BCB505}"/>
    <cellStyle name="Warning Text 27 7 3" xfId="39702" xr:uid="{B094EFC5-697B-4E4F-A18E-D8DD7259BC3F}"/>
    <cellStyle name="Warning Text 27 7 4" xfId="57618" xr:uid="{C5990FC5-810A-4341-85A0-BF08374FEDFF}"/>
    <cellStyle name="Warning Text 27 8" xfId="21815" xr:uid="{C079657B-3CAB-4799-A839-887B22386754}"/>
    <cellStyle name="Warning Text 27 8 2" xfId="21816" xr:uid="{74AEB143-E77C-48EA-AC65-1F91EA63A8B3}"/>
    <cellStyle name="Warning Text 27 8 2 2" xfId="39705" xr:uid="{CF238AD5-F763-41E6-B0C4-8D5F092942C7}"/>
    <cellStyle name="Warning Text 27 8 2 3" xfId="57621" xr:uid="{3FB46022-5627-4D51-9588-3DCA536ACDBF}"/>
    <cellStyle name="Warning Text 27 8 3" xfId="39704" xr:uid="{0B809DE7-C6A2-4877-BDF0-9A10FA5612AE}"/>
    <cellStyle name="Warning Text 27 8 4" xfId="57620" xr:uid="{FD9E86E3-6D95-4321-93B7-5968082765F2}"/>
    <cellStyle name="Warning Text 27 9" xfId="21817" xr:uid="{A9E87473-190D-43BB-AD02-EB5F16DF9CE2}"/>
    <cellStyle name="Warning Text 27 9 2" xfId="21818" xr:uid="{BEF95435-15BE-44C4-A7D2-6A4BDD5FF36A}"/>
    <cellStyle name="Warning Text 27 9 2 2" xfId="39707" xr:uid="{DFF149AC-EEF4-4704-AEB4-B550E2CB23D8}"/>
    <cellStyle name="Warning Text 27 9 2 3" xfId="57623" xr:uid="{E971AF81-34B5-43DE-A03B-1ED2D154FDDF}"/>
    <cellStyle name="Warning Text 27 9 3" xfId="39706" xr:uid="{AF457854-11E7-4BFC-8F10-B3A3A650AA26}"/>
    <cellStyle name="Warning Text 27 9 4" xfId="57622" xr:uid="{F98F8FE7-E71F-43B4-B64E-B7DB4DBFEEB3}"/>
    <cellStyle name="Warning Text 28" xfId="3820" xr:uid="{53B9FD7E-018B-463F-8CDE-A2E312140E08}"/>
    <cellStyle name="Warning Text 28 10" xfId="21820" xr:uid="{1CBD1A63-D0DD-4A52-9659-3CBD1F2877B4}"/>
    <cellStyle name="Warning Text 28 10 2" xfId="39709" xr:uid="{DBBBEF50-3D13-4C2E-89FE-6513D29B4B82}"/>
    <cellStyle name="Warning Text 28 10 3" xfId="57625" xr:uid="{3AB8FA7A-15B0-46CD-AF05-DDE6C9BD0B55}"/>
    <cellStyle name="Warning Text 28 11" xfId="21821" xr:uid="{39CDA9F6-39DA-4CD0-9009-DD210C81640D}"/>
    <cellStyle name="Warning Text 28 11 2" xfId="39710" xr:uid="{809503B1-FF68-4157-AB17-CC9E448425AD}"/>
    <cellStyle name="Warning Text 28 11 3" xfId="57626" xr:uid="{694744F0-0814-465B-9EDA-C3FA40051AFD}"/>
    <cellStyle name="Warning Text 28 12" xfId="21819" xr:uid="{760A807C-AD17-4EB5-AD97-FD54B2572640}"/>
    <cellStyle name="Warning Text 28 12 2" xfId="39708" xr:uid="{9EF9E8F1-2D0E-4D20-A491-0246DFA800F4}"/>
    <cellStyle name="Warning Text 28 12 3" xfId="57624" xr:uid="{3E824B07-DFD1-4274-A888-CA5F01A285F4}"/>
    <cellStyle name="Warning Text 28 2" xfId="21822" xr:uid="{9E6B72E7-D0DB-4D2B-9C49-DA49FEE7D185}"/>
    <cellStyle name="Warning Text 28 2 2" xfId="21823" xr:uid="{095DBB11-2AB0-4832-A433-A6C7E31B85C9}"/>
    <cellStyle name="Warning Text 28 2 2 2" xfId="21824" xr:uid="{4C2A6BB6-1943-4F73-9257-A779F6C2F23F}"/>
    <cellStyle name="Warning Text 28 2 2 2 2" xfId="39713" xr:uid="{4727ABFC-C207-4074-91CA-3C94574C9CA9}"/>
    <cellStyle name="Warning Text 28 2 2 2 3" xfId="57629" xr:uid="{EAEB433E-C549-43FD-890A-552927AE867B}"/>
    <cellStyle name="Warning Text 28 2 2 3" xfId="39712" xr:uid="{64A1F4DA-0CDA-4CC2-B165-C18F6B584471}"/>
    <cellStyle name="Warning Text 28 2 2 4" xfId="57628" xr:uid="{7C500A2D-6531-4C76-8398-2451ACE12B60}"/>
    <cellStyle name="Warning Text 28 2 3" xfId="21825" xr:uid="{67265E88-7DC1-4977-AC45-76A4316DC068}"/>
    <cellStyle name="Warning Text 28 2 3 2" xfId="21826" xr:uid="{AF5CC234-C5F8-4A90-9A06-9D6019A55928}"/>
    <cellStyle name="Warning Text 28 2 3 2 2" xfId="39715" xr:uid="{A0D083ED-3A64-4F85-BD14-18DFF13D5416}"/>
    <cellStyle name="Warning Text 28 2 3 2 3" xfId="57631" xr:uid="{0C56F3DE-787F-4113-8F6E-11F859D94867}"/>
    <cellStyle name="Warning Text 28 2 3 3" xfId="39714" xr:uid="{CD6987B6-F276-4895-9DE6-901651085818}"/>
    <cellStyle name="Warning Text 28 2 3 4" xfId="57630" xr:uid="{04DB7B18-D435-4635-ADF1-75B7CE1F39D3}"/>
    <cellStyle name="Warning Text 28 2 4" xfId="21827" xr:uid="{54849020-1DC9-491C-BCED-D172865FB86B}"/>
    <cellStyle name="Warning Text 28 2 4 2" xfId="39716" xr:uid="{5FB7AC08-1C55-46EF-A749-D923A74C5C4E}"/>
    <cellStyle name="Warning Text 28 2 4 3" xfId="57632" xr:uid="{C1627C2C-0F8C-47FC-BF6E-5B18163E6B91}"/>
    <cellStyle name="Warning Text 28 2 5" xfId="21828" xr:uid="{1CADB30A-2F1D-4EB8-A7D6-F341FDC92A6B}"/>
    <cellStyle name="Warning Text 28 2 5 2" xfId="39717" xr:uid="{A7E7AAB8-F96F-4B02-B3DB-534D539A9B17}"/>
    <cellStyle name="Warning Text 28 2 5 3" xfId="57633" xr:uid="{C93D5BC1-33AC-4528-A603-0DDE907F3E20}"/>
    <cellStyle name="Warning Text 28 2 6" xfId="39711" xr:uid="{7DE4ADED-0445-4C53-89FD-EAC4C73BC93E}"/>
    <cellStyle name="Warning Text 28 2 7" xfId="57627" xr:uid="{D1F98E1E-31E6-4F08-AA20-AA7F26D40AB5}"/>
    <cellStyle name="Warning Text 28 3" xfId="21829" xr:uid="{07015D20-A143-437A-84C3-00EC7825B4BA}"/>
    <cellStyle name="Warning Text 28 3 2" xfId="21830" xr:uid="{188BA233-4569-47DF-8C7E-242C94D35908}"/>
    <cellStyle name="Warning Text 28 3 2 2" xfId="21831" xr:uid="{CA4A4CDC-5C30-4104-BD1C-412B3C49CE26}"/>
    <cellStyle name="Warning Text 28 3 2 2 2" xfId="39720" xr:uid="{8D09BDE2-022F-411E-AAB2-00B980624E78}"/>
    <cellStyle name="Warning Text 28 3 2 2 3" xfId="57636" xr:uid="{A5FCB3AA-1D26-4B8E-A532-FD7B59DBFC0C}"/>
    <cellStyle name="Warning Text 28 3 2 3" xfId="39719" xr:uid="{A663A327-1C1B-4231-A8FC-C24391ADE0FB}"/>
    <cellStyle name="Warning Text 28 3 2 4" xfId="57635" xr:uid="{18AEFC50-7E29-4FA3-9215-697CB2B76C93}"/>
    <cellStyle name="Warning Text 28 3 3" xfId="21832" xr:uid="{828FF302-0147-49B0-9E2C-06CFED9D56C5}"/>
    <cellStyle name="Warning Text 28 3 3 2" xfId="21833" xr:uid="{795B0741-D05B-45FE-AC0B-C16A1A9C3E5B}"/>
    <cellStyle name="Warning Text 28 3 3 2 2" xfId="39722" xr:uid="{4BB056B5-BE7D-4A5A-BF21-121D80284B39}"/>
    <cellStyle name="Warning Text 28 3 3 2 3" xfId="57638" xr:uid="{DB61D71E-A355-49F9-A52A-F52D5E39AC96}"/>
    <cellStyle name="Warning Text 28 3 3 3" xfId="39721" xr:uid="{0E7B50D9-43FA-4838-A2E5-E161C4F4A34C}"/>
    <cellStyle name="Warning Text 28 3 3 4" xfId="57637" xr:uid="{25ADC821-83D6-48CC-A505-9B5DD0CC2533}"/>
    <cellStyle name="Warning Text 28 3 4" xfId="21834" xr:uid="{359A4869-1D2C-4C7B-98A6-2C0577FDBEEF}"/>
    <cellStyle name="Warning Text 28 3 4 2" xfId="39723" xr:uid="{354160CC-5AD0-410C-9177-0E1819B0BD63}"/>
    <cellStyle name="Warning Text 28 3 4 3" xfId="57639" xr:uid="{9A4B9262-EC52-48F2-ADF2-DFDA2C3A9D30}"/>
    <cellStyle name="Warning Text 28 3 5" xfId="39718" xr:uid="{5F0C7A42-E8D5-4E4D-B650-B936E361351A}"/>
    <cellStyle name="Warning Text 28 3 6" xfId="57634" xr:uid="{5E5D51EC-DD29-4006-A1EE-066035E58595}"/>
    <cellStyle name="Warning Text 28 4" xfId="21835" xr:uid="{A5329704-98AF-4F2D-8FE9-B3F616A56F3E}"/>
    <cellStyle name="Warning Text 28 4 2" xfId="21836" xr:uid="{BDFF169D-551B-41CB-B8A5-BC2A8026EEFE}"/>
    <cellStyle name="Warning Text 28 4 2 2" xfId="21837" xr:uid="{36512E3F-F462-4874-95AD-1ABAC8487E4C}"/>
    <cellStyle name="Warning Text 28 4 2 2 2" xfId="39726" xr:uid="{E4A685B4-2C36-4DD1-B944-D7C3DBAF080D}"/>
    <cellStyle name="Warning Text 28 4 2 2 3" xfId="57642" xr:uid="{1ED37491-9111-4D0A-A465-FCC082633A37}"/>
    <cellStyle name="Warning Text 28 4 2 3" xfId="39725" xr:uid="{7462563E-3DD8-4892-A8DF-C71BD25147CD}"/>
    <cellStyle name="Warning Text 28 4 2 4" xfId="57641" xr:uid="{09179E0F-3C70-4886-8DA8-D5190C9A033D}"/>
    <cellStyle name="Warning Text 28 4 3" xfId="21838" xr:uid="{A7CDD823-13CC-4A85-B59E-BEBF12B75F12}"/>
    <cellStyle name="Warning Text 28 4 3 2" xfId="21839" xr:uid="{89D17881-5F62-4ED5-9C16-8204385E7714}"/>
    <cellStyle name="Warning Text 28 4 3 2 2" xfId="39728" xr:uid="{CA44FD7E-C02E-449A-9353-3B17B441E255}"/>
    <cellStyle name="Warning Text 28 4 3 2 3" xfId="57644" xr:uid="{BC0BEEFA-5D7F-4B8C-9843-880E4BCF35BF}"/>
    <cellStyle name="Warning Text 28 4 3 3" xfId="39727" xr:uid="{9F36983C-A57C-4EA0-8AC6-27DFE515BC94}"/>
    <cellStyle name="Warning Text 28 4 3 4" xfId="57643" xr:uid="{2798CAA6-15DC-49CE-A313-DB2AEE46134A}"/>
    <cellStyle name="Warning Text 28 4 4" xfId="21840" xr:uid="{4F2927A9-44EE-42C6-AA92-539CC65D54E9}"/>
    <cellStyle name="Warning Text 28 4 4 2" xfId="39729" xr:uid="{E6C09C3C-349C-4EC8-B896-615EACE03FA1}"/>
    <cellStyle name="Warning Text 28 4 4 3" xfId="57645" xr:uid="{D41E0D01-3D00-4191-A8B1-2E5E277697F3}"/>
    <cellStyle name="Warning Text 28 4 5" xfId="39724" xr:uid="{B19F0862-A559-4BA1-ADA8-734D4BAD67F8}"/>
    <cellStyle name="Warning Text 28 4 6" xfId="57640" xr:uid="{90052D46-EB46-4619-8CCF-C1F3CDF2DA3C}"/>
    <cellStyle name="Warning Text 28 5" xfId="21841" xr:uid="{07FF9328-1BF0-48C1-B9DB-C6954C4848AC}"/>
    <cellStyle name="Warning Text 28 5 2" xfId="21842" xr:uid="{941C4DF5-7B51-4747-B32A-5956B88AB126}"/>
    <cellStyle name="Warning Text 28 5 2 2" xfId="21843" xr:uid="{94F6342C-6FBA-4141-BB8A-8160440AD4A5}"/>
    <cellStyle name="Warning Text 28 5 2 2 2" xfId="39732" xr:uid="{A3846F16-200A-4A09-8E44-73516AA7EF1F}"/>
    <cellStyle name="Warning Text 28 5 2 2 3" xfId="57648" xr:uid="{990B973E-B235-4AB7-8CED-EEFD755A6B5B}"/>
    <cellStyle name="Warning Text 28 5 2 3" xfId="39731" xr:uid="{128C347D-5D5F-4438-8F6A-5E8AF79C24E5}"/>
    <cellStyle name="Warning Text 28 5 2 4" xfId="57647" xr:uid="{9AD7539A-F3EF-4345-AA1A-2C1C50F04FF6}"/>
    <cellStyle name="Warning Text 28 5 3" xfId="21844" xr:uid="{F6DE03EF-C84A-442B-9D96-BB3D3C381C67}"/>
    <cellStyle name="Warning Text 28 5 3 2" xfId="21845" xr:uid="{0D504BC5-EA85-4170-9FD8-0AF8CD6ECEB6}"/>
    <cellStyle name="Warning Text 28 5 3 2 2" xfId="39734" xr:uid="{3C1ADFF6-878B-4C3B-BFB9-D086245DD661}"/>
    <cellStyle name="Warning Text 28 5 3 2 3" xfId="57650" xr:uid="{1876E7E6-065A-47AD-B75E-5B5E46B4E463}"/>
    <cellStyle name="Warning Text 28 5 3 3" xfId="39733" xr:uid="{EE82A12B-D5B3-41AC-B6FC-0AC226BB5B0A}"/>
    <cellStyle name="Warning Text 28 5 3 4" xfId="57649" xr:uid="{05FFAC9A-4E19-4507-917B-04E3B8B9878A}"/>
    <cellStyle name="Warning Text 28 5 4" xfId="21846" xr:uid="{BBF2AFEF-6737-4619-A548-6C64F4C1A96B}"/>
    <cellStyle name="Warning Text 28 5 4 2" xfId="21847" xr:uid="{00A819A9-D777-49D4-BB09-29F4D1F1AF1A}"/>
    <cellStyle name="Warning Text 28 5 4 2 2" xfId="39736" xr:uid="{75470972-CDC4-4D82-99EE-8423023F9F69}"/>
    <cellStyle name="Warning Text 28 5 4 2 3" xfId="57652" xr:uid="{CC9351BB-B885-461E-9834-2E44B2639CDA}"/>
    <cellStyle name="Warning Text 28 5 4 3" xfId="39735" xr:uid="{BD8A7A5A-D8F3-405C-B0F5-78462D51B753}"/>
    <cellStyle name="Warning Text 28 5 4 4" xfId="57651" xr:uid="{3849E611-BB11-43D5-AAA1-D13A8A422425}"/>
    <cellStyle name="Warning Text 28 5 5" xfId="21848" xr:uid="{93267FFB-BEA5-4ABC-B8F2-26D57506B007}"/>
    <cellStyle name="Warning Text 28 5 5 2" xfId="39737" xr:uid="{8B278F6B-8896-4ADE-84B6-DEAC3A365E6C}"/>
    <cellStyle name="Warning Text 28 5 5 3" xfId="57653" xr:uid="{2330EDFC-59B3-41AC-80E7-9299B15AC711}"/>
    <cellStyle name="Warning Text 28 5 6" xfId="39730" xr:uid="{94209C53-7DAA-474D-9D8B-D3E458F20D7F}"/>
    <cellStyle name="Warning Text 28 5 7" xfId="57646" xr:uid="{5DB19A53-04EA-494B-9A4E-916D1A2631C2}"/>
    <cellStyle name="Warning Text 28 6" xfId="21849" xr:uid="{343B9307-AF31-415C-B07E-DA2543CA2C3F}"/>
    <cellStyle name="Warning Text 28 6 2" xfId="21850" xr:uid="{F0C8FE7A-8F90-4DDC-952B-08369AD660B0}"/>
    <cellStyle name="Warning Text 28 6 2 2" xfId="21851" xr:uid="{24E0A2C3-6B09-45F0-A725-ACFA6D41A46D}"/>
    <cellStyle name="Warning Text 28 6 2 2 2" xfId="39740" xr:uid="{E4FC1607-5345-4016-BF92-EAADCF16EA0E}"/>
    <cellStyle name="Warning Text 28 6 2 2 3" xfId="57656" xr:uid="{D29AAE0F-CE8C-4DEE-8F7A-2E451822C4FF}"/>
    <cellStyle name="Warning Text 28 6 2 3" xfId="39739" xr:uid="{A2DBC63A-1C6A-4F66-839B-D8044036B5E3}"/>
    <cellStyle name="Warning Text 28 6 2 4" xfId="57655" xr:uid="{0DE19E2E-CB36-4997-BB0C-C078A2F34195}"/>
    <cellStyle name="Warning Text 28 6 3" xfId="21852" xr:uid="{08E2303C-3FE6-43F0-A841-788BA91281E2}"/>
    <cellStyle name="Warning Text 28 6 3 2" xfId="21853" xr:uid="{3BDA6179-E1BB-4C58-9FFA-CDCB72842358}"/>
    <cellStyle name="Warning Text 28 6 3 2 2" xfId="39742" xr:uid="{5E95BF5E-FAEF-4DB9-AE54-4F5ADE7C81AA}"/>
    <cellStyle name="Warning Text 28 6 3 2 3" xfId="57658" xr:uid="{428D018D-AA72-46F6-94E2-03C6F43D84F6}"/>
    <cellStyle name="Warning Text 28 6 3 3" xfId="39741" xr:uid="{6AECEC01-D3BC-4A86-AF67-E4135E941F4A}"/>
    <cellStyle name="Warning Text 28 6 3 4" xfId="57657" xr:uid="{B86195A3-4174-4090-9477-225DB37EB0A7}"/>
    <cellStyle name="Warning Text 28 6 4" xfId="21854" xr:uid="{D372A0D1-E2FA-44B8-A7DA-00C2F0D9F42F}"/>
    <cellStyle name="Warning Text 28 6 4 2" xfId="39743" xr:uid="{A9FBF957-E8E0-4A37-919E-8DA9FEC99291}"/>
    <cellStyle name="Warning Text 28 6 4 3" xfId="57659" xr:uid="{C2E8E5A8-F80A-42EC-B441-7BEB5BCADC17}"/>
    <cellStyle name="Warning Text 28 6 5" xfId="39738" xr:uid="{91AA88C6-8A69-439F-A100-B406D0CCAF4C}"/>
    <cellStyle name="Warning Text 28 6 6" xfId="57654" xr:uid="{3591190A-5DD8-4276-8FCD-EA8F690B2BAD}"/>
    <cellStyle name="Warning Text 28 7" xfId="21855" xr:uid="{2B67501B-B8A8-4CDB-9C8D-2197E060C691}"/>
    <cellStyle name="Warning Text 28 7 2" xfId="21856" xr:uid="{02D9263F-FDE7-4202-B571-99EA9489FA02}"/>
    <cellStyle name="Warning Text 28 7 2 2" xfId="39745" xr:uid="{2215071B-FF57-4965-89AA-9711E0FABB38}"/>
    <cellStyle name="Warning Text 28 7 2 3" xfId="57661" xr:uid="{6F2EB0DD-F601-494B-BC7A-249BF9FA611E}"/>
    <cellStyle name="Warning Text 28 7 3" xfId="39744" xr:uid="{FD7BE6A4-791F-4529-B6DC-49C75E3990B2}"/>
    <cellStyle name="Warning Text 28 7 4" xfId="57660" xr:uid="{207B494E-0192-430F-A4A9-4FC6DAD26982}"/>
    <cellStyle name="Warning Text 28 8" xfId="21857" xr:uid="{33D10B82-29AA-4190-B32D-4CB1DFBA6E44}"/>
    <cellStyle name="Warning Text 28 8 2" xfId="21858" xr:uid="{08AFD78F-2A20-409C-A9FE-4DAE96CA8E2D}"/>
    <cellStyle name="Warning Text 28 8 2 2" xfId="39747" xr:uid="{996B397C-4323-47C0-AD98-9673C0183D86}"/>
    <cellStyle name="Warning Text 28 8 2 3" xfId="57663" xr:uid="{526DB61B-D59A-4240-9755-A383A4C8EF66}"/>
    <cellStyle name="Warning Text 28 8 3" xfId="39746" xr:uid="{05CE87CD-CF22-40D2-BBA6-93F9666E3920}"/>
    <cellStyle name="Warning Text 28 8 4" xfId="57662" xr:uid="{B5D3E3E0-18C7-4C2F-8E2D-DE1DE7ADD66F}"/>
    <cellStyle name="Warning Text 28 9" xfId="21859" xr:uid="{C371A5FE-91E6-47FD-AFCC-9E1104100725}"/>
    <cellStyle name="Warning Text 28 9 2" xfId="21860" xr:uid="{AF7D24CA-8F21-47D7-9141-E16BEE67CC0D}"/>
    <cellStyle name="Warning Text 28 9 2 2" xfId="39749" xr:uid="{B5FED349-10FC-48E7-A255-9D132457A7F1}"/>
    <cellStyle name="Warning Text 28 9 2 3" xfId="57665" xr:uid="{D89579C7-CF5E-43A5-82FA-5BC3071261A0}"/>
    <cellStyle name="Warning Text 28 9 3" xfId="39748" xr:uid="{FE28326C-2D44-484C-B7D0-24512E8E19BB}"/>
    <cellStyle name="Warning Text 28 9 4" xfId="57664" xr:uid="{43294741-6270-458E-96E1-F4A0FA8DDADA}"/>
    <cellStyle name="Warning Text 29" xfId="3821" xr:uid="{D4F9F69B-1838-42DF-B648-8ACB3A89D3E8}"/>
    <cellStyle name="Warning Text 29 10" xfId="21862" xr:uid="{50D8532D-CE25-4A30-8D86-21E2E2867FC5}"/>
    <cellStyle name="Warning Text 29 10 2" xfId="39751" xr:uid="{7C11B97F-5BD2-400E-AEBC-809CFC47B47A}"/>
    <cellStyle name="Warning Text 29 10 3" xfId="57667" xr:uid="{62BC2D6E-3E20-4545-A9D7-4A17EA066499}"/>
    <cellStyle name="Warning Text 29 11" xfId="21863" xr:uid="{F27DCF49-0698-446C-A6F2-4CCD6B570DB5}"/>
    <cellStyle name="Warning Text 29 11 2" xfId="39752" xr:uid="{A5145E5A-352E-42DC-9B17-4F97C4DF27FB}"/>
    <cellStyle name="Warning Text 29 11 3" xfId="57668" xr:uid="{FE12F7AC-3D6A-4871-B271-DD5F53E1C21A}"/>
    <cellStyle name="Warning Text 29 12" xfId="21861" xr:uid="{354E22A5-B79A-4ADB-8C6C-8B9FE56740C5}"/>
    <cellStyle name="Warning Text 29 12 2" xfId="39750" xr:uid="{500DD12A-8F82-48D4-8004-CE6D13A50B6C}"/>
    <cellStyle name="Warning Text 29 12 3" xfId="57666" xr:uid="{48D42C8F-740A-4AC0-A2A5-DCEB7B80B817}"/>
    <cellStyle name="Warning Text 29 2" xfId="21864" xr:uid="{248FE2A9-DCBC-48F0-9082-1C57F2547B6C}"/>
    <cellStyle name="Warning Text 29 2 2" xfId="21865" xr:uid="{591B585E-E91A-4ABD-8B0E-E3A5EB097E42}"/>
    <cellStyle name="Warning Text 29 2 2 2" xfId="21866" xr:uid="{A34682B9-AE6F-4192-998C-676FDDEEDE38}"/>
    <cellStyle name="Warning Text 29 2 2 2 2" xfId="39755" xr:uid="{1AB46F48-55D9-43C5-8597-11DFAE444387}"/>
    <cellStyle name="Warning Text 29 2 2 2 3" xfId="57671" xr:uid="{80AAA311-0BCF-42ED-A001-37FA416D1E4A}"/>
    <cellStyle name="Warning Text 29 2 2 3" xfId="39754" xr:uid="{07D4C031-6E82-4515-91DD-BB3F36E2979A}"/>
    <cellStyle name="Warning Text 29 2 2 4" xfId="57670" xr:uid="{90E2150D-7481-456A-8491-D66CEA030946}"/>
    <cellStyle name="Warning Text 29 2 3" xfId="21867" xr:uid="{A6D6522D-364F-4F31-9287-C14C5EC4AB34}"/>
    <cellStyle name="Warning Text 29 2 3 2" xfId="21868" xr:uid="{60AB3217-49D9-4CC1-943C-16A8BFD6B2ED}"/>
    <cellStyle name="Warning Text 29 2 3 2 2" xfId="39757" xr:uid="{6AC7F937-A137-4EC7-B1BF-827765C6ABDC}"/>
    <cellStyle name="Warning Text 29 2 3 2 3" xfId="57673" xr:uid="{1732BB10-8ADC-4081-B80E-F7DDF4720334}"/>
    <cellStyle name="Warning Text 29 2 3 3" xfId="39756" xr:uid="{CBA29CF3-0176-4AFE-94B7-790B80D596C1}"/>
    <cellStyle name="Warning Text 29 2 3 4" xfId="57672" xr:uid="{26387E02-D3EA-4D74-AB41-75C98115ABF5}"/>
    <cellStyle name="Warning Text 29 2 4" xfId="21869" xr:uid="{0322DD44-102E-4D41-B990-35E62796FCF0}"/>
    <cellStyle name="Warning Text 29 2 4 2" xfId="39758" xr:uid="{93FA62ED-EE4F-4A42-A634-556EB65F17EA}"/>
    <cellStyle name="Warning Text 29 2 4 3" xfId="57674" xr:uid="{D1D804E6-774B-4E86-A663-DBB541E56932}"/>
    <cellStyle name="Warning Text 29 2 5" xfId="21870" xr:uid="{7BC21ABB-69F8-42F5-9A3D-E6782BDE78FB}"/>
    <cellStyle name="Warning Text 29 2 5 2" xfId="39759" xr:uid="{B9912918-9E25-4281-AFD8-85C4DE2DBB7E}"/>
    <cellStyle name="Warning Text 29 2 5 3" xfId="57675" xr:uid="{BE6FD85B-1C69-4CE8-B0EA-028F38D33772}"/>
    <cellStyle name="Warning Text 29 2 6" xfId="39753" xr:uid="{6781F871-1FC6-46DC-8D0A-796F14A40673}"/>
    <cellStyle name="Warning Text 29 2 7" xfId="57669" xr:uid="{A42CF5D3-A81C-49EA-90A9-14E4D3F136B0}"/>
    <cellStyle name="Warning Text 29 3" xfId="21871" xr:uid="{B62C7C47-01F6-4A16-8EA2-56AF3885DF47}"/>
    <cellStyle name="Warning Text 29 3 2" xfId="21872" xr:uid="{31C60654-E29D-48FC-B59F-8A8361FE294A}"/>
    <cellStyle name="Warning Text 29 3 2 2" xfId="21873" xr:uid="{5D1FAAAA-A59E-485F-8BBF-FCA8AB75C6C1}"/>
    <cellStyle name="Warning Text 29 3 2 2 2" xfId="39762" xr:uid="{6754C996-FC6E-420F-BAF2-F2C9BDFDE2DC}"/>
    <cellStyle name="Warning Text 29 3 2 2 3" xfId="57678" xr:uid="{A52C6F73-5220-4E83-9A92-2B05A2F40B5C}"/>
    <cellStyle name="Warning Text 29 3 2 3" xfId="39761" xr:uid="{0B4366DA-75C2-4B40-87CC-8936180CE471}"/>
    <cellStyle name="Warning Text 29 3 2 4" xfId="57677" xr:uid="{4924FC02-9BE4-4EA3-B1EC-4E797D321633}"/>
    <cellStyle name="Warning Text 29 3 3" xfId="21874" xr:uid="{46D40A2D-1CB1-4D58-BEFF-3AE02A5ABACD}"/>
    <cellStyle name="Warning Text 29 3 3 2" xfId="21875" xr:uid="{3A791182-F604-4AF5-84CD-6415BB32B827}"/>
    <cellStyle name="Warning Text 29 3 3 2 2" xfId="39764" xr:uid="{481C7BFF-E4C9-4D0B-9AE7-1E98F98A1816}"/>
    <cellStyle name="Warning Text 29 3 3 2 3" xfId="57680" xr:uid="{967E9A78-A2DB-44D4-885C-037E13C9E754}"/>
    <cellStyle name="Warning Text 29 3 3 3" xfId="39763" xr:uid="{5C44CECA-83B9-4715-96A2-0EFD30374D91}"/>
    <cellStyle name="Warning Text 29 3 3 4" xfId="57679" xr:uid="{993E7A1A-6C02-466A-89F5-DF5BB689CC20}"/>
    <cellStyle name="Warning Text 29 3 4" xfId="21876" xr:uid="{5B4BEEFE-25EC-4119-BA3B-A29D799BD452}"/>
    <cellStyle name="Warning Text 29 3 4 2" xfId="39765" xr:uid="{920EE08A-D35F-43A8-ABA0-82C4285D70AC}"/>
    <cellStyle name="Warning Text 29 3 4 3" xfId="57681" xr:uid="{FCA3DA51-3053-4098-90BD-268E45BABAC9}"/>
    <cellStyle name="Warning Text 29 3 5" xfId="39760" xr:uid="{160EB483-19BA-4A80-B099-57AE6C3E5738}"/>
    <cellStyle name="Warning Text 29 3 6" xfId="57676" xr:uid="{AB447CD1-CFA4-4D3C-98B8-04FBCE1E7804}"/>
    <cellStyle name="Warning Text 29 4" xfId="21877" xr:uid="{25251D66-8B17-44DF-8C05-E3EAC99A03CA}"/>
    <cellStyle name="Warning Text 29 4 2" xfId="21878" xr:uid="{5F2F06AC-EF87-4DE8-87D6-2C1C9350F1E1}"/>
    <cellStyle name="Warning Text 29 4 2 2" xfId="21879" xr:uid="{F19F4370-565E-498A-9C34-D5098331F7CA}"/>
    <cellStyle name="Warning Text 29 4 2 2 2" xfId="39768" xr:uid="{59692A5C-2136-44A3-A98B-A31F1601B631}"/>
    <cellStyle name="Warning Text 29 4 2 2 3" xfId="57684" xr:uid="{9AE2F1A7-7B6D-4967-BF21-4E23F6069701}"/>
    <cellStyle name="Warning Text 29 4 2 3" xfId="39767" xr:uid="{62CC5BF5-1D18-47F5-9E96-BB1BEEE7660B}"/>
    <cellStyle name="Warning Text 29 4 2 4" xfId="57683" xr:uid="{52367630-3900-4EC2-B236-1B905151859C}"/>
    <cellStyle name="Warning Text 29 4 3" xfId="21880" xr:uid="{6622B09F-5704-48A8-B264-E8377039E10F}"/>
    <cellStyle name="Warning Text 29 4 3 2" xfId="21881" xr:uid="{65CE0CA8-B29E-48AB-949C-09F72DFAC1A6}"/>
    <cellStyle name="Warning Text 29 4 3 2 2" xfId="39770" xr:uid="{2E758ED1-6CC6-4358-A081-90B16F94429E}"/>
    <cellStyle name="Warning Text 29 4 3 2 3" xfId="57686" xr:uid="{D3E2482E-248A-4981-8182-91981BA6ED4B}"/>
    <cellStyle name="Warning Text 29 4 3 3" xfId="39769" xr:uid="{A4C2A4CE-5D5F-4714-82FD-28C63F74826F}"/>
    <cellStyle name="Warning Text 29 4 3 4" xfId="57685" xr:uid="{4489372D-820A-42E4-A33E-0CDD2C552A89}"/>
    <cellStyle name="Warning Text 29 4 4" xfId="21882" xr:uid="{E2FDB375-FCED-4C31-990A-D09CD0186869}"/>
    <cellStyle name="Warning Text 29 4 4 2" xfId="39771" xr:uid="{C7AD473B-6EAA-4E27-B401-8997C2147A79}"/>
    <cellStyle name="Warning Text 29 4 4 3" xfId="57687" xr:uid="{8A5ED221-642D-427A-960B-18A1A3F61AA3}"/>
    <cellStyle name="Warning Text 29 4 5" xfId="39766" xr:uid="{2851DBC8-2AFF-4529-886B-032AF10079C6}"/>
    <cellStyle name="Warning Text 29 4 6" xfId="57682" xr:uid="{6B018A40-5F6D-49D2-836A-2D10A262E56D}"/>
    <cellStyle name="Warning Text 29 5" xfId="21883" xr:uid="{C6F71F25-DF3D-4327-B378-A4123C77CCD4}"/>
    <cellStyle name="Warning Text 29 5 2" xfId="21884" xr:uid="{3A33889D-72C4-4A21-AC3B-E6323AFB4A42}"/>
    <cellStyle name="Warning Text 29 5 2 2" xfId="21885" xr:uid="{D8002918-909F-47F1-A518-D47A9A12444A}"/>
    <cellStyle name="Warning Text 29 5 2 2 2" xfId="39774" xr:uid="{6D5D0300-5C4A-40BD-8AB4-0229276B61DB}"/>
    <cellStyle name="Warning Text 29 5 2 2 3" xfId="57690" xr:uid="{887147BF-4964-41FB-81DC-A6F46B3A34A1}"/>
    <cellStyle name="Warning Text 29 5 2 3" xfId="39773" xr:uid="{D5C1AF19-BA57-4757-B2C7-A4184B59501F}"/>
    <cellStyle name="Warning Text 29 5 2 4" xfId="57689" xr:uid="{1EFE5E10-651A-4B30-A7B2-FF5C11A79A8A}"/>
    <cellStyle name="Warning Text 29 5 3" xfId="21886" xr:uid="{EB4EF7B8-0316-4E2F-A839-58811E0615D8}"/>
    <cellStyle name="Warning Text 29 5 3 2" xfId="21887" xr:uid="{FD7B1EB6-36E5-4420-A1A6-F280B18FF09B}"/>
    <cellStyle name="Warning Text 29 5 3 2 2" xfId="39776" xr:uid="{1D68C4B1-8321-449B-92E3-F2E9036B3173}"/>
    <cellStyle name="Warning Text 29 5 3 2 3" xfId="57692" xr:uid="{FC919E2D-3C09-4777-B62C-A1B92EBE8F56}"/>
    <cellStyle name="Warning Text 29 5 3 3" xfId="39775" xr:uid="{85D186A3-B1DB-449C-BABD-1D271C514CDE}"/>
    <cellStyle name="Warning Text 29 5 3 4" xfId="57691" xr:uid="{53C87A98-B7BC-499F-A74F-36628C51FD1A}"/>
    <cellStyle name="Warning Text 29 5 4" xfId="21888" xr:uid="{F74415B3-49E6-4863-B2E6-C5B2BB7E2BAE}"/>
    <cellStyle name="Warning Text 29 5 4 2" xfId="21889" xr:uid="{75219F16-D521-4C81-B13D-E486CCA2BD46}"/>
    <cellStyle name="Warning Text 29 5 4 2 2" xfId="39778" xr:uid="{33152BC1-E924-4D76-9A5A-5E6B133341D7}"/>
    <cellStyle name="Warning Text 29 5 4 2 3" xfId="57694" xr:uid="{257A2E52-889E-4615-A859-794CD83946CE}"/>
    <cellStyle name="Warning Text 29 5 4 3" xfId="39777" xr:uid="{7B315277-A5A8-41A9-AF79-91A4AE0EF199}"/>
    <cellStyle name="Warning Text 29 5 4 4" xfId="57693" xr:uid="{FD713053-B599-46EA-AE6B-88EE1ED3968F}"/>
    <cellStyle name="Warning Text 29 5 5" xfId="21890" xr:uid="{E211F66F-44BD-4F3F-BA64-D2786BC28C7C}"/>
    <cellStyle name="Warning Text 29 5 5 2" xfId="39779" xr:uid="{AD28BE99-6FE7-4F8D-9A38-8FCCB57F5993}"/>
    <cellStyle name="Warning Text 29 5 5 3" xfId="57695" xr:uid="{1CAB1F1D-4A3C-464A-AB8F-2F82B42EA532}"/>
    <cellStyle name="Warning Text 29 5 6" xfId="39772" xr:uid="{F0E6D5E5-A90F-422B-8E89-FC5EBE735279}"/>
    <cellStyle name="Warning Text 29 5 7" xfId="57688" xr:uid="{174CB9D8-435D-4326-9B46-60A111D48411}"/>
    <cellStyle name="Warning Text 29 6" xfId="21891" xr:uid="{667CE0EF-4200-4739-BAF7-E50B831019ED}"/>
    <cellStyle name="Warning Text 29 6 2" xfId="21892" xr:uid="{3909D6C6-C57E-4015-AD77-4714B18075CC}"/>
    <cellStyle name="Warning Text 29 6 2 2" xfId="21893" xr:uid="{63197A6C-F23B-4A9A-AF0B-4D362451AA9A}"/>
    <cellStyle name="Warning Text 29 6 2 2 2" xfId="39782" xr:uid="{8036AD7E-6C5B-42AC-9A2A-BFAC8B83333C}"/>
    <cellStyle name="Warning Text 29 6 2 2 3" xfId="57698" xr:uid="{E493382F-B502-4A8B-A4D5-D793EE5D4B31}"/>
    <cellStyle name="Warning Text 29 6 2 3" xfId="39781" xr:uid="{E478EAB9-AA1D-4355-A88D-C1D0EAB5207C}"/>
    <cellStyle name="Warning Text 29 6 2 4" xfId="57697" xr:uid="{D63C5E0F-F8B9-4B8D-BCB9-7B41B18FD5B4}"/>
    <cellStyle name="Warning Text 29 6 3" xfId="21894" xr:uid="{393EA2A2-ACF5-4ADA-8160-7FAC20B49FD8}"/>
    <cellStyle name="Warning Text 29 6 3 2" xfId="21895" xr:uid="{F98892AC-1282-4A94-8EBE-CF6BF7CE96C1}"/>
    <cellStyle name="Warning Text 29 6 3 2 2" xfId="39784" xr:uid="{BC1B4996-41BE-4EE4-95A2-66C5A64FCC50}"/>
    <cellStyle name="Warning Text 29 6 3 2 3" xfId="57700" xr:uid="{E3C2C6D8-5867-4503-A5CE-52A5EC63EE48}"/>
    <cellStyle name="Warning Text 29 6 3 3" xfId="39783" xr:uid="{8D047E26-F1B9-4E62-980A-B705525346EC}"/>
    <cellStyle name="Warning Text 29 6 3 4" xfId="57699" xr:uid="{02BB98ED-0AE1-488C-8C8E-D5901CC3E261}"/>
    <cellStyle name="Warning Text 29 6 4" xfId="21896" xr:uid="{5BB70B97-3F71-432A-B5E1-B9991D24C41C}"/>
    <cellStyle name="Warning Text 29 6 4 2" xfId="39785" xr:uid="{6F1675CA-7344-44DD-8D6F-B1004DB225C5}"/>
    <cellStyle name="Warning Text 29 6 4 3" xfId="57701" xr:uid="{26A7470B-8047-439B-A3CF-622F8C4E3909}"/>
    <cellStyle name="Warning Text 29 6 5" xfId="39780" xr:uid="{7639440E-8E41-4F69-B833-A2B201B4A33B}"/>
    <cellStyle name="Warning Text 29 6 6" xfId="57696" xr:uid="{1CC7D846-4DFB-4BF0-AADB-55784A4A70EA}"/>
    <cellStyle name="Warning Text 29 7" xfId="21897" xr:uid="{BB2507E3-BB0A-48BB-989B-DBD4E236E0A4}"/>
    <cellStyle name="Warning Text 29 7 2" xfId="21898" xr:uid="{DFEC1DCF-FCAB-4732-8A3B-B7198CC926F7}"/>
    <cellStyle name="Warning Text 29 7 2 2" xfId="39787" xr:uid="{6A889FDC-96B2-489F-B482-EF2AF7030CC3}"/>
    <cellStyle name="Warning Text 29 7 2 3" xfId="57703" xr:uid="{69F2CF52-B63A-4BA8-B320-D1732E60BEBE}"/>
    <cellStyle name="Warning Text 29 7 3" xfId="39786" xr:uid="{7AE13253-C2A2-40DE-A496-E8EFDF1B9251}"/>
    <cellStyle name="Warning Text 29 7 4" xfId="57702" xr:uid="{AF7FAF4C-8B4A-4A65-A262-39EF687FBDDB}"/>
    <cellStyle name="Warning Text 29 8" xfId="21899" xr:uid="{8AB94662-70D6-4AEA-A0FA-27239673BD7A}"/>
    <cellStyle name="Warning Text 29 8 2" xfId="21900" xr:uid="{0D89EF86-A518-443A-AAC6-15585C3D01E8}"/>
    <cellStyle name="Warning Text 29 8 2 2" xfId="39789" xr:uid="{38F47D3F-0225-4025-97A7-5AB695AE9D6E}"/>
    <cellStyle name="Warning Text 29 8 2 3" xfId="57705" xr:uid="{E5B8A7C0-CEA4-4A88-A76A-27579F060137}"/>
    <cellStyle name="Warning Text 29 8 3" xfId="39788" xr:uid="{E33E8A9B-2BF4-4690-B207-CD6A9236B8C2}"/>
    <cellStyle name="Warning Text 29 8 4" xfId="57704" xr:uid="{9D5AF116-D66F-447E-ABEE-55F2D9706C6B}"/>
    <cellStyle name="Warning Text 29 9" xfId="21901" xr:uid="{261B1258-8E9B-4C23-9CF2-3D1210B3A975}"/>
    <cellStyle name="Warning Text 29 9 2" xfId="21902" xr:uid="{4A7E5A61-5053-437B-B42D-40781E790D27}"/>
    <cellStyle name="Warning Text 29 9 2 2" xfId="39791" xr:uid="{CBC11410-286C-461C-B09A-0D8704C9C2B1}"/>
    <cellStyle name="Warning Text 29 9 2 3" xfId="57707" xr:uid="{7AF90BED-4CE9-4E9A-949D-95C586D00CEA}"/>
    <cellStyle name="Warning Text 29 9 3" xfId="39790" xr:uid="{32EDD966-2232-4507-BCA1-4686902B2E17}"/>
    <cellStyle name="Warning Text 29 9 4" xfId="57706" xr:uid="{F9627757-22BC-4803-9A06-4EAB668E3D32}"/>
    <cellStyle name="Warning Text 3" xfId="180" xr:uid="{E9582E58-947C-418F-BA93-B0EDE63D85BA}"/>
    <cellStyle name="Warning Text 3 10" xfId="21904" xr:uid="{16C2DE15-FC7B-40C0-99E3-23F1BEE14FEF}"/>
    <cellStyle name="Warning Text 3 10 2" xfId="39793" xr:uid="{E9A8EFC6-F887-4DE4-B840-E460F6EE5481}"/>
    <cellStyle name="Warning Text 3 10 3" xfId="57709" xr:uid="{1282C4D7-F3BE-496D-9DD7-5E091D5FDE4F}"/>
    <cellStyle name="Warning Text 3 11" xfId="21905" xr:uid="{4741CE41-8BB6-457D-AA0F-81260E92ADD4}"/>
    <cellStyle name="Warning Text 3 11 2" xfId="39794" xr:uid="{2D7E4CE9-2CF9-4C1A-A37F-598F45878806}"/>
    <cellStyle name="Warning Text 3 11 3" xfId="57710" xr:uid="{F2088C4F-2759-4DCA-9AD3-C36BE443CACC}"/>
    <cellStyle name="Warning Text 3 12" xfId="21903" xr:uid="{0BE93EDA-A9CF-48D1-8190-DFD17E0B709D}"/>
    <cellStyle name="Warning Text 3 12 2" xfId="39792" xr:uid="{134F9421-83BF-466F-AEF2-EFE8262A65BD}"/>
    <cellStyle name="Warning Text 3 12 3" xfId="57708" xr:uid="{F5C1B58E-1084-411D-9594-711D7826DBAF}"/>
    <cellStyle name="Warning Text 3 2" xfId="3822" xr:uid="{72A4B71D-FF6C-4BAE-A44D-294CDBD80C97}"/>
    <cellStyle name="Warning Text 3 2 2" xfId="21907" xr:uid="{B8ACCA5E-2247-44F1-80B2-CC850B7462B7}"/>
    <cellStyle name="Warning Text 3 2 2 2" xfId="21908" xr:uid="{579CBBA9-EA61-4440-91F7-2A5203D934D9}"/>
    <cellStyle name="Warning Text 3 2 2 2 2" xfId="39797" xr:uid="{42FE5CB9-8776-4895-8F49-1AC64AB25F8C}"/>
    <cellStyle name="Warning Text 3 2 2 2 3" xfId="57713" xr:uid="{AA580447-1188-403D-A6EB-A7C871D65F46}"/>
    <cellStyle name="Warning Text 3 2 2 3" xfId="39796" xr:uid="{8FB424B1-C941-4A3C-B6AC-5332952B1139}"/>
    <cellStyle name="Warning Text 3 2 2 4" xfId="57712" xr:uid="{0374213A-A010-472D-BFC8-AD4AAF8CAC6F}"/>
    <cellStyle name="Warning Text 3 2 3" xfId="21909" xr:uid="{9278EE12-CE98-4251-A93A-3996E7BE20A9}"/>
    <cellStyle name="Warning Text 3 2 3 2" xfId="21910" xr:uid="{5000D65C-FEC8-4517-A54A-5DE30DD71E8D}"/>
    <cellStyle name="Warning Text 3 2 3 2 2" xfId="39799" xr:uid="{DB7A8473-7E32-4B0A-A834-90503E41A73F}"/>
    <cellStyle name="Warning Text 3 2 3 2 3" xfId="57715" xr:uid="{B7ECA90A-BFF2-4AD8-A2A9-7F625B4F6C54}"/>
    <cellStyle name="Warning Text 3 2 3 3" xfId="39798" xr:uid="{76AD0E99-818E-49C0-9AF5-C5EB17EDD32E}"/>
    <cellStyle name="Warning Text 3 2 3 4" xfId="57714" xr:uid="{C7E7DF80-6156-4437-9555-AF801FB19F7A}"/>
    <cellStyle name="Warning Text 3 2 4" xfId="21911" xr:uid="{7B4FBD93-3209-4EE5-B392-7A3CF5B03FAF}"/>
    <cellStyle name="Warning Text 3 2 4 2" xfId="39800" xr:uid="{10ABB123-6B45-4DE0-893C-B3472BD64F58}"/>
    <cellStyle name="Warning Text 3 2 4 3" xfId="57716" xr:uid="{8EEC790D-0682-43F9-B0E1-53FF0C911CA6}"/>
    <cellStyle name="Warning Text 3 2 5" xfId="21912" xr:uid="{865C6F10-6389-4B9B-80B4-1D5FA185D818}"/>
    <cellStyle name="Warning Text 3 2 5 2" xfId="39801" xr:uid="{8FADDE70-671C-487A-8AFF-DDA3309A5B1D}"/>
    <cellStyle name="Warning Text 3 2 5 3" xfId="57717" xr:uid="{37511F8F-7504-4DD0-BC8D-95A39F9153B3}"/>
    <cellStyle name="Warning Text 3 2 6" xfId="21906" xr:uid="{B82EEDEB-7037-4B34-9DD0-6E2D524F36B9}"/>
    <cellStyle name="Warning Text 3 2 6 2" xfId="39795" xr:uid="{4BF56F47-DDF5-456F-BC46-6841ACAA4092}"/>
    <cellStyle name="Warning Text 3 2 6 3" xfId="57711" xr:uid="{C5DD7AC2-355E-45E3-9802-D2C9AB9585E8}"/>
    <cellStyle name="Warning Text 3 3" xfId="21913" xr:uid="{9B30E134-AA00-4E3A-A8C9-263BFD489514}"/>
    <cellStyle name="Warning Text 3 3 2" xfId="21914" xr:uid="{3050A787-6BD0-46AE-AC34-5C6DA95CD382}"/>
    <cellStyle name="Warning Text 3 3 2 2" xfId="21915" xr:uid="{1B510462-C698-45FB-AE3B-56E4AE24D160}"/>
    <cellStyle name="Warning Text 3 3 2 2 2" xfId="39804" xr:uid="{87DBA8C1-8985-47D3-A0D3-325A632BF6B2}"/>
    <cellStyle name="Warning Text 3 3 2 2 3" xfId="57720" xr:uid="{A5D8E628-8DB6-4B1F-A7BB-FB01D261E23A}"/>
    <cellStyle name="Warning Text 3 3 2 3" xfId="39803" xr:uid="{C2129309-08C4-4BEB-8A1A-D813C7DF69ED}"/>
    <cellStyle name="Warning Text 3 3 2 4" xfId="57719" xr:uid="{515338FC-99A1-4658-9A60-6604E4A46642}"/>
    <cellStyle name="Warning Text 3 3 3" xfId="21916" xr:uid="{E89070FE-7594-4ED7-9195-31BABCADDB1E}"/>
    <cellStyle name="Warning Text 3 3 3 2" xfId="21917" xr:uid="{04D70DA8-989E-4A4D-A449-B8CA3EE73F66}"/>
    <cellStyle name="Warning Text 3 3 3 2 2" xfId="39806" xr:uid="{E2BEE8E6-4EA2-4C90-95D9-33B21083D16D}"/>
    <cellStyle name="Warning Text 3 3 3 2 3" xfId="57722" xr:uid="{C7781C8A-F3A7-49A0-A13F-E456BA46A1D8}"/>
    <cellStyle name="Warning Text 3 3 3 3" xfId="39805" xr:uid="{673073D0-46DF-4E36-86D1-B5A0222B4F65}"/>
    <cellStyle name="Warning Text 3 3 3 4" xfId="57721" xr:uid="{073291A9-6A6E-4FEF-AD65-FF96E6864D99}"/>
    <cellStyle name="Warning Text 3 3 4" xfId="21918" xr:uid="{0E64D850-08E1-499D-AEF0-9A5A1500B235}"/>
    <cellStyle name="Warning Text 3 3 4 2" xfId="39807" xr:uid="{C5CB1E25-A0AB-4769-9B3D-ECA1C72AC811}"/>
    <cellStyle name="Warning Text 3 3 4 3" xfId="57723" xr:uid="{5DBA9CCF-96FE-4815-8439-7A21A80730EB}"/>
    <cellStyle name="Warning Text 3 3 5" xfId="39802" xr:uid="{36955A27-7404-4DE8-9C9D-E6087F976148}"/>
    <cellStyle name="Warning Text 3 3 6" xfId="57718" xr:uid="{C43529C6-559C-46BF-B294-A1DEC3F68256}"/>
    <cellStyle name="Warning Text 3 4" xfId="21919" xr:uid="{FE87FD1D-F14D-4CFF-A371-7EA74F314B3F}"/>
    <cellStyle name="Warning Text 3 4 2" xfId="21920" xr:uid="{D41C87E2-2D93-481D-9D3C-416D7A4E6E05}"/>
    <cellStyle name="Warning Text 3 4 2 2" xfId="21921" xr:uid="{008D1A61-0658-4AD6-9226-27DE77BB39BF}"/>
    <cellStyle name="Warning Text 3 4 2 2 2" xfId="39810" xr:uid="{05711B7C-38BE-4AF8-8E1C-5F4646FB6077}"/>
    <cellStyle name="Warning Text 3 4 2 2 3" xfId="57726" xr:uid="{C095FC0F-863F-4102-9246-8EECCC258422}"/>
    <cellStyle name="Warning Text 3 4 2 3" xfId="39809" xr:uid="{19B7A758-A6C8-4143-B0F8-BDFEB871588A}"/>
    <cellStyle name="Warning Text 3 4 2 4" xfId="57725" xr:uid="{DEDD7847-C22A-48C7-A907-4786C57C026F}"/>
    <cellStyle name="Warning Text 3 4 3" xfId="21922" xr:uid="{CA8E1741-0FB2-4242-964B-8F14DECBFF50}"/>
    <cellStyle name="Warning Text 3 4 3 2" xfId="21923" xr:uid="{952A95BF-6A3B-40B1-998A-3EF6FA98B400}"/>
    <cellStyle name="Warning Text 3 4 3 2 2" xfId="39812" xr:uid="{C3284C8D-2ABD-4C8A-A74F-23477C9568DD}"/>
    <cellStyle name="Warning Text 3 4 3 2 3" xfId="57728" xr:uid="{2508F2D9-D688-49C0-8684-D54661258063}"/>
    <cellStyle name="Warning Text 3 4 3 3" xfId="39811" xr:uid="{7E748363-B0EC-4C9C-B507-C7BA69745353}"/>
    <cellStyle name="Warning Text 3 4 3 4" xfId="57727" xr:uid="{D4F3D5D7-85AF-42FC-9995-E3C6E6B26F0E}"/>
    <cellStyle name="Warning Text 3 4 4" xfId="21924" xr:uid="{F6B745AB-06E4-4ED6-B5C3-ACE630C58238}"/>
    <cellStyle name="Warning Text 3 4 4 2" xfId="39813" xr:uid="{9FE63A50-D302-4C28-8278-4C805C30456E}"/>
    <cellStyle name="Warning Text 3 4 4 3" xfId="57729" xr:uid="{86FBC5EF-C0AC-4F83-A7F5-1BA215A0E6F6}"/>
    <cellStyle name="Warning Text 3 4 5" xfId="39808" xr:uid="{7AB86ED9-A333-4BD5-A582-CBBB9D9E0AB4}"/>
    <cellStyle name="Warning Text 3 4 6" xfId="57724" xr:uid="{5642677A-FB1F-46C8-9D0A-90CB8A175CCE}"/>
    <cellStyle name="Warning Text 3 5" xfId="21925" xr:uid="{36EDDA74-D8D0-4BCB-95FC-DE61BBAAAF6D}"/>
    <cellStyle name="Warning Text 3 5 2" xfId="21926" xr:uid="{F2B43E37-33E3-4B8A-99EA-BFFF9CC94361}"/>
    <cellStyle name="Warning Text 3 5 2 2" xfId="21927" xr:uid="{C6A6254F-87F9-4D44-9A49-EF933C32BDE7}"/>
    <cellStyle name="Warning Text 3 5 2 2 2" xfId="39816" xr:uid="{8C9C9924-EEAE-43F4-985D-FBC674DE93E7}"/>
    <cellStyle name="Warning Text 3 5 2 2 3" xfId="57732" xr:uid="{B2B99215-BD54-48DE-840B-5D3B11E93136}"/>
    <cellStyle name="Warning Text 3 5 2 3" xfId="39815" xr:uid="{3F970C9B-213C-4DCF-80C9-0B5829A3BE8D}"/>
    <cellStyle name="Warning Text 3 5 2 4" xfId="57731" xr:uid="{7ED40BD4-7D22-4757-B77B-D4740573CB5B}"/>
    <cellStyle name="Warning Text 3 5 3" xfId="21928" xr:uid="{686CBC3F-8342-4F6E-89F3-A810E0A5F11D}"/>
    <cellStyle name="Warning Text 3 5 3 2" xfId="21929" xr:uid="{05A55B5F-B5D9-416F-AC42-58C0F1B84917}"/>
    <cellStyle name="Warning Text 3 5 3 2 2" xfId="39818" xr:uid="{231D89BD-4D69-4F12-9C5D-74B6D890113E}"/>
    <cellStyle name="Warning Text 3 5 3 2 3" xfId="57734" xr:uid="{16C489C6-A002-404B-AAA8-64A9ECF52715}"/>
    <cellStyle name="Warning Text 3 5 3 3" xfId="39817" xr:uid="{42E39B07-7338-4DD5-9BEA-F61ABE9BA9B1}"/>
    <cellStyle name="Warning Text 3 5 3 4" xfId="57733" xr:uid="{F47299BA-899A-4594-954D-7B252E7EC1BF}"/>
    <cellStyle name="Warning Text 3 5 4" xfId="21930" xr:uid="{9093EF2A-A1FA-476F-97F6-89EFAD6994FC}"/>
    <cellStyle name="Warning Text 3 5 4 2" xfId="21931" xr:uid="{F601CBC2-9A1E-41BE-AEAC-A5BC06D4F6B2}"/>
    <cellStyle name="Warning Text 3 5 4 2 2" xfId="39820" xr:uid="{87D85560-1D31-4E7D-B43C-BC02071ABBB8}"/>
    <cellStyle name="Warning Text 3 5 4 2 3" xfId="57736" xr:uid="{C0AEEF77-9B5C-4B81-91E0-8152E9C5A2C9}"/>
    <cellStyle name="Warning Text 3 5 4 3" xfId="39819" xr:uid="{D697C1D4-6EA3-44A9-BD45-D1D840E04908}"/>
    <cellStyle name="Warning Text 3 5 4 4" xfId="57735" xr:uid="{24448783-4A64-4D5F-B4F7-C86E623C6389}"/>
    <cellStyle name="Warning Text 3 5 5" xfId="21932" xr:uid="{AF27E3D1-D786-461B-AA62-9B888678D48F}"/>
    <cellStyle name="Warning Text 3 5 5 2" xfId="39821" xr:uid="{578EC08D-6110-417D-8757-02638E0BFE84}"/>
    <cellStyle name="Warning Text 3 5 5 3" xfId="57737" xr:uid="{4BE0273C-0EB3-44EC-A1BC-B0BEC9ED7929}"/>
    <cellStyle name="Warning Text 3 5 6" xfId="39814" xr:uid="{7F0651FC-DBC5-443F-B5E1-2724D9D6C0D4}"/>
    <cellStyle name="Warning Text 3 5 7" xfId="57730" xr:uid="{088AB052-4CFB-4C77-8CBC-9E497647D964}"/>
    <cellStyle name="Warning Text 3 6" xfId="21933" xr:uid="{8BFDF65D-75A4-4432-A662-9CFDAF0561EC}"/>
    <cellStyle name="Warning Text 3 6 2" xfId="21934" xr:uid="{B7D3ACC8-C203-44BE-9FAE-51CB58F011C0}"/>
    <cellStyle name="Warning Text 3 6 2 2" xfId="21935" xr:uid="{EF27FC68-953A-43D3-A8A2-08503E76FBED}"/>
    <cellStyle name="Warning Text 3 6 2 2 2" xfId="39824" xr:uid="{770B3B6A-48A0-4312-A87C-C508C63857EB}"/>
    <cellStyle name="Warning Text 3 6 2 2 3" xfId="57740" xr:uid="{8821D245-0539-412D-82EC-7C4FD42ECEB3}"/>
    <cellStyle name="Warning Text 3 6 2 3" xfId="39823" xr:uid="{3858A46B-9C63-4BC5-A4EB-6C568F7FF01C}"/>
    <cellStyle name="Warning Text 3 6 2 4" xfId="57739" xr:uid="{F908C896-96FE-45EF-9D7A-5747B81A9BFA}"/>
    <cellStyle name="Warning Text 3 6 3" xfId="21936" xr:uid="{C9005C09-0D43-4ACB-8589-26B8AEDF0022}"/>
    <cellStyle name="Warning Text 3 6 3 2" xfId="21937" xr:uid="{DDA9AFAE-1B96-495B-A889-33E1782BBC0E}"/>
    <cellStyle name="Warning Text 3 6 3 2 2" xfId="39826" xr:uid="{44A72832-8773-45D4-B24D-22B1809B23DF}"/>
    <cellStyle name="Warning Text 3 6 3 2 3" xfId="57742" xr:uid="{5CC820A6-15A3-4A90-A752-241B2D25B2FA}"/>
    <cellStyle name="Warning Text 3 6 3 3" xfId="39825" xr:uid="{6EF9C35F-AFE7-40BB-81DF-5DB6DADD4586}"/>
    <cellStyle name="Warning Text 3 6 3 4" xfId="57741" xr:uid="{779BE453-C3DC-4665-A678-AF547F001148}"/>
    <cellStyle name="Warning Text 3 6 4" xfId="21938" xr:uid="{0844B4DA-9A33-4BE3-A834-DC6D2D65D5C3}"/>
    <cellStyle name="Warning Text 3 6 4 2" xfId="39827" xr:uid="{E4337878-E6EE-41D0-996D-89EC2FEE20B1}"/>
    <cellStyle name="Warning Text 3 6 4 3" xfId="57743" xr:uid="{8745D3E3-43EA-4F12-916E-4DD5F494B31A}"/>
    <cellStyle name="Warning Text 3 6 5" xfId="39822" xr:uid="{44700F8F-8D06-4535-8E81-FAAAD0BE2330}"/>
    <cellStyle name="Warning Text 3 6 6" xfId="57738" xr:uid="{8FA541BC-2CA1-4C18-A848-0A704162D8DA}"/>
    <cellStyle name="Warning Text 3 7" xfId="21939" xr:uid="{00DEC919-0CBE-4F13-92D1-FBD8B61CA58D}"/>
    <cellStyle name="Warning Text 3 7 2" xfId="21940" xr:uid="{4897A457-37E2-4794-B6C8-FFCD7B05AAC8}"/>
    <cellStyle name="Warning Text 3 7 2 2" xfId="39829" xr:uid="{3ECD8378-216D-42B0-9229-A3B8219E0B16}"/>
    <cellStyle name="Warning Text 3 7 2 3" xfId="57745" xr:uid="{673571F4-23D7-4B0E-AE51-392C0302362A}"/>
    <cellStyle name="Warning Text 3 7 3" xfId="39828" xr:uid="{79C173EB-FDFB-4CDD-BA15-D7BD1DDE57A5}"/>
    <cellStyle name="Warning Text 3 7 4" xfId="57744" xr:uid="{B19CB01E-189E-4F5F-AD71-36E112DB1738}"/>
    <cellStyle name="Warning Text 3 8" xfId="21941" xr:uid="{21D3CA77-FB01-43BF-880A-CA8F134E9C33}"/>
    <cellStyle name="Warning Text 3 8 2" xfId="21942" xr:uid="{D40C2F31-B5B2-4603-808B-B2588A333DB8}"/>
    <cellStyle name="Warning Text 3 8 2 2" xfId="39831" xr:uid="{5842D9CE-5E8F-4E30-833F-0359E3B6E09B}"/>
    <cellStyle name="Warning Text 3 8 2 3" xfId="57747" xr:uid="{230AD45F-FD7D-42ED-8DB5-DACDB42CEF3B}"/>
    <cellStyle name="Warning Text 3 8 3" xfId="39830" xr:uid="{CF65C79E-07F8-4444-BFA7-9EAC96834998}"/>
    <cellStyle name="Warning Text 3 8 4" xfId="57746" xr:uid="{8F8E5424-299C-43D8-AF55-34390FB7D5F4}"/>
    <cellStyle name="Warning Text 3 9" xfId="21943" xr:uid="{8B8F80B4-4E5B-4913-9C4B-C2BBE5989984}"/>
    <cellStyle name="Warning Text 3 9 2" xfId="21944" xr:uid="{D3ACAC5A-1785-44C3-AABE-E36E4C2B7D03}"/>
    <cellStyle name="Warning Text 3 9 2 2" xfId="39833" xr:uid="{42EA0777-9819-4DA3-B36B-BC69245A951F}"/>
    <cellStyle name="Warning Text 3 9 2 3" xfId="57749" xr:uid="{53A394B0-6CBF-4309-864C-444D490B6E8D}"/>
    <cellStyle name="Warning Text 3 9 3" xfId="39832" xr:uid="{0BF1484B-F944-4003-A5A7-2F293FA836EE}"/>
    <cellStyle name="Warning Text 3 9 4" xfId="57748" xr:uid="{351DB191-FDCD-4D17-809C-0EAA1B0947D4}"/>
    <cellStyle name="Warning Text 30" xfId="3823" xr:uid="{D86A9D01-9288-4E37-9812-9327593EFA72}"/>
    <cellStyle name="Warning Text 30 10" xfId="21946" xr:uid="{0B9AA7AE-F7AA-4C78-9085-BDC6EB6041DD}"/>
    <cellStyle name="Warning Text 30 10 2" xfId="39835" xr:uid="{36D8E91D-965B-44C4-8DC8-B4117B2B5D3C}"/>
    <cellStyle name="Warning Text 30 10 3" xfId="57751" xr:uid="{680195FE-FDD0-43E8-8E2F-FB357FAA28AF}"/>
    <cellStyle name="Warning Text 30 11" xfId="21947" xr:uid="{5D67474F-7390-4109-8FD6-CD6A67815024}"/>
    <cellStyle name="Warning Text 30 11 2" xfId="39836" xr:uid="{55C7828D-2F08-4FBF-960F-FC1D34220F0A}"/>
    <cellStyle name="Warning Text 30 11 3" xfId="57752" xr:uid="{4B488FD3-AE44-4980-9818-A26E36D900D9}"/>
    <cellStyle name="Warning Text 30 12" xfId="21945" xr:uid="{90B50214-DE92-430E-A7C9-800F56AA36F9}"/>
    <cellStyle name="Warning Text 30 12 2" xfId="39834" xr:uid="{B2C5388C-EF6C-4DAF-928A-97EB88D61637}"/>
    <cellStyle name="Warning Text 30 12 3" xfId="57750" xr:uid="{467798B1-927A-48C1-B141-6AC9DB877EC0}"/>
    <cellStyle name="Warning Text 30 2" xfId="21948" xr:uid="{416B9265-1BFD-4FCF-A18C-2E01E2812092}"/>
    <cellStyle name="Warning Text 30 2 2" xfId="21949" xr:uid="{917B9BE3-D2BD-4F97-9727-21FB6F2D3566}"/>
    <cellStyle name="Warning Text 30 2 2 2" xfId="21950" xr:uid="{7ADD159D-232E-441F-BC25-E1540B10F204}"/>
    <cellStyle name="Warning Text 30 2 2 2 2" xfId="39839" xr:uid="{E39E4635-1BAF-4139-9344-0D081DD09C54}"/>
    <cellStyle name="Warning Text 30 2 2 2 3" xfId="57755" xr:uid="{AAF1675B-6077-4174-80B7-8294DA66BF17}"/>
    <cellStyle name="Warning Text 30 2 2 3" xfId="39838" xr:uid="{8562412A-57ED-4C50-BBB6-FB96A6C9ED49}"/>
    <cellStyle name="Warning Text 30 2 2 4" xfId="57754" xr:uid="{F701E427-5E6A-4DC6-8D00-535609B0305B}"/>
    <cellStyle name="Warning Text 30 2 3" xfId="21951" xr:uid="{966275C6-4855-4BD0-8E14-FC7F4D14E02A}"/>
    <cellStyle name="Warning Text 30 2 3 2" xfId="21952" xr:uid="{C5CF3CCD-155C-48B8-98D0-E4A9EA49A256}"/>
    <cellStyle name="Warning Text 30 2 3 2 2" xfId="39841" xr:uid="{1FFC024D-3A28-41F8-A184-E99C1D195A8C}"/>
    <cellStyle name="Warning Text 30 2 3 2 3" xfId="57757" xr:uid="{DAFB2508-5715-401D-A34B-B38F75AA3C4C}"/>
    <cellStyle name="Warning Text 30 2 3 3" xfId="39840" xr:uid="{2B7B1D55-FD3D-41E5-8D22-F828E5B36F95}"/>
    <cellStyle name="Warning Text 30 2 3 4" xfId="57756" xr:uid="{92202CA5-8A4A-4A27-BED7-BA746E841B86}"/>
    <cellStyle name="Warning Text 30 2 4" xfId="21953" xr:uid="{9556630A-8AC0-4647-88BA-A9B705054F50}"/>
    <cellStyle name="Warning Text 30 2 4 2" xfId="39842" xr:uid="{367CDC31-C3F7-4DE5-9362-5AA2102975A7}"/>
    <cellStyle name="Warning Text 30 2 4 3" xfId="57758" xr:uid="{D23CFDE0-BA5C-4472-BB8B-594E9A0696B7}"/>
    <cellStyle name="Warning Text 30 2 5" xfId="21954" xr:uid="{C68A6FA4-7026-49AE-ABAC-63B30EBBAF80}"/>
    <cellStyle name="Warning Text 30 2 5 2" xfId="39843" xr:uid="{6956563D-3D4F-4592-A89F-529FD2B90CA6}"/>
    <cellStyle name="Warning Text 30 2 5 3" xfId="57759" xr:uid="{8CF41408-D427-4472-A19F-B112C5496653}"/>
    <cellStyle name="Warning Text 30 2 6" xfId="39837" xr:uid="{E08B994F-1141-4557-BC55-CAC044DF6AF2}"/>
    <cellStyle name="Warning Text 30 2 7" xfId="57753" xr:uid="{5856CDF9-2696-44AC-B428-C887B7EBC248}"/>
    <cellStyle name="Warning Text 30 3" xfId="21955" xr:uid="{68750D9D-C547-4DD4-929F-413DE06AEFAC}"/>
    <cellStyle name="Warning Text 30 3 2" xfId="21956" xr:uid="{F202E260-229C-4D40-91D8-004D9FE65D85}"/>
    <cellStyle name="Warning Text 30 3 2 2" xfId="21957" xr:uid="{57626F13-AB65-4AD0-9EB6-138E6AE709DF}"/>
    <cellStyle name="Warning Text 30 3 2 2 2" xfId="39846" xr:uid="{92A38CDD-5DE7-48C2-9B7F-B9BC8F7525CD}"/>
    <cellStyle name="Warning Text 30 3 2 2 3" xfId="57762" xr:uid="{7C93C337-3969-45E2-858F-80F49BA532FD}"/>
    <cellStyle name="Warning Text 30 3 2 3" xfId="39845" xr:uid="{67B5124A-84A8-4B35-AB9C-5A6BFBE17860}"/>
    <cellStyle name="Warning Text 30 3 2 4" xfId="57761" xr:uid="{65693EEB-AD2E-4481-A8FE-036E45FA70CA}"/>
    <cellStyle name="Warning Text 30 3 3" xfId="21958" xr:uid="{BE311217-668A-4CE4-B9FF-0D884F6F9327}"/>
    <cellStyle name="Warning Text 30 3 3 2" xfId="21959" xr:uid="{3D66E11D-8141-4830-9952-398A89EA6F9F}"/>
    <cellStyle name="Warning Text 30 3 3 2 2" xfId="39848" xr:uid="{E3E59762-4AEF-4A83-BD9C-B01FE7FB19D9}"/>
    <cellStyle name="Warning Text 30 3 3 2 3" xfId="57764" xr:uid="{9F1D55A1-ED96-4815-926B-CFADBC10F128}"/>
    <cellStyle name="Warning Text 30 3 3 3" xfId="39847" xr:uid="{13D43E14-6936-4690-A120-8B467A6905EB}"/>
    <cellStyle name="Warning Text 30 3 3 4" xfId="57763" xr:uid="{60DE64B9-4BA5-4E20-BFE4-DD6FE16B1CD2}"/>
    <cellStyle name="Warning Text 30 3 4" xfId="21960" xr:uid="{3532823B-F82F-44FE-8ADC-A33E7C5E11B8}"/>
    <cellStyle name="Warning Text 30 3 4 2" xfId="39849" xr:uid="{283FF25C-0412-408A-AC8D-4DF6D4B5DC13}"/>
    <cellStyle name="Warning Text 30 3 4 3" xfId="57765" xr:uid="{BB7C5192-3197-4DF5-AA69-F5F1A883E7E3}"/>
    <cellStyle name="Warning Text 30 3 5" xfId="39844" xr:uid="{94A9D4F8-F33D-4878-9EF1-7E0F1DC4CC6B}"/>
    <cellStyle name="Warning Text 30 3 6" xfId="57760" xr:uid="{0D88510F-9AC1-4AF4-AD6F-B3B11A6C0D83}"/>
    <cellStyle name="Warning Text 30 4" xfId="21961" xr:uid="{87D27789-E395-494B-8A93-E070D857A7F0}"/>
    <cellStyle name="Warning Text 30 4 2" xfId="21962" xr:uid="{218E9F2A-BCC6-41B8-B2E7-E206281AEAD3}"/>
    <cellStyle name="Warning Text 30 4 2 2" xfId="21963" xr:uid="{62954B0E-0728-4A94-A1A9-2E95839FF64F}"/>
    <cellStyle name="Warning Text 30 4 2 2 2" xfId="39852" xr:uid="{7D9CFF08-E239-4A76-9B09-800A100FA433}"/>
    <cellStyle name="Warning Text 30 4 2 2 3" xfId="57768" xr:uid="{6E56A5E0-A227-45CF-8390-AEF06230B8E7}"/>
    <cellStyle name="Warning Text 30 4 2 3" xfId="39851" xr:uid="{F2320EF2-2E39-4E3B-937D-19F2FC38161B}"/>
    <cellStyle name="Warning Text 30 4 2 4" xfId="57767" xr:uid="{8CD0BEA7-1272-4F8A-8E19-E668C471DAEF}"/>
    <cellStyle name="Warning Text 30 4 3" xfId="21964" xr:uid="{6DCA0212-4005-46D4-AA8A-BC24C9BE9DA9}"/>
    <cellStyle name="Warning Text 30 4 3 2" xfId="21965" xr:uid="{C66250C0-B35F-4C6A-96D1-4E40C8367123}"/>
    <cellStyle name="Warning Text 30 4 3 2 2" xfId="39854" xr:uid="{BDD1D3EA-C168-4F9C-9B09-F2F705BFCD41}"/>
    <cellStyle name="Warning Text 30 4 3 2 3" xfId="57770" xr:uid="{254B0B32-B84F-451A-8A67-B10167AFE081}"/>
    <cellStyle name="Warning Text 30 4 3 3" xfId="39853" xr:uid="{65B4F876-A375-43C6-AE21-E2C447252099}"/>
    <cellStyle name="Warning Text 30 4 3 4" xfId="57769" xr:uid="{86259B84-E387-4F2D-8480-C22F8ED3DD81}"/>
    <cellStyle name="Warning Text 30 4 4" xfId="21966" xr:uid="{B30A38F9-A717-4645-88D2-0F4322408696}"/>
    <cellStyle name="Warning Text 30 4 4 2" xfId="39855" xr:uid="{26FCB083-067E-4697-8E2B-00D9C32CF32A}"/>
    <cellStyle name="Warning Text 30 4 4 3" xfId="57771" xr:uid="{37B45878-7277-4147-B617-C03EF662CCEF}"/>
    <cellStyle name="Warning Text 30 4 5" xfId="39850" xr:uid="{3820FE33-91D0-4920-B450-07636D5F2CBA}"/>
    <cellStyle name="Warning Text 30 4 6" xfId="57766" xr:uid="{1F3642AC-480C-4DA4-B51D-902463A2581C}"/>
    <cellStyle name="Warning Text 30 5" xfId="21967" xr:uid="{64D81038-3569-4486-B70D-A478911A1C92}"/>
    <cellStyle name="Warning Text 30 5 2" xfId="21968" xr:uid="{28FCA996-F796-43D6-826E-84D179A11380}"/>
    <cellStyle name="Warning Text 30 5 2 2" xfId="21969" xr:uid="{2E72D77C-FF82-439B-8F63-B9DAC9B58C23}"/>
    <cellStyle name="Warning Text 30 5 2 2 2" xfId="39858" xr:uid="{1E88F105-3B28-4C73-8CBC-E675C74E94EB}"/>
    <cellStyle name="Warning Text 30 5 2 2 3" xfId="57774" xr:uid="{1E5425F5-E264-46E4-B241-997973D74742}"/>
    <cellStyle name="Warning Text 30 5 2 3" xfId="39857" xr:uid="{238805C5-7580-4909-9C76-A86CED727735}"/>
    <cellStyle name="Warning Text 30 5 2 4" xfId="57773" xr:uid="{BBDC9195-846F-44B3-88C6-76757A901967}"/>
    <cellStyle name="Warning Text 30 5 3" xfId="21970" xr:uid="{029BB317-3223-44B5-8091-2E6BD5A963B1}"/>
    <cellStyle name="Warning Text 30 5 3 2" xfId="21971" xr:uid="{EA5E2171-E7A5-4C3D-BE32-A77790306260}"/>
    <cellStyle name="Warning Text 30 5 3 2 2" xfId="39860" xr:uid="{B2CA31EA-54EB-4FF1-9944-EF1D28D22F84}"/>
    <cellStyle name="Warning Text 30 5 3 2 3" xfId="57776" xr:uid="{DC7340D1-949E-4D9F-9E7A-E84801FCCD53}"/>
    <cellStyle name="Warning Text 30 5 3 3" xfId="39859" xr:uid="{E46D2135-D954-4534-BAEE-3889E19B203F}"/>
    <cellStyle name="Warning Text 30 5 3 4" xfId="57775" xr:uid="{C58C05BD-198E-459D-9A83-B103E2BAFDFF}"/>
    <cellStyle name="Warning Text 30 5 4" xfId="21972" xr:uid="{ACB9D187-FBF0-4364-B77C-841851C2F760}"/>
    <cellStyle name="Warning Text 30 5 4 2" xfId="21973" xr:uid="{0060877E-25A3-466A-B1B7-71D57BF694A7}"/>
    <cellStyle name="Warning Text 30 5 4 2 2" xfId="39862" xr:uid="{0FF55096-DE88-4039-9E09-9A2C7603374F}"/>
    <cellStyle name="Warning Text 30 5 4 2 3" xfId="57778" xr:uid="{F3584AEE-5FE5-47F8-B0CF-E68D5F5DC0C3}"/>
    <cellStyle name="Warning Text 30 5 4 3" xfId="39861" xr:uid="{D2E8567B-E828-40D6-B39E-C17B4FF82B38}"/>
    <cellStyle name="Warning Text 30 5 4 4" xfId="57777" xr:uid="{6D08E847-BDC6-4E88-B832-3C507ADA9894}"/>
    <cellStyle name="Warning Text 30 5 5" xfId="21974" xr:uid="{0FA3F78E-89F7-4FE8-925A-79BD0F20455D}"/>
    <cellStyle name="Warning Text 30 5 5 2" xfId="39863" xr:uid="{8C36B851-2DE8-48D4-8A61-4A1DB435E404}"/>
    <cellStyle name="Warning Text 30 5 5 3" xfId="57779" xr:uid="{81F676E9-E063-4F6A-9B8F-EF368C8A9BD3}"/>
    <cellStyle name="Warning Text 30 5 6" xfId="39856" xr:uid="{DD2D3D60-1CEE-4C69-A069-9876793E2F1C}"/>
    <cellStyle name="Warning Text 30 5 7" xfId="57772" xr:uid="{86FCDA1C-C16A-461B-AF55-E324EFEADACC}"/>
    <cellStyle name="Warning Text 30 6" xfId="21975" xr:uid="{82F567EC-C074-4A27-AA1A-E37821FD067C}"/>
    <cellStyle name="Warning Text 30 6 2" xfId="21976" xr:uid="{F9A5574A-42EF-4A6E-810C-B7996E604A70}"/>
    <cellStyle name="Warning Text 30 6 2 2" xfId="21977" xr:uid="{E653233F-A9A1-47EA-AA92-FCF7BB064301}"/>
    <cellStyle name="Warning Text 30 6 2 2 2" xfId="39866" xr:uid="{0A8D62F8-E78A-4332-BF24-5F387C5C997C}"/>
    <cellStyle name="Warning Text 30 6 2 2 3" xfId="57782" xr:uid="{1AAF6429-7D15-467D-87E6-5EC24980D30C}"/>
    <cellStyle name="Warning Text 30 6 2 3" xfId="39865" xr:uid="{E0EB85C3-4738-4E32-A90A-8EFB03B9A747}"/>
    <cellStyle name="Warning Text 30 6 2 4" xfId="57781" xr:uid="{CE646115-18F3-42DC-B4DE-14B6A7EFC1A7}"/>
    <cellStyle name="Warning Text 30 6 3" xfId="21978" xr:uid="{F1AF0163-2876-4116-9003-D057DF70265A}"/>
    <cellStyle name="Warning Text 30 6 3 2" xfId="21979" xr:uid="{E7A2200A-1F0C-4104-8293-56DF6CEE7A85}"/>
    <cellStyle name="Warning Text 30 6 3 2 2" xfId="39868" xr:uid="{5FCD9352-14B5-4D31-AECA-C20689C292D6}"/>
    <cellStyle name="Warning Text 30 6 3 2 3" xfId="57784" xr:uid="{33E82AAF-600D-46C9-8BAC-4E84538122AE}"/>
    <cellStyle name="Warning Text 30 6 3 3" xfId="39867" xr:uid="{A347F322-E943-4ABF-9B54-700E1686942C}"/>
    <cellStyle name="Warning Text 30 6 3 4" xfId="57783" xr:uid="{C4C6D91E-B607-4AA7-9D85-73F86413EE7A}"/>
    <cellStyle name="Warning Text 30 6 4" xfId="21980" xr:uid="{24403BF0-49FC-4EDD-9A4C-BBE2720F9D11}"/>
    <cellStyle name="Warning Text 30 6 4 2" xfId="39869" xr:uid="{EEFEA132-9AEC-4853-9776-E5CE73798919}"/>
    <cellStyle name="Warning Text 30 6 4 3" xfId="57785" xr:uid="{2F3FDCA2-918D-4FBF-83DA-CC855A587D26}"/>
    <cellStyle name="Warning Text 30 6 5" xfId="39864" xr:uid="{95CC27FE-4E45-4CE2-8703-F845478D3289}"/>
    <cellStyle name="Warning Text 30 6 6" xfId="57780" xr:uid="{C9574B06-0F10-415D-8576-E0561ADB5922}"/>
    <cellStyle name="Warning Text 30 7" xfId="21981" xr:uid="{4D3D0CF4-3C92-490A-AD14-3092969B7E27}"/>
    <cellStyle name="Warning Text 30 7 2" xfId="21982" xr:uid="{C8C1CC60-C74B-4847-8A0B-DDCE28B25BEC}"/>
    <cellStyle name="Warning Text 30 7 2 2" xfId="39871" xr:uid="{8C86F931-4AA6-4830-AF9A-58A84AF921FD}"/>
    <cellStyle name="Warning Text 30 7 2 3" xfId="57787" xr:uid="{AC9780AE-3671-4180-A6F2-604608485477}"/>
    <cellStyle name="Warning Text 30 7 3" xfId="39870" xr:uid="{14D99828-9009-4042-9956-B95993D12ACB}"/>
    <cellStyle name="Warning Text 30 7 4" xfId="57786" xr:uid="{B815DE17-611A-45C7-BDA6-CB71044EA5C8}"/>
    <cellStyle name="Warning Text 30 8" xfId="21983" xr:uid="{FC4D3538-04EE-48B5-98E4-920E6E2E3295}"/>
    <cellStyle name="Warning Text 30 8 2" xfId="21984" xr:uid="{AC16A566-9881-407A-8CC8-0E32DC9A0B8C}"/>
    <cellStyle name="Warning Text 30 8 2 2" xfId="39873" xr:uid="{9194593D-4862-450F-A540-FF8BC272AB0B}"/>
    <cellStyle name="Warning Text 30 8 2 3" xfId="57789" xr:uid="{0AFE9D59-4BCA-4365-B148-7E65E6A59AF9}"/>
    <cellStyle name="Warning Text 30 8 3" xfId="39872" xr:uid="{5C73D29C-C99E-461B-BA21-7DAE063965D4}"/>
    <cellStyle name="Warning Text 30 8 4" xfId="57788" xr:uid="{35DB2F3D-7D68-457D-A484-F5E29DCE3AAA}"/>
    <cellStyle name="Warning Text 30 9" xfId="21985" xr:uid="{23C1BAA0-21D5-4B73-9264-5D4D88198C70}"/>
    <cellStyle name="Warning Text 30 9 2" xfId="21986" xr:uid="{8B9D6950-DE23-41D8-B4E6-D7D7E818B3F7}"/>
    <cellStyle name="Warning Text 30 9 2 2" xfId="39875" xr:uid="{A0C821B1-C5B2-49A1-8649-BB443E298900}"/>
    <cellStyle name="Warning Text 30 9 2 3" xfId="57791" xr:uid="{46C6AF51-9777-4BD8-8EEA-3DDA658D6138}"/>
    <cellStyle name="Warning Text 30 9 3" xfId="39874" xr:uid="{A3F854EF-2955-4E4A-A48D-A1B3E276390F}"/>
    <cellStyle name="Warning Text 30 9 4" xfId="57790" xr:uid="{FCB114C9-DCF8-43F4-9056-F568E096F796}"/>
    <cellStyle name="Warning Text 31" xfId="3824" xr:uid="{38795235-EE8F-404B-BD8A-6171AB5B5692}"/>
    <cellStyle name="Warning Text 31 10" xfId="21988" xr:uid="{0E0E937F-1BF9-495E-9B61-D62327EA0945}"/>
    <cellStyle name="Warning Text 31 10 2" xfId="39877" xr:uid="{46FE2567-D411-474B-ACD8-2DA1AA66BFEA}"/>
    <cellStyle name="Warning Text 31 10 3" xfId="57793" xr:uid="{C3DECB8B-6FFD-4356-BB5F-5E3E9B9329BA}"/>
    <cellStyle name="Warning Text 31 11" xfId="21989" xr:uid="{93AAF004-DE70-4C9A-928F-826C4E70F8A4}"/>
    <cellStyle name="Warning Text 31 11 2" xfId="39878" xr:uid="{F90BC800-2D4D-4C68-93F4-21F285C6D8B3}"/>
    <cellStyle name="Warning Text 31 11 3" xfId="57794" xr:uid="{B0660BC6-02F8-4B15-B424-8177E4B24FED}"/>
    <cellStyle name="Warning Text 31 12" xfId="21987" xr:uid="{532B7546-CB13-449F-AE63-99A58384C509}"/>
    <cellStyle name="Warning Text 31 12 2" xfId="39876" xr:uid="{DE04BAC5-74A7-4CB9-8263-AB901F106BF0}"/>
    <cellStyle name="Warning Text 31 12 3" xfId="57792" xr:uid="{DC5FBFEB-C96E-484D-AF42-535BC36532B5}"/>
    <cellStyle name="Warning Text 31 2" xfId="21990" xr:uid="{3B3B0A0E-AEF9-4EF1-B4AA-2A36DB051EBB}"/>
    <cellStyle name="Warning Text 31 2 2" xfId="21991" xr:uid="{D4E9FF25-B80C-4CCD-8A59-C5B8152412F6}"/>
    <cellStyle name="Warning Text 31 2 2 2" xfId="21992" xr:uid="{390769F7-07CE-422F-A90A-9BF56E35B7ED}"/>
    <cellStyle name="Warning Text 31 2 2 2 2" xfId="39881" xr:uid="{4466F62C-26B5-4497-8DF5-76D7ED465F25}"/>
    <cellStyle name="Warning Text 31 2 2 2 3" xfId="57797" xr:uid="{F280F615-0071-4A4E-BD86-9CAED4341966}"/>
    <cellStyle name="Warning Text 31 2 2 3" xfId="39880" xr:uid="{5F7AABD3-7E8E-47F9-AFD6-AD01146026EC}"/>
    <cellStyle name="Warning Text 31 2 2 4" xfId="57796" xr:uid="{E46F94EA-CD89-4056-B8A7-DF46D83DB071}"/>
    <cellStyle name="Warning Text 31 2 3" xfId="21993" xr:uid="{A22900EB-B927-4CAE-BBCD-FB30765A1949}"/>
    <cellStyle name="Warning Text 31 2 3 2" xfId="21994" xr:uid="{63C9C484-BF50-40F1-B68F-C5F2A0760FA2}"/>
    <cellStyle name="Warning Text 31 2 3 2 2" xfId="39883" xr:uid="{E343CD48-EB50-48FB-8866-4C9BB82F35B4}"/>
    <cellStyle name="Warning Text 31 2 3 2 3" xfId="57799" xr:uid="{59CEFFF5-4D2D-42A8-83BB-44AACADB062A}"/>
    <cellStyle name="Warning Text 31 2 3 3" xfId="39882" xr:uid="{09FFDAC2-BE7F-426E-8A59-C7A84C240080}"/>
    <cellStyle name="Warning Text 31 2 3 4" xfId="57798" xr:uid="{D2E270C6-8132-4436-A281-F63DE7037432}"/>
    <cellStyle name="Warning Text 31 2 4" xfId="21995" xr:uid="{51DAAD48-9989-4406-AB00-917CA1F938CA}"/>
    <cellStyle name="Warning Text 31 2 4 2" xfId="39884" xr:uid="{CD110589-AD01-49FE-A09E-91820E26C072}"/>
    <cellStyle name="Warning Text 31 2 4 3" xfId="57800" xr:uid="{24F92318-D0A6-405F-A226-6D8F1412D590}"/>
    <cellStyle name="Warning Text 31 2 5" xfId="21996" xr:uid="{6265320F-058E-4B65-B839-021E164E2594}"/>
    <cellStyle name="Warning Text 31 2 5 2" xfId="39885" xr:uid="{80CAA7EC-8C49-432E-8E53-D563489F649D}"/>
    <cellStyle name="Warning Text 31 2 5 3" xfId="57801" xr:uid="{16F8FF83-84BD-4139-82BF-C99ED46C9735}"/>
    <cellStyle name="Warning Text 31 2 6" xfId="39879" xr:uid="{C84A71A7-BDB5-4C93-AA7D-5749D28887F1}"/>
    <cellStyle name="Warning Text 31 2 7" xfId="57795" xr:uid="{9A83B96C-CC7B-4105-9BA2-B577F0E6B538}"/>
    <cellStyle name="Warning Text 31 3" xfId="21997" xr:uid="{8F99DE20-414C-4786-9549-F09772E19F26}"/>
    <cellStyle name="Warning Text 31 3 2" xfId="21998" xr:uid="{35663127-D54C-4887-8BF4-3DAA6A64E2F7}"/>
    <cellStyle name="Warning Text 31 3 2 2" xfId="21999" xr:uid="{E27B5551-34E8-487C-9975-D78A6492F3A6}"/>
    <cellStyle name="Warning Text 31 3 2 2 2" xfId="39888" xr:uid="{10D4FF8A-A5EF-476B-B7E6-9B19C04AEFEA}"/>
    <cellStyle name="Warning Text 31 3 2 2 3" xfId="57804" xr:uid="{34640664-ED45-4CFF-8633-C7FDCEA6BC91}"/>
    <cellStyle name="Warning Text 31 3 2 3" xfId="39887" xr:uid="{D0D23491-5A40-43BD-B542-33741A584556}"/>
    <cellStyle name="Warning Text 31 3 2 4" xfId="57803" xr:uid="{DC87FBDD-0EC6-4C20-B9E7-D005339CBE43}"/>
    <cellStyle name="Warning Text 31 3 3" xfId="22000" xr:uid="{80FA17E2-7FF9-4671-BA82-D2098FB441F6}"/>
    <cellStyle name="Warning Text 31 3 3 2" xfId="22001" xr:uid="{A2D7EF9E-33CE-4256-9931-CB12B86970B1}"/>
    <cellStyle name="Warning Text 31 3 3 2 2" xfId="39890" xr:uid="{8F3F537B-4E42-47C3-B956-04CF60698949}"/>
    <cellStyle name="Warning Text 31 3 3 2 3" xfId="57806" xr:uid="{80E0E896-2230-4D7C-B73B-6DED625BA136}"/>
    <cellStyle name="Warning Text 31 3 3 3" xfId="39889" xr:uid="{B89A3D3A-9D41-4681-BD58-438405F3A43A}"/>
    <cellStyle name="Warning Text 31 3 3 4" xfId="57805" xr:uid="{A26A3AA2-A3EE-4B90-8E07-454940161798}"/>
    <cellStyle name="Warning Text 31 3 4" xfId="22002" xr:uid="{320D2016-DD1A-4734-95E4-858D5C9D29F6}"/>
    <cellStyle name="Warning Text 31 3 4 2" xfId="39891" xr:uid="{71494296-5994-45E5-AC97-D7F3FDA4D390}"/>
    <cellStyle name="Warning Text 31 3 4 3" xfId="57807" xr:uid="{36307E33-F459-4394-8BAD-861AABB41113}"/>
    <cellStyle name="Warning Text 31 3 5" xfId="39886" xr:uid="{22EC6E48-1A24-4B88-B527-A6D52AD7A37C}"/>
    <cellStyle name="Warning Text 31 3 6" xfId="57802" xr:uid="{888431A4-70ED-4AFA-8472-1D323FDFC5A7}"/>
    <cellStyle name="Warning Text 31 4" xfId="22003" xr:uid="{44BBD81E-2657-4D0A-BED5-7F678A21BD6E}"/>
    <cellStyle name="Warning Text 31 4 2" xfId="22004" xr:uid="{F475213A-9F90-419D-A015-8B9B1AA161FF}"/>
    <cellStyle name="Warning Text 31 4 2 2" xfId="22005" xr:uid="{3E3B6093-DA01-4B48-9656-E7950A3CAB5F}"/>
    <cellStyle name="Warning Text 31 4 2 2 2" xfId="39894" xr:uid="{696F6EFF-34DF-4685-8511-5745EF85A69C}"/>
    <cellStyle name="Warning Text 31 4 2 2 3" xfId="57810" xr:uid="{1A9E5084-0440-4704-83AC-246AC69C1393}"/>
    <cellStyle name="Warning Text 31 4 2 3" xfId="39893" xr:uid="{27E3A5E4-5F96-40C5-8748-E1DE89ACA0BE}"/>
    <cellStyle name="Warning Text 31 4 2 4" xfId="57809" xr:uid="{5C68BFDD-E87A-4D11-AF42-66A349509731}"/>
    <cellStyle name="Warning Text 31 4 3" xfId="22006" xr:uid="{A3C3602E-DEAD-4AC3-B860-17E20FC12845}"/>
    <cellStyle name="Warning Text 31 4 3 2" xfId="22007" xr:uid="{4DA5CE57-C795-4CE2-9E9D-F1AC9CD66087}"/>
    <cellStyle name="Warning Text 31 4 3 2 2" xfId="39896" xr:uid="{F16822F4-DC9B-4618-AD19-BE2D5A1A5DF6}"/>
    <cellStyle name="Warning Text 31 4 3 2 3" xfId="57812" xr:uid="{7D9CCB17-F3C4-44EB-BD3B-1D87327D7D23}"/>
    <cellStyle name="Warning Text 31 4 3 3" xfId="39895" xr:uid="{49F08A11-F970-4F6F-9A0C-E914A93D71AD}"/>
    <cellStyle name="Warning Text 31 4 3 4" xfId="57811" xr:uid="{1A30C673-CBB5-48BC-A983-DC376138C322}"/>
    <cellStyle name="Warning Text 31 4 4" xfId="22008" xr:uid="{5E6A4261-5F0D-49FB-B540-F2118072C477}"/>
    <cellStyle name="Warning Text 31 4 4 2" xfId="39897" xr:uid="{24DFF8C2-9351-4E27-B3F8-5EF02FCD1DA2}"/>
    <cellStyle name="Warning Text 31 4 4 3" xfId="57813" xr:uid="{7D47813A-3FE5-4BDA-9832-BB5316610016}"/>
    <cellStyle name="Warning Text 31 4 5" xfId="39892" xr:uid="{C58AD435-AEB2-4687-B77A-CB2E0EC038F2}"/>
    <cellStyle name="Warning Text 31 4 6" xfId="57808" xr:uid="{8BF4C9A2-FE42-4A92-92CA-B104685EF40B}"/>
    <cellStyle name="Warning Text 31 5" xfId="22009" xr:uid="{1D86A3B8-010E-40C2-BDF7-1C30C17A37A0}"/>
    <cellStyle name="Warning Text 31 5 2" xfId="22010" xr:uid="{CD2DAE42-5C40-4348-B2FE-15E2B63C9CBF}"/>
    <cellStyle name="Warning Text 31 5 2 2" xfId="22011" xr:uid="{75363664-1897-4281-BAE8-747773DBD999}"/>
    <cellStyle name="Warning Text 31 5 2 2 2" xfId="39900" xr:uid="{BCA3F15A-D3CA-4585-BAB2-D975A4011012}"/>
    <cellStyle name="Warning Text 31 5 2 2 3" xfId="57816" xr:uid="{B3AD88EF-FAEE-439B-896E-FFE130B07FE3}"/>
    <cellStyle name="Warning Text 31 5 2 3" xfId="39899" xr:uid="{9011431C-B9E6-4507-91B5-04A173ABBA61}"/>
    <cellStyle name="Warning Text 31 5 2 4" xfId="57815" xr:uid="{1F6AAF01-C867-426E-9F5B-B1BEF4B24B22}"/>
    <cellStyle name="Warning Text 31 5 3" xfId="22012" xr:uid="{E7BCEF2B-B7A9-4021-9015-FE60D5B0D4C3}"/>
    <cellStyle name="Warning Text 31 5 3 2" xfId="22013" xr:uid="{9486074D-07D5-4C6F-AEB5-3475CB3E6DAA}"/>
    <cellStyle name="Warning Text 31 5 3 2 2" xfId="39902" xr:uid="{92AEABC2-B72A-41FE-81A4-7DB70952F7BC}"/>
    <cellStyle name="Warning Text 31 5 3 2 3" xfId="57818" xr:uid="{E4E3A62B-5286-4710-8324-950F5600AF78}"/>
    <cellStyle name="Warning Text 31 5 3 3" xfId="39901" xr:uid="{2C194750-1025-414A-AFF3-2F5D9797F488}"/>
    <cellStyle name="Warning Text 31 5 3 4" xfId="57817" xr:uid="{6E0031F2-0ED1-40C5-928D-6496F3FDD950}"/>
    <cellStyle name="Warning Text 31 5 4" xfId="22014" xr:uid="{007572D8-428B-47FB-BD4D-F8095CE0A9D7}"/>
    <cellStyle name="Warning Text 31 5 4 2" xfId="22015" xr:uid="{F6191846-BF8A-4727-A28E-CE6B35301DFE}"/>
    <cellStyle name="Warning Text 31 5 4 2 2" xfId="39904" xr:uid="{A2ABBEDA-E817-4393-B693-2B166653CB49}"/>
    <cellStyle name="Warning Text 31 5 4 2 3" xfId="57820" xr:uid="{74C62A20-EEFD-4D16-BB08-0B710E8A4233}"/>
    <cellStyle name="Warning Text 31 5 4 3" xfId="39903" xr:uid="{992390FD-FB4A-4474-AD1E-B0D44A90FCB7}"/>
    <cellStyle name="Warning Text 31 5 4 4" xfId="57819" xr:uid="{1183F4DB-E540-4B0F-9CD0-E345E46E1AE4}"/>
    <cellStyle name="Warning Text 31 5 5" xfId="22016" xr:uid="{5AB3D978-A4C3-40FE-A680-6319FE1DB604}"/>
    <cellStyle name="Warning Text 31 5 5 2" xfId="39905" xr:uid="{4EFB36A1-A6DF-4884-8EAE-87E1D8338731}"/>
    <cellStyle name="Warning Text 31 5 5 3" xfId="57821" xr:uid="{8A5C2011-784C-49CF-A824-D680E033F28D}"/>
    <cellStyle name="Warning Text 31 5 6" xfId="39898" xr:uid="{96895DC7-9BD2-42CB-ADD5-7423FAD07866}"/>
    <cellStyle name="Warning Text 31 5 7" xfId="57814" xr:uid="{A8D9CA64-7D6F-4039-91A3-325EC84E657B}"/>
    <cellStyle name="Warning Text 31 6" xfId="22017" xr:uid="{CE6E4703-69A0-426D-94A2-122ECD1C5A64}"/>
    <cellStyle name="Warning Text 31 6 2" xfId="22018" xr:uid="{647F8F5D-3E31-4364-84EC-8A318A988B79}"/>
    <cellStyle name="Warning Text 31 6 2 2" xfId="22019" xr:uid="{C14943C2-D2DB-437E-BF63-E44A8C524A9B}"/>
    <cellStyle name="Warning Text 31 6 2 2 2" xfId="39908" xr:uid="{8512E2E2-737A-4704-A416-376500A2B266}"/>
    <cellStyle name="Warning Text 31 6 2 2 3" xfId="57824" xr:uid="{D04FFFF9-E0A1-4C2B-909C-65DDC6F24A58}"/>
    <cellStyle name="Warning Text 31 6 2 3" xfId="39907" xr:uid="{2084B505-AC35-4838-AF88-A32E43A32D3E}"/>
    <cellStyle name="Warning Text 31 6 2 4" xfId="57823" xr:uid="{D6B2BC90-A763-4845-AA0F-FF7A436100C4}"/>
    <cellStyle name="Warning Text 31 6 3" xfId="22020" xr:uid="{BE1844E5-0C6F-459F-B591-0A3633DEBE78}"/>
    <cellStyle name="Warning Text 31 6 3 2" xfId="22021" xr:uid="{3A46825F-0D89-4F13-BDEB-BA03715BA416}"/>
    <cellStyle name="Warning Text 31 6 3 2 2" xfId="39910" xr:uid="{A4C69E7A-317F-4868-BF47-A54833F972AC}"/>
    <cellStyle name="Warning Text 31 6 3 2 3" xfId="57826" xr:uid="{418F4B1C-5D06-4FA1-9627-61F9CAA54C6F}"/>
    <cellStyle name="Warning Text 31 6 3 3" xfId="39909" xr:uid="{3A855880-167C-42E3-A865-7F0813F1DCF4}"/>
    <cellStyle name="Warning Text 31 6 3 4" xfId="57825" xr:uid="{265965BF-BAE7-4986-AFEF-F11AFA983383}"/>
    <cellStyle name="Warning Text 31 6 4" xfId="22022" xr:uid="{9597A602-78F5-4D43-A48D-8B5B96942DAC}"/>
    <cellStyle name="Warning Text 31 6 4 2" xfId="39911" xr:uid="{F5687886-EA8C-4DC6-90E5-4787C980EE46}"/>
    <cellStyle name="Warning Text 31 6 4 3" xfId="57827" xr:uid="{4C4C4EB1-CC05-4186-BA47-47EDB98493EA}"/>
    <cellStyle name="Warning Text 31 6 5" xfId="39906" xr:uid="{4F093F74-1C4D-4418-9D5A-FC83AD2AAE93}"/>
    <cellStyle name="Warning Text 31 6 6" xfId="57822" xr:uid="{A614979C-7A93-40A2-B607-EB2494E56F8C}"/>
    <cellStyle name="Warning Text 31 7" xfId="22023" xr:uid="{8F2E4183-3593-438D-A212-DE0EFA8BC06D}"/>
    <cellStyle name="Warning Text 31 7 2" xfId="22024" xr:uid="{558FBC79-BF86-4DD5-B403-D2A5F49F8911}"/>
    <cellStyle name="Warning Text 31 7 2 2" xfId="39913" xr:uid="{607B8702-8F5B-4A64-9654-6C24C74CE539}"/>
    <cellStyle name="Warning Text 31 7 2 3" xfId="57829" xr:uid="{167D4581-5C15-4751-A15D-838CE0A16B20}"/>
    <cellStyle name="Warning Text 31 7 3" xfId="39912" xr:uid="{AA1D6752-D377-4DB6-9C26-581EEA522754}"/>
    <cellStyle name="Warning Text 31 7 4" xfId="57828" xr:uid="{DC1C603E-25EE-41F4-9BEB-7D98D4923340}"/>
    <cellStyle name="Warning Text 31 8" xfId="22025" xr:uid="{8F5F4777-1933-459E-9723-E61E23BDCF95}"/>
    <cellStyle name="Warning Text 31 8 2" xfId="22026" xr:uid="{16820C54-DFBE-46BB-86DB-04F42E007F6E}"/>
    <cellStyle name="Warning Text 31 8 2 2" xfId="39915" xr:uid="{26DEDEDC-8EE7-4F92-A53D-A0360B783BB3}"/>
    <cellStyle name="Warning Text 31 8 2 3" xfId="57831" xr:uid="{1BFD10D9-59AC-4F8C-B831-36ACA76F3B20}"/>
    <cellStyle name="Warning Text 31 8 3" xfId="39914" xr:uid="{C3092607-FBFD-404B-BFB8-217E440228A8}"/>
    <cellStyle name="Warning Text 31 8 4" xfId="57830" xr:uid="{66E86E6F-0233-427A-8D25-F91E58A0E74F}"/>
    <cellStyle name="Warning Text 31 9" xfId="22027" xr:uid="{2743E7F2-A950-44BD-A1B5-66E582C189CC}"/>
    <cellStyle name="Warning Text 31 9 2" xfId="22028" xr:uid="{D1B8F0AE-42DB-4CFA-A27F-5C7CFBF6BD1A}"/>
    <cellStyle name="Warning Text 31 9 2 2" xfId="39917" xr:uid="{EC0C906D-01FE-4E18-9E19-E9FAF83788F7}"/>
    <cellStyle name="Warning Text 31 9 2 3" xfId="57833" xr:uid="{92153056-0ABA-456A-B85D-E13EC070B2BA}"/>
    <cellStyle name="Warning Text 31 9 3" xfId="39916" xr:uid="{BD1C4D28-BE13-4286-AAAB-CDF860526E64}"/>
    <cellStyle name="Warning Text 31 9 4" xfId="57832" xr:uid="{582FDD46-5D53-49A7-AE2E-24467CB4304F}"/>
    <cellStyle name="Warning Text 32" xfId="3825" xr:uid="{06B8D95A-36C3-4A93-A73E-487D70404C41}"/>
    <cellStyle name="Warning Text 32 10" xfId="22030" xr:uid="{94D55F90-0B1D-4B50-8215-4A029533775B}"/>
    <cellStyle name="Warning Text 32 10 2" xfId="39919" xr:uid="{D90F4BF8-2503-4440-A859-FC5828983001}"/>
    <cellStyle name="Warning Text 32 10 3" xfId="57835" xr:uid="{A832A5EC-E727-46B8-8956-A45E9B8CF7BA}"/>
    <cellStyle name="Warning Text 32 11" xfId="22031" xr:uid="{FD16140D-50CB-4883-8DFE-90F4CCF5246A}"/>
    <cellStyle name="Warning Text 32 11 2" xfId="39920" xr:uid="{4CFFE2A8-6D4D-4A62-BA7E-B149FB75B47D}"/>
    <cellStyle name="Warning Text 32 11 3" xfId="57836" xr:uid="{6EA44008-4754-41B7-BDC5-A78E4BF70629}"/>
    <cellStyle name="Warning Text 32 12" xfId="22029" xr:uid="{610E232C-DE75-4A50-802F-0A4FCB457484}"/>
    <cellStyle name="Warning Text 32 12 2" xfId="39918" xr:uid="{304F6679-4756-4867-94A4-6C6A21C0819E}"/>
    <cellStyle name="Warning Text 32 12 3" xfId="57834" xr:uid="{82CBD8BA-A0DB-4045-86C3-000E0C7253F0}"/>
    <cellStyle name="Warning Text 32 2" xfId="22032" xr:uid="{1DE91FA5-EB2E-4456-95DF-EA2BA4E2CD6F}"/>
    <cellStyle name="Warning Text 32 2 2" xfId="22033" xr:uid="{77AC012F-CA04-486B-BF2D-1C83727D7D37}"/>
    <cellStyle name="Warning Text 32 2 2 2" xfId="22034" xr:uid="{EB93B901-3F06-4207-89EA-3C1542E345CB}"/>
    <cellStyle name="Warning Text 32 2 2 2 2" xfId="39923" xr:uid="{ECCCF6BE-14A9-461E-8A5B-517C3594B5E6}"/>
    <cellStyle name="Warning Text 32 2 2 2 3" xfId="57839" xr:uid="{F334E699-6084-45E5-ADEE-99F935FFA800}"/>
    <cellStyle name="Warning Text 32 2 2 3" xfId="39922" xr:uid="{3BFCB6A5-07B6-415B-B2D6-BE3673BA5A1C}"/>
    <cellStyle name="Warning Text 32 2 2 4" xfId="57838" xr:uid="{E5D12FDB-E191-4B80-A20C-139AA737FE18}"/>
    <cellStyle name="Warning Text 32 2 3" xfId="22035" xr:uid="{7F93BD37-6625-41E4-9C66-A8B17B40D636}"/>
    <cellStyle name="Warning Text 32 2 3 2" xfId="22036" xr:uid="{F7463E68-CB4A-4928-8E10-07AAEFD5FABF}"/>
    <cellStyle name="Warning Text 32 2 3 2 2" xfId="39925" xr:uid="{1166E46A-4356-4F0B-80FC-F974739D235A}"/>
    <cellStyle name="Warning Text 32 2 3 2 3" xfId="57841" xr:uid="{2FA68E91-8DDC-4733-AC03-899ED6E6E75F}"/>
    <cellStyle name="Warning Text 32 2 3 3" xfId="39924" xr:uid="{CC0F7F3C-0E74-489A-B13F-6F9E85C81FA2}"/>
    <cellStyle name="Warning Text 32 2 3 4" xfId="57840" xr:uid="{584F2375-1085-4C3D-9152-AC86575076B5}"/>
    <cellStyle name="Warning Text 32 2 4" xfId="22037" xr:uid="{A519C68C-8D7C-4AEC-B0A2-26614C366477}"/>
    <cellStyle name="Warning Text 32 2 4 2" xfId="39926" xr:uid="{31E47B42-9809-42C2-82A7-CA45C9FF5C81}"/>
    <cellStyle name="Warning Text 32 2 4 3" xfId="57842" xr:uid="{06960172-6EBA-4F28-8CCF-F07187235179}"/>
    <cellStyle name="Warning Text 32 2 5" xfId="22038" xr:uid="{9808560B-FB9B-4B28-8C3F-A60FB85593DB}"/>
    <cellStyle name="Warning Text 32 2 5 2" xfId="39927" xr:uid="{764CDBFF-A56F-4638-B910-FE9AC546EB1B}"/>
    <cellStyle name="Warning Text 32 2 5 3" xfId="57843" xr:uid="{3DCE13A2-40D2-47E1-A554-EA2D17BB2C7D}"/>
    <cellStyle name="Warning Text 32 2 6" xfId="39921" xr:uid="{269887BD-9C26-460B-8C93-928AA013238C}"/>
    <cellStyle name="Warning Text 32 2 7" xfId="57837" xr:uid="{2933E86B-17C3-4B27-B21D-61F604BD7A96}"/>
    <cellStyle name="Warning Text 32 3" xfId="22039" xr:uid="{60FD665C-E16C-45AD-A85B-E59115A7886F}"/>
    <cellStyle name="Warning Text 32 3 2" xfId="22040" xr:uid="{9D9BBAD0-A57A-4FC8-88E9-53FF42ADC253}"/>
    <cellStyle name="Warning Text 32 3 2 2" xfId="22041" xr:uid="{509DA7AD-0E03-429C-8704-05A9E905CD7B}"/>
    <cellStyle name="Warning Text 32 3 2 2 2" xfId="39930" xr:uid="{9355458E-D6B9-4A6C-B788-0D19DC8A1912}"/>
    <cellStyle name="Warning Text 32 3 2 2 3" xfId="57846" xr:uid="{10E922B2-BAC9-4B83-922A-5B9138293C12}"/>
    <cellStyle name="Warning Text 32 3 2 3" xfId="39929" xr:uid="{7DE00F7E-1B55-430F-B9B4-A16A9207FC97}"/>
    <cellStyle name="Warning Text 32 3 2 4" xfId="57845" xr:uid="{E7821181-986B-4385-B4A9-F78F8D2BEB01}"/>
    <cellStyle name="Warning Text 32 3 3" xfId="22042" xr:uid="{06D7A24F-8A04-490B-892F-4BD4F68BEEC5}"/>
    <cellStyle name="Warning Text 32 3 3 2" xfId="22043" xr:uid="{694B3239-252B-4183-BA59-3D0ACC0788E9}"/>
    <cellStyle name="Warning Text 32 3 3 2 2" xfId="39932" xr:uid="{A4031198-303D-41C6-8FB0-CDF8BC8C7150}"/>
    <cellStyle name="Warning Text 32 3 3 2 3" xfId="57848" xr:uid="{BBB7316B-AB67-46BE-A84E-68BCD7542098}"/>
    <cellStyle name="Warning Text 32 3 3 3" xfId="39931" xr:uid="{027441E3-A359-4DF4-972C-00E9C0E99136}"/>
    <cellStyle name="Warning Text 32 3 3 4" xfId="57847" xr:uid="{B36D790B-A15D-4FDA-AE4F-023A40E6EAFF}"/>
    <cellStyle name="Warning Text 32 3 4" xfId="22044" xr:uid="{1FAEF083-C383-4CD3-8011-51C14722E97C}"/>
    <cellStyle name="Warning Text 32 3 4 2" xfId="39933" xr:uid="{4524FC10-A361-4C6F-B6B4-4DD5EE56A17C}"/>
    <cellStyle name="Warning Text 32 3 4 3" xfId="57849" xr:uid="{530FA76A-6A61-4B61-827B-21E56427B3AB}"/>
    <cellStyle name="Warning Text 32 3 5" xfId="39928" xr:uid="{288099F1-6031-4BB8-B6BE-22BA7BEF3B44}"/>
    <cellStyle name="Warning Text 32 3 6" xfId="57844" xr:uid="{2026E2E7-331B-4BF3-983A-A11D357316A4}"/>
    <cellStyle name="Warning Text 32 4" xfId="22045" xr:uid="{A3EA165D-D975-4A61-B1A5-79437394D664}"/>
    <cellStyle name="Warning Text 32 4 2" xfId="22046" xr:uid="{BF1174D4-2DC3-4886-A8B3-68162DDF9706}"/>
    <cellStyle name="Warning Text 32 4 2 2" xfId="22047" xr:uid="{390BE480-6C61-4B45-8846-417CBB9D7DEF}"/>
    <cellStyle name="Warning Text 32 4 2 2 2" xfId="39936" xr:uid="{1442E5C8-FC24-47FE-B7BD-71BB501C54EF}"/>
    <cellStyle name="Warning Text 32 4 2 2 3" xfId="57852" xr:uid="{1E71946F-B1A2-4488-B09C-2C720A267175}"/>
    <cellStyle name="Warning Text 32 4 2 3" xfId="39935" xr:uid="{4F98370A-A494-46CB-A6BB-36FDAAEEA29F}"/>
    <cellStyle name="Warning Text 32 4 2 4" xfId="57851" xr:uid="{CF47F028-7FD8-434C-A6F9-4D2B3FC365A8}"/>
    <cellStyle name="Warning Text 32 4 3" xfId="22048" xr:uid="{F6BF79C1-4BAD-40BB-AA34-80F94A7520B4}"/>
    <cellStyle name="Warning Text 32 4 3 2" xfId="22049" xr:uid="{8F49BF84-6540-4AB8-B0EE-E6A1336DFFEC}"/>
    <cellStyle name="Warning Text 32 4 3 2 2" xfId="39938" xr:uid="{247C343D-FA54-4997-AE76-76E631A5C01B}"/>
    <cellStyle name="Warning Text 32 4 3 2 3" xfId="57854" xr:uid="{29921FE2-CEC1-4F31-B167-EF9C3290EDA9}"/>
    <cellStyle name="Warning Text 32 4 3 3" xfId="39937" xr:uid="{23B084C2-5FC5-4ED7-A4A4-5B43213D77E5}"/>
    <cellStyle name="Warning Text 32 4 3 4" xfId="57853" xr:uid="{D2574EE5-957A-4AF4-B5BD-E453FE4A52F5}"/>
    <cellStyle name="Warning Text 32 4 4" xfId="22050" xr:uid="{C9FFE5AE-2023-4994-B68B-EAED621F6827}"/>
    <cellStyle name="Warning Text 32 4 4 2" xfId="39939" xr:uid="{971B2B28-A0FF-4239-8E56-F0BCE6CE7AC1}"/>
    <cellStyle name="Warning Text 32 4 4 3" xfId="57855" xr:uid="{D3445B62-CEE4-4069-9681-DC8D4552CD98}"/>
    <cellStyle name="Warning Text 32 4 5" xfId="39934" xr:uid="{237F03EB-9921-4627-8610-6DDAAF231E83}"/>
    <cellStyle name="Warning Text 32 4 6" xfId="57850" xr:uid="{84E1A448-F30E-436C-B9BD-8D38328B44CE}"/>
    <cellStyle name="Warning Text 32 5" xfId="22051" xr:uid="{A2E464EC-F80E-48CE-AEFB-8F567E931A75}"/>
    <cellStyle name="Warning Text 32 5 2" xfId="22052" xr:uid="{8CE9913B-9FFC-4B8D-AE2E-B82D8E174DFD}"/>
    <cellStyle name="Warning Text 32 5 2 2" xfId="22053" xr:uid="{9B4D30E6-C805-464A-A980-65035F793E18}"/>
    <cellStyle name="Warning Text 32 5 2 2 2" xfId="39942" xr:uid="{A8E72576-6BF8-4E45-BFBB-A8DE9AE180A1}"/>
    <cellStyle name="Warning Text 32 5 2 2 3" xfId="57858" xr:uid="{21A8D054-0783-447E-8B07-B0C45BBC918F}"/>
    <cellStyle name="Warning Text 32 5 2 3" xfId="39941" xr:uid="{AC313BEC-82F6-4C77-BDE8-A64C645C945D}"/>
    <cellStyle name="Warning Text 32 5 2 4" xfId="57857" xr:uid="{ED52DD55-F08B-4336-B519-5F8DE1FE85A6}"/>
    <cellStyle name="Warning Text 32 5 3" xfId="22054" xr:uid="{F537A43D-A4FF-493D-9A4A-E68661DC4BA3}"/>
    <cellStyle name="Warning Text 32 5 3 2" xfId="22055" xr:uid="{E5B0CB80-1ED2-4481-BF95-ED93A9F13B0D}"/>
    <cellStyle name="Warning Text 32 5 3 2 2" xfId="39944" xr:uid="{D8AC6844-3E9D-4122-A301-081B9175D9E1}"/>
    <cellStyle name="Warning Text 32 5 3 2 3" xfId="57860" xr:uid="{86CF2B26-22E4-4FC8-A01D-C19E24F5B861}"/>
    <cellStyle name="Warning Text 32 5 3 3" xfId="39943" xr:uid="{20497668-1244-4BD0-A2A8-7650D0B33A52}"/>
    <cellStyle name="Warning Text 32 5 3 4" xfId="57859" xr:uid="{1C0FC5B0-C10B-41C4-8C29-FA0FC0912D75}"/>
    <cellStyle name="Warning Text 32 5 4" xfId="22056" xr:uid="{FF384CCB-C8C6-4450-902A-342EF12FF10A}"/>
    <cellStyle name="Warning Text 32 5 4 2" xfId="22057" xr:uid="{8098E4BF-6A43-4126-A4A6-B95548B712AE}"/>
    <cellStyle name="Warning Text 32 5 4 2 2" xfId="39946" xr:uid="{0C3C2BDE-6ADE-4341-AB2E-945D3AC4E64C}"/>
    <cellStyle name="Warning Text 32 5 4 2 3" xfId="57862" xr:uid="{DEE940D2-910F-41ED-BDC5-44904CFB5557}"/>
    <cellStyle name="Warning Text 32 5 4 3" xfId="39945" xr:uid="{539E7830-EAF1-4748-BC41-DA6F32DBF291}"/>
    <cellStyle name="Warning Text 32 5 4 4" xfId="57861" xr:uid="{14C6EF35-73D2-4C9B-BF29-F03DBBC75C13}"/>
    <cellStyle name="Warning Text 32 5 5" xfId="22058" xr:uid="{70C163B6-5AE6-4E8A-87DE-470052E716C8}"/>
    <cellStyle name="Warning Text 32 5 5 2" xfId="39947" xr:uid="{6A62178C-9E8A-4F4D-BC66-45F9F0B20023}"/>
    <cellStyle name="Warning Text 32 5 5 3" xfId="57863" xr:uid="{F41D97D1-9A74-430D-AE79-023AEFD27CCA}"/>
    <cellStyle name="Warning Text 32 5 6" xfId="39940" xr:uid="{F1A6AE6C-41A6-452E-8204-277428BE882D}"/>
    <cellStyle name="Warning Text 32 5 7" xfId="57856" xr:uid="{EFE1A0FD-DB3F-48C7-AF09-015BA9ED6EDC}"/>
    <cellStyle name="Warning Text 32 6" xfId="22059" xr:uid="{FB6ABC10-ED78-46DB-844F-F937C50196A6}"/>
    <cellStyle name="Warning Text 32 6 2" xfId="22060" xr:uid="{AAC01A7E-6593-4153-8974-D268CAD31950}"/>
    <cellStyle name="Warning Text 32 6 2 2" xfId="22061" xr:uid="{A211EE5D-A810-41E5-B960-47A8786094DC}"/>
    <cellStyle name="Warning Text 32 6 2 2 2" xfId="39950" xr:uid="{6DDCDDE5-F426-45DB-BC1E-21CF019DD53F}"/>
    <cellStyle name="Warning Text 32 6 2 2 3" xfId="57866" xr:uid="{88EE9CB0-20F6-4A6D-8F83-8EADCA7FC91E}"/>
    <cellStyle name="Warning Text 32 6 2 3" xfId="39949" xr:uid="{B5183EB5-C299-4A12-9E19-CECD2F6AB1B4}"/>
    <cellStyle name="Warning Text 32 6 2 4" xfId="57865" xr:uid="{ADB8D0E3-071A-4B1C-A241-497AA1A49D54}"/>
    <cellStyle name="Warning Text 32 6 3" xfId="22062" xr:uid="{4308098E-50CD-40D2-AF8B-AA4A24C1B8D7}"/>
    <cellStyle name="Warning Text 32 6 3 2" xfId="22063" xr:uid="{CCF57999-64BD-4523-8449-993342E27C60}"/>
    <cellStyle name="Warning Text 32 6 3 2 2" xfId="39952" xr:uid="{D433629B-2E67-4E03-98CC-FCD24BFC468F}"/>
    <cellStyle name="Warning Text 32 6 3 2 3" xfId="57868" xr:uid="{C0F16C56-16A9-472F-B1FC-BE1A61FFD4CA}"/>
    <cellStyle name="Warning Text 32 6 3 3" xfId="39951" xr:uid="{C322A1DE-B64E-4A31-ABE8-49BF59F24617}"/>
    <cellStyle name="Warning Text 32 6 3 4" xfId="57867" xr:uid="{4C5F83E8-339F-462D-85FF-34F66A739EDA}"/>
    <cellStyle name="Warning Text 32 6 4" xfId="22064" xr:uid="{C42AC3C4-00D3-460C-A688-118D1BCA3AC5}"/>
    <cellStyle name="Warning Text 32 6 4 2" xfId="39953" xr:uid="{93941C88-1382-40AC-B1D7-7CFA788E2DE1}"/>
    <cellStyle name="Warning Text 32 6 4 3" xfId="57869" xr:uid="{D390B3BA-86C6-4C58-84FA-0899C8DABF4C}"/>
    <cellStyle name="Warning Text 32 6 5" xfId="39948" xr:uid="{0F1C3044-464C-40B0-BE21-94A9105EFB68}"/>
    <cellStyle name="Warning Text 32 6 6" xfId="57864" xr:uid="{B15A6219-341D-4BF0-AC5E-102B7B0AF2D8}"/>
    <cellStyle name="Warning Text 32 7" xfId="22065" xr:uid="{D48C6D7C-0161-4C2B-9979-D9D29B8528D5}"/>
    <cellStyle name="Warning Text 32 7 2" xfId="22066" xr:uid="{6CB8A53F-D048-48A5-AD5A-DCA006402625}"/>
    <cellStyle name="Warning Text 32 7 2 2" xfId="39955" xr:uid="{F5E04F4C-3A28-4C40-AE7A-33E7DA97EE78}"/>
    <cellStyle name="Warning Text 32 7 2 3" xfId="57871" xr:uid="{68697813-47CB-4F3F-917F-E2C7E51102DE}"/>
    <cellStyle name="Warning Text 32 7 3" xfId="39954" xr:uid="{65616574-AB6C-4C54-A4D0-8A284997358D}"/>
    <cellStyle name="Warning Text 32 7 4" xfId="57870" xr:uid="{FFC7100C-5011-41CC-B7E8-49981E6A8D21}"/>
    <cellStyle name="Warning Text 32 8" xfId="22067" xr:uid="{533A5B84-3CC1-46C0-BE62-0D0BB701E861}"/>
    <cellStyle name="Warning Text 32 8 2" xfId="22068" xr:uid="{4CA433D4-9EA1-40AC-8F60-41341913D9D2}"/>
    <cellStyle name="Warning Text 32 8 2 2" xfId="39957" xr:uid="{54754E58-2346-465A-A11B-C4CBABDF915E}"/>
    <cellStyle name="Warning Text 32 8 2 3" xfId="57873" xr:uid="{B6052C41-610E-4807-95CC-5CCB98F677EF}"/>
    <cellStyle name="Warning Text 32 8 3" xfId="39956" xr:uid="{196BF5B8-6D20-4E3B-87D3-D1B311C0B40C}"/>
    <cellStyle name="Warning Text 32 8 4" xfId="57872" xr:uid="{7E3C2335-2D68-4FD7-92DD-48995C9F219F}"/>
    <cellStyle name="Warning Text 32 9" xfId="22069" xr:uid="{04C814DE-C028-4057-B6E8-5785C986AC8A}"/>
    <cellStyle name="Warning Text 32 9 2" xfId="22070" xr:uid="{98FFFCD0-C0B7-4E2E-8BF8-8A9B2521EBE7}"/>
    <cellStyle name="Warning Text 32 9 2 2" xfId="39959" xr:uid="{4C04C2AE-782D-45CD-B1A1-1A46D0240261}"/>
    <cellStyle name="Warning Text 32 9 2 3" xfId="57875" xr:uid="{975E74EC-C273-4B14-96E8-225691CD1269}"/>
    <cellStyle name="Warning Text 32 9 3" xfId="39958" xr:uid="{83CF7A57-A975-47BA-950D-9B00F7E4ADD7}"/>
    <cellStyle name="Warning Text 32 9 4" xfId="57874" xr:uid="{45819606-AD2B-4997-BD03-CCDD13A0305D}"/>
    <cellStyle name="Warning Text 33" xfId="3826" xr:uid="{74CC1B66-E0E3-4816-8B03-9A743FBCAA31}"/>
    <cellStyle name="Warning Text 33 10" xfId="22072" xr:uid="{F18040B2-E1BA-4072-A09B-D8089F69EF41}"/>
    <cellStyle name="Warning Text 33 10 2" xfId="39961" xr:uid="{446EE293-1259-4998-A868-4EEDED103E0B}"/>
    <cellStyle name="Warning Text 33 10 3" xfId="57877" xr:uid="{B3550C62-392D-49B0-8A96-19B3E8F02BF9}"/>
    <cellStyle name="Warning Text 33 11" xfId="22073" xr:uid="{064A309C-5742-4F90-BE2B-E3AA67A8D1C3}"/>
    <cellStyle name="Warning Text 33 11 2" xfId="39962" xr:uid="{6F48EBA7-6857-4332-B858-35A61ED998CF}"/>
    <cellStyle name="Warning Text 33 11 3" xfId="57878" xr:uid="{CC2AE4AC-4439-43CE-B196-5D29C7CF9D06}"/>
    <cellStyle name="Warning Text 33 12" xfId="22071" xr:uid="{9165AA9B-9596-4C0E-A483-DFDC55EC0D02}"/>
    <cellStyle name="Warning Text 33 12 2" xfId="39960" xr:uid="{7B87F463-F196-45BD-870F-B6A8DAAF9F1B}"/>
    <cellStyle name="Warning Text 33 12 3" xfId="57876" xr:uid="{E2208A94-3A12-430F-9C2B-1E7DB4A240A7}"/>
    <cellStyle name="Warning Text 33 2" xfId="22074" xr:uid="{586291DC-F73F-4446-91E4-DEE96605AAB4}"/>
    <cellStyle name="Warning Text 33 2 2" xfId="22075" xr:uid="{57B73090-0FEB-4843-8BF9-9379D5C883E3}"/>
    <cellStyle name="Warning Text 33 2 2 2" xfId="22076" xr:uid="{9966E9D4-D2B3-4A13-86C9-38B9FA83249E}"/>
    <cellStyle name="Warning Text 33 2 2 2 2" xfId="39965" xr:uid="{46FD57A8-02C8-47E5-9B79-0EE9629DCC27}"/>
    <cellStyle name="Warning Text 33 2 2 2 3" xfId="57881" xr:uid="{3522C374-23A6-4B3B-AC1A-05DA37AC6637}"/>
    <cellStyle name="Warning Text 33 2 2 3" xfId="39964" xr:uid="{304B1521-84FF-4AA4-A59C-598870A06CEF}"/>
    <cellStyle name="Warning Text 33 2 2 4" xfId="57880" xr:uid="{C1EFEA14-0A03-4F37-A7D6-3E984516FB38}"/>
    <cellStyle name="Warning Text 33 2 3" xfId="22077" xr:uid="{A572657A-6969-4940-910E-E458DA94092D}"/>
    <cellStyle name="Warning Text 33 2 3 2" xfId="22078" xr:uid="{3357BB2F-3A0E-42EB-85E0-23B666EEB30C}"/>
    <cellStyle name="Warning Text 33 2 3 2 2" xfId="39967" xr:uid="{982B544B-8559-4585-A3E4-607D71F3EE8A}"/>
    <cellStyle name="Warning Text 33 2 3 2 3" xfId="57883" xr:uid="{09CF3735-5D7C-4943-9D4B-120AC4D75C25}"/>
    <cellStyle name="Warning Text 33 2 3 3" xfId="39966" xr:uid="{9D4A3004-68C9-4D25-8848-A6724D6834DC}"/>
    <cellStyle name="Warning Text 33 2 3 4" xfId="57882" xr:uid="{39CC3135-D43C-463F-8887-E7B4E6C4020B}"/>
    <cellStyle name="Warning Text 33 2 4" xfId="22079" xr:uid="{D4ABB8DC-5AAF-4CEE-A9D2-F5BD4DAA9809}"/>
    <cellStyle name="Warning Text 33 2 4 2" xfId="39968" xr:uid="{33FDAE2F-0B01-4C34-9ECE-B9FC4D1DDA2E}"/>
    <cellStyle name="Warning Text 33 2 4 3" xfId="57884" xr:uid="{9DD76683-F170-4B50-A7B7-507A0004889C}"/>
    <cellStyle name="Warning Text 33 2 5" xfId="22080" xr:uid="{E71371C2-81DE-41AF-9212-9D331B008B5C}"/>
    <cellStyle name="Warning Text 33 2 5 2" xfId="39969" xr:uid="{AE076843-2AF8-4E1D-8E20-7E06CF8A102D}"/>
    <cellStyle name="Warning Text 33 2 5 3" xfId="57885" xr:uid="{C6D2B05F-0DB2-41B2-BC53-691A61B28408}"/>
    <cellStyle name="Warning Text 33 2 6" xfId="39963" xr:uid="{76F610D0-5F5D-423F-B137-1A34E022D69A}"/>
    <cellStyle name="Warning Text 33 2 7" xfId="57879" xr:uid="{1E667E12-BDF9-4B99-ADCC-B26835B15860}"/>
    <cellStyle name="Warning Text 33 3" xfId="22081" xr:uid="{943BB97E-A6B8-4150-B0DA-C4FA59E33789}"/>
    <cellStyle name="Warning Text 33 3 2" xfId="22082" xr:uid="{032792AD-B48B-4E17-BCBF-71D3F4C18D04}"/>
    <cellStyle name="Warning Text 33 3 2 2" xfId="22083" xr:uid="{E100C164-A629-4542-80ED-7AF1D82BCDDE}"/>
    <cellStyle name="Warning Text 33 3 2 2 2" xfId="39972" xr:uid="{D55ACB77-6027-49E3-904B-9C26877B5F05}"/>
    <cellStyle name="Warning Text 33 3 2 2 3" xfId="57888" xr:uid="{6E2A780A-91DE-4851-97F9-1D7F1AD8A23C}"/>
    <cellStyle name="Warning Text 33 3 2 3" xfId="39971" xr:uid="{32AD927C-BBB1-4906-BDCF-FE90EEA6A98A}"/>
    <cellStyle name="Warning Text 33 3 2 4" xfId="57887" xr:uid="{6B3659FE-F567-4A63-87CA-BE2290929F8C}"/>
    <cellStyle name="Warning Text 33 3 3" xfId="22084" xr:uid="{051CAAC6-DF2E-4F49-BB53-9FE0E81D45C9}"/>
    <cellStyle name="Warning Text 33 3 3 2" xfId="22085" xr:uid="{0806DF02-9518-4F02-B904-160C903A8D76}"/>
    <cellStyle name="Warning Text 33 3 3 2 2" xfId="39974" xr:uid="{4718A588-7032-4F4C-AC13-1EBC4D73B17C}"/>
    <cellStyle name="Warning Text 33 3 3 2 3" xfId="57890" xr:uid="{4362567C-5DE9-4DFA-A102-40FADED6AD82}"/>
    <cellStyle name="Warning Text 33 3 3 3" xfId="39973" xr:uid="{72048CCF-212D-453E-B366-6FAF80B3A3EC}"/>
    <cellStyle name="Warning Text 33 3 3 4" xfId="57889" xr:uid="{67EB6F68-1287-4284-9CC9-9F9E591608AC}"/>
    <cellStyle name="Warning Text 33 3 4" xfId="22086" xr:uid="{56DDE0D8-6E97-4ECD-BFD4-539B89658E02}"/>
    <cellStyle name="Warning Text 33 3 4 2" xfId="39975" xr:uid="{EA8596E0-E62A-4838-90F8-6736B00FC2F1}"/>
    <cellStyle name="Warning Text 33 3 4 3" xfId="57891" xr:uid="{2E3AE44C-7433-4B35-9BBA-C46F7033D7CA}"/>
    <cellStyle name="Warning Text 33 3 5" xfId="39970" xr:uid="{A8EEFD36-81B3-43AF-A048-84D8AB8C3BD8}"/>
    <cellStyle name="Warning Text 33 3 6" xfId="57886" xr:uid="{9629A2A9-2DB4-4DC5-B878-39F953DF77C1}"/>
    <cellStyle name="Warning Text 33 4" xfId="22087" xr:uid="{647E7975-CA99-44E0-9132-A7C51D091AC1}"/>
    <cellStyle name="Warning Text 33 4 2" xfId="22088" xr:uid="{BF55B971-17E6-47F4-89D0-7C8B61B17BC7}"/>
    <cellStyle name="Warning Text 33 4 2 2" xfId="22089" xr:uid="{0DBF1813-B5B8-4F0E-A63E-144753D6F599}"/>
    <cellStyle name="Warning Text 33 4 2 2 2" xfId="39978" xr:uid="{34F697F8-8A16-487E-97AF-686B7F2F3839}"/>
    <cellStyle name="Warning Text 33 4 2 2 3" xfId="57894" xr:uid="{114BD10B-1E9C-4CCE-884D-5CFF80F636E6}"/>
    <cellStyle name="Warning Text 33 4 2 3" xfId="39977" xr:uid="{E798679B-6894-40FA-9B18-D3BA46A50C01}"/>
    <cellStyle name="Warning Text 33 4 2 4" xfId="57893" xr:uid="{01CC7EF8-BEC8-4D89-A3CD-4D3834FF5A42}"/>
    <cellStyle name="Warning Text 33 4 3" xfId="22090" xr:uid="{D6E0C523-553B-466D-AA1F-85DA76C4856F}"/>
    <cellStyle name="Warning Text 33 4 3 2" xfId="22091" xr:uid="{6BE835BC-29B2-4532-8422-0C7FC4D5C700}"/>
    <cellStyle name="Warning Text 33 4 3 2 2" xfId="39980" xr:uid="{069ABB99-EED0-4793-92BB-7971A29DB412}"/>
    <cellStyle name="Warning Text 33 4 3 2 3" xfId="57896" xr:uid="{ACD4C4F7-5A85-47A3-AE36-2B82AD8EB431}"/>
    <cellStyle name="Warning Text 33 4 3 3" xfId="39979" xr:uid="{4FAE8E94-3752-4403-90F3-687D68AADD39}"/>
    <cellStyle name="Warning Text 33 4 3 4" xfId="57895" xr:uid="{5E3DFD57-FE67-464E-990A-D04C6FDD4640}"/>
    <cellStyle name="Warning Text 33 4 4" xfId="22092" xr:uid="{0028B9F8-0CA3-4BA7-8594-975DC576C4DA}"/>
    <cellStyle name="Warning Text 33 4 4 2" xfId="39981" xr:uid="{BA177912-9C0F-4F14-851A-54AE7754BA08}"/>
    <cellStyle name="Warning Text 33 4 4 3" xfId="57897" xr:uid="{F36B939A-92EE-4E56-AC9B-79A9E46108D4}"/>
    <cellStyle name="Warning Text 33 4 5" xfId="39976" xr:uid="{6EAA2DFC-B277-4343-B136-6356549C7317}"/>
    <cellStyle name="Warning Text 33 4 6" xfId="57892" xr:uid="{EAB5F1F3-AA67-48E5-8F1A-EE769D9926AC}"/>
    <cellStyle name="Warning Text 33 5" xfId="22093" xr:uid="{D2C326C1-4941-4727-8981-0917CC93C05B}"/>
    <cellStyle name="Warning Text 33 5 2" xfId="22094" xr:uid="{9D01DAC0-0D44-4D54-B681-A3985098A92F}"/>
    <cellStyle name="Warning Text 33 5 2 2" xfId="22095" xr:uid="{3C7BF91A-F51A-47A2-B4E1-464156CE08DB}"/>
    <cellStyle name="Warning Text 33 5 2 2 2" xfId="39984" xr:uid="{2C463285-C9E3-43DC-BAB6-7242351E5EEB}"/>
    <cellStyle name="Warning Text 33 5 2 2 3" xfId="57900" xr:uid="{996C4D62-C1EE-4DD1-81D6-B44FB3C64A8B}"/>
    <cellStyle name="Warning Text 33 5 2 3" xfId="39983" xr:uid="{F4D81096-F4D3-449D-8AE7-8E28BE92A87B}"/>
    <cellStyle name="Warning Text 33 5 2 4" xfId="57899" xr:uid="{5C57A02C-50F4-49DF-97D9-CBE22C9B8EE7}"/>
    <cellStyle name="Warning Text 33 5 3" xfId="22096" xr:uid="{864A2684-D306-4D2D-BCC7-C19A9B3F6D15}"/>
    <cellStyle name="Warning Text 33 5 3 2" xfId="22097" xr:uid="{58CB4035-2451-475A-843E-A0C0AD159547}"/>
    <cellStyle name="Warning Text 33 5 3 2 2" xfId="39986" xr:uid="{2D18B5D5-74BA-44AE-9167-203F2FD1F31B}"/>
    <cellStyle name="Warning Text 33 5 3 2 3" xfId="57902" xr:uid="{031F2507-79CB-4EF0-A4DB-3D1B27DC14D1}"/>
    <cellStyle name="Warning Text 33 5 3 3" xfId="39985" xr:uid="{D4B99FB7-D08D-4177-B17F-E1BB39F15634}"/>
    <cellStyle name="Warning Text 33 5 3 4" xfId="57901" xr:uid="{BF23D6CF-EA72-41D1-B38A-F81B59915C4D}"/>
    <cellStyle name="Warning Text 33 5 4" xfId="22098" xr:uid="{BCE1EBC5-5201-4741-850E-9941E22147BB}"/>
    <cellStyle name="Warning Text 33 5 4 2" xfId="22099" xr:uid="{7926C611-C247-4B36-A6A8-A5EF866DFD1A}"/>
    <cellStyle name="Warning Text 33 5 4 2 2" xfId="39988" xr:uid="{B9DD837C-7A93-4545-89DD-9CD417B2A077}"/>
    <cellStyle name="Warning Text 33 5 4 2 3" xfId="57904" xr:uid="{A14E88AD-FFC2-4521-9200-42CB382810F1}"/>
    <cellStyle name="Warning Text 33 5 4 3" xfId="39987" xr:uid="{0A66EF42-46DC-418A-9CB0-2DEBFFC0F3DB}"/>
    <cellStyle name="Warning Text 33 5 4 4" xfId="57903" xr:uid="{21901147-47BF-4D88-B5EF-3C0700FFDFD6}"/>
    <cellStyle name="Warning Text 33 5 5" xfId="22100" xr:uid="{EEA8C767-992C-40A6-96FB-9A3E017C6F00}"/>
    <cellStyle name="Warning Text 33 5 5 2" xfId="39989" xr:uid="{B3B9609C-AA00-4B7B-9C15-4BA0CC665E7E}"/>
    <cellStyle name="Warning Text 33 5 5 3" xfId="57905" xr:uid="{4ECFAEF2-B9AC-42F2-985D-8A63D6946CDE}"/>
    <cellStyle name="Warning Text 33 5 6" xfId="39982" xr:uid="{84D8F836-11CF-48B8-9F59-259BDF2CDB4B}"/>
    <cellStyle name="Warning Text 33 5 7" xfId="57898" xr:uid="{94778AF5-CFA1-442C-A0D9-A8F9CF2E4374}"/>
    <cellStyle name="Warning Text 33 6" xfId="22101" xr:uid="{4CF32583-7AA4-4D35-B3BE-7E2D3972993C}"/>
    <cellStyle name="Warning Text 33 6 2" xfId="22102" xr:uid="{98933588-5165-4527-B0F6-F636D59FFB2B}"/>
    <cellStyle name="Warning Text 33 6 2 2" xfId="22103" xr:uid="{B5A76EA6-9CF8-4903-A68F-16BF8514F9E5}"/>
    <cellStyle name="Warning Text 33 6 2 2 2" xfId="39992" xr:uid="{338077DC-5822-45B4-B3CA-B9FC5597BC7E}"/>
    <cellStyle name="Warning Text 33 6 2 2 3" xfId="57908" xr:uid="{F967CDFD-DE5D-4438-B3C1-87F183C721E0}"/>
    <cellStyle name="Warning Text 33 6 2 3" xfId="39991" xr:uid="{ABEFB4F9-6949-4806-9079-6A1CA25269F9}"/>
    <cellStyle name="Warning Text 33 6 2 4" xfId="57907" xr:uid="{5111E914-12BF-4F63-AD7E-11D4E30BE6E9}"/>
    <cellStyle name="Warning Text 33 6 3" xfId="22104" xr:uid="{B3309F42-01E4-4180-9191-504F272E89B4}"/>
    <cellStyle name="Warning Text 33 6 3 2" xfId="22105" xr:uid="{14563A7E-D08A-430C-9CA2-F56F90540D0D}"/>
    <cellStyle name="Warning Text 33 6 3 2 2" xfId="39994" xr:uid="{545996FB-0B6C-4D91-98E4-69E7D48520A3}"/>
    <cellStyle name="Warning Text 33 6 3 2 3" xfId="57910" xr:uid="{53B5A14A-CACF-4016-AB97-6922DED7D732}"/>
    <cellStyle name="Warning Text 33 6 3 3" xfId="39993" xr:uid="{B97DEC5B-A872-46C7-B9AD-F1926C003B9C}"/>
    <cellStyle name="Warning Text 33 6 3 4" xfId="57909" xr:uid="{458D2659-812C-4C26-9C69-B5FEB7E617A9}"/>
    <cellStyle name="Warning Text 33 6 4" xfId="22106" xr:uid="{52C80F33-8F83-4457-983D-EADAD3B9A93E}"/>
    <cellStyle name="Warning Text 33 6 4 2" xfId="39995" xr:uid="{D600804E-815C-4B3D-8F53-F8DF30D51A46}"/>
    <cellStyle name="Warning Text 33 6 4 3" xfId="57911" xr:uid="{3DAB4D86-EC10-426F-8928-DE654F48693B}"/>
    <cellStyle name="Warning Text 33 6 5" xfId="39990" xr:uid="{F3CB0605-6838-4392-A97D-8B483CDA01E0}"/>
    <cellStyle name="Warning Text 33 6 6" xfId="57906" xr:uid="{5D7B72A4-6EA1-4279-BCA4-0C505BCF3F18}"/>
    <cellStyle name="Warning Text 33 7" xfId="22107" xr:uid="{501A28A8-3C44-405E-8A27-F27C08589B83}"/>
    <cellStyle name="Warning Text 33 7 2" xfId="22108" xr:uid="{7D1F6638-205D-4477-BE0D-D22839BDD60F}"/>
    <cellStyle name="Warning Text 33 7 2 2" xfId="39997" xr:uid="{5B825C2F-61A4-4376-9FBD-BF3B22CE8A8A}"/>
    <cellStyle name="Warning Text 33 7 2 3" xfId="57913" xr:uid="{B784284C-4147-46B0-A505-999AA54DACB0}"/>
    <cellStyle name="Warning Text 33 7 3" xfId="39996" xr:uid="{98B0778D-6C28-491A-BE6A-F21A124BEA13}"/>
    <cellStyle name="Warning Text 33 7 4" xfId="57912" xr:uid="{AEE3F969-1768-4439-BFC6-881115F60B3E}"/>
    <cellStyle name="Warning Text 33 8" xfId="22109" xr:uid="{876CD884-774F-4936-9DC3-A41A569E3170}"/>
    <cellStyle name="Warning Text 33 8 2" xfId="22110" xr:uid="{D00D659C-90F2-47A5-BB9E-E0B5BC8AACFC}"/>
    <cellStyle name="Warning Text 33 8 2 2" xfId="39999" xr:uid="{364EE554-4BF5-41F2-A073-ADB8BEB25181}"/>
    <cellStyle name="Warning Text 33 8 2 3" xfId="57915" xr:uid="{21DFDCF2-E2B9-46D4-855E-3B4380EE2D16}"/>
    <cellStyle name="Warning Text 33 8 3" xfId="39998" xr:uid="{9E856D15-CB3B-41F8-ADBA-CF7EF65B6800}"/>
    <cellStyle name="Warning Text 33 8 4" xfId="57914" xr:uid="{CEF62B01-2A09-45EA-9A06-3A4D1AF055CD}"/>
    <cellStyle name="Warning Text 33 9" xfId="22111" xr:uid="{8812C8B9-7804-41E3-84C7-B7F9EA7E40D9}"/>
    <cellStyle name="Warning Text 33 9 2" xfId="22112" xr:uid="{8F2C275B-51E7-4746-BB74-438A5BBA812D}"/>
    <cellStyle name="Warning Text 33 9 2 2" xfId="40001" xr:uid="{E3333929-CA50-47BC-8D4E-D0FB0FE7075D}"/>
    <cellStyle name="Warning Text 33 9 2 3" xfId="57917" xr:uid="{933997B2-BD78-44DC-AB29-EFFE8706A220}"/>
    <cellStyle name="Warning Text 33 9 3" xfId="40000" xr:uid="{C2A9382A-5E40-4F4A-A017-0DD359E4182F}"/>
    <cellStyle name="Warning Text 33 9 4" xfId="57916" xr:uid="{FFB0C73B-50FF-4EBC-9EEC-27A2FB6E59A9}"/>
    <cellStyle name="Warning Text 34" xfId="3827" xr:uid="{E5AD794F-5D92-46B6-9522-8D21561BDCAE}"/>
    <cellStyle name="Warning Text 34 10" xfId="22114" xr:uid="{2C588253-8ECE-4067-84DD-032FBED7484A}"/>
    <cellStyle name="Warning Text 34 10 2" xfId="40003" xr:uid="{EAE272EC-C654-4774-821D-A2B1697241A7}"/>
    <cellStyle name="Warning Text 34 10 3" xfId="57919" xr:uid="{2A5E7D92-3B03-487A-9C80-0409BA2EECD6}"/>
    <cellStyle name="Warning Text 34 11" xfId="22115" xr:uid="{A47ECBF3-8E0E-4617-B028-0F266EE9ABD5}"/>
    <cellStyle name="Warning Text 34 11 2" xfId="40004" xr:uid="{CA748E47-F68F-4E89-818E-512342DCCCC9}"/>
    <cellStyle name="Warning Text 34 11 3" xfId="57920" xr:uid="{CA49FE55-5BB8-4EFF-9637-D08239B938E8}"/>
    <cellStyle name="Warning Text 34 12" xfId="22113" xr:uid="{2A0206D8-0698-4717-B0B6-61B69520941C}"/>
    <cellStyle name="Warning Text 34 12 2" xfId="40002" xr:uid="{B8ED0D37-2644-40A8-A03E-1E80E3022CA2}"/>
    <cellStyle name="Warning Text 34 12 3" xfId="57918" xr:uid="{44109330-6205-4358-8160-83F9FC4B0678}"/>
    <cellStyle name="Warning Text 34 2" xfId="22116" xr:uid="{289726E4-82EB-4B89-9A72-DF13A6ED7490}"/>
    <cellStyle name="Warning Text 34 2 2" xfId="22117" xr:uid="{A0EE7E79-5161-4D18-83E3-B1883AB1EA7A}"/>
    <cellStyle name="Warning Text 34 2 2 2" xfId="22118" xr:uid="{6BA2959C-7E54-40ED-8633-54B227DE451C}"/>
    <cellStyle name="Warning Text 34 2 2 2 2" xfId="40007" xr:uid="{6163FCB1-66A4-45B0-87DA-BFC0E9D6494B}"/>
    <cellStyle name="Warning Text 34 2 2 2 3" xfId="57923" xr:uid="{1732D950-C12F-4BFB-8075-EB15503BA2AB}"/>
    <cellStyle name="Warning Text 34 2 2 3" xfId="40006" xr:uid="{D7801E3C-4119-41B9-91FE-CE7D4317B1DE}"/>
    <cellStyle name="Warning Text 34 2 2 4" xfId="57922" xr:uid="{81CF6196-8944-48BD-BDB1-F129AA5AE87D}"/>
    <cellStyle name="Warning Text 34 2 3" xfId="22119" xr:uid="{18F0CB05-56D1-4CD8-9143-0CA2DE3D4E4A}"/>
    <cellStyle name="Warning Text 34 2 3 2" xfId="22120" xr:uid="{DC3E9BDF-1CDF-4037-9434-2E2EA90B46B9}"/>
    <cellStyle name="Warning Text 34 2 3 2 2" xfId="40009" xr:uid="{96F1C3A4-5F99-4A01-A32B-664D06838B7C}"/>
    <cellStyle name="Warning Text 34 2 3 2 3" xfId="57925" xr:uid="{B8A73D3B-28DD-4837-8289-B491D8AD5797}"/>
    <cellStyle name="Warning Text 34 2 3 3" xfId="40008" xr:uid="{508C9DB2-6ACB-4B94-B7BD-BA200AA47FC0}"/>
    <cellStyle name="Warning Text 34 2 3 4" xfId="57924" xr:uid="{E2B55EB5-5D1E-4EE8-9283-F4FC4A412801}"/>
    <cellStyle name="Warning Text 34 2 4" xfId="22121" xr:uid="{2D77D928-89E0-4F67-888A-5012514D32D4}"/>
    <cellStyle name="Warning Text 34 2 4 2" xfId="40010" xr:uid="{45FA2D62-785F-47A1-BB26-E90FA40D2761}"/>
    <cellStyle name="Warning Text 34 2 4 3" xfId="57926" xr:uid="{8BA0ACBA-6CE9-494F-B953-0A5AEEE20835}"/>
    <cellStyle name="Warning Text 34 2 5" xfId="22122" xr:uid="{7A5B6B69-0046-4AAB-813F-6488789DF387}"/>
    <cellStyle name="Warning Text 34 2 5 2" xfId="40011" xr:uid="{2FB2F215-F296-4D4C-9A63-79F7CB1F7E11}"/>
    <cellStyle name="Warning Text 34 2 5 3" xfId="57927" xr:uid="{83E55B5F-DD13-4A0F-B340-B7C0A060381C}"/>
    <cellStyle name="Warning Text 34 2 6" xfId="40005" xr:uid="{E5C4A3FD-7D2C-41F4-A5F0-92F09EFEF0DC}"/>
    <cellStyle name="Warning Text 34 2 7" xfId="57921" xr:uid="{96A48E66-4A44-4EED-B8D9-E4DD3B7CE376}"/>
    <cellStyle name="Warning Text 34 3" xfId="22123" xr:uid="{F2668031-660D-4995-A16B-BB4DB993F23D}"/>
    <cellStyle name="Warning Text 34 3 2" xfId="22124" xr:uid="{B1344F3A-5E0C-4FBC-AC51-B1855283FE7B}"/>
    <cellStyle name="Warning Text 34 3 2 2" xfId="22125" xr:uid="{9D38ECF0-8989-404E-BC84-25D773AD8997}"/>
    <cellStyle name="Warning Text 34 3 2 2 2" xfId="40014" xr:uid="{E28357EE-97C8-43ED-BF2A-B90E558F6906}"/>
    <cellStyle name="Warning Text 34 3 2 2 3" xfId="57930" xr:uid="{B40055BF-FA34-4C07-B680-9E6A83DED5A6}"/>
    <cellStyle name="Warning Text 34 3 2 3" xfId="40013" xr:uid="{B748F06A-4079-448E-9A53-B9E6B836E29D}"/>
    <cellStyle name="Warning Text 34 3 2 4" xfId="57929" xr:uid="{62DFE7EB-7244-4F5B-B2BE-FBC317B0BA5A}"/>
    <cellStyle name="Warning Text 34 3 3" xfId="22126" xr:uid="{C58D7330-A2AF-47E8-B1F6-82602795446A}"/>
    <cellStyle name="Warning Text 34 3 3 2" xfId="22127" xr:uid="{EEB0132A-6BA9-4666-9C2F-564A25E3BDE6}"/>
    <cellStyle name="Warning Text 34 3 3 2 2" xfId="40016" xr:uid="{DD99397A-D84D-4AFB-8188-18EED8F31CAF}"/>
    <cellStyle name="Warning Text 34 3 3 2 3" xfId="57932" xr:uid="{27FA29CA-408C-4C6E-86CC-4C039B538E2C}"/>
    <cellStyle name="Warning Text 34 3 3 3" xfId="40015" xr:uid="{BD1DA19A-7513-4636-904A-6A4D20FC42B6}"/>
    <cellStyle name="Warning Text 34 3 3 4" xfId="57931" xr:uid="{D061F07F-7E8C-44D2-B19A-CECD061A24F0}"/>
    <cellStyle name="Warning Text 34 3 4" xfId="22128" xr:uid="{F62C6B76-80F6-4D24-AB7D-BD9FB2711C79}"/>
    <cellStyle name="Warning Text 34 3 4 2" xfId="40017" xr:uid="{DE394A92-547D-411F-A938-660C8298B732}"/>
    <cellStyle name="Warning Text 34 3 4 3" xfId="57933" xr:uid="{4081441B-315E-4BCC-AEBA-ABC52E3402EF}"/>
    <cellStyle name="Warning Text 34 3 5" xfId="40012" xr:uid="{18D55746-4530-4CBF-B0A9-27B61F0C978B}"/>
    <cellStyle name="Warning Text 34 3 6" xfId="57928" xr:uid="{F165C2B2-B8D3-418C-809C-9382E6429671}"/>
    <cellStyle name="Warning Text 34 4" xfId="22129" xr:uid="{819ACC5C-52D5-4286-A597-702352D01BFE}"/>
    <cellStyle name="Warning Text 34 4 2" xfId="22130" xr:uid="{0C50F372-852F-4261-8EFA-BB614BC75FAD}"/>
    <cellStyle name="Warning Text 34 4 2 2" xfId="22131" xr:uid="{A762C276-69D8-4875-B071-2E5A21A83EB1}"/>
    <cellStyle name="Warning Text 34 4 2 2 2" xfId="40020" xr:uid="{255AD582-90BE-47D3-9399-98F5058CEDAF}"/>
    <cellStyle name="Warning Text 34 4 2 2 3" xfId="57936" xr:uid="{AFA8B10C-408D-44B9-963F-984DB0A648CE}"/>
    <cellStyle name="Warning Text 34 4 2 3" xfId="40019" xr:uid="{95D7FE4A-280E-468E-981E-086B24E6E007}"/>
    <cellStyle name="Warning Text 34 4 2 4" xfId="57935" xr:uid="{54D7F70C-8E73-4B60-A04E-DA0D428BCFB9}"/>
    <cellStyle name="Warning Text 34 4 3" xfId="22132" xr:uid="{A89EA584-E323-4760-92C9-0D22660D4874}"/>
    <cellStyle name="Warning Text 34 4 3 2" xfId="22133" xr:uid="{74D30EFC-5FE0-49FD-AF6D-4E0D15B41DFA}"/>
    <cellStyle name="Warning Text 34 4 3 2 2" xfId="40022" xr:uid="{43D72C92-36A0-414B-8159-8E7632FEDD23}"/>
    <cellStyle name="Warning Text 34 4 3 2 3" xfId="57938" xr:uid="{5722E2F5-92B8-419D-889C-978C549890C0}"/>
    <cellStyle name="Warning Text 34 4 3 3" xfId="40021" xr:uid="{3B3C1523-5AEA-4C66-8AFD-B4679D664E81}"/>
    <cellStyle name="Warning Text 34 4 3 4" xfId="57937" xr:uid="{789570CE-D881-4CDC-97DA-4F43614641B6}"/>
    <cellStyle name="Warning Text 34 4 4" xfId="22134" xr:uid="{6C17D0D4-9A24-424D-975B-D92DC2C996D0}"/>
    <cellStyle name="Warning Text 34 4 4 2" xfId="40023" xr:uid="{67169035-BE16-49CD-9A3B-E726C492AEF0}"/>
    <cellStyle name="Warning Text 34 4 4 3" xfId="57939" xr:uid="{240478FF-70E6-4E9D-914A-1D51B0C9E424}"/>
    <cellStyle name="Warning Text 34 4 5" xfId="40018" xr:uid="{FD9C909E-43F0-44F4-A231-76D706F8429B}"/>
    <cellStyle name="Warning Text 34 4 6" xfId="57934" xr:uid="{46BABCF5-63D8-4987-8B04-796F1F4D228B}"/>
    <cellStyle name="Warning Text 34 5" xfId="22135" xr:uid="{9FC65279-73E3-4361-BA11-BEFB279451E3}"/>
    <cellStyle name="Warning Text 34 5 2" xfId="22136" xr:uid="{25DD6B4E-CFDD-40ED-89BF-978AFCDF69EF}"/>
    <cellStyle name="Warning Text 34 5 2 2" xfId="22137" xr:uid="{34BF5CC1-13E4-4B6F-A0E2-D0ABE144BF36}"/>
    <cellStyle name="Warning Text 34 5 2 2 2" xfId="40026" xr:uid="{0208249F-6786-4325-B0B2-62AC19596F5B}"/>
    <cellStyle name="Warning Text 34 5 2 2 3" xfId="57942" xr:uid="{883BD34C-1483-416E-9E2C-DDD2E13735D4}"/>
    <cellStyle name="Warning Text 34 5 2 3" xfId="40025" xr:uid="{E036A175-42AA-4C3B-9EBA-1A200A3742D5}"/>
    <cellStyle name="Warning Text 34 5 2 4" xfId="57941" xr:uid="{4AF84AEA-DBC8-4706-A3F3-5443D8ACA17F}"/>
    <cellStyle name="Warning Text 34 5 3" xfId="22138" xr:uid="{DB328CE8-D097-4DC4-A4B1-0BD9843FB7BB}"/>
    <cellStyle name="Warning Text 34 5 3 2" xfId="22139" xr:uid="{A2B3B954-F53F-4014-9E3B-5C32275CC9E0}"/>
    <cellStyle name="Warning Text 34 5 3 2 2" xfId="40028" xr:uid="{EE1B21FC-7754-4898-85BF-B8DF1EA505F9}"/>
    <cellStyle name="Warning Text 34 5 3 2 3" xfId="57944" xr:uid="{77334942-E6C4-4DB4-81A9-17D3E9F37C38}"/>
    <cellStyle name="Warning Text 34 5 3 3" xfId="40027" xr:uid="{25801EF8-B83C-461B-8867-9A1FA1AF627B}"/>
    <cellStyle name="Warning Text 34 5 3 4" xfId="57943" xr:uid="{1FB0CE42-8060-43BA-8E3C-EBB46B836AE8}"/>
    <cellStyle name="Warning Text 34 5 4" xfId="22140" xr:uid="{E4E6AD08-4B0E-4B7F-8A0C-A5B6E575E4DA}"/>
    <cellStyle name="Warning Text 34 5 4 2" xfId="22141" xr:uid="{E9682927-C18E-4FDF-A78C-F181B29A8A98}"/>
    <cellStyle name="Warning Text 34 5 4 2 2" xfId="40030" xr:uid="{CE2D1E15-7A91-4F0A-8BC9-A36A2AB0E096}"/>
    <cellStyle name="Warning Text 34 5 4 2 3" xfId="57946" xr:uid="{E8B2023A-2B60-44B7-AC6B-1A5267B34019}"/>
    <cellStyle name="Warning Text 34 5 4 3" xfId="40029" xr:uid="{73BDA275-C738-4A54-9B7A-5588B577DAFA}"/>
    <cellStyle name="Warning Text 34 5 4 4" xfId="57945" xr:uid="{AA6D62BE-42A6-4A76-B1BE-C10B4F871F97}"/>
    <cellStyle name="Warning Text 34 5 5" xfId="22142" xr:uid="{D0D23E7C-4FFA-4A01-9703-238B75259D02}"/>
    <cellStyle name="Warning Text 34 5 5 2" xfId="40031" xr:uid="{D87ADDF3-75CF-4ED0-90B3-C1C5CB72F65C}"/>
    <cellStyle name="Warning Text 34 5 5 3" xfId="57947" xr:uid="{D18AF456-215D-4C3F-9DC0-607A8783F530}"/>
    <cellStyle name="Warning Text 34 5 6" xfId="40024" xr:uid="{A34175A8-26F5-4CD9-A642-FC82B89DB1FB}"/>
    <cellStyle name="Warning Text 34 5 7" xfId="57940" xr:uid="{3DF90E85-170B-4FC6-BB15-01C783601410}"/>
    <cellStyle name="Warning Text 34 6" xfId="22143" xr:uid="{7F1CC21C-7A2E-4EA0-8751-C5E8F7EEEE8A}"/>
    <cellStyle name="Warning Text 34 6 2" xfId="22144" xr:uid="{C52D1FD6-9C9E-413A-BD1D-649EEC99FCB8}"/>
    <cellStyle name="Warning Text 34 6 2 2" xfId="22145" xr:uid="{EA07F4EE-5E51-4A5B-BCEF-48583D03298A}"/>
    <cellStyle name="Warning Text 34 6 2 2 2" xfId="40034" xr:uid="{7FBB8F4C-45F5-42EC-AF08-7BAEEC2BE241}"/>
    <cellStyle name="Warning Text 34 6 2 2 3" xfId="57950" xr:uid="{AEA4C7B4-EED9-4268-B685-B7A4CE9F271C}"/>
    <cellStyle name="Warning Text 34 6 2 3" xfId="40033" xr:uid="{83CBAA55-764E-484B-8FBC-961074DCAC11}"/>
    <cellStyle name="Warning Text 34 6 2 4" xfId="57949" xr:uid="{F078FB6D-0D3D-49CE-8531-AC0C246C112F}"/>
    <cellStyle name="Warning Text 34 6 3" xfId="22146" xr:uid="{CDE9D9DD-F743-4183-9DA6-A9D32509AE86}"/>
    <cellStyle name="Warning Text 34 6 3 2" xfId="22147" xr:uid="{476F014B-B5DF-4DA0-863F-607577830343}"/>
    <cellStyle name="Warning Text 34 6 3 2 2" xfId="40036" xr:uid="{4C66BACF-DE8C-4778-97CC-3C919599151E}"/>
    <cellStyle name="Warning Text 34 6 3 2 3" xfId="57952" xr:uid="{0614885C-1D97-4438-8B24-620B72318402}"/>
    <cellStyle name="Warning Text 34 6 3 3" xfId="40035" xr:uid="{507B9452-CD9C-416E-8CF7-EBB7D8F64DCA}"/>
    <cellStyle name="Warning Text 34 6 3 4" xfId="57951" xr:uid="{E9326F4D-D20F-4D07-AE09-328C62E18B02}"/>
    <cellStyle name="Warning Text 34 6 4" xfId="22148" xr:uid="{73B852E8-D10F-4586-AF6B-EB14A65B4F67}"/>
    <cellStyle name="Warning Text 34 6 4 2" xfId="40037" xr:uid="{F8782F92-AC3A-4F01-B599-9B4B4B245AA0}"/>
    <cellStyle name="Warning Text 34 6 4 3" xfId="57953" xr:uid="{6C0C87F4-F565-4BCB-BFEF-C78016CBB1CC}"/>
    <cellStyle name="Warning Text 34 6 5" xfId="40032" xr:uid="{CA737653-BE78-48B4-996A-0A5514C65000}"/>
    <cellStyle name="Warning Text 34 6 6" xfId="57948" xr:uid="{01AA5F86-98D2-4FBF-86BA-4004BEFCFA91}"/>
    <cellStyle name="Warning Text 34 7" xfId="22149" xr:uid="{E4CE3036-E27D-4447-908B-9F6EAE1E7633}"/>
    <cellStyle name="Warning Text 34 7 2" xfId="22150" xr:uid="{D7F51F51-2E65-4E4F-BCAF-016B412C3109}"/>
    <cellStyle name="Warning Text 34 7 2 2" xfId="40039" xr:uid="{0FD04A26-15BA-4E3E-A5D3-BE90C36A00B0}"/>
    <cellStyle name="Warning Text 34 7 2 3" xfId="57955" xr:uid="{2B26BCC6-0C69-4E0A-A25D-DF3AABEC861F}"/>
    <cellStyle name="Warning Text 34 7 3" xfId="40038" xr:uid="{6A568E38-D11A-45FE-9D19-23AA8F332837}"/>
    <cellStyle name="Warning Text 34 7 4" xfId="57954" xr:uid="{7436A03E-835D-413A-8020-5EFE5DA4ECFA}"/>
    <cellStyle name="Warning Text 34 8" xfId="22151" xr:uid="{B97DC0D6-F8DD-4155-AAAD-761F445E3028}"/>
    <cellStyle name="Warning Text 34 8 2" xfId="22152" xr:uid="{EF61CB35-6F66-45F2-83B8-80C40E462D2F}"/>
    <cellStyle name="Warning Text 34 8 2 2" xfId="40041" xr:uid="{5A6C3028-1EAE-4310-97A8-B4205B2020FE}"/>
    <cellStyle name="Warning Text 34 8 2 3" xfId="57957" xr:uid="{BD70ED05-FCBA-4EA7-9C26-5DF351CF78D3}"/>
    <cellStyle name="Warning Text 34 8 3" xfId="40040" xr:uid="{75CE3488-646A-48E9-AE0A-CA9FE3258E9F}"/>
    <cellStyle name="Warning Text 34 8 4" xfId="57956" xr:uid="{348B883C-12F5-448E-8A33-66C627BE6131}"/>
    <cellStyle name="Warning Text 34 9" xfId="22153" xr:uid="{9D6F2C4C-8B6F-410B-9FB4-AEF324586253}"/>
    <cellStyle name="Warning Text 34 9 2" xfId="22154" xr:uid="{FB98D4B9-323C-4913-A145-7536E3E2E2AA}"/>
    <cellStyle name="Warning Text 34 9 2 2" xfId="40043" xr:uid="{20579D8D-3CE0-4F8C-891F-E1B5B201EDF6}"/>
    <cellStyle name="Warning Text 34 9 2 3" xfId="57959" xr:uid="{BA539520-8A0B-40EB-971F-B0747520A928}"/>
    <cellStyle name="Warning Text 34 9 3" xfId="40042" xr:uid="{4EFB91B3-AC0D-415B-A398-95BB1844A52D}"/>
    <cellStyle name="Warning Text 34 9 4" xfId="57958" xr:uid="{2416CEE9-ADA8-482B-80D1-82C04B22826B}"/>
    <cellStyle name="Warning Text 35" xfId="3828" xr:uid="{3D8108F7-6796-464E-9F7D-BB54FB225D11}"/>
    <cellStyle name="Warning Text 35 10" xfId="22156" xr:uid="{171076A4-0F85-404C-B064-31BDD4194F3B}"/>
    <cellStyle name="Warning Text 35 10 2" xfId="40045" xr:uid="{635DE547-3A23-4B19-A3AC-B044A228DE54}"/>
    <cellStyle name="Warning Text 35 10 3" xfId="57961" xr:uid="{10271A2E-570F-42BF-B0E6-C2A53C10E62E}"/>
    <cellStyle name="Warning Text 35 11" xfId="22157" xr:uid="{0C32D54E-ADF1-4BFC-A318-F2D162A406AB}"/>
    <cellStyle name="Warning Text 35 11 2" xfId="40046" xr:uid="{C47C4515-448E-4050-8175-C0043C9E79C5}"/>
    <cellStyle name="Warning Text 35 11 3" xfId="57962" xr:uid="{6BA9F904-76C1-41D0-B6DE-BD569A994C64}"/>
    <cellStyle name="Warning Text 35 12" xfId="22155" xr:uid="{7B1DAF55-9989-4521-A592-9AEC09739F74}"/>
    <cellStyle name="Warning Text 35 12 2" xfId="40044" xr:uid="{703521D6-43DB-4981-9C8D-D3309A36037C}"/>
    <cellStyle name="Warning Text 35 12 3" xfId="57960" xr:uid="{4769811B-5D99-47D8-8935-0EF097C39E1D}"/>
    <cellStyle name="Warning Text 35 2" xfId="22158" xr:uid="{1B5C11F4-9E49-4B22-8377-D94D731AD5E5}"/>
    <cellStyle name="Warning Text 35 2 2" xfId="22159" xr:uid="{AA882580-6E29-46F4-A104-C352EA277977}"/>
    <cellStyle name="Warning Text 35 2 2 2" xfId="22160" xr:uid="{9A9DD199-BA6D-4F5A-AA25-CFB292871881}"/>
    <cellStyle name="Warning Text 35 2 2 2 2" xfId="40049" xr:uid="{B8BA5EFC-D40F-4116-988E-EB715EC07D24}"/>
    <cellStyle name="Warning Text 35 2 2 2 3" xfId="57965" xr:uid="{6D7D586B-EC03-4118-BEC7-13B0EAB71632}"/>
    <cellStyle name="Warning Text 35 2 2 3" xfId="40048" xr:uid="{7043B9AE-D662-4848-A9A0-458F2F5A029A}"/>
    <cellStyle name="Warning Text 35 2 2 4" xfId="57964" xr:uid="{5BD1CF18-C487-47AB-9C2C-998E0AA28FF9}"/>
    <cellStyle name="Warning Text 35 2 3" xfId="22161" xr:uid="{162E4858-6430-45BF-9168-2655BC61F7EB}"/>
    <cellStyle name="Warning Text 35 2 3 2" xfId="22162" xr:uid="{0DD49E83-AF8C-47F1-9C5B-40DB20CBB90E}"/>
    <cellStyle name="Warning Text 35 2 3 2 2" xfId="40051" xr:uid="{280C7244-D185-4822-B47C-BA348F236173}"/>
    <cellStyle name="Warning Text 35 2 3 2 3" xfId="57967" xr:uid="{A49C3AF3-D5D6-4AAE-82C9-B1039D8AF086}"/>
    <cellStyle name="Warning Text 35 2 3 3" xfId="40050" xr:uid="{F6342209-530B-4F77-B23A-6D80D09F2A25}"/>
    <cellStyle name="Warning Text 35 2 3 4" xfId="57966" xr:uid="{24632697-8C45-4EB5-852E-CDD0F09B4683}"/>
    <cellStyle name="Warning Text 35 2 4" xfId="22163" xr:uid="{21161294-734F-4CE7-B1A3-8DED299D6668}"/>
    <cellStyle name="Warning Text 35 2 4 2" xfId="40052" xr:uid="{ACACD817-C540-447D-B133-E9E199501860}"/>
    <cellStyle name="Warning Text 35 2 4 3" xfId="57968" xr:uid="{0FB9BE21-D846-42CF-AB60-50448AC8AE5A}"/>
    <cellStyle name="Warning Text 35 2 5" xfId="22164" xr:uid="{F9A7CD98-7CE7-4A66-BC89-83F3C56BB7D1}"/>
    <cellStyle name="Warning Text 35 2 5 2" xfId="40053" xr:uid="{B6D1B4E3-D2BA-4D48-A317-7741A455F62C}"/>
    <cellStyle name="Warning Text 35 2 5 3" xfId="57969" xr:uid="{272643DF-A94D-42CC-B850-ED1375DE9025}"/>
    <cellStyle name="Warning Text 35 2 6" xfId="40047" xr:uid="{AE7261C4-799B-4948-B665-92C24D3340AD}"/>
    <cellStyle name="Warning Text 35 2 7" xfId="57963" xr:uid="{A615CDBD-5AE6-48AC-909B-C76DE2EE30E6}"/>
    <cellStyle name="Warning Text 35 3" xfId="22165" xr:uid="{351BC632-898E-47B9-B48F-A19B8883ED1E}"/>
    <cellStyle name="Warning Text 35 3 2" xfId="22166" xr:uid="{44FBA9BD-E639-47B1-AF3C-9B1DA606164A}"/>
    <cellStyle name="Warning Text 35 3 2 2" xfId="22167" xr:uid="{E8889875-ABA8-48C6-B1E0-7BFC16345FC1}"/>
    <cellStyle name="Warning Text 35 3 2 2 2" xfId="40056" xr:uid="{8BBFE52D-D8EC-464C-9462-F4A4C6A68CB4}"/>
    <cellStyle name="Warning Text 35 3 2 2 3" xfId="57972" xr:uid="{B0779BAD-8A82-494E-A169-D668746084FC}"/>
    <cellStyle name="Warning Text 35 3 2 3" xfId="40055" xr:uid="{F0717217-A212-4C47-9B3E-879C9228EE32}"/>
    <cellStyle name="Warning Text 35 3 2 4" xfId="57971" xr:uid="{E9AD0E45-641F-4285-B088-FADC9673333B}"/>
    <cellStyle name="Warning Text 35 3 3" xfId="22168" xr:uid="{0602DB30-B826-4BA9-871A-900F79F62F46}"/>
    <cellStyle name="Warning Text 35 3 3 2" xfId="22169" xr:uid="{664C33AF-5856-4798-BF9B-D24E0C17FE16}"/>
    <cellStyle name="Warning Text 35 3 3 2 2" xfId="40058" xr:uid="{424DB6A7-6CCF-4E77-AE4B-66A9466846FD}"/>
    <cellStyle name="Warning Text 35 3 3 2 3" xfId="57974" xr:uid="{EAA0DA91-7C93-4A01-8497-584CA37412FE}"/>
    <cellStyle name="Warning Text 35 3 3 3" xfId="40057" xr:uid="{12E8EA76-4F25-4F42-9FF2-13A173A8FB1A}"/>
    <cellStyle name="Warning Text 35 3 3 4" xfId="57973" xr:uid="{9FA4EBA3-0E07-418D-A035-65512DC77E7A}"/>
    <cellStyle name="Warning Text 35 3 4" xfId="22170" xr:uid="{B66E404C-506E-4E7E-9EEB-D991A0D07C2B}"/>
    <cellStyle name="Warning Text 35 3 4 2" xfId="40059" xr:uid="{E1281CC5-D0E4-4CC3-92D5-C71CE8A62A5F}"/>
    <cellStyle name="Warning Text 35 3 4 3" xfId="57975" xr:uid="{641C5E00-3411-40E9-B6C2-76BA49148080}"/>
    <cellStyle name="Warning Text 35 3 5" xfId="40054" xr:uid="{ACE96773-EF2B-4A37-AE1C-D33740835542}"/>
    <cellStyle name="Warning Text 35 3 6" xfId="57970" xr:uid="{F319F1D7-B437-4F07-A444-D5EBDC9D5765}"/>
    <cellStyle name="Warning Text 35 4" xfId="22171" xr:uid="{75C12103-0A7C-4236-9EFA-0213E1D4B163}"/>
    <cellStyle name="Warning Text 35 4 2" xfId="22172" xr:uid="{DC658FCB-0776-42DE-BCCE-302B5F8EE418}"/>
    <cellStyle name="Warning Text 35 4 2 2" xfId="22173" xr:uid="{EF6EE467-4145-46EA-9A9B-2A29AF104E85}"/>
    <cellStyle name="Warning Text 35 4 2 2 2" xfId="40062" xr:uid="{A18C1CB0-5103-41E7-B0FD-3A8B22DE70DF}"/>
    <cellStyle name="Warning Text 35 4 2 2 3" xfId="57978" xr:uid="{4173DCE7-445F-4C57-BEDA-94F52188EE88}"/>
    <cellStyle name="Warning Text 35 4 2 3" xfId="40061" xr:uid="{C6EA909E-81E0-490B-8E69-B82B7DD5141C}"/>
    <cellStyle name="Warning Text 35 4 2 4" xfId="57977" xr:uid="{86A2030E-4837-4E42-8790-63F1DAB8C3AF}"/>
    <cellStyle name="Warning Text 35 4 3" xfId="22174" xr:uid="{655FC7F3-1632-40DC-8074-A9C6398AD7A4}"/>
    <cellStyle name="Warning Text 35 4 3 2" xfId="22175" xr:uid="{2AA6361F-12E8-4244-AC10-A32796474A9A}"/>
    <cellStyle name="Warning Text 35 4 3 2 2" xfId="40064" xr:uid="{3D6E2DC8-3348-420A-9CE8-6B475982F79C}"/>
    <cellStyle name="Warning Text 35 4 3 2 3" xfId="57980" xr:uid="{902011BF-DEEA-439C-8ED7-A90ACA30FCAC}"/>
    <cellStyle name="Warning Text 35 4 3 3" xfId="40063" xr:uid="{E0696406-ECD1-4B4F-9D07-57D914F7BB9F}"/>
    <cellStyle name="Warning Text 35 4 3 4" xfId="57979" xr:uid="{EA47A0DD-87A7-4EE0-9669-E76D470A6F00}"/>
    <cellStyle name="Warning Text 35 4 4" xfId="22176" xr:uid="{7FA01F46-5910-4FF0-9F48-65F46A26164C}"/>
    <cellStyle name="Warning Text 35 4 4 2" xfId="40065" xr:uid="{13968698-679A-4874-A8AE-280E46ED3671}"/>
    <cellStyle name="Warning Text 35 4 4 3" xfId="57981" xr:uid="{8EB39237-FF0A-4334-BA13-211B0E459EB4}"/>
    <cellStyle name="Warning Text 35 4 5" xfId="40060" xr:uid="{14FD8493-A0BC-42B6-B2AB-06E46529A39A}"/>
    <cellStyle name="Warning Text 35 4 6" xfId="57976" xr:uid="{27D872E5-A3E0-4E7B-8B70-BC1E3DBC1E2D}"/>
    <cellStyle name="Warning Text 35 5" xfId="22177" xr:uid="{BD110FF0-9C15-4EFB-B016-32A58D2366CC}"/>
    <cellStyle name="Warning Text 35 5 2" xfId="22178" xr:uid="{8E8190C0-A5C0-4CBF-968D-14E25575024E}"/>
    <cellStyle name="Warning Text 35 5 2 2" xfId="22179" xr:uid="{238F710F-209F-4FDE-BAEA-E8BD8512F7A8}"/>
    <cellStyle name="Warning Text 35 5 2 2 2" xfId="40068" xr:uid="{9B9BE9CD-74A8-4AA1-9746-658EA942C009}"/>
    <cellStyle name="Warning Text 35 5 2 2 3" xfId="57984" xr:uid="{B0534C11-2413-46B1-9DB4-5175037B8264}"/>
    <cellStyle name="Warning Text 35 5 2 3" xfId="40067" xr:uid="{89440E14-3CF0-4EE3-9146-9D43B060B867}"/>
    <cellStyle name="Warning Text 35 5 2 4" xfId="57983" xr:uid="{9E03E4B1-3979-4EA0-B496-68E9A59624E6}"/>
    <cellStyle name="Warning Text 35 5 3" xfId="22180" xr:uid="{C5699851-DA9A-4198-8663-09033FB4AF9E}"/>
    <cellStyle name="Warning Text 35 5 3 2" xfId="22181" xr:uid="{48C086EC-8147-47AD-AB9B-3D062302B4C4}"/>
    <cellStyle name="Warning Text 35 5 3 2 2" xfId="40070" xr:uid="{4C60A7D5-1AA4-4F28-8D05-BEA6CEAE52B3}"/>
    <cellStyle name="Warning Text 35 5 3 2 3" xfId="57986" xr:uid="{E37A6533-E67A-49CA-8B94-BDBA8F31C8AD}"/>
    <cellStyle name="Warning Text 35 5 3 3" xfId="40069" xr:uid="{F9AD29C6-AAF8-44BC-8352-DCF3CB0AD395}"/>
    <cellStyle name="Warning Text 35 5 3 4" xfId="57985" xr:uid="{650B3796-141E-4AFC-A53E-037DAD735562}"/>
    <cellStyle name="Warning Text 35 5 4" xfId="22182" xr:uid="{4076F976-BAAD-42A1-9BB6-8247D1FB13AE}"/>
    <cellStyle name="Warning Text 35 5 4 2" xfId="22183" xr:uid="{ECE9D11B-D99E-4B47-99EA-F5DB8C39B988}"/>
    <cellStyle name="Warning Text 35 5 4 2 2" xfId="40072" xr:uid="{6637A60D-D9E7-4271-AB2D-351AF231E808}"/>
    <cellStyle name="Warning Text 35 5 4 2 3" xfId="57988" xr:uid="{2ED0339A-1ABC-4660-A418-BFF753C4A2F3}"/>
    <cellStyle name="Warning Text 35 5 4 3" xfId="40071" xr:uid="{FC71A2A3-AE91-4DF7-8026-7600F0F3C5A3}"/>
    <cellStyle name="Warning Text 35 5 4 4" xfId="57987" xr:uid="{0384C887-2449-4DCB-9A73-9B8C7E04C319}"/>
    <cellStyle name="Warning Text 35 5 5" xfId="22184" xr:uid="{83841E7E-5E84-420C-BA96-43EE13F4EF6D}"/>
    <cellStyle name="Warning Text 35 5 5 2" xfId="40073" xr:uid="{0D038110-F26B-491C-8E8A-6DE3FB21C030}"/>
    <cellStyle name="Warning Text 35 5 5 3" xfId="57989" xr:uid="{B8BBD09A-F420-423B-8989-B77340A1579A}"/>
    <cellStyle name="Warning Text 35 5 6" xfId="40066" xr:uid="{AFF721A6-B223-4B45-8B53-6098D79C97D6}"/>
    <cellStyle name="Warning Text 35 5 7" xfId="57982" xr:uid="{99083EE0-5ABA-4A9A-8F3A-F9B5FD5850A1}"/>
    <cellStyle name="Warning Text 35 6" xfId="22185" xr:uid="{764D7BF4-2832-4A22-931A-D718DD877B48}"/>
    <cellStyle name="Warning Text 35 6 2" xfId="22186" xr:uid="{F68DD14D-05A6-4F77-9353-DD197C6A14BE}"/>
    <cellStyle name="Warning Text 35 6 2 2" xfId="22187" xr:uid="{73C21E0E-D2C1-49D0-A8BD-3B1393BCF9D5}"/>
    <cellStyle name="Warning Text 35 6 2 2 2" xfId="40076" xr:uid="{917C2EB0-6568-4806-AA3A-487C7D9B727D}"/>
    <cellStyle name="Warning Text 35 6 2 2 3" xfId="57992" xr:uid="{4364E954-C91F-4929-904E-A945EB0A55A5}"/>
    <cellStyle name="Warning Text 35 6 2 3" xfId="40075" xr:uid="{13379D6F-295B-4F2C-938E-999B7082742A}"/>
    <cellStyle name="Warning Text 35 6 2 4" xfId="57991" xr:uid="{9FFF05C5-5392-46BA-A1EA-7DC3BC5BB26C}"/>
    <cellStyle name="Warning Text 35 6 3" xfId="22188" xr:uid="{B69658D6-E283-4BA1-B873-9F285E3DBD2D}"/>
    <cellStyle name="Warning Text 35 6 3 2" xfId="22189" xr:uid="{2D9CD557-249B-4CBE-B65F-FB3395D3EA94}"/>
    <cellStyle name="Warning Text 35 6 3 2 2" xfId="40078" xr:uid="{ADBBB1CD-1B9D-4EE3-B4F6-0DE4D734CC37}"/>
    <cellStyle name="Warning Text 35 6 3 2 3" xfId="57994" xr:uid="{7D9567D3-DDAE-4FD6-9379-53E3C47DC99F}"/>
    <cellStyle name="Warning Text 35 6 3 3" xfId="40077" xr:uid="{CBBCB996-64A5-430F-AA61-84556575903B}"/>
    <cellStyle name="Warning Text 35 6 3 4" xfId="57993" xr:uid="{F50F411A-2829-4C4D-8011-57322B42E6F4}"/>
    <cellStyle name="Warning Text 35 6 4" xfId="22190" xr:uid="{EA22F4DF-1E67-419E-8614-4E78A18E9A95}"/>
    <cellStyle name="Warning Text 35 6 4 2" xfId="40079" xr:uid="{DBDE756F-0BF5-42A3-83C0-28FEB8BB3E33}"/>
    <cellStyle name="Warning Text 35 6 4 3" xfId="57995" xr:uid="{AE8FD99E-BBD8-4E42-B06B-17F98A189AF6}"/>
    <cellStyle name="Warning Text 35 6 5" xfId="40074" xr:uid="{47B67421-1881-4E6E-9D46-68F54459B3E4}"/>
    <cellStyle name="Warning Text 35 6 6" xfId="57990" xr:uid="{FD5026EE-EFA8-4FE3-8C86-73DE721C299C}"/>
    <cellStyle name="Warning Text 35 7" xfId="22191" xr:uid="{FE2C85CB-225C-4DD8-84DC-4C4DD3606004}"/>
    <cellStyle name="Warning Text 35 7 2" xfId="22192" xr:uid="{526BC991-20CF-4638-948D-3174BB092357}"/>
    <cellStyle name="Warning Text 35 7 2 2" xfId="40081" xr:uid="{697C1097-9C6C-4FB5-BCC2-E1983E9D44C3}"/>
    <cellStyle name="Warning Text 35 7 2 3" xfId="57997" xr:uid="{1A31BEF7-7109-45AA-BE79-D2D30AB0AEE0}"/>
    <cellStyle name="Warning Text 35 7 3" xfId="40080" xr:uid="{EBED73E1-05CA-4D52-A980-1C8FFADC1915}"/>
    <cellStyle name="Warning Text 35 7 4" xfId="57996" xr:uid="{6DDF3BA7-5E14-450B-9D23-D9B3DA0FC7CB}"/>
    <cellStyle name="Warning Text 35 8" xfId="22193" xr:uid="{13F8E667-19B1-4A0E-A522-5EFF63B0A3F8}"/>
    <cellStyle name="Warning Text 35 8 2" xfId="22194" xr:uid="{D9FDF135-B278-455F-8F79-1C47582F30B5}"/>
    <cellStyle name="Warning Text 35 8 2 2" xfId="40083" xr:uid="{57B467B5-265D-4527-BDF5-AFAF39B833BE}"/>
    <cellStyle name="Warning Text 35 8 2 3" xfId="57999" xr:uid="{F77E8BAE-F1E7-4E12-BD80-3662ED267A51}"/>
    <cellStyle name="Warning Text 35 8 3" xfId="40082" xr:uid="{55E0AD7D-84CE-482B-8769-FE5749E5CBB8}"/>
    <cellStyle name="Warning Text 35 8 4" xfId="57998" xr:uid="{9EE6F96C-4BE1-413C-90A7-E7B68C07090D}"/>
    <cellStyle name="Warning Text 35 9" xfId="22195" xr:uid="{B38616AD-BAF2-4969-80B0-9BB97212D766}"/>
    <cellStyle name="Warning Text 35 9 2" xfId="22196" xr:uid="{B7C6BB4B-DCDE-47DF-8777-B8C73DEA1CA7}"/>
    <cellStyle name="Warning Text 35 9 2 2" xfId="40085" xr:uid="{E4CAA58F-90D8-44F6-B4CC-1125BB870448}"/>
    <cellStyle name="Warning Text 35 9 2 3" xfId="58001" xr:uid="{F24AC895-5F6B-4557-B06C-802384ACA3FC}"/>
    <cellStyle name="Warning Text 35 9 3" xfId="40084" xr:uid="{67A712B6-25B1-4B66-98E7-5C6126D61C3F}"/>
    <cellStyle name="Warning Text 35 9 4" xfId="58000" xr:uid="{F4E73E8D-72DC-4CFD-AEBE-2B634E82B24F}"/>
    <cellStyle name="Warning Text 36" xfId="3829" xr:uid="{98CDE18D-19A5-48E1-B0AF-BAA84DFBC1AC}"/>
    <cellStyle name="Warning Text 36 10" xfId="22198" xr:uid="{0DEBCADB-ABD9-4BCA-B223-82041D954567}"/>
    <cellStyle name="Warning Text 36 10 2" xfId="40087" xr:uid="{2291768A-D82C-44E7-9017-88F773B90DDD}"/>
    <cellStyle name="Warning Text 36 10 3" xfId="58003" xr:uid="{D7D1158E-26E8-4B7A-9CF0-A61FDD0B82D7}"/>
    <cellStyle name="Warning Text 36 11" xfId="22199" xr:uid="{DDB5AFFB-7CB5-423D-A5BA-3767E79D69C7}"/>
    <cellStyle name="Warning Text 36 11 2" xfId="40088" xr:uid="{C0CF1742-1622-4CFB-9AE1-5476BD77B119}"/>
    <cellStyle name="Warning Text 36 11 3" xfId="58004" xr:uid="{9C9C3854-BCB2-41EA-8AB9-4C9C31249181}"/>
    <cellStyle name="Warning Text 36 12" xfId="22197" xr:uid="{79F95E9E-171E-462E-8B06-BDAEB9169FBF}"/>
    <cellStyle name="Warning Text 36 12 2" xfId="40086" xr:uid="{0C40F07D-DA95-483D-B9D4-ADCAA150B936}"/>
    <cellStyle name="Warning Text 36 12 3" xfId="58002" xr:uid="{C0E922FB-9852-49B1-806C-15E82169D45D}"/>
    <cellStyle name="Warning Text 36 2" xfId="22200" xr:uid="{CF804610-69C1-48A5-ADC1-0B920F309D0E}"/>
    <cellStyle name="Warning Text 36 2 2" xfId="22201" xr:uid="{D8EE41D2-C2C2-4AF5-87B4-9F7FB7ABEBFD}"/>
    <cellStyle name="Warning Text 36 2 2 2" xfId="22202" xr:uid="{4D84BAB3-8CC1-4BAE-95B1-113A53A004ED}"/>
    <cellStyle name="Warning Text 36 2 2 2 2" xfId="40091" xr:uid="{DD8EE252-8DC2-44D6-AB40-2C3FCB9565C3}"/>
    <cellStyle name="Warning Text 36 2 2 2 3" xfId="58007" xr:uid="{30BAF781-27C0-4EA7-BBA4-76B5B42F6C79}"/>
    <cellStyle name="Warning Text 36 2 2 3" xfId="40090" xr:uid="{1D6F4F1C-C7ED-4417-B7BA-F46FB3B1BB63}"/>
    <cellStyle name="Warning Text 36 2 2 4" xfId="58006" xr:uid="{E8799D3E-CD4A-48D7-A48C-155594E73814}"/>
    <cellStyle name="Warning Text 36 2 3" xfId="22203" xr:uid="{6BB26E33-A6C2-4405-BDD8-3B32B6DE5E79}"/>
    <cellStyle name="Warning Text 36 2 3 2" xfId="22204" xr:uid="{D3272E05-5BA5-43DD-8211-9ACAD4871C03}"/>
    <cellStyle name="Warning Text 36 2 3 2 2" xfId="40093" xr:uid="{B134E029-B174-440F-82B5-3567359C51AE}"/>
    <cellStyle name="Warning Text 36 2 3 2 3" xfId="58009" xr:uid="{4456C027-8187-4F1A-9ABD-053E209F2DA4}"/>
    <cellStyle name="Warning Text 36 2 3 3" xfId="40092" xr:uid="{77F44468-0B8C-46D3-A673-4CDF16DD94CE}"/>
    <cellStyle name="Warning Text 36 2 3 4" xfId="58008" xr:uid="{CDE6111B-CF10-4711-912A-996C397F9D91}"/>
    <cellStyle name="Warning Text 36 2 4" xfId="22205" xr:uid="{431A4C1B-81BB-4BC9-865F-BA57C500ED1B}"/>
    <cellStyle name="Warning Text 36 2 4 2" xfId="40094" xr:uid="{32814A91-65EC-4A66-863F-97E3B5924626}"/>
    <cellStyle name="Warning Text 36 2 4 3" xfId="58010" xr:uid="{1F2C6C51-E758-4E6C-80FC-C71F786DCF1E}"/>
    <cellStyle name="Warning Text 36 2 5" xfId="22206" xr:uid="{27611CCF-D18A-4804-8DFE-9476661DA3E4}"/>
    <cellStyle name="Warning Text 36 2 5 2" xfId="40095" xr:uid="{D3A303AA-43B4-4F82-B61A-D517D127763E}"/>
    <cellStyle name="Warning Text 36 2 5 3" xfId="58011" xr:uid="{D70033F1-1D9C-492F-BFD9-888B2CEEA023}"/>
    <cellStyle name="Warning Text 36 2 6" xfId="40089" xr:uid="{CD1FE2DD-7265-4AE7-B8A0-F1EEC79A905D}"/>
    <cellStyle name="Warning Text 36 2 7" xfId="58005" xr:uid="{9D493966-3CED-4DE5-8A07-C4910ACD99ED}"/>
    <cellStyle name="Warning Text 36 3" xfId="22207" xr:uid="{5D0DBB98-6BCD-40B9-8E80-7759EA22BB1F}"/>
    <cellStyle name="Warning Text 36 3 2" xfId="22208" xr:uid="{802C04F3-A43A-46CF-8894-E916D0A94F0B}"/>
    <cellStyle name="Warning Text 36 3 2 2" xfId="22209" xr:uid="{C0529C49-29D6-4A48-AE94-31C374A07E02}"/>
    <cellStyle name="Warning Text 36 3 2 2 2" xfId="40098" xr:uid="{29B92623-3384-4377-9010-0627A26E25BF}"/>
    <cellStyle name="Warning Text 36 3 2 2 3" xfId="58014" xr:uid="{0ECCB0C0-7B2D-40C9-A94E-BC2D47F5FC0E}"/>
    <cellStyle name="Warning Text 36 3 2 3" xfId="40097" xr:uid="{4389D555-329D-4A49-A99F-7D6586E0C81A}"/>
    <cellStyle name="Warning Text 36 3 2 4" xfId="58013" xr:uid="{CCDFFC6D-C899-4143-A26F-1EF330CC7AD4}"/>
    <cellStyle name="Warning Text 36 3 3" xfId="22210" xr:uid="{50AD7E66-C1D1-48D6-8A09-DFF34658163B}"/>
    <cellStyle name="Warning Text 36 3 3 2" xfId="22211" xr:uid="{7029506F-1848-4B4D-BC66-8B920719178B}"/>
    <cellStyle name="Warning Text 36 3 3 2 2" xfId="40100" xr:uid="{8AE38728-932D-41BC-A1B2-06938EEBBC63}"/>
    <cellStyle name="Warning Text 36 3 3 2 3" xfId="58016" xr:uid="{D1AFE2FD-A581-4EA5-8463-DD4AC499976F}"/>
    <cellStyle name="Warning Text 36 3 3 3" xfId="40099" xr:uid="{D1A700D4-4201-4995-BC3E-77A21914AB29}"/>
    <cellStyle name="Warning Text 36 3 3 4" xfId="58015" xr:uid="{FFDAC258-5EDC-4FAF-8AA2-91EBC9E1BFFF}"/>
    <cellStyle name="Warning Text 36 3 4" xfId="22212" xr:uid="{0EA616F0-559A-46EE-87B5-BA288CDCB3C1}"/>
    <cellStyle name="Warning Text 36 3 4 2" xfId="40101" xr:uid="{42572B47-BE93-4792-ABFF-7164A371EAC8}"/>
    <cellStyle name="Warning Text 36 3 4 3" xfId="58017" xr:uid="{EFD4BBDC-F183-4FE4-804C-113B4EC9D960}"/>
    <cellStyle name="Warning Text 36 3 5" xfId="40096" xr:uid="{97EED0C4-7A2F-4AFC-91A5-D92B3FCE63DC}"/>
    <cellStyle name="Warning Text 36 3 6" xfId="58012" xr:uid="{A53B64A2-B6C9-4345-BEEE-59D6C621EC8D}"/>
    <cellStyle name="Warning Text 36 4" xfId="22213" xr:uid="{32CFEECC-8BDD-4287-9E83-079917914891}"/>
    <cellStyle name="Warning Text 36 4 2" xfId="22214" xr:uid="{BD15B17B-8032-463A-8FB5-6FB666D70BB9}"/>
    <cellStyle name="Warning Text 36 4 2 2" xfId="22215" xr:uid="{BF375511-512E-488D-B913-4DF63F06FC87}"/>
    <cellStyle name="Warning Text 36 4 2 2 2" xfId="40104" xr:uid="{9D20E4F4-378E-4928-B675-8507A7472DB5}"/>
    <cellStyle name="Warning Text 36 4 2 2 3" xfId="58020" xr:uid="{9B434F7E-4EEF-46A3-9E27-0C3DCACFBA28}"/>
    <cellStyle name="Warning Text 36 4 2 3" xfId="40103" xr:uid="{52DC24BD-3B7B-4FA4-9E20-6FAE982D59E9}"/>
    <cellStyle name="Warning Text 36 4 2 4" xfId="58019" xr:uid="{0D79837E-B24D-415C-9020-571DAEF6C058}"/>
    <cellStyle name="Warning Text 36 4 3" xfId="22216" xr:uid="{A3960CD2-D690-4417-93B7-01D0E023FF68}"/>
    <cellStyle name="Warning Text 36 4 3 2" xfId="22217" xr:uid="{AB6C045B-6A00-455F-BE84-FF93D4647882}"/>
    <cellStyle name="Warning Text 36 4 3 2 2" xfId="40106" xr:uid="{04B2D14C-827B-444C-917F-56598F4701B9}"/>
    <cellStyle name="Warning Text 36 4 3 2 3" xfId="58022" xr:uid="{72B83883-72FD-425E-8807-7B7F473C5FDA}"/>
    <cellStyle name="Warning Text 36 4 3 3" xfId="40105" xr:uid="{6E19924C-0C30-4F5C-B9F8-68518A36183F}"/>
    <cellStyle name="Warning Text 36 4 3 4" xfId="58021" xr:uid="{AF46431B-B307-4025-9B9E-B701A06A8168}"/>
    <cellStyle name="Warning Text 36 4 4" xfId="22218" xr:uid="{67815EF3-89AD-4D9B-9E23-4D3D55FFD4C8}"/>
    <cellStyle name="Warning Text 36 4 4 2" xfId="40107" xr:uid="{7595ABE3-2EB8-4E06-A490-18931A26F54B}"/>
    <cellStyle name="Warning Text 36 4 4 3" xfId="58023" xr:uid="{68D69768-67DB-421D-91C5-CDEE40F8C6F3}"/>
    <cellStyle name="Warning Text 36 4 5" xfId="40102" xr:uid="{25472335-5D7B-4550-BAA6-FDDC51B61E5D}"/>
    <cellStyle name="Warning Text 36 4 6" xfId="58018" xr:uid="{D0DD8148-CC0F-4AC6-8F1B-1C8EB43D96CF}"/>
    <cellStyle name="Warning Text 36 5" xfId="22219" xr:uid="{F9A6A851-FFA3-4056-B2FC-CC240AC5634B}"/>
    <cellStyle name="Warning Text 36 5 2" xfId="22220" xr:uid="{044ED62C-B5DA-4DDB-92A3-DB99CC71DD09}"/>
    <cellStyle name="Warning Text 36 5 2 2" xfId="22221" xr:uid="{864B835C-DD27-440B-B0C9-5AD519F34E0D}"/>
    <cellStyle name="Warning Text 36 5 2 2 2" xfId="40110" xr:uid="{52368DBE-0607-4F22-BA0A-04A4C139ABFA}"/>
    <cellStyle name="Warning Text 36 5 2 2 3" xfId="58026" xr:uid="{5FDBE499-105E-477F-BB88-75F89340B1E8}"/>
    <cellStyle name="Warning Text 36 5 2 3" xfId="40109" xr:uid="{567D6220-6FC1-4BC1-BAB2-30B2DDDE5DE2}"/>
    <cellStyle name="Warning Text 36 5 2 4" xfId="58025" xr:uid="{C05EFE6F-96C1-4C37-B56A-92A9E3240202}"/>
    <cellStyle name="Warning Text 36 5 3" xfId="22222" xr:uid="{3B264978-51E6-4C35-8091-0F8C63E97320}"/>
    <cellStyle name="Warning Text 36 5 3 2" xfId="22223" xr:uid="{B0DAF13A-6B45-4E45-8FF1-7B9E3F7FB132}"/>
    <cellStyle name="Warning Text 36 5 3 2 2" xfId="40112" xr:uid="{AA3F1B41-3505-4A8A-9810-E352E81ED1E3}"/>
    <cellStyle name="Warning Text 36 5 3 2 3" xfId="58028" xr:uid="{91E36485-88C2-4FCD-9132-3FA104216E3C}"/>
    <cellStyle name="Warning Text 36 5 3 3" xfId="40111" xr:uid="{FDCE92EE-F060-4E08-A411-344A9B11AA33}"/>
    <cellStyle name="Warning Text 36 5 3 4" xfId="58027" xr:uid="{22C10DD8-F220-4905-9664-D0784968533C}"/>
    <cellStyle name="Warning Text 36 5 4" xfId="22224" xr:uid="{3535C101-09D2-47B4-91E3-47A08F704B35}"/>
    <cellStyle name="Warning Text 36 5 4 2" xfId="22225" xr:uid="{BFA1AB9D-424B-4B8E-A070-784E478F34AD}"/>
    <cellStyle name="Warning Text 36 5 4 2 2" xfId="40114" xr:uid="{54C0B04E-B28F-488F-9626-E492AEF6DA7D}"/>
    <cellStyle name="Warning Text 36 5 4 2 3" xfId="58030" xr:uid="{8EDE05E1-7F83-4885-92BC-D82A9F1E3154}"/>
    <cellStyle name="Warning Text 36 5 4 3" xfId="40113" xr:uid="{BC110C92-E270-4801-AB64-AADC78F352B3}"/>
    <cellStyle name="Warning Text 36 5 4 4" xfId="58029" xr:uid="{CEC95E46-FB69-4247-99C4-1F3ED94A6AEE}"/>
    <cellStyle name="Warning Text 36 5 5" xfId="22226" xr:uid="{7B518FAD-7F2D-463E-A80A-1048BD6A3430}"/>
    <cellStyle name="Warning Text 36 5 5 2" xfId="40115" xr:uid="{905D999A-8614-4545-AFC4-9DB05BD5E57A}"/>
    <cellStyle name="Warning Text 36 5 5 3" xfId="58031" xr:uid="{D6153B16-CD08-46C9-8F58-9393674B0291}"/>
    <cellStyle name="Warning Text 36 5 6" xfId="40108" xr:uid="{958D0E0D-1B66-4E4C-8EB4-EF6874710412}"/>
    <cellStyle name="Warning Text 36 5 7" xfId="58024" xr:uid="{B5747339-511A-48F2-93EE-2E2EDC7CFDEE}"/>
    <cellStyle name="Warning Text 36 6" xfId="22227" xr:uid="{DCC6D950-0316-490B-BF5A-243C9D94CD4B}"/>
    <cellStyle name="Warning Text 36 6 2" xfId="22228" xr:uid="{9F5E6F55-1C02-4C13-92C3-7FB9FC58B9C8}"/>
    <cellStyle name="Warning Text 36 6 2 2" xfId="22229" xr:uid="{5439E375-13B6-41E6-A13C-A0FEE48D2C21}"/>
    <cellStyle name="Warning Text 36 6 2 2 2" xfId="40118" xr:uid="{EFE2D662-A2A8-4260-B0A3-D28BE3657AB2}"/>
    <cellStyle name="Warning Text 36 6 2 2 3" xfId="58034" xr:uid="{820EFFC4-B7E7-4B89-8C3B-2539A7A0C06E}"/>
    <cellStyle name="Warning Text 36 6 2 3" xfId="40117" xr:uid="{12FFDFB7-9726-48EF-AA30-FE44AABC441A}"/>
    <cellStyle name="Warning Text 36 6 2 4" xfId="58033" xr:uid="{0C03E24B-8F11-461E-A620-8786B82AEFFD}"/>
    <cellStyle name="Warning Text 36 6 3" xfId="22230" xr:uid="{67724336-29F8-4043-B8B0-4CE87D90AFEC}"/>
    <cellStyle name="Warning Text 36 6 3 2" xfId="22231" xr:uid="{01B1B5DF-7DB7-49FE-ACF4-F4834B03AD9E}"/>
    <cellStyle name="Warning Text 36 6 3 2 2" xfId="40120" xr:uid="{9BED355E-0045-4238-AD2F-C3568D745C84}"/>
    <cellStyle name="Warning Text 36 6 3 2 3" xfId="58036" xr:uid="{0DE43AB1-1054-44BD-9306-5B2A7A93B6DD}"/>
    <cellStyle name="Warning Text 36 6 3 3" xfId="40119" xr:uid="{20C14C8B-ECB7-4C28-B597-76B48B3EFBE5}"/>
    <cellStyle name="Warning Text 36 6 3 4" xfId="58035" xr:uid="{52E31912-958A-4384-9035-8BA988870C23}"/>
    <cellStyle name="Warning Text 36 6 4" xfId="22232" xr:uid="{F6B9D44A-C7D7-4832-A837-7A7744DB972C}"/>
    <cellStyle name="Warning Text 36 6 4 2" xfId="40121" xr:uid="{40EE8BB7-5C90-420B-902A-10752A1A7D08}"/>
    <cellStyle name="Warning Text 36 6 4 3" xfId="58037" xr:uid="{4B364F48-7458-4D28-887F-D3DA08AC697D}"/>
    <cellStyle name="Warning Text 36 6 5" xfId="40116" xr:uid="{69BF6631-BA26-4060-A60C-DD2BA4CD112D}"/>
    <cellStyle name="Warning Text 36 6 6" xfId="58032" xr:uid="{601EA7CA-5D8F-4E27-935D-83A3930737CE}"/>
    <cellStyle name="Warning Text 36 7" xfId="22233" xr:uid="{37E45388-0ACC-439D-82BB-1EBEB285B0A4}"/>
    <cellStyle name="Warning Text 36 7 2" xfId="22234" xr:uid="{87D10CCA-236F-4A12-B7F1-5EF481E8A118}"/>
    <cellStyle name="Warning Text 36 7 2 2" xfId="40123" xr:uid="{7DE7897D-4CBC-4705-B438-3E4681357FFD}"/>
    <cellStyle name="Warning Text 36 7 2 3" xfId="58039" xr:uid="{5B2CE7AD-F87A-4524-B057-EA2E57BD1944}"/>
    <cellStyle name="Warning Text 36 7 3" xfId="40122" xr:uid="{BB52868D-A047-4DBD-8A54-2D8085DECBE7}"/>
    <cellStyle name="Warning Text 36 7 4" xfId="58038" xr:uid="{F501225A-97CA-4E9B-BDF0-5359D411462E}"/>
    <cellStyle name="Warning Text 36 8" xfId="22235" xr:uid="{BCF14782-9917-4370-88B7-1A5B991319A3}"/>
    <cellStyle name="Warning Text 36 8 2" xfId="22236" xr:uid="{49064BDE-4ABC-4344-A4FF-072F27901EEC}"/>
    <cellStyle name="Warning Text 36 8 2 2" xfId="40125" xr:uid="{F2AB70EB-1985-41A1-BE10-0560196215FC}"/>
    <cellStyle name="Warning Text 36 8 2 3" xfId="58041" xr:uid="{1420F5B6-BE49-49BB-A69A-3D31BE77EA3A}"/>
    <cellStyle name="Warning Text 36 8 3" xfId="40124" xr:uid="{C823F74C-3FAD-49BD-B67C-99DABAE7B9E3}"/>
    <cellStyle name="Warning Text 36 8 4" xfId="58040" xr:uid="{85522C85-4672-418F-8D60-EF668E01192A}"/>
    <cellStyle name="Warning Text 36 9" xfId="22237" xr:uid="{EDAAC76D-D28A-4A60-BC44-6994550DF48B}"/>
    <cellStyle name="Warning Text 36 9 2" xfId="22238" xr:uid="{CDFE11CE-57A7-42FE-B506-1B7713463D34}"/>
    <cellStyle name="Warning Text 36 9 2 2" xfId="40127" xr:uid="{1098ADC5-AB3C-459E-9378-D5E995346105}"/>
    <cellStyle name="Warning Text 36 9 2 3" xfId="58043" xr:uid="{DDD544D1-520B-4E7F-B109-6DEA1B0ABB1B}"/>
    <cellStyle name="Warning Text 36 9 3" xfId="40126" xr:uid="{16FF069E-F4B8-4297-9E68-3D2CEC42181E}"/>
    <cellStyle name="Warning Text 36 9 4" xfId="58042" xr:uid="{C3F04948-1155-4F29-A6EA-871079DD0029}"/>
    <cellStyle name="Warning Text 37" xfId="3830" xr:uid="{E376FD39-08CB-43F9-9B3E-2DB170FF8662}"/>
    <cellStyle name="Warning Text 37 10" xfId="22240" xr:uid="{1D8E1BB3-CD48-4784-8F54-25E50E93CB26}"/>
    <cellStyle name="Warning Text 37 10 2" xfId="40129" xr:uid="{E18A2A54-EC6C-4CED-93EA-DFC0BC2F7F88}"/>
    <cellStyle name="Warning Text 37 10 3" xfId="58045" xr:uid="{2243EED5-EB66-4FAE-BFDF-55EC70254558}"/>
    <cellStyle name="Warning Text 37 11" xfId="22241" xr:uid="{22DE1B55-D7B2-42C3-9CAA-C598CEDCAFC5}"/>
    <cellStyle name="Warning Text 37 11 2" xfId="40130" xr:uid="{264D5114-C459-499A-8A75-9D38860801D9}"/>
    <cellStyle name="Warning Text 37 11 3" xfId="58046" xr:uid="{6563E030-BFA4-48B3-A053-E544BDD99AFB}"/>
    <cellStyle name="Warning Text 37 12" xfId="22239" xr:uid="{B7D770DD-3B5D-4C25-A490-967EB3AB354E}"/>
    <cellStyle name="Warning Text 37 12 2" xfId="40128" xr:uid="{1B5BC6DE-90F6-4C25-A4AC-882217DA4A94}"/>
    <cellStyle name="Warning Text 37 12 3" xfId="58044" xr:uid="{5398B5AE-0E13-42DF-8998-EBECA42F2323}"/>
    <cellStyle name="Warning Text 37 2" xfId="22242" xr:uid="{8F26B12D-DA9B-4B15-BA6B-AB9A04D49A1D}"/>
    <cellStyle name="Warning Text 37 2 2" xfId="22243" xr:uid="{DF2425FD-05F8-4334-88AF-516E7C0DACDA}"/>
    <cellStyle name="Warning Text 37 2 2 2" xfId="22244" xr:uid="{293A9320-12E5-4F92-9CCD-DED299A7C0E3}"/>
    <cellStyle name="Warning Text 37 2 2 2 2" xfId="40133" xr:uid="{27B2B236-59A5-4808-8A35-F81873308B80}"/>
    <cellStyle name="Warning Text 37 2 2 2 3" xfId="58049" xr:uid="{A699A156-AE1C-48F2-AF09-8DCA95A36A36}"/>
    <cellStyle name="Warning Text 37 2 2 3" xfId="40132" xr:uid="{EBD4DF32-E41E-4F2B-94EA-8460FAFD162D}"/>
    <cellStyle name="Warning Text 37 2 2 4" xfId="58048" xr:uid="{30674B55-F9E1-41F3-A9AD-73725D977198}"/>
    <cellStyle name="Warning Text 37 2 3" xfId="22245" xr:uid="{20EE7A0D-C2C6-4FA0-9772-A16A92CDE42C}"/>
    <cellStyle name="Warning Text 37 2 3 2" xfId="22246" xr:uid="{2D0AC2E3-95A2-4DDD-A848-DA2D3E01CA04}"/>
    <cellStyle name="Warning Text 37 2 3 2 2" xfId="40135" xr:uid="{BE1E2A2F-E671-41C0-B1F2-2026BCFF7C8F}"/>
    <cellStyle name="Warning Text 37 2 3 2 3" xfId="58051" xr:uid="{10F42A9E-800C-47BD-A5D8-663BE9BAFB25}"/>
    <cellStyle name="Warning Text 37 2 3 3" xfId="40134" xr:uid="{84AB0EC0-C43B-473D-B58D-866DDDDF8949}"/>
    <cellStyle name="Warning Text 37 2 3 4" xfId="58050" xr:uid="{E9FD28EC-75C7-4B1E-8CFD-F88FC2B2CD09}"/>
    <cellStyle name="Warning Text 37 2 4" xfId="22247" xr:uid="{BFD48A7B-E1D3-4D73-9CEE-96FD213352BA}"/>
    <cellStyle name="Warning Text 37 2 4 2" xfId="40136" xr:uid="{F524BC08-F1FB-4431-93C5-42ACA6D05645}"/>
    <cellStyle name="Warning Text 37 2 4 3" xfId="58052" xr:uid="{01641775-4E8D-4BEF-A7FB-2B0D95ADFE2E}"/>
    <cellStyle name="Warning Text 37 2 5" xfId="22248" xr:uid="{B52230AD-A70F-4761-BB94-D196D3E8CCBB}"/>
    <cellStyle name="Warning Text 37 2 5 2" xfId="40137" xr:uid="{3DCFE3FA-E775-4BBA-AAE1-44D40FF2B9C1}"/>
    <cellStyle name="Warning Text 37 2 5 3" xfId="58053" xr:uid="{5A918543-6CDE-4B23-84FC-291FEFD4B1BA}"/>
    <cellStyle name="Warning Text 37 2 6" xfId="40131" xr:uid="{5BCF6191-C1A5-43F0-ACB8-183CAA6D96FE}"/>
    <cellStyle name="Warning Text 37 2 7" xfId="58047" xr:uid="{47990675-2B3E-4DB5-8717-93A0C173C642}"/>
    <cellStyle name="Warning Text 37 3" xfId="22249" xr:uid="{DC04F15A-5AEA-48E8-9778-879DFF238175}"/>
    <cellStyle name="Warning Text 37 3 2" xfId="22250" xr:uid="{24615392-6053-4888-B532-1AD279D4AA2D}"/>
    <cellStyle name="Warning Text 37 3 2 2" xfId="22251" xr:uid="{89CA16D2-0B25-4C85-A30A-CEACDA6640C9}"/>
    <cellStyle name="Warning Text 37 3 2 2 2" xfId="40140" xr:uid="{B4AFE8C7-7214-43D3-BAC1-4BEEBBBD20CB}"/>
    <cellStyle name="Warning Text 37 3 2 2 3" xfId="58056" xr:uid="{7C0F9981-4112-4785-B7A7-5C74CB434577}"/>
    <cellStyle name="Warning Text 37 3 2 3" xfId="40139" xr:uid="{149CC961-684A-4A83-9333-BDF6B638670F}"/>
    <cellStyle name="Warning Text 37 3 2 4" xfId="58055" xr:uid="{EDED0CAD-36B6-4C8A-99D3-8886B0F43AD6}"/>
    <cellStyle name="Warning Text 37 3 3" xfId="22252" xr:uid="{8B1D5DCA-DD3F-4770-A5DE-2080DB45C7C6}"/>
    <cellStyle name="Warning Text 37 3 3 2" xfId="22253" xr:uid="{B6040B21-173D-4F59-A628-2B752BC01488}"/>
    <cellStyle name="Warning Text 37 3 3 2 2" xfId="40142" xr:uid="{D1973FAE-E1CA-4315-9A1B-E451D17B31C4}"/>
    <cellStyle name="Warning Text 37 3 3 2 3" xfId="58058" xr:uid="{97EB92E0-6455-436D-9032-0051242B7E9B}"/>
    <cellStyle name="Warning Text 37 3 3 3" xfId="40141" xr:uid="{FDA0F6A4-AB47-4040-9F4A-4BF01EA754C6}"/>
    <cellStyle name="Warning Text 37 3 3 4" xfId="58057" xr:uid="{85F2CC75-CDDA-486A-BDB6-07DED91B50F7}"/>
    <cellStyle name="Warning Text 37 3 4" xfId="22254" xr:uid="{786288D4-E605-46B8-8CD1-105BA1EC3FEC}"/>
    <cellStyle name="Warning Text 37 3 4 2" xfId="40143" xr:uid="{19C02869-614A-41D8-901E-716B0B8F0A64}"/>
    <cellStyle name="Warning Text 37 3 4 3" xfId="58059" xr:uid="{1858D991-1754-4667-B071-31147226B014}"/>
    <cellStyle name="Warning Text 37 3 5" xfId="40138" xr:uid="{F5ECE353-C51A-4B06-AEFC-5108A75D33FD}"/>
    <cellStyle name="Warning Text 37 3 6" xfId="58054" xr:uid="{F3E224B7-782A-49C1-8760-2196D7AC2DFE}"/>
    <cellStyle name="Warning Text 37 4" xfId="22255" xr:uid="{1B0C2082-AC2E-49DD-9329-97FD8120C7F9}"/>
    <cellStyle name="Warning Text 37 4 2" xfId="22256" xr:uid="{B973642A-FCFD-4ED2-A86C-2F9D2FAF97F9}"/>
    <cellStyle name="Warning Text 37 4 2 2" xfId="22257" xr:uid="{1A680261-4042-455E-AC87-9F09ACAE9361}"/>
    <cellStyle name="Warning Text 37 4 2 2 2" xfId="40146" xr:uid="{59BC0AE8-B290-4F6B-ABAC-358C32CF31A1}"/>
    <cellStyle name="Warning Text 37 4 2 2 3" xfId="58062" xr:uid="{DF5543B1-C13B-4966-99A5-87ACAC1C5436}"/>
    <cellStyle name="Warning Text 37 4 2 3" xfId="40145" xr:uid="{4E6C83F5-9E05-4A21-8E9F-99609BD46201}"/>
    <cellStyle name="Warning Text 37 4 2 4" xfId="58061" xr:uid="{69993273-E280-41F8-8534-3BCAE4E4B95D}"/>
    <cellStyle name="Warning Text 37 4 3" xfId="22258" xr:uid="{8AB14777-C183-4A33-B467-DD5C4E88768E}"/>
    <cellStyle name="Warning Text 37 4 3 2" xfId="22259" xr:uid="{35AA79C2-472F-41A3-8A8B-F05BF7366DAF}"/>
    <cellStyle name="Warning Text 37 4 3 2 2" xfId="40148" xr:uid="{81C8ADF5-F84C-415E-BAC6-B592821922F0}"/>
    <cellStyle name="Warning Text 37 4 3 2 3" xfId="58064" xr:uid="{B419184F-B0D5-4897-90A6-BAAD059D975B}"/>
    <cellStyle name="Warning Text 37 4 3 3" xfId="40147" xr:uid="{483290EE-D250-4DBA-8E35-63A5F2AF25F1}"/>
    <cellStyle name="Warning Text 37 4 3 4" xfId="58063" xr:uid="{2247CBA4-886C-491E-8F17-F6ECEB492E65}"/>
    <cellStyle name="Warning Text 37 4 4" xfId="22260" xr:uid="{FB1B6338-8B4F-482D-A861-73DDB88F6DEF}"/>
    <cellStyle name="Warning Text 37 4 4 2" xfId="40149" xr:uid="{0F0C2F82-949D-4614-A454-2FA18072EB77}"/>
    <cellStyle name="Warning Text 37 4 4 3" xfId="58065" xr:uid="{ABFDE8AE-9D52-4AFF-A252-BC84989F740B}"/>
    <cellStyle name="Warning Text 37 4 5" xfId="40144" xr:uid="{78463A98-A752-4620-A4C4-27C47D951C40}"/>
    <cellStyle name="Warning Text 37 4 6" xfId="58060" xr:uid="{8C475FE4-C315-4000-B217-6B51A28A9CB0}"/>
    <cellStyle name="Warning Text 37 5" xfId="22261" xr:uid="{F211E9F5-6FD7-41D1-8AA9-1B57EC708F5E}"/>
    <cellStyle name="Warning Text 37 5 2" xfId="22262" xr:uid="{B919DB59-4DE7-4A14-9B57-1AA18353A89D}"/>
    <cellStyle name="Warning Text 37 5 2 2" xfId="22263" xr:uid="{0A20F264-74D7-4026-B2F2-A32297CB5C9D}"/>
    <cellStyle name="Warning Text 37 5 2 2 2" xfId="40152" xr:uid="{05723408-7A89-4299-BEA6-B030873596F1}"/>
    <cellStyle name="Warning Text 37 5 2 2 3" xfId="58068" xr:uid="{223C7E65-0ACA-426B-A2D9-76F94D5D8476}"/>
    <cellStyle name="Warning Text 37 5 2 3" xfId="40151" xr:uid="{8DD27111-66C4-4F93-9832-171AC1C8FD97}"/>
    <cellStyle name="Warning Text 37 5 2 4" xfId="58067" xr:uid="{7CB92CD8-31FF-4F59-8D13-5841BEA2EA16}"/>
    <cellStyle name="Warning Text 37 5 3" xfId="22264" xr:uid="{D43821DC-E4D3-4120-A7DB-DE5E3D61E5C7}"/>
    <cellStyle name="Warning Text 37 5 3 2" xfId="22265" xr:uid="{D167A999-0036-49BB-9C7D-E5777DAD41C5}"/>
    <cellStyle name="Warning Text 37 5 3 2 2" xfId="40154" xr:uid="{24815AB8-E423-46A7-A72D-9E901B090539}"/>
    <cellStyle name="Warning Text 37 5 3 2 3" xfId="58070" xr:uid="{D7E985AA-32F1-4745-8CB9-57D796B4D525}"/>
    <cellStyle name="Warning Text 37 5 3 3" xfId="40153" xr:uid="{5686EA72-F95B-4391-8C8C-F1E2CBB01760}"/>
    <cellStyle name="Warning Text 37 5 3 4" xfId="58069" xr:uid="{7E03A287-EEDC-4170-8348-B72E26819F58}"/>
    <cellStyle name="Warning Text 37 5 4" xfId="22266" xr:uid="{0DDA13E0-E73D-47C8-8F3C-09342E2EADC1}"/>
    <cellStyle name="Warning Text 37 5 4 2" xfId="22267" xr:uid="{0B43FFD1-C667-4EE1-8581-3C974B9647FD}"/>
    <cellStyle name="Warning Text 37 5 4 2 2" xfId="40156" xr:uid="{D975EF24-7E23-49A9-952A-81F2F453CCFC}"/>
    <cellStyle name="Warning Text 37 5 4 2 3" xfId="58072" xr:uid="{9FF51F9A-F58D-4CB2-9892-E079C8B14162}"/>
    <cellStyle name="Warning Text 37 5 4 3" xfId="40155" xr:uid="{51F834D9-BCFF-414B-9ABB-8BAFC4D5A409}"/>
    <cellStyle name="Warning Text 37 5 4 4" xfId="58071" xr:uid="{7C63BE38-1DA5-4E1D-BE3F-CF1C6207805D}"/>
    <cellStyle name="Warning Text 37 5 5" xfId="22268" xr:uid="{1E669538-52AA-43FE-AC19-DFAA2D43A03D}"/>
    <cellStyle name="Warning Text 37 5 5 2" xfId="40157" xr:uid="{0A95CBD6-0DF3-440B-9A9B-9AE71B92A642}"/>
    <cellStyle name="Warning Text 37 5 5 3" xfId="58073" xr:uid="{1B079C4B-35A3-4298-A005-04B6F8203E3E}"/>
    <cellStyle name="Warning Text 37 5 6" xfId="40150" xr:uid="{9442B54C-677C-4862-AD16-7794C65231EE}"/>
    <cellStyle name="Warning Text 37 5 7" xfId="58066" xr:uid="{95517A1B-7F12-477D-AA11-1D12311425FD}"/>
    <cellStyle name="Warning Text 37 6" xfId="22269" xr:uid="{8038C701-2D48-4D39-86F9-3095775FB2C6}"/>
    <cellStyle name="Warning Text 37 6 2" xfId="22270" xr:uid="{C28A3E90-3F8F-454D-8743-812B5F4DF5EB}"/>
    <cellStyle name="Warning Text 37 6 2 2" xfId="22271" xr:uid="{EFBF0CF0-D4B2-41FA-8AF0-150204F7FA66}"/>
    <cellStyle name="Warning Text 37 6 2 2 2" xfId="40160" xr:uid="{A50FEAED-196B-413E-9B90-E7CD74AA40E3}"/>
    <cellStyle name="Warning Text 37 6 2 2 3" xfId="58076" xr:uid="{D87123ED-B26C-445F-A952-344638B4EBC0}"/>
    <cellStyle name="Warning Text 37 6 2 3" xfId="40159" xr:uid="{AF5E102D-D51B-45D4-8489-03CC0FF202E1}"/>
    <cellStyle name="Warning Text 37 6 2 4" xfId="58075" xr:uid="{BB956BED-0F4D-4F6F-8F74-49DE22615DCB}"/>
    <cellStyle name="Warning Text 37 6 3" xfId="22272" xr:uid="{BDFA5B2A-9A0F-46E4-8D9F-C479472801CB}"/>
    <cellStyle name="Warning Text 37 6 3 2" xfId="22273" xr:uid="{31CE7154-A2EC-47D0-9F0E-209327C3DEE3}"/>
    <cellStyle name="Warning Text 37 6 3 2 2" xfId="40162" xr:uid="{D7D9C353-8CA1-4050-989A-73D4C4114F40}"/>
    <cellStyle name="Warning Text 37 6 3 2 3" xfId="58078" xr:uid="{9A77301C-F6C3-4E35-B100-929F8BA9EB1C}"/>
    <cellStyle name="Warning Text 37 6 3 3" xfId="40161" xr:uid="{0E3B2C8F-8934-4E68-8B6E-F074C6D019F0}"/>
    <cellStyle name="Warning Text 37 6 3 4" xfId="58077" xr:uid="{4DC75FB6-1FDE-4EB1-A199-302AA250E80A}"/>
    <cellStyle name="Warning Text 37 6 4" xfId="22274" xr:uid="{714E7770-84CD-4B0E-B9C1-D3914D8524A7}"/>
    <cellStyle name="Warning Text 37 6 4 2" xfId="40163" xr:uid="{22708189-89AA-425B-A983-C9784F980F81}"/>
    <cellStyle name="Warning Text 37 6 4 3" xfId="58079" xr:uid="{61AB6ECC-2B0B-4BE1-9BBA-664C85313501}"/>
    <cellStyle name="Warning Text 37 6 5" xfId="40158" xr:uid="{2A6DB624-991F-4A62-BDEF-9C0D7BE01053}"/>
    <cellStyle name="Warning Text 37 6 6" xfId="58074" xr:uid="{7BCD846C-840E-49DD-AAA3-831F82E22762}"/>
    <cellStyle name="Warning Text 37 7" xfId="22275" xr:uid="{8AFC5605-83F3-4A31-AFC1-184CB5C4D86D}"/>
    <cellStyle name="Warning Text 37 7 2" xfId="22276" xr:uid="{530E6EF1-837A-40D3-AF89-BA3CC5D0F756}"/>
    <cellStyle name="Warning Text 37 7 2 2" xfId="40165" xr:uid="{C6938B42-6F1C-42C0-B658-DBF1F64EA6E1}"/>
    <cellStyle name="Warning Text 37 7 2 3" xfId="58081" xr:uid="{66E08310-1558-4BE5-84A5-F82526C35DDD}"/>
    <cellStyle name="Warning Text 37 7 3" xfId="40164" xr:uid="{0447D225-5D2C-415D-B853-8D4A3EBA2A4D}"/>
    <cellStyle name="Warning Text 37 7 4" xfId="58080" xr:uid="{D943A96C-443C-4858-8822-E3A525DCD6F8}"/>
    <cellStyle name="Warning Text 37 8" xfId="22277" xr:uid="{89D68ED2-B7E5-425F-9BE7-BB55D7F31002}"/>
    <cellStyle name="Warning Text 37 8 2" xfId="22278" xr:uid="{E1C0365D-92E3-4BDA-AA95-FA1E2F001391}"/>
    <cellStyle name="Warning Text 37 8 2 2" xfId="40167" xr:uid="{5CBF3CA1-B7D4-40D1-9DF3-91C1202C6F74}"/>
    <cellStyle name="Warning Text 37 8 2 3" xfId="58083" xr:uid="{3B05B44A-F2DB-47D4-A2C9-34813B1779B9}"/>
    <cellStyle name="Warning Text 37 8 3" xfId="40166" xr:uid="{B0AA0362-9AC9-49A2-8896-4FE21A77F8AC}"/>
    <cellStyle name="Warning Text 37 8 4" xfId="58082" xr:uid="{2715A9E9-606E-443C-A2EF-77B6B5438BC2}"/>
    <cellStyle name="Warning Text 37 9" xfId="22279" xr:uid="{37FD6981-1508-4C88-844C-63869CD2357A}"/>
    <cellStyle name="Warning Text 37 9 2" xfId="22280" xr:uid="{A848367B-3604-4C02-881E-2D42AAADC88C}"/>
    <cellStyle name="Warning Text 37 9 2 2" xfId="40169" xr:uid="{F2C40283-BA76-4FDE-AC23-52270A416A9D}"/>
    <cellStyle name="Warning Text 37 9 2 3" xfId="58085" xr:uid="{85A297D7-37DB-4C4F-BD39-D4E6C8D76CEE}"/>
    <cellStyle name="Warning Text 37 9 3" xfId="40168" xr:uid="{94886552-1A7E-4D62-926F-FAF74A666152}"/>
    <cellStyle name="Warning Text 37 9 4" xfId="58084" xr:uid="{24E9F68F-40F3-4D5B-8A72-CFCA6DCA52B9}"/>
    <cellStyle name="Warning Text 38" xfId="3831" xr:uid="{575D7714-7E63-4E2B-A2BB-57DC372BCFF1}"/>
    <cellStyle name="Warning Text 38 10" xfId="22282" xr:uid="{8188A0A1-1B33-4E4C-B74F-B42A0646D295}"/>
    <cellStyle name="Warning Text 38 10 2" xfId="40171" xr:uid="{02CD5A22-9E4B-42EC-A31A-420F8A8D281E}"/>
    <cellStyle name="Warning Text 38 10 3" xfId="58087" xr:uid="{C6BA5866-33AC-4BF7-8E89-135582664A92}"/>
    <cellStyle name="Warning Text 38 11" xfId="22283" xr:uid="{E2D331BA-9BAB-41B0-9EAD-D715A40945C5}"/>
    <cellStyle name="Warning Text 38 11 2" xfId="40172" xr:uid="{081BB9AC-955E-426E-8166-BF02028E3ECE}"/>
    <cellStyle name="Warning Text 38 11 3" xfId="58088" xr:uid="{4D553F77-C104-4C30-B79C-4E1C9D71C7EE}"/>
    <cellStyle name="Warning Text 38 12" xfId="22281" xr:uid="{C685402D-9778-4F63-8300-93C1604567DE}"/>
    <cellStyle name="Warning Text 38 12 2" xfId="40170" xr:uid="{D97EA5C2-F626-4FB2-9BDD-05E815BD5791}"/>
    <cellStyle name="Warning Text 38 12 3" xfId="58086" xr:uid="{2E6B082F-A0A1-4060-A888-6A246BCEE488}"/>
    <cellStyle name="Warning Text 38 2" xfId="22284" xr:uid="{662C9006-34AF-4B2F-8D56-819AA30C2C76}"/>
    <cellStyle name="Warning Text 38 2 2" xfId="22285" xr:uid="{8A29802B-65D5-4883-B778-AD4C0A202374}"/>
    <cellStyle name="Warning Text 38 2 2 2" xfId="22286" xr:uid="{170C34DD-86F1-4C45-8B85-EA0BE146D6DA}"/>
    <cellStyle name="Warning Text 38 2 2 2 2" xfId="40175" xr:uid="{893E75EC-D002-4A1B-B572-BDCC1C083F3E}"/>
    <cellStyle name="Warning Text 38 2 2 2 3" xfId="58091" xr:uid="{2E238F0C-85CE-4032-8624-F5D1CFD9DB52}"/>
    <cellStyle name="Warning Text 38 2 2 3" xfId="40174" xr:uid="{590516D8-F8A0-47E5-A12D-4152BC3D2C57}"/>
    <cellStyle name="Warning Text 38 2 2 4" xfId="58090" xr:uid="{07BF3A24-EF30-4A5E-8D16-9BD40446B8CD}"/>
    <cellStyle name="Warning Text 38 2 3" xfId="22287" xr:uid="{977C40D5-98A1-441A-B534-3025B15BDA0F}"/>
    <cellStyle name="Warning Text 38 2 3 2" xfId="22288" xr:uid="{F5D1412F-9C0A-4B08-984A-FE706F6B654E}"/>
    <cellStyle name="Warning Text 38 2 3 2 2" xfId="40177" xr:uid="{FDFFE865-84F8-4CA7-BCF9-7210FFF3EC9B}"/>
    <cellStyle name="Warning Text 38 2 3 2 3" xfId="58093" xr:uid="{E4F8439C-815E-4D6E-B7C9-714BA0C7A822}"/>
    <cellStyle name="Warning Text 38 2 3 3" xfId="40176" xr:uid="{B76BB79A-0D3F-4D25-A765-0D8F109DD193}"/>
    <cellStyle name="Warning Text 38 2 3 4" xfId="58092" xr:uid="{262A66CB-8ED4-4DC8-AABE-C0488F8FF00E}"/>
    <cellStyle name="Warning Text 38 2 4" xfId="22289" xr:uid="{513D3D95-3BD2-49D6-B596-F3EB16B389EE}"/>
    <cellStyle name="Warning Text 38 2 4 2" xfId="40178" xr:uid="{FBCEF970-E40F-4EA7-BDBC-E50AC1A8D0E4}"/>
    <cellStyle name="Warning Text 38 2 4 3" xfId="58094" xr:uid="{72A9D9BC-76A9-4FE0-93F9-DD444CE0A923}"/>
    <cellStyle name="Warning Text 38 2 5" xfId="22290" xr:uid="{4F50CD2A-CAC1-431B-8DC5-447CAD01E23E}"/>
    <cellStyle name="Warning Text 38 2 5 2" xfId="40179" xr:uid="{8CD2DCD7-B228-478A-89F0-99C02AF1D6F9}"/>
    <cellStyle name="Warning Text 38 2 5 3" xfId="58095" xr:uid="{2D505616-0394-4D61-B5E2-95A06167ED41}"/>
    <cellStyle name="Warning Text 38 2 6" xfId="40173" xr:uid="{4D9FE895-1B5E-4CBD-BEAA-8B78003678A8}"/>
    <cellStyle name="Warning Text 38 2 7" xfId="58089" xr:uid="{02173318-7B22-4EE9-AF49-E7C8EFB52CD3}"/>
    <cellStyle name="Warning Text 38 3" xfId="22291" xr:uid="{027417C3-AC55-43F1-8C29-4802B1AF5A12}"/>
    <cellStyle name="Warning Text 38 3 2" xfId="22292" xr:uid="{7DC471FC-CAC4-4E2C-960C-F09CADEF85D9}"/>
    <cellStyle name="Warning Text 38 3 2 2" xfId="22293" xr:uid="{BE333753-8217-41DC-B428-A1C9EE831535}"/>
    <cellStyle name="Warning Text 38 3 2 2 2" xfId="40182" xr:uid="{DAFFB93D-97F3-4E2B-B28D-499AB3116EFE}"/>
    <cellStyle name="Warning Text 38 3 2 2 3" xfId="58098" xr:uid="{B2A634C0-8166-4B9D-8CF8-C1E26A8771F3}"/>
    <cellStyle name="Warning Text 38 3 2 3" xfId="40181" xr:uid="{37AAE234-F2CC-499F-BE36-91FC2987B6BF}"/>
    <cellStyle name="Warning Text 38 3 2 4" xfId="58097" xr:uid="{D488A716-9B05-4502-9E09-E4C7619DCF06}"/>
    <cellStyle name="Warning Text 38 3 3" xfId="22294" xr:uid="{8CB9A802-7CB4-4314-B35C-E1519042C4C1}"/>
    <cellStyle name="Warning Text 38 3 3 2" xfId="22295" xr:uid="{9AB1F693-BD6E-4644-A488-B9E73FAA8D8A}"/>
    <cellStyle name="Warning Text 38 3 3 2 2" xfId="40184" xr:uid="{BDF336CB-3E51-4A00-AAAF-6E16BF07E4BA}"/>
    <cellStyle name="Warning Text 38 3 3 2 3" xfId="58100" xr:uid="{89982F56-BDF8-4CD2-8629-216EA9405BCF}"/>
    <cellStyle name="Warning Text 38 3 3 3" xfId="40183" xr:uid="{4CEEE707-BA59-432E-8C29-CDA51316186A}"/>
    <cellStyle name="Warning Text 38 3 3 4" xfId="58099" xr:uid="{138A1EEB-A7EE-4A37-B982-BD75AF559A71}"/>
    <cellStyle name="Warning Text 38 3 4" xfId="22296" xr:uid="{7DD760C2-42F4-46CA-ABDF-C390C7910255}"/>
    <cellStyle name="Warning Text 38 3 4 2" xfId="40185" xr:uid="{86E108B9-44F9-40CF-91F4-601D2AE0DAA8}"/>
    <cellStyle name="Warning Text 38 3 4 3" xfId="58101" xr:uid="{B15A06BE-51AD-46A3-957A-3145E0F80BD9}"/>
    <cellStyle name="Warning Text 38 3 5" xfId="40180" xr:uid="{8142C989-73C2-4AAC-BA63-879E26865855}"/>
    <cellStyle name="Warning Text 38 3 6" xfId="58096" xr:uid="{B1640960-EF65-43DA-95E8-C81BE308142C}"/>
    <cellStyle name="Warning Text 38 4" xfId="22297" xr:uid="{9C6B6A47-E350-48ED-A298-B5523E4F2C07}"/>
    <cellStyle name="Warning Text 38 4 2" xfId="22298" xr:uid="{14004776-26FD-41E9-8D7A-3B66F1D0A962}"/>
    <cellStyle name="Warning Text 38 4 2 2" xfId="22299" xr:uid="{68629F4A-A090-4A22-9A1B-6397922F5D82}"/>
    <cellStyle name="Warning Text 38 4 2 2 2" xfId="40188" xr:uid="{FAA3E3AE-D933-416F-B960-67164F1923E7}"/>
    <cellStyle name="Warning Text 38 4 2 2 3" xfId="58104" xr:uid="{9EF310FB-D17B-4CDF-9B4D-EBF6E7A0705A}"/>
    <cellStyle name="Warning Text 38 4 2 3" xfId="40187" xr:uid="{4D94A16D-4552-401B-8CF7-15BD39B8D4AD}"/>
    <cellStyle name="Warning Text 38 4 2 4" xfId="58103" xr:uid="{D264EE39-F924-4B8C-850B-BF1D0191E9ED}"/>
    <cellStyle name="Warning Text 38 4 3" xfId="22300" xr:uid="{C5E2F5E0-64DD-4148-A1DA-EEE7C17E9AA9}"/>
    <cellStyle name="Warning Text 38 4 3 2" xfId="22301" xr:uid="{04AF2FD6-0142-411E-B7D7-8BA88CFE6E3D}"/>
    <cellStyle name="Warning Text 38 4 3 2 2" xfId="40190" xr:uid="{3DFB28C9-18FB-4AB5-9AFA-4A3BDF6502F7}"/>
    <cellStyle name="Warning Text 38 4 3 2 3" xfId="58106" xr:uid="{66850DE1-63A1-4A01-82B8-A3A0E8D5E1E8}"/>
    <cellStyle name="Warning Text 38 4 3 3" xfId="40189" xr:uid="{D88BF983-CD53-4BA5-AB32-F73D8276165D}"/>
    <cellStyle name="Warning Text 38 4 3 4" xfId="58105" xr:uid="{C396B009-9CBB-4133-A43A-D5CADF98BC22}"/>
    <cellStyle name="Warning Text 38 4 4" xfId="22302" xr:uid="{FF6ADBCA-E39D-410C-9DBC-828BC0EF1CE1}"/>
    <cellStyle name="Warning Text 38 4 4 2" xfId="40191" xr:uid="{054541E0-E832-4499-B221-A2C1077BFEC4}"/>
    <cellStyle name="Warning Text 38 4 4 3" xfId="58107" xr:uid="{5937AB8B-5F12-4CA4-99B4-3E832EE0CF37}"/>
    <cellStyle name="Warning Text 38 4 5" xfId="40186" xr:uid="{D75343F8-8D6D-42CD-B742-1F6B93662836}"/>
    <cellStyle name="Warning Text 38 4 6" xfId="58102" xr:uid="{642DE570-F694-4225-93A7-891F3BDD4917}"/>
    <cellStyle name="Warning Text 38 5" xfId="22303" xr:uid="{8C4AE248-0A56-4C5A-B67D-9A0FD4879069}"/>
    <cellStyle name="Warning Text 38 5 2" xfId="22304" xr:uid="{DE931FD8-1D2E-4F62-B144-8A4371F5EEFF}"/>
    <cellStyle name="Warning Text 38 5 2 2" xfId="22305" xr:uid="{5F4EC100-02F8-4C2F-80C1-241E9D7F9A6C}"/>
    <cellStyle name="Warning Text 38 5 2 2 2" xfId="40194" xr:uid="{9DB8D8F6-685B-49A7-9668-45D200A889A2}"/>
    <cellStyle name="Warning Text 38 5 2 2 3" xfId="58110" xr:uid="{C4D7FF94-D5FA-411B-8B29-B01FEFE0473E}"/>
    <cellStyle name="Warning Text 38 5 2 3" xfId="40193" xr:uid="{B084FF43-6F1A-4E54-B466-E0D8D520AFE1}"/>
    <cellStyle name="Warning Text 38 5 2 4" xfId="58109" xr:uid="{16E95E21-7AF8-4B4C-A35C-E9E0C5FF5026}"/>
    <cellStyle name="Warning Text 38 5 3" xfId="22306" xr:uid="{CC83B34C-589C-4EFB-9669-4F635D2FAC37}"/>
    <cellStyle name="Warning Text 38 5 3 2" xfId="22307" xr:uid="{7974392B-568E-4117-A6B1-47B1F66FE42C}"/>
    <cellStyle name="Warning Text 38 5 3 2 2" xfId="40196" xr:uid="{F45586BB-6A58-42EA-82A9-560063AFC294}"/>
    <cellStyle name="Warning Text 38 5 3 2 3" xfId="58112" xr:uid="{C3DA84D6-EAE5-4693-B2F7-132BB71BFB74}"/>
    <cellStyle name="Warning Text 38 5 3 3" xfId="40195" xr:uid="{0BAEAB51-F83F-44C5-A3D6-8B2EFC9508F7}"/>
    <cellStyle name="Warning Text 38 5 3 4" xfId="58111" xr:uid="{BC204EE4-DEA5-448E-972A-715598F4A0AE}"/>
    <cellStyle name="Warning Text 38 5 4" xfId="22308" xr:uid="{779D5469-E9FE-4C53-83EA-C323B9904E12}"/>
    <cellStyle name="Warning Text 38 5 4 2" xfId="22309" xr:uid="{B0E98F40-5CE5-4F12-9C09-B793CF578069}"/>
    <cellStyle name="Warning Text 38 5 4 2 2" xfId="40198" xr:uid="{6A67301D-B0D2-49B9-8C59-75B94563AADC}"/>
    <cellStyle name="Warning Text 38 5 4 2 3" xfId="58114" xr:uid="{B7DCD6EC-61EB-4C2D-97AA-9C16B5E5B7A1}"/>
    <cellStyle name="Warning Text 38 5 4 3" xfId="40197" xr:uid="{57AC84DB-B7E6-4750-8659-32B31AA51D3B}"/>
    <cellStyle name="Warning Text 38 5 4 4" xfId="58113" xr:uid="{756BA995-73A3-4965-960C-3AFBC43C98A1}"/>
    <cellStyle name="Warning Text 38 5 5" xfId="22310" xr:uid="{D053766E-D7FE-44D4-AA77-48267D32F7A0}"/>
    <cellStyle name="Warning Text 38 5 5 2" xfId="40199" xr:uid="{7053429C-C6AA-46F9-86D2-297DE8E9C120}"/>
    <cellStyle name="Warning Text 38 5 5 3" xfId="58115" xr:uid="{191BC4D9-BEB7-4778-9CBE-3BF9086C9FFE}"/>
    <cellStyle name="Warning Text 38 5 6" xfId="40192" xr:uid="{3D531A79-4164-4386-97E7-BACEF09749BB}"/>
    <cellStyle name="Warning Text 38 5 7" xfId="58108" xr:uid="{52568F05-C738-43FA-A17A-D2A8972779D2}"/>
    <cellStyle name="Warning Text 38 6" xfId="22311" xr:uid="{3BBB43E0-1731-4ECD-B7BA-7FF6A8515DD9}"/>
    <cellStyle name="Warning Text 38 6 2" xfId="22312" xr:uid="{007C3E80-AEAD-4523-86C0-BFCBF1004E9D}"/>
    <cellStyle name="Warning Text 38 6 2 2" xfId="22313" xr:uid="{4A2CA91F-B811-4892-843D-E1A62742A25B}"/>
    <cellStyle name="Warning Text 38 6 2 2 2" xfId="40202" xr:uid="{415B354F-34E3-4B3A-B9F3-E3D54EED380A}"/>
    <cellStyle name="Warning Text 38 6 2 2 3" xfId="58118" xr:uid="{D9CF822A-24FC-4749-8DB3-2497C63186FE}"/>
    <cellStyle name="Warning Text 38 6 2 3" xfId="40201" xr:uid="{1824C9EE-114C-44EF-9A3F-7CBE4EC5D429}"/>
    <cellStyle name="Warning Text 38 6 2 4" xfId="58117" xr:uid="{4BE2A72A-D397-461B-8899-B5ED5CBB4639}"/>
    <cellStyle name="Warning Text 38 6 3" xfId="22314" xr:uid="{8855895C-618C-4F47-9D61-CA0989430455}"/>
    <cellStyle name="Warning Text 38 6 3 2" xfId="22315" xr:uid="{53F83BBE-CD9F-4474-8CC5-7DCAD4109786}"/>
    <cellStyle name="Warning Text 38 6 3 2 2" xfId="40204" xr:uid="{037F9E74-140E-48B2-9E47-181A3EBA89AC}"/>
    <cellStyle name="Warning Text 38 6 3 2 3" xfId="58120" xr:uid="{E0475A0D-F85F-43D3-9F9B-01ABA7F6AE5B}"/>
    <cellStyle name="Warning Text 38 6 3 3" xfId="40203" xr:uid="{C2C93E54-8364-44F0-B000-5932858F14F6}"/>
    <cellStyle name="Warning Text 38 6 3 4" xfId="58119" xr:uid="{05301743-053E-4540-9C06-191E780B5835}"/>
    <cellStyle name="Warning Text 38 6 4" xfId="22316" xr:uid="{3D56A9F2-494B-47A9-91FA-B28B2A768B0C}"/>
    <cellStyle name="Warning Text 38 6 4 2" xfId="40205" xr:uid="{7BA197F8-CF1D-43DF-861C-68883D933B03}"/>
    <cellStyle name="Warning Text 38 6 4 3" xfId="58121" xr:uid="{65482E4D-36CC-40EC-A473-4E0DEE4C1C9F}"/>
    <cellStyle name="Warning Text 38 6 5" xfId="40200" xr:uid="{91208667-BCC4-4B63-85A8-9CBEA37C9BD4}"/>
    <cellStyle name="Warning Text 38 6 6" xfId="58116" xr:uid="{5699BF18-A156-44E0-B385-3E47971B1B93}"/>
    <cellStyle name="Warning Text 38 7" xfId="22317" xr:uid="{84C955C4-5BB7-4E7C-8AA4-20EB0F3F3816}"/>
    <cellStyle name="Warning Text 38 7 2" xfId="22318" xr:uid="{98ACC976-80B8-45A2-B5AD-ADE185A23147}"/>
    <cellStyle name="Warning Text 38 7 2 2" xfId="40207" xr:uid="{BF52C95B-ACD3-4DEA-805D-701A852E71F2}"/>
    <cellStyle name="Warning Text 38 7 2 3" xfId="58123" xr:uid="{4CD1F7B5-82E7-4581-8322-CDD206255C2D}"/>
    <cellStyle name="Warning Text 38 7 3" xfId="40206" xr:uid="{DE04942A-4FEE-49F9-9C64-8581253FFFC3}"/>
    <cellStyle name="Warning Text 38 7 4" xfId="58122" xr:uid="{A9F32F5A-400F-4C5F-BADA-58A05E4A612F}"/>
    <cellStyle name="Warning Text 38 8" xfId="22319" xr:uid="{2B8A2CD0-837C-4AFF-B723-A77BC5295109}"/>
    <cellStyle name="Warning Text 38 8 2" xfId="22320" xr:uid="{071F61CD-6CD3-476D-A669-CB5A61409B89}"/>
    <cellStyle name="Warning Text 38 8 2 2" xfId="40209" xr:uid="{133EC83E-2348-43E7-9B2F-7BDE27628C23}"/>
    <cellStyle name="Warning Text 38 8 2 3" xfId="58125" xr:uid="{81E76043-2D24-448D-BE91-9D5D5BA90430}"/>
    <cellStyle name="Warning Text 38 8 3" xfId="40208" xr:uid="{5A525E77-D0E4-4419-80AE-B31986886EDA}"/>
    <cellStyle name="Warning Text 38 8 4" xfId="58124" xr:uid="{AD094122-0669-4A39-AA15-10A26A3EF5C5}"/>
    <cellStyle name="Warning Text 38 9" xfId="22321" xr:uid="{459453C1-E7AC-475D-9475-7D372301DE27}"/>
    <cellStyle name="Warning Text 38 9 2" xfId="22322" xr:uid="{F5C490AC-487F-4C83-BB8B-E7295A147F77}"/>
    <cellStyle name="Warning Text 38 9 2 2" xfId="40211" xr:uid="{1B6236C4-D825-42FB-9844-0D5E0F00928D}"/>
    <cellStyle name="Warning Text 38 9 2 3" xfId="58127" xr:uid="{2A3CB4E4-7F0E-4DAC-B7E7-6D54A7BF387F}"/>
    <cellStyle name="Warning Text 38 9 3" xfId="40210" xr:uid="{9AA82965-B6EE-40EC-B420-B51B2F7A96D4}"/>
    <cellStyle name="Warning Text 38 9 4" xfId="58126" xr:uid="{6B561E93-DCB1-4BE1-876B-9696CC1FF53B}"/>
    <cellStyle name="Warning Text 39" xfId="3832" xr:uid="{36F6F704-FAFF-49B8-B08A-1CDC0D467B98}"/>
    <cellStyle name="Warning Text 39 10" xfId="22324" xr:uid="{12085E5A-3664-4BDF-938C-7164E2851ED1}"/>
    <cellStyle name="Warning Text 39 10 2" xfId="40213" xr:uid="{042151E5-09B5-41C7-B6E2-D71E656DDE97}"/>
    <cellStyle name="Warning Text 39 10 3" xfId="58129" xr:uid="{80AF8E60-0CF8-4EFE-9D11-03E45FBB18BF}"/>
    <cellStyle name="Warning Text 39 11" xfId="22325" xr:uid="{A5C3F631-08DD-4343-AE70-8902011E505A}"/>
    <cellStyle name="Warning Text 39 11 2" xfId="40214" xr:uid="{4EA47087-1AC4-4A6B-AD04-E306E3109DC8}"/>
    <cellStyle name="Warning Text 39 11 3" xfId="58130" xr:uid="{401D8FD3-1BF7-4AEB-AC10-B97BCEF887E2}"/>
    <cellStyle name="Warning Text 39 12" xfId="22323" xr:uid="{A04085DB-C1EE-4455-A391-A7B625FF9AA6}"/>
    <cellStyle name="Warning Text 39 12 2" xfId="40212" xr:uid="{4E5F02E3-46C2-4F13-B3DC-DD92F8CFC274}"/>
    <cellStyle name="Warning Text 39 12 3" xfId="58128" xr:uid="{DF64548D-FA53-4680-9433-4149D536A8E4}"/>
    <cellStyle name="Warning Text 39 2" xfId="22326" xr:uid="{398FAC71-7BCA-4EAC-92E2-5DA994E1B3EF}"/>
    <cellStyle name="Warning Text 39 2 2" xfId="22327" xr:uid="{C403991E-6904-4AFD-87DC-4CB3807768F4}"/>
    <cellStyle name="Warning Text 39 2 2 2" xfId="22328" xr:uid="{73E37D08-89E9-49AA-93DD-D53832013C8A}"/>
    <cellStyle name="Warning Text 39 2 2 2 2" xfId="40217" xr:uid="{A8886938-97B4-4985-9601-9690E2DA2660}"/>
    <cellStyle name="Warning Text 39 2 2 2 3" xfId="58133" xr:uid="{305E4EF8-3AD0-49C9-956B-F7409F94FB0F}"/>
    <cellStyle name="Warning Text 39 2 2 3" xfId="40216" xr:uid="{292B228E-9808-414F-AF90-77041820CE7E}"/>
    <cellStyle name="Warning Text 39 2 2 4" xfId="58132" xr:uid="{A11EC99F-2590-4CD3-80C7-6221CDED9BB7}"/>
    <cellStyle name="Warning Text 39 2 3" xfId="22329" xr:uid="{DC7380B2-0573-4EBD-9043-44902CC74CC5}"/>
    <cellStyle name="Warning Text 39 2 3 2" xfId="22330" xr:uid="{0309933F-7AF4-43D0-9249-35DEE11213BB}"/>
    <cellStyle name="Warning Text 39 2 3 2 2" xfId="40219" xr:uid="{B790F381-B0C4-452D-8B99-DE4654418263}"/>
    <cellStyle name="Warning Text 39 2 3 2 3" xfId="58135" xr:uid="{82D4A9DE-41B6-44B0-90C7-B89942E37475}"/>
    <cellStyle name="Warning Text 39 2 3 3" xfId="40218" xr:uid="{663C5DFC-6871-4D7D-96DA-62F70E827A6F}"/>
    <cellStyle name="Warning Text 39 2 3 4" xfId="58134" xr:uid="{D131EEF4-8193-4B41-A371-565F11F7E63C}"/>
    <cellStyle name="Warning Text 39 2 4" xfId="22331" xr:uid="{FE712741-FE5D-4146-86CF-8328D4C41B68}"/>
    <cellStyle name="Warning Text 39 2 4 2" xfId="40220" xr:uid="{8826040B-C6DA-4154-9632-34497C543892}"/>
    <cellStyle name="Warning Text 39 2 4 3" xfId="58136" xr:uid="{51DCDA03-F6F8-43C8-B1DE-9CAF72FFDF51}"/>
    <cellStyle name="Warning Text 39 2 5" xfId="22332" xr:uid="{D1F5AFE7-DA75-4B3A-B649-AD6329065501}"/>
    <cellStyle name="Warning Text 39 2 5 2" xfId="40221" xr:uid="{5F00FDB3-5FF5-437B-BB22-2FC5703B4FF1}"/>
    <cellStyle name="Warning Text 39 2 5 3" xfId="58137" xr:uid="{39A6CEFA-9EE6-422E-911F-C626A879563D}"/>
    <cellStyle name="Warning Text 39 2 6" xfId="40215" xr:uid="{13FC969B-3B46-4724-B4B8-FD3AA5D73A46}"/>
    <cellStyle name="Warning Text 39 2 7" xfId="58131" xr:uid="{03C24247-5D2D-4AA4-A8F5-5A909B2BCCF6}"/>
    <cellStyle name="Warning Text 39 3" xfId="22333" xr:uid="{4BA1A012-0458-4608-850B-85E3ECCCE7BD}"/>
    <cellStyle name="Warning Text 39 3 2" xfId="22334" xr:uid="{ABEAAD00-D72B-4EA5-A1B0-7F38BD6178DA}"/>
    <cellStyle name="Warning Text 39 3 2 2" xfId="22335" xr:uid="{9327D881-EFD3-4A91-9296-9A64C41944EA}"/>
    <cellStyle name="Warning Text 39 3 2 2 2" xfId="40224" xr:uid="{6B6DDB00-A507-4A7A-8FAD-24EA366B2EE8}"/>
    <cellStyle name="Warning Text 39 3 2 2 3" xfId="58140" xr:uid="{8E829108-6900-4C66-ABA0-9B39371B906E}"/>
    <cellStyle name="Warning Text 39 3 2 3" xfId="40223" xr:uid="{69D92723-1CA5-4DE6-BDBD-CB5C767B9C35}"/>
    <cellStyle name="Warning Text 39 3 2 4" xfId="58139" xr:uid="{392995BD-CE53-4313-8A3D-B61404832B94}"/>
    <cellStyle name="Warning Text 39 3 3" xfId="22336" xr:uid="{BC4F0BCD-562A-48AD-8A29-3826DE37512E}"/>
    <cellStyle name="Warning Text 39 3 3 2" xfId="22337" xr:uid="{1C359C41-6F22-4967-9030-3BCB06286D66}"/>
    <cellStyle name="Warning Text 39 3 3 2 2" xfId="40226" xr:uid="{1D686C58-5358-464E-84B2-3CAE1E7ABB2F}"/>
    <cellStyle name="Warning Text 39 3 3 2 3" xfId="58142" xr:uid="{522917D7-C3FB-4B3A-8C89-5B046DE40060}"/>
    <cellStyle name="Warning Text 39 3 3 3" xfId="40225" xr:uid="{E1C8DA81-2361-4220-B8DF-235B2A1FD55B}"/>
    <cellStyle name="Warning Text 39 3 3 4" xfId="58141" xr:uid="{CB6A1F92-F8FB-44B1-B91C-6C7560D4AB26}"/>
    <cellStyle name="Warning Text 39 3 4" xfId="22338" xr:uid="{548E63A6-E557-45AE-9AFD-0BA7E1352202}"/>
    <cellStyle name="Warning Text 39 3 4 2" xfId="40227" xr:uid="{E69B1838-0C06-4E27-806E-54AC2959C9BE}"/>
    <cellStyle name="Warning Text 39 3 4 3" xfId="58143" xr:uid="{42089F58-72F9-4095-9C53-739CCECA165F}"/>
    <cellStyle name="Warning Text 39 3 5" xfId="40222" xr:uid="{2CC292F9-760D-488F-8547-307EACE33073}"/>
    <cellStyle name="Warning Text 39 3 6" xfId="58138" xr:uid="{965CAD6B-5BD3-42DF-9EF0-16ADAE0CA1A1}"/>
    <cellStyle name="Warning Text 39 4" xfId="22339" xr:uid="{2C9C6304-23EC-4640-A566-0017955AC88E}"/>
    <cellStyle name="Warning Text 39 4 2" xfId="22340" xr:uid="{9B1EE4B4-9AA8-4B0F-857D-89F1CC4C87E1}"/>
    <cellStyle name="Warning Text 39 4 2 2" xfId="22341" xr:uid="{11B8BE25-DBEB-4452-B4E4-C532B6806819}"/>
    <cellStyle name="Warning Text 39 4 2 2 2" xfId="40230" xr:uid="{A0D80457-5C98-4E74-8696-3D909C6FC1D9}"/>
    <cellStyle name="Warning Text 39 4 2 2 3" xfId="58146" xr:uid="{8FEE9651-4F0F-4148-A295-EF53025E577C}"/>
    <cellStyle name="Warning Text 39 4 2 3" xfId="40229" xr:uid="{CB0091E3-87C5-4771-BB61-BF0A14B07633}"/>
    <cellStyle name="Warning Text 39 4 2 4" xfId="58145" xr:uid="{432B1293-BCAB-4915-854B-51B471195397}"/>
    <cellStyle name="Warning Text 39 4 3" xfId="22342" xr:uid="{CA685D5E-09F0-4E30-AF5A-8B35CC399E05}"/>
    <cellStyle name="Warning Text 39 4 3 2" xfId="22343" xr:uid="{647FD638-3E30-48C1-8CDA-CA658AE6DD65}"/>
    <cellStyle name="Warning Text 39 4 3 2 2" xfId="40232" xr:uid="{35BDA592-04F3-4A4C-ACFC-4A2FFE54DD23}"/>
    <cellStyle name="Warning Text 39 4 3 2 3" xfId="58148" xr:uid="{A39938C6-8131-4D0C-91E0-D4478D4C8F05}"/>
    <cellStyle name="Warning Text 39 4 3 3" xfId="40231" xr:uid="{B0C81043-0E1E-4124-A405-57194EC89A0F}"/>
    <cellStyle name="Warning Text 39 4 3 4" xfId="58147" xr:uid="{7D2199E5-DD4C-4839-B3C3-0B89FD1F1E92}"/>
    <cellStyle name="Warning Text 39 4 4" xfId="22344" xr:uid="{66F9251E-FCE5-4E06-B6E7-302D43710E81}"/>
    <cellStyle name="Warning Text 39 4 4 2" xfId="40233" xr:uid="{53BB2914-7D2B-401C-B2AF-E945776B3432}"/>
    <cellStyle name="Warning Text 39 4 4 3" xfId="58149" xr:uid="{B2F8EE65-AB5D-413D-A11B-97985D1FDD1C}"/>
    <cellStyle name="Warning Text 39 4 5" xfId="40228" xr:uid="{0879362D-860D-4CA6-9276-B43FFAA6AC4A}"/>
    <cellStyle name="Warning Text 39 4 6" xfId="58144" xr:uid="{83AF3403-ECB1-409A-B7EC-40EE2141EEA7}"/>
    <cellStyle name="Warning Text 39 5" xfId="22345" xr:uid="{E47B0793-197E-4184-9162-CF2462235866}"/>
    <cellStyle name="Warning Text 39 5 2" xfId="22346" xr:uid="{838DC04C-0C2F-48D5-B9E3-7747EA03181C}"/>
    <cellStyle name="Warning Text 39 5 2 2" xfId="22347" xr:uid="{806D54B6-FD35-4830-934D-4E83F400BD91}"/>
    <cellStyle name="Warning Text 39 5 2 2 2" xfId="40236" xr:uid="{88438624-5AEA-459A-B95D-999C7984FE17}"/>
    <cellStyle name="Warning Text 39 5 2 2 3" xfId="58152" xr:uid="{6291F311-AEC2-405B-941C-27AA92D0B996}"/>
    <cellStyle name="Warning Text 39 5 2 3" xfId="40235" xr:uid="{6E02CB53-E9E8-4F2A-9255-6D2F7A66A963}"/>
    <cellStyle name="Warning Text 39 5 2 4" xfId="58151" xr:uid="{5DF666F5-E2D1-43E3-A94F-EBAD69D25D58}"/>
    <cellStyle name="Warning Text 39 5 3" xfId="22348" xr:uid="{D54FB560-95E4-47C3-927E-1E8953F19CB7}"/>
    <cellStyle name="Warning Text 39 5 3 2" xfId="22349" xr:uid="{02DED969-37FE-4E52-A4A0-B6A5E6D695A0}"/>
    <cellStyle name="Warning Text 39 5 3 2 2" xfId="40238" xr:uid="{A5C3F6E8-5B24-4F0F-AA2F-5C41981FB7A6}"/>
    <cellStyle name="Warning Text 39 5 3 2 3" xfId="58154" xr:uid="{D6DC7757-8CA1-45D5-BB5B-84A814278753}"/>
    <cellStyle name="Warning Text 39 5 3 3" xfId="40237" xr:uid="{D488EA0D-7AFF-45CD-905A-BDB540235C43}"/>
    <cellStyle name="Warning Text 39 5 3 4" xfId="58153" xr:uid="{0159973C-FA36-4EA5-8FC8-E7E069451406}"/>
    <cellStyle name="Warning Text 39 5 4" xfId="22350" xr:uid="{121509FF-B42E-4246-BADD-F44A2AB9CA34}"/>
    <cellStyle name="Warning Text 39 5 4 2" xfId="22351" xr:uid="{2AC069A1-180C-4EC6-B0FB-5DAF334DA355}"/>
    <cellStyle name="Warning Text 39 5 4 2 2" xfId="40240" xr:uid="{783A2FF1-9EE4-4285-AFA6-839C2877C1EA}"/>
    <cellStyle name="Warning Text 39 5 4 2 3" xfId="58156" xr:uid="{B5ECCC89-9110-4143-B399-BF0770CFAF8B}"/>
    <cellStyle name="Warning Text 39 5 4 3" xfId="40239" xr:uid="{F84E6706-86CB-43B0-8E51-AE2DD2C2B358}"/>
    <cellStyle name="Warning Text 39 5 4 4" xfId="58155" xr:uid="{D2298711-7981-4BE9-9888-52CCE38F3DEA}"/>
    <cellStyle name="Warning Text 39 5 5" xfId="22352" xr:uid="{BC46E1D5-1F18-4D6D-BA6C-13082C0AA188}"/>
    <cellStyle name="Warning Text 39 5 5 2" xfId="40241" xr:uid="{EBF0E8BE-7251-4EA7-BE81-DAFCDA03AEFE}"/>
    <cellStyle name="Warning Text 39 5 5 3" xfId="58157" xr:uid="{012A7BE7-1FBB-4DBA-A449-CD7F5B160365}"/>
    <cellStyle name="Warning Text 39 5 6" xfId="40234" xr:uid="{B421B898-7EAD-4B4B-8638-5BB1ADCF5C9F}"/>
    <cellStyle name="Warning Text 39 5 7" xfId="58150" xr:uid="{E4BA6F52-634A-4115-8E65-253F9553C9DE}"/>
    <cellStyle name="Warning Text 39 6" xfId="22353" xr:uid="{61D788FB-276F-4D23-A403-9F943D2A930C}"/>
    <cellStyle name="Warning Text 39 6 2" xfId="22354" xr:uid="{993B2D18-44C3-4D1E-836D-BD9987C24A93}"/>
    <cellStyle name="Warning Text 39 6 2 2" xfId="22355" xr:uid="{86951C32-8BD5-428A-B6A2-D2901EC4BEC0}"/>
    <cellStyle name="Warning Text 39 6 2 2 2" xfId="40244" xr:uid="{49B2E7C8-5681-4E6B-BF66-263E4B1B83CC}"/>
    <cellStyle name="Warning Text 39 6 2 2 3" xfId="58160" xr:uid="{A753F968-6192-49FF-AB88-E0CB5AAEB447}"/>
    <cellStyle name="Warning Text 39 6 2 3" xfId="40243" xr:uid="{F64256E7-76E4-460A-A664-B62F787BEC67}"/>
    <cellStyle name="Warning Text 39 6 2 4" xfId="58159" xr:uid="{6E4C4556-3ABD-4FB5-BCFB-C11C3479E8E4}"/>
    <cellStyle name="Warning Text 39 6 3" xfId="22356" xr:uid="{F54B40FD-B10D-499F-A7E7-466A4B33196A}"/>
    <cellStyle name="Warning Text 39 6 3 2" xfId="22357" xr:uid="{F040CCEA-FF7C-44B5-9E1B-6C1465AA6679}"/>
    <cellStyle name="Warning Text 39 6 3 2 2" xfId="40246" xr:uid="{D0A657D7-1287-4E0D-9A6F-D2D5CE431B53}"/>
    <cellStyle name="Warning Text 39 6 3 2 3" xfId="58162" xr:uid="{987A4FC7-89BD-4C1A-86DD-EE8679BF3816}"/>
    <cellStyle name="Warning Text 39 6 3 3" xfId="40245" xr:uid="{59235B6E-7487-454E-BEA2-1CFC78F166E1}"/>
    <cellStyle name="Warning Text 39 6 3 4" xfId="58161" xr:uid="{BB7F0264-BCB9-4160-96EE-B2BA2B1662E4}"/>
    <cellStyle name="Warning Text 39 6 4" xfId="22358" xr:uid="{5A32C02D-0CF9-4E88-A337-C390EABCEA44}"/>
    <cellStyle name="Warning Text 39 6 4 2" xfId="40247" xr:uid="{38A9F8B0-B587-4263-9A9C-CD64D783220B}"/>
    <cellStyle name="Warning Text 39 6 4 3" xfId="58163" xr:uid="{899B3A8B-5216-4E97-BE9C-B9D9BA64D0D5}"/>
    <cellStyle name="Warning Text 39 6 5" xfId="40242" xr:uid="{358D82F2-0ADE-4362-A261-BFE21A8B01E6}"/>
    <cellStyle name="Warning Text 39 6 6" xfId="58158" xr:uid="{F9F0FE9E-3B17-4F76-B4B7-AA280E9FABE2}"/>
    <cellStyle name="Warning Text 39 7" xfId="22359" xr:uid="{B796C360-F19E-4092-90EB-881B668E6AA4}"/>
    <cellStyle name="Warning Text 39 7 2" xfId="22360" xr:uid="{F676CC32-0192-4B64-98A0-C2A51A52144A}"/>
    <cellStyle name="Warning Text 39 7 2 2" xfId="40249" xr:uid="{BC42197C-AD43-4986-914B-8A021B6EE862}"/>
    <cellStyle name="Warning Text 39 7 2 3" xfId="58165" xr:uid="{0FDD8219-7B73-4ACE-B6D5-10DA5BB4B90B}"/>
    <cellStyle name="Warning Text 39 7 3" xfId="40248" xr:uid="{6B54A657-5937-439D-A9E3-DD4594D07595}"/>
    <cellStyle name="Warning Text 39 7 4" xfId="58164" xr:uid="{00A3DF8E-157F-4E63-AE76-7BC45E80FC99}"/>
    <cellStyle name="Warning Text 39 8" xfId="22361" xr:uid="{F0320B3C-A9D2-48D6-BD46-9A53154689D8}"/>
    <cellStyle name="Warning Text 39 8 2" xfId="22362" xr:uid="{F1797A27-C096-4301-B7BA-412780201620}"/>
    <cellStyle name="Warning Text 39 8 2 2" xfId="40251" xr:uid="{195C09C5-724D-461F-96B4-4A1068B9F276}"/>
    <cellStyle name="Warning Text 39 8 2 3" xfId="58167" xr:uid="{ADDEA703-1FDB-47C4-83C5-5A88AD152BEB}"/>
    <cellStyle name="Warning Text 39 8 3" xfId="40250" xr:uid="{8D322FB5-9210-4669-BDAA-AFC07F988624}"/>
    <cellStyle name="Warning Text 39 8 4" xfId="58166" xr:uid="{42161523-66DB-4C7F-8EE5-83DA478A4093}"/>
    <cellStyle name="Warning Text 39 9" xfId="22363" xr:uid="{22F5C5C4-C716-4D4E-AA1A-A43BDC76AC17}"/>
    <cellStyle name="Warning Text 39 9 2" xfId="22364" xr:uid="{91A3E3F4-76AD-468D-B197-BDC30615DDEB}"/>
    <cellStyle name="Warning Text 39 9 2 2" xfId="40253" xr:uid="{E4A3E81D-33FF-4698-90EF-39D7A0448A21}"/>
    <cellStyle name="Warning Text 39 9 2 3" xfId="58169" xr:uid="{640F750C-BA27-4F20-9828-BC4B881C3BF8}"/>
    <cellStyle name="Warning Text 39 9 3" xfId="40252" xr:uid="{F877859E-26AB-448C-812E-87F08A2F832F}"/>
    <cellStyle name="Warning Text 39 9 4" xfId="58168" xr:uid="{A32ACBCE-9998-4611-86D4-902F46C01CD4}"/>
    <cellStyle name="Warning Text 4" xfId="178" xr:uid="{36B19D0D-31E8-4B55-8628-F499B32A4A90}"/>
    <cellStyle name="Warning Text 4 10" xfId="22366" xr:uid="{AAFA9EDF-9E50-4921-9675-0483784DD2CF}"/>
    <cellStyle name="Warning Text 4 10 2" xfId="22367" xr:uid="{78705A46-194E-4271-9508-812378001C2B}"/>
    <cellStyle name="Warning Text 4 10 2 2" xfId="40256" xr:uid="{5A9A8157-8B10-4A92-B2A3-0EEF23BA0EC9}"/>
    <cellStyle name="Warning Text 4 10 2 3" xfId="58172" xr:uid="{FEB9EB7A-99E6-4C8D-9420-70D3F94F24AA}"/>
    <cellStyle name="Warning Text 4 10 3" xfId="40255" xr:uid="{39DA1FDC-DE28-4517-B2EC-8ED53EB92FB9}"/>
    <cellStyle name="Warning Text 4 10 4" xfId="58171" xr:uid="{189D253D-56C4-42CE-AA3C-50722F8C03A2}"/>
    <cellStyle name="Warning Text 4 11" xfId="22368" xr:uid="{CA361ACE-CB6A-43FE-9691-6E541FF7D834}"/>
    <cellStyle name="Warning Text 4 11 2" xfId="40257" xr:uid="{9F42EA3E-4E62-47F7-BEF9-C8DFC429C94E}"/>
    <cellStyle name="Warning Text 4 11 3" xfId="58173" xr:uid="{F85ACA61-6B6B-4433-97CD-3B7974239AAB}"/>
    <cellStyle name="Warning Text 4 12" xfId="22369" xr:uid="{0EADDF5C-58D3-489B-A220-452D9CAF6C05}"/>
    <cellStyle name="Warning Text 4 12 2" xfId="40258" xr:uid="{82AE2C7E-09C3-4370-B1D7-0BC427F13DE3}"/>
    <cellStyle name="Warning Text 4 12 3" xfId="58174" xr:uid="{6FDAF3A1-2E05-4CB2-BCBF-E5938F8F64A3}"/>
    <cellStyle name="Warning Text 4 13" xfId="22365" xr:uid="{08BEE809-97E5-40E1-9D22-DA540A293650}"/>
    <cellStyle name="Warning Text 4 13 2" xfId="40254" xr:uid="{91184C3F-F39F-4D90-8919-9096202090DA}"/>
    <cellStyle name="Warning Text 4 13 3" xfId="58170" xr:uid="{AFCDFF53-1C95-4266-9045-556844C82CC9}"/>
    <cellStyle name="Warning Text 4 2" xfId="22370" xr:uid="{4371301E-F414-45B2-A4F2-87DBE01FAFE8}"/>
    <cellStyle name="Warning Text 4 2 10" xfId="22371" xr:uid="{EFCF3050-B147-4B94-AAD1-F1A46FFF3FBA}"/>
    <cellStyle name="Warning Text 4 2 10 2" xfId="40260" xr:uid="{13D036A7-3CF8-4021-9B22-E5DB456BDB1C}"/>
    <cellStyle name="Warning Text 4 2 10 3" xfId="58176" xr:uid="{063C792A-F2E5-4416-B60A-E9FA5D6ABD45}"/>
    <cellStyle name="Warning Text 4 2 11" xfId="40259" xr:uid="{F5990330-C4D1-473C-A270-BA0A00559E48}"/>
    <cellStyle name="Warning Text 4 2 12" xfId="58175" xr:uid="{187D8EA7-6C78-4F1F-B17E-664A72B20F5D}"/>
    <cellStyle name="Warning Text 4 2 2" xfId="22372" xr:uid="{7569930D-0DD4-40A4-A264-FCA2BF0D55FB}"/>
    <cellStyle name="Warning Text 4 2 2 2" xfId="22373" xr:uid="{AC82CE71-63CF-4729-8E63-9CC655383171}"/>
    <cellStyle name="Warning Text 4 2 2 2 2" xfId="22374" xr:uid="{2BE7A65A-8F07-4321-BF75-D5F3F49F0A05}"/>
    <cellStyle name="Warning Text 4 2 2 2 2 2" xfId="40263" xr:uid="{307F3202-D9E7-4F6D-BF81-3552E6DC2D70}"/>
    <cellStyle name="Warning Text 4 2 2 2 2 3" xfId="58179" xr:uid="{863B5A2D-09CE-47EF-95CC-8EB5CBB84F9F}"/>
    <cellStyle name="Warning Text 4 2 2 2 3" xfId="40262" xr:uid="{5796E65E-67AA-4548-9569-0A878665EB2F}"/>
    <cellStyle name="Warning Text 4 2 2 2 4" xfId="58178" xr:uid="{4FAB5DE4-2570-418E-83DC-DBA2A8186CC5}"/>
    <cellStyle name="Warning Text 4 2 2 3" xfId="22375" xr:uid="{B2DF9052-D221-4BB2-B20F-29031083BB09}"/>
    <cellStyle name="Warning Text 4 2 2 3 2" xfId="22376" xr:uid="{95FFEF7A-60F4-4AF6-B924-3D6E8D42A01D}"/>
    <cellStyle name="Warning Text 4 2 2 3 2 2" xfId="40265" xr:uid="{CC8FBDA2-4B70-4FEB-A789-9E732FA1E946}"/>
    <cellStyle name="Warning Text 4 2 2 3 2 3" xfId="58181" xr:uid="{D2C9A628-10E4-440B-94B7-A88453EFCEB5}"/>
    <cellStyle name="Warning Text 4 2 2 3 3" xfId="40264" xr:uid="{6990CD9B-82D7-43A3-AF30-2126D278B3F7}"/>
    <cellStyle name="Warning Text 4 2 2 3 4" xfId="58180" xr:uid="{9ACF8CE3-8256-454D-9B82-11F887D7F7EA}"/>
    <cellStyle name="Warning Text 4 2 2 4" xfId="22377" xr:uid="{7E8053DB-8D13-46A1-99C3-F514EFCB20CF}"/>
    <cellStyle name="Warning Text 4 2 2 4 2" xfId="40266" xr:uid="{5F8FCF40-DBD0-4BA4-9818-2B58C89E7677}"/>
    <cellStyle name="Warning Text 4 2 2 4 3" xfId="58182" xr:uid="{5E9CA22D-0577-4D81-B558-FDB125B42EA3}"/>
    <cellStyle name="Warning Text 4 2 2 5" xfId="40261" xr:uid="{9A0D0D3B-0658-44F0-B352-63CE59CB8230}"/>
    <cellStyle name="Warning Text 4 2 2 6" xfId="58177" xr:uid="{44C8C616-3C43-4482-B2F0-1BE86D10329C}"/>
    <cellStyle name="Warning Text 4 2 3" xfId="22378" xr:uid="{EED8E8AA-D0EE-4AA2-B332-BF6549C57D3E}"/>
    <cellStyle name="Warning Text 4 2 3 2" xfId="22379" xr:uid="{E81F6E40-BFBD-4DDC-A682-751DF561D156}"/>
    <cellStyle name="Warning Text 4 2 3 2 2" xfId="22380" xr:uid="{98645DA8-FDF7-4D4D-B059-A5B7353D2500}"/>
    <cellStyle name="Warning Text 4 2 3 2 2 2" xfId="40269" xr:uid="{9D957C9D-B3EA-49F2-AE64-72D52AF1A5E9}"/>
    <cellStyle name="Warning Text 4 2 3 2 2 3" xfId="58185" xr:uid="{10A00FA0-7F98-41DB-BA84-7FF82289BFD0}"/>
    <cellStyle name="Warning Text 4 2 3 2 3" xfId="40268" xr:uid="{DBACA0B6-DBB2-45CB-A536-EFD0B1AB50AE}"/>
    <cellStyle name="Warning Text 4 2 3 2 4" xfId="58184" xr:uid="{B7720B4D-0207-4030-999C-89BCEE2813E1}"/>
    <cellStyle name="Warning Text 4 2 3 3" xfId="22381" xr:uid="{324EEE81-B26D-4F2C-8FAC-B024181B16AB}"/>
    <cellStyle name="Warning Text 4 2 3 3 2" xfId="22382" xr:uid="{5F854431-BB92-466B-9557-DCDFF4535B98}"/>
    <cellStyle name="Warning Text 4 2 3 3 2 2" xfId="40271" xr:uid="{D89BBAD4-1C4F-4428-BE95-E95D5F6B9E7B}"/>
    <cellStyle name="Warning Text 4 2 3 3 2 3" xfId="58187" xr:uid="{DF34776A-1D03-446E-BA8E-2B38AA75EAF8}"/>
    <cellStyle name="Warning Text 4 2 3 3 3" xfId="40270" xr:uid="{D38159C4-38EF-48B1-99F8-E4811DA24B6A}"/>
    <cellStyle name="Warning Text 4 2 3 3 4" xfId="58186" xr:uid="{703ED5AE-4B43-41FB-A9A9-D5C26B1C5467}"/>
    <cellStyle name="Warning Text 4 2 3 4" xfId="22383" xr:uid="{4E7CD60B-C03A-4F40-A945-091055EC4144}"/>
    <cellStyle name="Warning Text 4 2 3 4 2" xfId="40272" xr:uid="{2D1D5B64-2EB7-4923-846D-E501BF1E863C}"/>
    <cellStyle name="Warning Text 4 2 3 4 3" xfId="58188" xr:uid="{67E52438-30F7-4423-A721-224362FD1346}"/>
    <cellStyle name="Warning Text 4 2 3 5" xfId="40267" xr:uid="{6FB32571-ED50-4DD5-A74A-296F5160AC3F}"/>
    <cellStyle name="Warning Text 4 2 3 6" xfId="58183" xr:uid="{657775C4-0AB4-41DD-8714-25874DC6C6A2}"/>
    <cellStyle name="Warning Text 4 2 4" xfId="22384" xr:uid="{CCE725F7-23B7-480A-B7BE-D8CA339517C3}"/>
    <cellStyle name="Warning Text 4 2 4 2" xfId="22385" xr:uid="{D40CBF59-3C9C-42AA-A0A9-1BD9ABB4C5B1}"/>
    <cellStyle name="Warning Text 4 2 4 2 2" xfId="22386" xr:uid="{AC883FB9-33F0-4FB2-A7A5-FE22C6374D8B}"/>
    <cellStyle name="Warning Text 4 2 4 2 2 2" xfId="40275" xr:uid="{59471054-AB4B-4C37-9ACB-ADEE6C1593D1}"/>
    <cellStyle name="Warning Text 4 2 4 2 2 3" xfId="58191" xr:uid="{8147FB92-D192-4C6E-BFF4-8711B93A1E33}"/>
    <cellStyle name="Warning Text 4 2 4 2 3" xfId="40274" xr:uid="{7ECA01D0-5CED-4F6E-9097-EF40BE8CF592}"/>
    <cellStyle name="Warning Text 4 2 4 2 4" xfId="58190" xr:uid="{848E37F4-BA1D-4830-88D1-7E3F8141B61E}"/>
    <cellStyle name="Warning Text 4 2 4 3" xfId="22387" xr:uid="{9B9CC64B-6B50-423A-91EE-41931C850DF6}"/>
    <cellStyle name="Warning Text 4 2 4 3 2" xfId="22388" xr:uid="{C6595872-89F4-4886-96DF-C852729D7F65}"/>
    <cellStyle name="Warning Text 4 2 4 3 2 2" xfId="40277" xr:uid="{9A5EA4C0-866E-45CC-A17A-DF471489F6D8}"/>
    <cellStyle name="Warning Text 4 2 4 3 2 3" xfId="58193" xr:uid="{B7652F66-8406-4420-A999-0D1A8A94B3CE}"/>
    <cellStyle name="Warning Text 4 2 4 3 3" xfId="40276" xr:uid="{F164D382-E76F-4821-9D8E-A0099655EFC4}"/>
    <cellStyle name="Warning Text 4 2 4 3 4" xfId="58192" xr:uid="{DD669EE4-A5E6-46A5-9446-26FA4E8ECD4C}"/>
    <cellStyle name="Warning Text 4 2 4 4" xfId="22389" xr:uid="{2596E56C-9A65-4BEE-B39E-857244E34D59}"/>
    <cellStyle name="Warning Text 4 2 4 4 2" xfId="22390" xr:uid="{ED8B2A50-0D71-4E65-8870-20AA6B4E1DEE}"/>
    <cellStyle name="Warning Text 4 2 4 4 2 2" xfId="40279" xr:uid="{931593DB-8D43-4F0B-A4EB-1C350EBEEACF}"/>
    <cellStyle name="Warning Text 4 2 4 4 2 3" xfId="58195" xr:uid="{A7F6FDC0-F21D-4618-BBAB-388C665466EE}"/>
    <cellStyle name="Warning Text 4 2 4 4 3" xfId="40278" xr:uid="{A914BB90-C5DC-4AA4-8ACA-2467E8FA9BA0}"/>
    <cellStyle name="Warning Text 4 2 4 4 4" xfId="58194" xr:uid="{D4FFC819-FC96-4127-8AA7-0851F748C745}"/>
    <cellStyle name="Warning Text 4 2 4 5" xfId="22391" xr:uid="{4931CB18-7B15-4370-AC2E-A5CB1762D28C}"/>
    <cellStyle name="Warning Text 4 2 4 5 2" xfId="40280" xr:uid="{E6952709-65D8-4EB8-9FC0-F4269C1FFB3F}"/>
    <cellStyle name="Warning Text 4 2 4 5 3" xfId="58196" xr:uid="{4EB49F67-DC38-411B-94D6-B3A42BE1CD1D}"/>
    <cellStyle name="Warning Text 4 2 4 6" xfId="40273" xr:uid="{89E98B78-1A6D-4AA6-AE94-2EC1B4DBA100}"/>
    <cellStyle name="Warning Text 4 2 4 7" xfId="58189" xr:uid="{D9773559-9F08-4BC7-90BA-50CBC16813C0}"/>
    <cellStyle name="Warning Text 4 2 5" xfId="22392" xr:uid="{D97B2D5C-BEBE-4118-AD78-B4DE5564EA74}"/>
    <cellStyle name="Warning Text 4 2 5 2" xfId="22393" xr:uid="{CFB2145A-5E28-47F6-8B5D-14AFC8F98829}"/>
    <cellStyle name="Warning Text 4 2 5 2 2" xfId="22394" xr:uid="{579266FE-A695-42B0-9205-C9B86999C2AA}"/>
    <cellStyle name="Warning Text 4 2 5 2 2 2" xfId="40283" xr:uid="{5F33DB6A-9257-47CE-9FDB-AA0C43EB33B2}"/>
    <cellStyle name="Warning Text 4 2 5 2 2 3" xfId="58199" xr:uid="{42634697-E065-470B-B61B-78C696CDBA6C}"/>
    <cellStyle name="Warning Text 4 2 5 2 3" xfId="40282" xr:uid="{EC135EC6-F423-4A1D-9686-67B67DA2AD4E}"/>
    <cellStyle name="Warning Text 4 2 5 2 4" xfId="58198" xr:uid="{BC37D675-6C69-4BFC-851C-A51C01B20F89}"/>
    <cellStyle name="Warning Text 4 2 5 3" xfId="22395" xr:uid="{38CF4C46-E700-44E9-B86B-7DD7BD339682}"/>
    <cellStyle name="Warning Text 4 2 5 3 2" xfId="22396" xr:uid="{0F866F63-88DF-4091-9C25-5294E4F77060}"/>
    <cellStyle name="Warning Text 4 2 5 3 2 2" xfId="40285" xr:uid="{D4DB6FAE-C492-469D-900C-1956EAD50B64}"/>
    <cellStyle name="Warning Text 4 2 5 3 2 3" xfId="58201" xr:uid="{0D21D4FF-8D94-4B6D-B5D6-B6DD6170684B}"/>
    <cellStyle name="Warning Text 4 2 5 3 3" xfId="40284" xr:uid="{BF7AE963-7526-4FDE-A280-D07C47EE2400}"/>
    <cellStyle name="Warning Text 4 2 5 3 4" xfId="58200" xr:uid="{C9B73AAF-3737-441A-9B47-99F31A95B3E6}"/>
    <cellStyle name="Warning Text 4 2 5 4" xfId="22397" xr:uid="{E0E25CF6-CBF9-4049-AF91-117102CDEBA9}"/>
    <cellStyle name="Warning Text 4 2 5 4 2" xfId="40286" xr:uid="{A75A883B-A842-4A25-AC9B-9E8A35DE00B4}"/>
    <cellStyle name="Warning Text 4 2 5 4 3" xfId="58202" xr:uid="{632ED465-F30C-49CA-8ED0-27DCE8E5F2EC}"/>
    <cellStyle name="Warning Text 4 2 5 5" xfId="40281" xr:uid="{5A833487-E3FC-49D1-A065-76C63B27ECD5}"/>
    <cellStyle name="Warning Text 4 2 5 6" xfId="58197" xr:uid="{83F69F9D-54A7-44FA-A5D2-B0736A13A81E}"/>
    <cellStyle name="Warning Text 4 2 6" xfId="22398" xr:uid="{52727701-FCC1-44CA-ACDF-84BAB4395C2A}"/>
    <cellStyle name="Warning Text 4 2 6 2" xfId="22399" xr:uid="{76E6147D-F529-46F2-A039-E4BD6643FABC}"/>
    <cellStyle name="Warning Text 4 2 6 2 2" xfId="40288" xr:uid="{C3B71F50-9C74-4A70-9EF8-6CE2802EC201}"/>
    <cellStyle name="Warning Text 4 2 6 2 3" xfId="58204" xr:uid="{690B5F86-36FD-4A7E-A6F6-48A91CCCEFF0}"/>
    <cellStyle name="Warning Text 4 2 6 3" xfId="40287" xr:uid="{8C4A7174-3AAD-42C1-8EC3-8E267B12B5F6}"/>
    <cellStyle name="Warning Text 4 2 6 4" xfId="58203" xr:uid="{598A8FC5-F720-477F-8908-286C81AF065A}"/>
    <cellStyle name="Warning Text 4 2 7" xfId="22400" xr:uid="{785A0FF4-89FA-49A5-B71D-AA042F93CA2E}"/>
    <cellStyle name="Warning Text 4 2 7 2" xfId="22401" xr:uid="{35CE691C-B75A-4186-B580-DB5A4EE4D826}"/>
    <cellStyle name="Warning Text 4 2 7 2 2" xfId="40290" xr:uid="{C9F342D0-D662-4086-822B-CEF9A5860C28}"/>
    <cellStyle name="Warning Text 4 2 7 2 3" xfId="58206" xr:uid="{9D95F7F6-39DE-4D65-B453-A9151E1809AF}"/>
    <cellStyle name="Warning Text 4 2 7 3" xfId="40289" xr:uid="{3538C8B7-1B75-4E57-AFA4-5D7CE67F6BD0}"/>
    <cellStyle name="Warning Text 4 2 7 4" xfId="58205" xr:uid="{C3F4A9DF-8AF3-4CF8-98F3-E0BD6E984504}"/>
    <cellStyle name="Warning Text 4 2 8" xfId="22402" xr:uid="{BF1494E0-0A36-44D7-BA75-DD945F05546E}"/>
    <cellStyle name="Warning Text 4 2 8 2" xfId="22403" xr:uid="{53CACC97-36F7-44EC-A984-B9031D9A75B1}"/>
    <cellStyle name="Warning Text 4 2 8 2 2" xfId="40292" xr:uid="{33452A6D-F986-418A-BDB8-179D8815370B}"/>
    <cellStyle name="Warning Text 4 2 8 2 3" xfId="58208" xr:uid="{C791603C-1C39-43D9-A0DF-AC58340E549F}"/>
    <cellStyle name="Warning Text 4 2 8 3" xfId="40291" xr:uid="{4292FF43-6089-49B6-9FCB-4185AFEEDAD7}"/>
    <cellStyle name="Warning Text 4 2 8 4" xfId="58207" xr:uid="{D6D942F0-7DA0-4AD6-A8A2-07DAB8AAAF9B}"/>
    <cellStyle name="Warning Text 4 2 9" xfId="22404" xr:uid="{342429C0-2980-4BCC-B722-4A35F256CDC6}"/>
    <cellStyle name="Warning Text 4 2 9 2" xfId="40293" xr:uid="{5A864A12-AF79-4857-B61A-3726A180927E}"/>
    <cellStyle name="Warning Text 4 2 9 3" xfId="58209" xr:uid="{B62590B3-B00C-416A-A127-C02252BFB343}"/>
    <cellStyle name="Warning Text 4 3" xfId="22405" xr:uid="{E2941F17-9248-45BA-BE88-2CEE2BCD200A}"/>
    <cellStyle name="Warning Text 4 3 2" xfId="22406" xr:uid="{1B3D851C-F9D2-411D-A855-D6268E385CF8}"/>
    <cellStyle name="Warning Text 4 3 2 2" xfId="22407" xr:uid="{7392D6FC-8DC0-490D-97B1-BE261A9A606A}"/>
    <cellStyle name="Warning Text 4 3 2 2 2" xfId="40296" xr:uid="{621BB59E-9904-4165-BBF1-5597DA96530F}"/>
    <cellStyle name="Warning Text 4 3 2 2 3" xfId="58212" xr:uid="{9DA75ED2-EDA7-4714-8677-BCE23BAAE955}"/>
    <cellStyle name="Warning Text 4 3 2 3" xfId="40295" xr:uid="{43AD2C7C-DD47-435C-BB4F-A5BF4AC2F3E8}"/>
    <cellStyle name="Warning Text 4 3 2 4" xfId="58211" xr:uid="{88BB5A5B-D083-486F-9589-1E64E882AAAA}"/>
    <cellStyle name="Warning Text 4 3 3" xfId="22408" xr:uid="{A69A82EB-058C-47C3-955A-8DB0537E69BE}"/>
    <cellStyle name="Warning Text 4 3 3 2" xfId="22409" xr:uid="{0D1F3058-2253-4133-A681-530F18E180E6}"/>
    <cellStyle name="Warning Text 4 3 3 2 2" xfId="40298" xr:uid="{4D6440EC-BFCD-4432-915C-5B7BAE208FD0}"/>
    <cellStyle name="Warning Text 4 3 3 2 3" xfId="58214" xr:uid="{1117F80D-A197-4A88-8036-5B99F44F28AD}"/>
    <cellStyle name="Warning Text 4 3 3 3" xfId="40297" xr:uid="{CD0B0903-ED96-4DF5-99AF-FBA48A70D99B}"/>
    <cellStyle name="Warning Text 4 3 3 4" xfId="58213" xr:uid="{A1846F4E-CBAC-4BEB-9E19-A9DDB2D037EC}"/>
    <cellStyle name="Warning Text 4 3 4" xfId="22410" xr:uid="{B95AC28F-1EFF-487F-9173-53CB3417E45E}"/>
    <cellStyle name="Warning Text 4 3 4 2" xfId="40299" xr:uid="{AC30645C-E5B6-41F2-81ED-824F89C9D0E3}"/>
    <cellStyle name="Warning Text 4 3 4 3" xfId="58215" xr:uid="{BCACA4FD-902A-4C65-B97E-8918145D8FA5}"/>
    <cellStyle name="Warning Text 4 3 5" xfId="22411" xr:uid="{A26D6648-0FF1-41E5-A308-E830AC64FFC8}"/>
    <cellStyle name="Warning Text 4 3 5 2" xfId="40300" xr:uid="{9134FC2D-11D1-4CE8-8897-F72ACCB70709}"/>
    <cellStyle name="Warning Text 4 3 5 3" xfId="58216" xr:uid="{F2AFFFF3-10BD-40C6-9550-CF8BE6505C3C}"/>
    <cellStyle name="Warning Text 4 3 6" xfId="40294" xr:uid="{51260163-DF07-4024-B6DA-FD27292C9E65}"/>
    <cellStyle name="Warning Text 4 3 7" xfId="58210" xr:uid="{BB542174-427A-445F-870D-9392CA9A41BB}"/>
    <cellStyle name="Warning Text 4 4" xfId="22412" xr:uid="{5C15F527-ACF4-424C-8900-794E3B4F4BD0}"/>
    <cellStyle name="Warning Text 4 4 2" xfId="22413" xr:uid="{9D4B002D-1598-461A-B6D7-2E1328FA2BB1}"/>
    <cellStyle name="Warning Text 4 4 2 2" xfId="22414" xr:uid="{746F6223-16D4-49AB-AF69-48D58F876DCF}"/>
    <cellStyle name="Warning Text 4 4 2 2 2" xfId="40303" xr:uid="{FA55EE6D-DB47-46C3-9211-469D8B2A18E3}"/>
    <cellStyle name="Warning Text 4 4 2 2 3" xfId="58219" xr:uid="{26E00673-B915-47E0-BAC9-969E830E08A3}"/>
    <cellStyle name="Warning Text 4 4 2 3" xfId="40302" xr:uid="{7FAFEDAE-95A9-4F8C-8B36-8C474530AF2C}"/>
    <cellStyle name="Warning Text 4 4 2 4" xfId="58218" xr:uid="{C4ABE90B-DFA3-4861-B91F-651644662143}"/>
    <cellStyle name="Warning Text 4 4 3" xfId="22415" xr:uid="{BF2A2562-8F0C-4AB7-9293-D68962409A4E}"/>
    <cellStyle name="Warning Text 4 4 3 2" xfId="22416" xr:uid="{74E4A8A2-2FE0-41BA-9C1D-C58CF2A0C3A2}"/>
    <cellStyle name="Warning Text 4 4 3 2 2" xfId="40305" xr:uid="{F30DE6AC-EB0A-48CA-B928-DDA130DF87E3}"/>
    <cellStyle name="Warning Text 4 4 3 2 3" xfId="58221" xr:uid="{266F8A59-73A6-4B19-92CD-F719BEB9F7D5}"/>
    <cellStyle name="Warning Text 4 4 3 3" xfId="40304" xr:uid="{4DFFB80E-4A0F-4D9A-99BD-8EEF8D38C286}"/>
    <cellStyle name="Warning Text 4 4 3 4" xfId="58220" xr:uid="{5D610625-DC8D-4648-97A8-D90055ED5F53}"/>
    <cellStyle name="Warning Text 4 4 4" xfId="22417" xr:uid="{D1A784FE-C228-4CAD-89EF-6411307C89E0}"/>
    <cellStyle name="Warning Text 4 4 4 2" xfId="40306" xr:uid="{8729637E-1FF4-4C58-9183-2B9276052A97}"/>
    <cellStyle name="Warning Text 4 4 4 3" xfId="58222" xr:uid="{B688D16C-AB6F-4347-BE79-79978696C0A3}"/>
    <cellStyle name="Warning Text 4 4 5" xfId="40301" xr:uid="{FC360DCE-24FF-4B0A-A3A9-FBB8723AA9E7}"/>
    <cellStyle name="Warning Text 4 4 6" xfId="58217" xr:uid="{70E9BE79-3565-43F4-9FF9-488C670AC3A4}"/>
    <cellStyle name="Warning Text 4 5" xfId="22418" xr:uid="{B977BFAC-93DB-4885-9786-A923222ED152}"/>
    <cellStyle name="Warning Text 4 5 2" xfId="22419" xr:uid="{2412E552-0134-42BF-8A43-3CF0465AEA9B}"/>
    <cellStyle name="Warning Text 4 5 2 2" xfId="22420" xr:uid="{ABD7A06C-5B63-452B-B947-EAF6C6256AE5}"/>
    <cellStyle name="Warning Text 4 5 2 2 2" xfId="40309" xr:uid="{CF7585C2-7F30-4556-9E0F-98615C0D2344}"/>
    <cellStyle name="Warning Text 4 5 2 2 3" xfId="58225" xr:uid="{70A40E9F-6004-41B1-A174-61E02879AC09}"/>
    <cellStyle name="Warning Text 4 5 2 3" xfId="40308" xr:uid="{0BC775EB-6085-40BC-A6A6-8B0C056DE1FE}"/>
    <cellStyle name="Warning Text 4 5 2 4" xfId="58224" xr:uid="{615FE9CB-8CF5-4A2D-8056-45F4726453FE}"/>
    <cellStyle name="Warning Text 4 5 3" xfId="22421" xr:uid="{A7FEB4B7-111B-4CA4-ABF0-E9BCD9F89D4B}"/>
    <cellStyle name="Warning Text 4 5 3 2" xfId="22422" xr:uid="{0E902DD4-E1B5-4901-BA3F-D81C212F0656}"/>
    <cellStyle name="Warning Text 4 5 3 2 2" xfId="40311" xr:uid="{DED474A0-7108-46EF-8D33-00949A21430D}"/>
    <cellStyle name="Warning Text 4 5 3 2 3" xfId="58227" xr:uid="{021308A5-D5CF-4539-8771-A070EE29DBDC}"/>
    <cellStyle name="Warning Text 4 5 3 3" xfId="40310" xr:uid="{6C443877-64F8-4EF5-93F5-9162D602A24B}"/>
    <cellStyle name="Warning Text 4 5 3 4" xfId="58226" xr:uid="{76245999-830D-4A0D-8C8D-36B964806F92}"/>
    <cellStyle name="Warning Text 4 5 4" xfId="22423" xr:uid="{0ACB42A5-DC2E-4973-96BD-8B2ECBBA75E7}"/>
    <cellStyle name="Warning Text 4 5 4 2" xfId="40312" xr:uid="{7A08DA59-6A14-4DD6-961B-C419E747AE28}"/>
    <cellStyle name="Warning Text 4 5 4 3" xfId="58228" xr:uid="{9F9D42BD-106C-4918-9170-192BD86A35C6}"/>
    <cellStyle name="Warning Text 4 5 5" xfId="40307" xr:uid="{1014DB95-64DF-47B1-94E4-F8A658C99AA3}"/>
    <cellStyle name="Warning Text 4 5 6" xfId="58223" xr:uid="{F6278AF4-C63C-4DA6-8701-D7E21557DAB3}"/>
    <cellStyle name="Warning Text 4 6" xfId="22424" xr:uid="{846D2034-61DF-475D-AF00-A28445D27D52}"/>
    <cellStyle name="Warning Text 4 6 2" xfId="22425" xr:uid="{7FE6BA6E-7FB2-43CE-AB54-8E7D1E37AC92}"/>
    <cellStyle name="Warning Text 4 6 2 2" xfId="22426" xr:uid="{2C6D767B-C4C3-42B6-B8CE-38D86BBE21D6}"/>
    <cellStyle name="Warning Text 4 6 2 2 2" xfId="40315" xr:uid="{3D5A59E1-4757-443F-B8C6-15BF38ACE8C9}"/>
    <cellStyle name="Warning Text 4 6 2 2 3" xfId="58231" xr:uid="{2E651BBB-4F57-41B5-B923-C69776AE3620}"/>
    <cellStyle name="Warning Text 4 6 2 3" xfId="40314" xr:uid="{7E1E966D-F605-4414-AE73-7F5B60C3C53F}"/>
    <cellStyle name="Warning Text 4 6 2 4" xfId="58230" xr:uid="{B9D01800-D7CE-4A8B-A749-590A4BC1202B}"/>
    <cellStyle name="Warning Text 4 6 3" xfId="22427" xr:uid="{A46F81E1-98D2-4D50-88B8-1E390172143B}"/>
    <cellStyle name="Warning Text 4 6 3 2" xfId="22428" xr:uid="{D6B7E963-8D3C-4231-8A21-E3290786DB93}"/>
    <cellStyle name="Warning Text 4 6 3 2 2" xfId="40317" xr:uid="{366D4DE9-798D-4F7D-B790-ADB6C5442CCC}"/>
    <cellStyle name="Warning Text 4 6 3 2 3" xfId="58233" xr:uid="{D8F94631-BFCA-490E-9CEF-05DA37D585E6}"/>
    <cellStyle name="Warning Text 4 6 3 3" xfId="40316" xr:uid="{8CEFE6F0-57DA-4A88-B3D9-8B1655EE4ABD}"/>
    <cellStyle name="Warning Text 4 6 3 4" xfId="58232" xr:uid="{FAF8C9E5-5E52-47AD-9966-568DC82F128A}"/>
    <cellStyle name="Warning Text 4 6 4" xfId="22429" xr:uid="{CDC1C48D-40B0-4940-AEB3-52A73473E679}"/>
    <cellStyle name="Warning Text 4 6 4 2" xfId="22430" xr:uid="{213ADF36-2754-4BA7-9DFD-7E4CA135E4F6}"/>
    <cellStyle name="Warning Text 4 6 4 2 2" xfId="40319" xr:uid="{A95E1A9C-6F35-4012-B57D-60A54D522CB6}"/>
    <cellStyle name="Warning Text 4 6 4 2 3" xfId="58235" xr:uid="{D48822E2-6B2C-4C1E-86A4-23BA37825E80}"/>
    <cellStyle name="Warning Text 4 6 4 3" xfId="40318" xr:uid="{69872A73-D2DD-4348-971B-0E119D485F22}"/>
    <cellStyle name="Warning Text 4 6 4 4" xfId="58234" xr:uid="{6B96A590-E52E-4697-9F57-4002E3F0A556}"/>
    <cellStyle name="Warning Text 4 6 5" xfId="22431" xr:uid="{6A65189F-5501-47A4-8C49-DBC3EAEA5E1B}"/>
    <cellStyle name="Warning Text 4 6 5 2" xfId="40320" xr:uid="{53A3A947-5A94-42EC-BB84-4B3E0BC712EF}"/>
    <cellStyle name="Warning Text 4 6 5 3" xfId="58236" xr:uid="{6A60DC7D-F94C-4E35-AD09-D38F8AD7E11F}"/>
    <cellStyle name="Warning Text 4 6 6" xfId="40313" xr:uid="{21D40525-A07A-408A-B358-08F9ED37668D}"/>
    <cellStyle name="Warning Text 4 6 7" xfId="58229" xr:uid="{B00437C4-F521-4B83-9376-F98C6D340A51}"/>
    <cellStyle name="Warning Text 4 7" xfId="22432" xr:uid="{DC437ACC-2847-48A3-8F64-44F5CEDE7529}"/>
    <cellStyle name="Warning Text 4 7 2" xfId="22433" xr:uid="{A9EA5A91-E671-41F0-AFD9-8E45C3519C2B}"/>
    <cellStyle name="Warning Text 4 7 2 2" xfId="22434" xr:uid="{9FF59657-95FF-4C8A-83DD-853F2661A19C}"/>
    <cellStyle name="Warning Text 4 7 2 2 2" xfId="40323" xr:uid="{4A80B1B9-C0BE-4C00-8C2F-D15841E1E482}"/>
    <cellStyle name="Warning Text 4 7 2 2 3" xfId="58239" xr:uid="{0005F1F3-D46F-4DF7-8A87-3B48D8CABD2B}"/>
    <cellStyle name="Warning Text 4 7 2 3" xfId="40322" xr:uid="{9C823F57-A502-49A4-917E-12DCE96967A2}"/>
    <cellStyle name="Warning Text 4 7 2 4" xfId="58238" xr:uid="{D692F24B-352B-4C5D-974E-D00E2C6B3B07}"/>
    <cellStyle name="Warning Text 4 7 3" xfId="22435" xr:uid="{C7D4FA8C-0F8C-476F-91F8-339E09DBB886}"/>
    <cellStyle name="Warning Text 4 7 3 2" xfId="22436" xr:uid="{C6C24A42-54B6-4940-BECA-8520E78D9039}"/>
    <cellStyle name="Warning Text 4 7 3 2 2" xfId="40325" xr:uid="{13EAE4EB-897A-43C2-BEFB-D36BCC845574}"/>
    <cellStyle name="Warning Text 4 7 3 2 3" xfId="58241" xr:uid="{8800EAC0-262B-48E4-8F0B-BC34D9840B22}"/>
    <cellStyle name="Warning Text 4 7 3 3" xfId="40324" xr:uid="{562F58B8-53AF-49F0-8EB5-1E008089D267}"/>
    <cellStyle name="Warning Text 4 7 3 4" xfId="58240" xr:uid="{BCDF7F1A-EA87-4FA9-8BE3-7D8F2550DA9A}"/>
    <cellStyle name="Warning Text 4 7 4" xfId="22437" xr:uid="{ABC56D86-CF8A-426F-9219-4D32A41950D6}"/>
    <cellStyle name="Warning Text 4 7 4 2" xfId="40326" xr:uid="{C057CBAC-3526-4EF2-B729-61F013A285E1}"/>
    <cellStyle name="Warning Text 4 7 4 3" xfId="58242" xr:uid="{1ABAA231-8F94-46F8-B3FC-F70CAC8D8534}"/>
    <cellStyle name="Warning Text 4 7 5" xfId="40321" xr:uid="{885830E9-4073-4787-83B7-C8FF9DD60CEC}"/>
    <cellStyle name="Warning Text 4 7 6" xfId="58237" xr:uid="{4D88F719-F5AA-4D32-B104-B5A6CE8F1323}"/>
    <cellStyle name="Warning Text 4 8" xfId="22438" xr:uid="{75B4EF77-6EE2-4CFE-9367-F0F40F48821E}"/>
    <cellStyle name="Warning Text 4 8 2" xfId="22439" xr:uid="{4EE765A7-E2C9-4EFA-9F9F-7029B4F51481}"/>
    <cellStyle name="Warning Text 4 8 2 2" xfId="40328" xr:uid="{57892038-5873-489C-80EB-D9DC0D9C1111}"/>
    <cellStyle name="Warning Text 4 8 2 3" xfId="58244" xr:uid="{24F31910-BD22-49D2-9C5A-C9A2441C7F68}"/>
    <cellStyle name="Warning Text 4 8 3" xfId="40327" xr:uid="{D089BBE2-E3CB-41C4-B1A6-4741D664E608}"/>
    <cellStyle name="Warning Text 4 8 4" xfId="58243" xr:uid="{76FF33DE-4282-4BE0-B564-8ECDF2EFBF5D}"/>
    <cellStyle name="Warning Text 4 9" xfId="22440" xr:uid="{92F1ACE6-F410-4869-BA2E-0958A224761A}"/>
    <cellStyle name="Warning Text 4 9 2" xfId="22441" xr:uid="{4326E0E7-8BD6-416C-B9EF-C510B157D6C1}"/>
    <cellStyle name="Warning Text 4 9 2 2" xfId="40330" xr:uid="{DBAFB674-710B-49E1-A38E-2405179F9A38}"/>
    <cellStyle name="Warning Text 4 9 2 3" xfId="58246" xr:uid="{75D81688-3C93-4638-A734-3C9F120BB346}"/>
    <cellStyle name="Warning Text 4 9 3" xfId="40329" xr:uid="{56567E43-C982-4149-848C-9E525261C1B9}"/>
    <cellStyle name="Warning Text 4 9 4" xfId="58245" xr:uid="{A636A1C3-EBD0-43CD-93EF-BAF80D6DA24F}"/>
    <cellStyle name="Warning Text 40" xfId="3833" xr:uid="{B2DD1F1A-C803-44D0-A30D-D6C2A5AEC254}"/>
    <cellStyle name="Warning Text 40 10" xfId="22443" xr:uid="{77065E37-E56D-4E95-AC21-7E5C42E0058B}"/>
    <cellStyle name="Warning Text 40 10 2" xfId="40332" xr:uid="{B967D24B-F315-4C57-AB90-222237213F6A}"/>
    <cellStyle name="Warning Text 40 10 3" xfId="58248" xr:uid="{46637C8D-F07F-42CF-B714-FDA4C0FEF755}"/>
    <cellStyle name="Warning Text 40 11" xfId="22444" xr:uid="{449144FE-BD54-422D-A474-A7FD5D46F565}"/>
    <cellStyle name="Warning Text 40 11 2" xfId="40333" xr:uid="{92CDF4DF-8461-4A3B-97E2-C8F43673F91D}"/>
    <cellStyle name="Warning Text 40 11 3" xfId="58249" xr:uid="{2F067E5C-237D-478D-B395-A2F317A562FA}"/>
    <cellStyle name="Warning Text 40 12" xfId="22442" xr:uid="{EE366729-DB15-4E27-8B12-4B112FA063B5}"/>
    <cellStyle name="Warning Text 40 12 2" xfId="40331" xr:uid="{4FDF2519-1C99-4B63-9A95-7603E17E64AA}"/>
    <cellStyle name="Warning Text 40 12 3" xfId="58247" xr:uid="{A77F1AA8-7EDC-495F-9C54-431E3C5E73E7}"/>
    <cellStyle name="Warning Text 40 2" xfId="22445" xr:uid="{52F928BA-F7ED-41B8-A899-53ED88CB34E9}"/>
    <cellStyle name="Warning Text 40 2 2" xfId="22446" xr:uid="{4CE73117-2770-4BC3-B800-9D4C6C042B3E}"/>
    <cellStyle name="Warning Text 40 2 2 2" xfId="22447" xr:uid="{158C4520-6DE4-492C-AC24-82E97726C434}"/>
    <cellStyle name="Warning Text 40 2 2 2 2" xfId="40336" xr:uid="{71FE28E9-E652-4C61-93E9-16E1184A84FD}"/>
    <cellStyle name="Warning Text 40 2 2 2 3" xfId="58252" xr:uid="{E84E72EB-587D-41FD-AAF9-502426DD573B}"/>
    <cellStyle name="Warning Text 40 2 2 3" xfId="40335" xr:uid="{C5FA6451-38BC-4176-A236-6CC86A25FD6D}"/>
    <cellStyle name="Warning Text 40 2 2 4" xfId="58251" xr:uid="{B3454877-6E3A-4CB6-9C47-22D1713BE69B}"/>
    <cellStyle name="Warning Text 40 2 3" xfId="22448" xr:uid="{85BF074A-4CE3-4950-990A-6CC85C57D4F0}"/>
    <cellStyle name="Warning Text 40 2 3 2" xfId="22449" xr:uid="{FDDA3CB2-F9E6-44DD-B268-8DD7D43EED02}"/>
    <cellStyle name="Warning Text 40 2 3 2 2" xfId="40338" xr:uid="{7CBC7B82-91F6-4AA3-B6E8-43E4BFFAA7B2}"/>
    <cellStyle name="Warning Text 40 2 3 2 3" xfId="58254" xr:uid="{73DDEA34-E8AE-4DF7-8BA1-42609A25A46F}"/>
    <cellStyle name="Warning Text 40 2 3 3" xfId="40337" xr:uid="{475AD13B-F0AF-4C3E-AC1F-BF7758D5E250}"/>
    <cellStyle name="Warning Text 40 2 3 4" xfId="58253" xr:uid="{A6FCD03D-9209-49EB-AC3D-E1B3FE5BC67B}"/>
    <cellStyle name="Warning Text 40 2 4" xfId="22450" xr:uid="{3DAB00B3-DDFE-4AAC-95B9-4A472335A85A}"/>
    <cellStyle name="Warning Text 40 2 4 2" xfId="40339" xr:uid="{A98F96DD-026C-40EB-96AC-9B48CD8FB349}"/>
    <cellStyle name="Warning Text 40 2 4 3" xfId="58255" xr:uid="{0AEDB308-D09D-4457-BAE5-C78B7F010C64}"/>
    <cellStyle name="Warning Text 40 2 5" xfId="22451" xr:uid="{5E98E0F7-4A66-463F-ABD5-56FA6F994F33}"/>
    <cellStyle name="Warning Text 40 2 5 2" xfId="40340" xr:uid="{67A30AEC-EC0B-4918-A9B6-6ADCC0077822}"/>
    <cellStyle name="Warning Text 40 2 5 3" xfId="58256" xr:uid="{6DF62020-C85A-45DB-870E-69A386ADCAC2}"/>
    <cellStyle name="Warning Text 40 2 6" xfId="40334" xr:uid="{8E5EDE8E-B8A9-4FAE-BFDA-B718F7A96312}"/>
    <cellStyle name="Warning Text 40 2 7" xfId="58250" xr:uid="{1A296AD9-794D-4C0A-8917-FC02BB75990C}"/>
    <cellStyle name="Warning Text 40 3" xfId="22452" xr:uid="{7EE7634B-2C8B-442A-90B8-A58DBB33F74B}"/>
    <cellStyle name="Warning Text 40 3 2" xfId="22453" xr:uid="{1BD60727-5A74-4DC7-9AED-95309EA06304}"/>
    <cellStyle name="Warning Text 40 3 2 2" xfId="22454" xr:uid="{79776631-2529-42B3-9E90-BA0BCB3B5C95}"/>
    <cellStyle name="Warning Text 40 3 2 2 2" xfId="40343" xr:uid="{7974341A-A3D8-431F-B968-F5D416DB1674}"/>
    <cellStyle name="Warning Text 40 3 2 2 3" xfId="58259" xr:uid="{DF4B0066-F464-4087-A5D3-7052C1A79CDC}"/>
    <cellStyle name="Warning Text 40 3 2 3" xfId="40342" xr:uid="{9A494557-5A28-4032-85C0-F61A37CA9EB7}"/>
    <cellStyle name="Warning Text 40 3 2 4" xfId="58258" xr:uid="{69F21A84-5D65-4231-9E44-84436B286EF0}"/>
    <cellStyle name="Warning Text 40 3 3" xfId="22455" xr:uid="{290D0E2B-9990-485B-A05C-D7AA2BA0E9F7}"/>
    <cellStyle name="Warning Text 40 3 3 2" xfId="22456" xr:uid="{C8303402-72AC-4AF7-8DCF-D0D60C6F5C88}"/>
    <cellStyle name="Warning Text 40 3 3 2 2" xfId="40345" xr:uid="{8FAAFF82-9E19-4044-881A-83DA518DC9BB}"/>
    <cellStyle name="Warning Text 40 3 3 2 3" xfId="58261" xr:uid="{0BD0C907-9DAA-437B-A9CB-7F83D5CF5896}"/>
    <cellStyle name="Warning Text 40 3 3 3" xfId="40344" xr:uid="{52FAE0B3-0511-4746-B2AD-73E32F48D7A1}"/>
    <cellStyle name="Warning Text 40 3 3 4" xfId="58260" xr:uid="{ED983C35-2892-4BAA-A634-1DC97B5FCDA4}"/>
    <cellStyle name="Warning Text 40 3 4" xfId="22457" xr:uid="{A884F797-A6C7-4439-BD61-EB55DEBC3B0D}"/>
    <cellStyle name="Warning Text 40 3 4 2" xfId="40346" xr:uid="{8941F84B-F160-4103-A22D-6522B9E9908F}"/>
    <cellStyle name="Warning Text 40 3 4 3" xfId="58262" xr:uid="{A66E3427-9862-449A-836A-218126CFFAEA}"/>
    <cellStyle name="Warning Text 40 3 5" xfId="40341" xr:uid="{2F362FA7-C436-4626-835B-38F265F398C8}"/>
    <cellStyle name="Warning Text 40 3 6" xfId="58257" xr:uid="{71067F77-FD08-4FE7-9169-331A36B05315}"/>
    <cellStyle name="Warning Text 40 4" xfId="22458" xr:uid="{DC14E867-7B0A-4791-95C1-2C5B7B2F41AA}"/>
    <cellStyle name="Warning Text 40 4 2" xfId="22459" xr:uid="{0EE58271-938D-4705-B6F8-A07E56013E9C}"/>
    <cellStyle name="Warning Text 40 4 2 2" xfId="22460" xr:uid="{212C0C8E-57E4-495F-AC9C-6D5E5731DBBC}"/>
    <cellStyle name="Warning Text 40 4 2 2 2" xfId="40349" xr:uid="{3EF741A3-9795-4D62-AC7D-E4DD42B3AFE5}"/>
    <cellStyle name="Warning Text 40 4 2 2 3" xfId="58265" xr:uid="{F037DD7A-2C92-47D3-8761-DA8C76BBA0AE}"/>
    <cellStyle name="Warning Text 40 4 2 3" xfId="40348" xr:uid="{46BB21FF-DF9C-4CFC-BF98-56FFA90B7BB0}"/>
    <cellStyle name="Warning Text 40 4 2 4" xfId="58264" xr:uid="{37DDC1F7-0983-42FD-936A-1BC7760AA9C0}"/>
    <cellStyle name="Warning Text 40 4 3" xfId="22461" xr:uid="{C1F5A85F-20A3-46AA-9918-8D02A3805799}"/>
    <cellStyle name="Warning Text 40 4 3 2" xfId="22462" xr:uid="{694F7368-2F66-4A3D-A8D2-638BA7CA9FB9}"/>
    <cellStyle name="Warning Text 40 4 3 2 2" xfId="40351" xr:uid="{DCD4F006-2C8A-4FFD-8035-E84EC1107536}"/>
    <cellStyle name="Warning Text 40 4 3 2 3" xfId="58267" xr:uid="{1EC93B8A-6B8C-4A49-AD8C-4950B3446348}"/>
    <cellStyle name="Warning Text 40 4 3 3" xfId="40350" xr:uid="{62B0FAEC-77BE-44A9-8B3C-C70839B148C0}"/>
    <cellStyle name="Warning Text 40 4 3 4" xfId="58266" xr:uid="{D020DA91-3868-48D6-8112-4D71E4D57E8B}"/>
    <cellStyle name="Warning Text 40 4 4" xfId="22463" xr:uid="{72C70A0C-C3A3-4831-B78C-DDD80502358F}"/>
    <cellStyle name="Warning Text 40 4 4 2" xfId="40352" xr:uid="{1616AF7A-85A8-49DC-9DA3-964A2BCFA054}"/>
    <cellStyle name="Warning Text 40 4 4 3" xfId="58268" xr:uid="{576BD67E-A938-46EB-9D3A-D54CBB7A0FD0}"/>
    <cellStyle name="Warning Text 40 4 5" xfId="40347" xr:uid="{7E9F934E-2DB9-4B1E-9BFC-CAE927193191}"/>
    <cellStyle name="Warning Text 40 4 6" xfId="58263" xr:uid="{D18A0E53-2CDE-495D-BCB1-64B46A0768C2}"/>
    <cellStyle name="Warning Text 40 5" xfId="22464" xr:uid="{67E6DB89-2206-4F92-8BA7-54623E81E8FD}"/>
    <cellStyle name="Warning Text 40 5 2" xfId="22465" xr:uid="{9FB0C73C-3227-4C01-A271-76EB9610A6D1}"/>
    <cellStyle name="Warning Text 40 5 2 2" xfId="22466" xr:uid="{0F2EC1D3-FA3B-40C9-AD5F-3B600D6A82DA}"/>
    <cellStyle name="Warning Text 40 5 2 2 2" xfId="40355" xr:uid="{779BF1A8-87DF-49B8-8204-8E1AD37AD12F}"/>
    <cellStyle name="Warning Text 40 5 2 2 3" xfId="58271" xr:uid="{38399210-F7E8-4FDB-9DC6-8811834ADB1D}"/>
    <cellStyle name="Warning Text 40 5 2 3" xfId="40354" xr:uid="{4A021E68-E2AA-492D-95B9-3B6FDE0ABE81}"/>
    <cellStyle name="Warning Text 40 5 2 4" xfId="58270" xr:uid="{7DBBC99F-AADA-4841-BC2C-A8D511EBB4A7}"/>
    <cellStyle name="Warning Text 40 5 3" xfId="22467" xr:uid="{61CAF38B-E2A0-4000-AFCB-09E577DBEA28}"/>
    <cellStyle name="Warning Text 40 5 3 2" xfId="22468" xr:uid="{0583EFA5-1B4B-4C46-B773-6C4974D4B172}"/>
    <cellStyle name="Warning Text 40 5 3 2 2" xfId="40357" xr:uid="{03BD0271-0E68-4F1C-9427-D05BD5074D89}"/>
    <cellStyle name="Warning Text 40 5 3 2 3" xfId="58273" xr:uid="{25DDF0F6-FE8F-425A-A65F-483E903F59DC}"/>
    <cellStyle name="Warning Text 40 5 3 3" xfId="40356" xr:uid="{AAD22632-4FC8-42DE-9507-C0FEE1F22654}"/>
    <cellStyle name="Warning Text 40 5 3 4" xfId="58272" xr:uid="{7952670E-4A7F-41B9-B2A4-532DB59ACAEB}"/>
    <cellStyle name="Warning Text 40 5 4" xfId="22469" xr:uid="{171A55F3-0E3A-40CC-A5F6-CF041ACB292B}"/>
    <cellStyle name="Warning Text 40 5 4 2" xfId="22470" xr:uid="{DE775D56-D493-47D4-9EA9-12FBDF9B73BD}"/>
    <cellStyle name="Warning Text 40 5 4 2 2" xfId="40359" xr:uid="{8295738B-501F-45FD-860B-EC432F13EAD4}"/>
    <cellStyle name="Warning Text 40 5 4 2 3" xfId="58275" xr:uid="{643E504F-F9CC-4E42-8EB0-883B11F71A69}"/>
    <cellStyle name="Warning Text 40 5 4 3" xfId="40358" xr:uid="{EDA4FCF3-9B4E-40D3-8A38-7F4C7F559A91}"/>
    <cellStyle name="Warning Text 40 5 4 4" xfId="58274" xr:uid="{F01BEA66-F12B-412E-BCC5-851E859352DA}"/>
    <cellStyle name="Warning Text 40 5 5" xfId="22471" xr:uid="{826796F0-DB76-4411-8E05-0B86A6363555}"/>
    <cellStyle name="Warning Text 40 5 5 2" xfId="40360" xr:uid="{FA5FD831-A7FD-4C3E-B550-588C0B56E7DD}"/>
    <cellStyle name="Warning Text 40 5 5 3" xfId="58276" xr:uid="{BDF58462-004F-4153-8FB4-699F03C8942B}"/>
    <cellStyle name="Warning Text 40 5 6" xfId="40353" xr:uid="{98245067-760C-4566-9DBE-77AA1A7CB7BA}"/>
    <cellStyle name="Warning Text 40 5 7" xfId="58269" xr:uid="{1C0157B4-A288-4CFC-84CE-ED12AABEF830}"/>
    <cellStyle name="Warning Text 40 6" xfId="22472" xr:uid="{AFB5050D-F596-4CE6-8EAF-8AD15E30B20D}"/>
    <cellStyle name="Warning Text 40 6 2" xfId="22473" xr:uid="{9903DB76-0D9A-421D-BDF1-31B117C87EE4}"/>
    <cellStyle name="Warning Text 40 6 2 2" xfId="22474" xr:uid="{10A0CE4D-57F9-421A-B4E5-3294B8AF19D3}"/>
    <cellStyle name="Warning Text 40 6 2 2 2" xfId="40363" xr:uid="{0EF81358-DE14-4774-9C77-0D5D6A2F6B12}"/>
    <cellStyle name="Warning Text 40 6 2 2 3" xfId="58279" xr:uid="{C452D472-A678-4C24-9F15-AFF9E6D389B3}"/>
    <cellStyle name="Warning Text 40 6 2 3" xfId="40362" xr:uid="{3CABD86B-4192-41E0-8C2B-18CE78A24F6A}"/>
    <cellStyle name="Warning Text 40 6 2 4" xfId="58278" xr:uid="{F242BF7A-5A0B-4AEC-B4B5-4C420E045B74}"/>
    <cellStyle name="Warning Text 40 6 3" xfId="22475" xr:uid="{FFDFF191-CEAC-4E4E-84A8-86E2FB860323}"/>
    <cellStyle name="Warning Text 40 6 3 2" xfId="22476" xr:uid="{35F660FC-8E74-4CDA-B34E-97B5B581F199}"/>
    <cellStyle name="Warning Text 40 6 3 2 2" xfId="40365" xr:uid="{4879EF8B-E6FF-4DF0-9310-FAC5169A1175}"/>
    <cellStyle name="Warning Text 40 6 3 2 3" xfId="58281" xr:uid="{E86479CC-E3EF-4DFA-905D-2B8423F08E01}"/>
    <cellStyle name="Warning Text 40 6 3 3" xfId="40364" xr:uid="{C31A69EA-5997-4DB6-BAAA-D80DE6B18D49}"/>
    <cellStyle name="Warning Text 40 6 3 4" xfId="58280" xr:uid="{EC69B438-7A13-4AAB-88D7-999B81637E9A}"/>
    <cellStyle name="Warning Text 40 6 4" xfId="22477" xr:uid="{98A3768A-51D3-44CD-93C7-703DB47DAB40}"/>
    <cellStyle name="Warning Text 40 6 4 2" xfId="40366" xr:uid="{899999CD-63F5-44CC-950A-E7FAF4AFB1B0}"/>
    <cellStyle name="Warning Text 40 6 4 3" xfId="58282" xr:uid="{FACA38B0-6740-475A-99BB-25260F6BE02E}"/>
    <cellStyle name="Warning Text 40 6 5" xfId="40361" xr:uid="{D61E8D66-5719-4C93-A418-EE33E4FE026C}"/>
    <cellStyle name="Warning Text 40 6 6" xfId="58277" xr:uid="{5AFCC3FC-325C-40AB-BCCF-896BEB2B0026}"/>
    <cellStyle name="Warning Text 40 7" xfId="22478" xr:uid="{A9EB4329-DDFA-44DC-9DFC-576211BE5CE7}"/>
    <cellStyle name="Warning Text 40 7 2" xfId="22479" xr:uid="{5A8BE533-261B-4E52-8F8B-CD8D5EE5E12D}"/>
    <cellStyle name="Warning Text 40 7 2 2" xfId="40368" xr:uid="{6FA2C4AD-97A5-48B1-8BA0-3835F3BA60D4}"/>
    <cellStyle name="Warning Text 40 7 2 3" xfId="58284" xr:uid="{F91A411C-7A19-41EB-9398-B2BDFB06CAE9}"/>
    <cellStyle name="Warning Text 40 7 3" xfId="40367" xr:uid="{0A21160E-F487-4883-B922-FF033E88A2C1}"/>
    <cellStyle name="Warning Text 40 7 4" xfId="58283" xr:uid="{06B413D5-BB98-4F08-AC71-EC1A6E81CD8D}"/>
    <cellStyle name="Warning Text 40 8" xfId="22480" xr:uid="{25998935-8E9E-491A-AAB5-828F311965CD}"/>
    <cellStyle name="Warning Text 40 8 2" xfId="22481" xr:uid="{99FDDB0B-C661-4902-84CC-C12BC8BC1F75}"/>
    <cellStyle name="Warning Text 40 8 2 2" xfId="40370" xr:uid="{80C43723-874A-48C8-AC87-10E503DC1894}"/>
    <cellStyle name="Warning Text 40 8 2 3" xfId="58286" xr:uid="{19902E76-31B7-4D99-9DA4-65C3BDDA9601}"/>
    <cellStyle name="Warning Text 40 8 3" xfId="40369" xr:uid="{CEEF27D0-CF47-47D9-BDE7-24F292DA63C0}"/>
    <cellStyle name="Warning Text 40 8 4" xfId="58285" xr:uid="{657CEA0F-80AA-4CD0-8A11-CBCA5636A5B2}"/>
    <cellStyle name="Warning Text 40 9" xfId="22482" xr:uid="{733A5535-D4D1-46FF-B976-9417A1151839}"/>
    <cellStyle name="Warning Text 40 9 2" xfId="22483" xr:uid="{EC09DBF0-E4C7-4BCE-BB2F-55C6E5A7867B}"/>
    <cellStyle name="Warning Text 40 9 2 2" xfId="40372" xr:uid="{CA130113-3B91-4BC0-A118-AD31F9794B46}"/>
    <cellStyle name="Warning Text 40 9 2 3" xfId="58288" xr:uid="{7AE57C19-042B-45B6-BACD-8E440F1C2BAB}"/>
    <cellStyle name="Warning Text 40 9 3" xfId="40371" xr:uid="{3BB34D7A-80B9-4F4B-B9F8-A3E7E3CB5810}"/>
    <cellStyle name="Warning Text 40 9 4" xfId="58287" xr:uid="{D7633E7F-D9ED-4663-902A-3A720123D5BF}"/>
    <cellStyle name="Warning Text 41" xfId="3834" xr:uid="{E57C233B-E8E2-46FF-9B1A-BF1E3506E9E9}"/>
    <cellStyle name="Warning Text 41 10" xfId="22485" xr:uid="{4AAA9E9C-59D4-405F-9E5C-1A8A2AFAFB0F}"/>
    <cellStyle name="Warning Text 41 10 2" xfId="40374" xr:uid="{70F484F5-A585-4CFA-8064-8C9F77595E56}"/>
    <cellStyle name="Warning Text 41 10 3" xfId="58290" xr:uid="{9091307E-61B5-49A9-AD06-FEA0CC7DAFDD}"/>
    <cellStyle name="Warning Text 41 11" xfId="22486" xr:uid="{790E5705-07F6-439D-B0CD-3AF6F04AEFFC}"/>
    <cellStyle name="Warning Text 41 11 2" xfId="40375" xr:uid="{9324D599-1D98-451F-86F9-EE1215EDAC59}"/>
    <cellStyle name="Warning Text 41 11 3" xfId="58291" xr:uid="{BBE014E4-EA16-4170-AE24-7F011DD603DA}"/>
    <cellStyle name="Warning Text 41 12" xfId="22484" xr:uid="{58072E7B-CC2C-4750-9DF2-458D198655CD}"/>
    <cellStyle name="Warning Text 41 12 2" xfId="40373" xr:uid="{2D708EBD-485D-485A-B8B4-E51CCB1B5613}"/>
    <cellStyle name="Warning Text 41 12 3" xfId="58289" xr:uid="{110F6BD5-41B2-4295-945D-C724E4D66576}"/>
    <cellStyle name="Warning Text 41 2" xfId="22487" xr:uid="{D764E99E-0170-4C0B-990C-25A95B220DB4}"/>
    <cellStyle name="Warning Text 41 2 2" xfId="22488" xr:uid="{6075D6D2-625C-406F-A747-C77EEC1E5C49}"/>
    <cellStyle name="Warning Text 41 2 2 2" xfId="22489" xr:uid="{31028C0C-384C-446A-839B-0E08550DC66B}"/>
    <cellStyle name="Warning Text 41 2 2 2 2" xfId="40378" xr:uid="{CF6A6A1C-184F-490D-9041-2BC73FA67889}"/>
    <cellStyle name="Warning Text 41 2 2 2 3" xfId="58294" xr:uid="{573161F7-9AE8-4E28-821F-A7E755A7BD54}"/>
    <cellStyle name="Warning Text 41 2 2 3" xfId="40377" xr:uid="{DD345596-2701-429D-9F71-92AA4AFAAC31}"/>
    <cellStyle name="Warning Text 41 2 2 4" xfId="58293" xr:uid="{4FE0C53C-1AC6-44F9-B854-4022099B1DD9}"/>
    <cellStyle name="Warning Text 41 2 3" xfId="22490" xr:uid="{8E9DFA5F-2BB6-4860-80F3-C3EE34E6B9FE}"/>
    <cellStyle name="Warning Text 41 2 3 2" xfId="22491" xr:uid="{5F43D9A1-834D-4DE7-8BE1-BE71BE603A97}"/>
    <cellStyle name="Warning Text 41 2 3 2 2" xfId="40380" xr:uid="{48E9B0F2-8A44-4338-B1C8-34F39B05C3FF}"/>
    <cellStyle name="Warning Text 41 2 3 2 3" xfId="58296" xr:uid="{8B990CF0-A51C-431C-A04B-063F960350CF}"/>
    <cellStyle name="Warning Text 41 2 3 3" xfId="40379" xr:uid="{A7FA04C3-9280-4F1D-B129-934371BC1C79}"/>
    <cellStyle name="Warning Text 41 2 3 4" xfId="58295" xr:uid="{2C12CB21-E137-4473-B6DA-C745070A1CF8}"/>
    <cellStyle name="Warning Text 41 2 4" xfId="22492" xr:uid="{16F2AB68-668A-4340-9E11-5C60CC02334C}"/>
    <cellStyle name="Warning Text 41 2 4 2" xfId="40381" xr:uid="{05756EF2-15AC-4B18-AB51-50E006F9EADC}"/>
    <cellStyle name="Warning Text 41 2 4 3" xfId="58297" xr:uid="{82E5A295-AAE5-450C-999F-2D745A84D032}"/>
    <cellStyle name="Warning Text 41 2 5" xfId="22493" xr:uid="{B4FAC5A8-86EB-4BED-A3EB-3A0098B3FD54}"/>
    <cellStyle name="Warning Text 41 2 5 2" xfId="40382" xr:uid="{57FA3A78-86F7-46A3-8C83-FDE4D80E846B}"/>
    <cellStyle name="Warning Text 41 2 5 3" xfId="58298" xr:uid="{55E43609-0A55-4D6E-B91E-3DE2102B69E3}"/>
    <cellStyle name="Warning Text 41 2 6" xfId="40376" xr:uid="{CD970C4A-8FD3-4D1D-9B9E-61ABAAA8D7D4}"/>
    <cellStyle name="Warning Text 41 2 7" xfId="58292" xr:uid="{E8D05DA7-8795-4978-BC18-8278F99E942D}"/>
    <cellStyle name="Warning Text 41 3" xfId="22494" xr:uid="{40B10770-7124-465A-B972-910C8645C741}"/>
    <cellStyle name="Warning Text 41 3 2" xfId="22495" xr:uid="{5B007C0F-C3AD-4BDD-B858-53BC40C0249C}"/>
    <cellStyle name="Warning Text 41 3 2 2" xfId="22496" xr:uid="{79C13E93-57F5-48A2-ACE6-422EE45B2756}"/>
    <cellStyle name="Warning Text 41 3 2 2 2" xfId="40385" xr:uid="{816E222D-1E76-40BF-8FF6-83D9922DB228}"/>
    <cellStyle name="Warning Text 41 3 2 2 3" xfId="58301" xr:uid="{55E6BDE2-6091-44F8-8C1A-F3736A790CD6}"/>
    <cellStyle name="Warning Text 41 3 2 3" xfId="40384" xr:uid="{2013F983-36DE-44EC-A88A-174E2B307B8F}"/>
    <cellStyle name="Warning Text 41 3 2 4" xfId="58300" xr:uid="{A051DA25-2143-444B-8856-EBC73F2C4A20}"/>
    <cellStyle name="Warning Text 41 3 3" xfId="22497" xr:uid="{E6526D7D-3914-4DDE-9A52-F9BBCB272B28}"/>
    <cellStyle name="Warning Text 41 3 3 2" xfId="22498" xr:uid="{A020E385-B27F-4061-9120-50FAC557263C}"/>
    <cellStyle name="Warning Text 41 3 3 2 2" xfId="40387" xr:uid="{AC0B1AD0-340E-4594-BA70-1D9FAC1D63F5}"/>
    <cellStyle name="Warning Text 41 3 3 2 3" xfId="58303" xr:uid="{472DDFA5-39B9-4441-8BF3-13710BA910F7}"/>
    <cellStyle name="Warning Text 41 3 3 3" xfId="40386" xr:uid="{F85E8E1E-359B-4666-8F94-FC148066C785}"/>
    <cellStyle name="Warning Text 41 3 3 4" xfId="58302" xr:uid="{EAB4EC2D-AEB1-4485-AB51-BD51694F3CD6}"/>
    <cellStyle name="Warning Text 41 3 4" xfId="22499" xr:uid="{2A0CAA45-D03B-4543-8AB3-077399BA34DB}"/>
    <cellStyle name="Warning Text 41 3 4 2" xfId="40388" xr:uid="{37325B9C-F6B4-459E-BA4D-12CFB2A61D2E}"/>
    <cellStyle name="Warning Text 41 3 4 3" xfId="58304" xr:uid="{A32D1657-018C-409C-AB9F-826115BD8B64}"/>
    <cellStyle name="Warning Text 41 3 5" xfId="40383" xr:uid="{62E724E3-9F1A-4C1B-B72B-246C83E3C7B5}"/>
    <cellStyle name="Warning Text 41 3 6" xfId="58299" xr:uid="{B2A508BF-73EC-4C3F-B4DB-773AC7C78F51}"/>
    <cellStyle name="Warning Text 41 4" xfId="22500" xr:uid="{E2B6B3FA-9F72-473C-8C6B-D1346BF49A80}"/>
    <cellStyle name="Warning Text 41 4 2" xfId="22501" xr:uid="{77095A43-5C08-427A-805A-3F993EFBE1B5}"/>
    <cellStyle name="Warning Text 41 4 2 2" xfId="22502" xr:uid="{3F3BD428-F431-43A2-81AB-298BBCC14ED1}"/>
    <cellStyle name="Warning Text 41 4 2 2 2" xfId="40391" xr:uid="{7EF678AC-A929-4FCE-BCC5-B8B51A642B6F}"/>
    <cellStyle name="Warning Text 41 4 2 2 3" xfId="58307" xr:uid="{831B41E0-D7EA-4072-BC45-C9767368C59A}"/>
    <cellStyle name="Warning Text 41 4 2 3" xfId="40390" xr:uid="{4E768E65-5C2E-417F-AF05-F05B99800A27}"/>
    <cellStyle name="Warning Text 41 4 2 4" xfId="58306" xr:uid="{9EE5C1EA-5690-451D-9675-5D63FC7BC47C}"/>
    <cellStyle name="Warning Text 41 4 3" xfId="22503" xr:uid="{A05E225D-7DD1-4C25-8741-2F2636A2578D}"/>
    <cellStyle name="Warning Text 41 4 3 2" xfId="22504" xr:uid="{0BE7A154-8F30-458B-988D-670EFB51D653}"/>
    <cellStyle name="Warning Text 41 4 3 2 2" xfId="40393" xr:uid="{FDD86956-4B02-4B57-9BA9-A40579097450}"/>
    <cellStyle name="Warning Text 41 4 3 2 3" xfId="58309" xr:uid="{23335436-7A6C-48DB-86AA-5A667F80FA04}"/>
    <cellStyle name="Warning Text 41 4 3 3" xfId="40392" xr:uid="{7EDA6C5B-8549-4605-B31E-B95895BC54B4}"/>
    <cellStyle name="Warning Text 41 4 3 4" xfId="58308" xr:uid="{75C40CDC-DD74-47E9-AE7A-3A05CFC8FBAD}"/>
    <cellStyle name="Warning Text 41 4 4" xfId="22505" xr:uid="{52714209-2500-47A7-956F-DEE0ECA82883}"/>
    <cellStyle name="Warning Text 41 4 4 2" xfId="40394" xr:uid="{9935AB25-C5A4-4FC7-9720-6136B80F61CC}"/>
    <cellStyle name="Warning Text 41 4 4 3" xfId="58310" xr:uid="{9C087593-DAC4-428B-95BA-A3286DC990CE}"/>
    <cellStyle name="Warning Text 41 4 5" xfId="40389" xr:uid="{FAC04BFB-7BD0-4C4C-BA0F-ECE7C3AE8336}"/>
    <cellStyle name="Warning Text 41 4 6" xfId="58305" xr:uid="{F571A2A9-042E-42DC-84B9-A692170B967C}"/>
    <cellStyle name="Warning Text 41 5" xfId="22506" xr:uid="{E7304AC2-7922-4D52-8931-E74BCCC439A2}"/>
    <cellStyle name="Warning Text 41 5 2" xfId="22507" xr:uid="{E4ADD054-ACC5-433F-89E1-1CDA65370583}"/>
    <cellStyle name="Warning Text 41 5 2 2" xfId="22508" xr:uid="{DD04639B-0C0A-4ED0-8346-40669B7FA718}"/>
    <cellStyle name="Warning Text 41 5 2 2 2" xfId="40397" xr:uid="{0AE9475A-CB3F-4180-9890-85038A36C5B7}"/>
    <cellStyle name="Warning Text 41 5 2 2 3" xfId="58313" xr:uid="{7411F11E-137B-4212-847B-B1AD288CF469}"/>
    <cellStyle name="Warning Text 41 5 2 3" xfId="40396" xr:uid="{6B04B4F4-1B2F-4D51-B27D-C13CA7C5D06D}"/>
    <cellStyle name="Warning Text 41 5 2 4" xfId="58312" xr:uid="{4214528C-7A87-465F-B7DD-41B9679EB2FF}"/>
    <cellStyle name="Warning Text 41 5 3" xfId="22509" xr:uid="{FD32BBFE-C49E-42A2-A707-D00FFB25C65D}"/>
    <cellStyle name="Warning Text 41 5 3 2" xfId="22510" xr:uid="{F563C9B9-BBED-4A06-A34A-1DAF1E71BF89}"/>
    <cellStyle name="Warning Text 41 5 3 2 2" xfId="40399" xr:uid="{677D3581-A0D7-4967-BAAC-4EB59C943AB8}"/>
    <cellStyle name="Warning Text 41 5 3 2 3" xfId="58315" xr:uid="{CA8946EE-224B-435E-A31C-DA358C12287A}"/>
    <cellStyle name="Warning Text 41 5 3 3" xfId="40398" xr:uid="{C3826B1A-134E-4875-9FC2-421F2CFD004F}"/>
    <cellStyle name="Warning Text 41 5 3 4" xfId="58314" xr:uid="{4E40EDD2-E8FD-4984-B217-D90A30DD094B}"/>
    <cellStyle name="Warning Text 41 5 4" xfId="22511" xr:uid="{E6912CC1-FB33-4660-AE05-079EFA719788}"/>
    <cellStyle name="Warning Text 41 5 4 2" xfId="22512" xr:uid="{83E80097-7A88-4E72-BFAA-2AEF0780BD54}"/>
    <cellStyle name="Warning Text 41 5 4 2 2" xfId="40401" xr:uid="{2479F033-62A2-4DB1-9D6C-467438A71069}"/>
    <cellStyle name="Warning Text 41 5 4 2 3" xfId="58317" xr:uid="{E95878D2-6F2B-48FA-9E97-A11963310BFC}"/>
    <cellStyle name="Warning Text 41 5 4 3" xfId="40400" xr:uid="{315CBFBF-9250-4620-BBC9-D75B974AA70E}"/>
    <cellStyle name="Warning Text 41 5 4 4" xfId="58316" xr:uid="{6050A2F7-2294-4540-BBCD-7FB2698B1DEC}"/>
    <cellStyle name="Warning Text 41 5 5" xfId="22513" xr:uid="{1B325F7A-5AF2-4190-B277-DF45A5541DF0}"/>
    <cellStyle name="Warning Text 41 5 5 2" xfId="40402" xr:uid="{18EE64B8-26C4-40EC-8C6D-9DFB0E311C53}"/>
    <cellStyle name="Warning Text 41 5 5 3" xfId="58318" xr:uid="{E2F5FA7D-3920-4416-A276-9592DB6ECD99}"/>
    <cellStyle name="Warning Text 41 5 6" xfId="40395" xr:uid="{280C9EBF-D033-44BD-A3C7-5AB4D0289F19}"/>
    <cellStyle name="Warning Text 41 5 7" xfId="58311" xr:uid="{5DF250B2-77EE-4024-BE39-D470A23DB38E}"/>
    <cellStyle name="Warning Text 41 6" xfId="22514" xr:uid="{74F1CF3C-3348-4069-B286-7F76A28DEE93}"/>
    <cellStyle name="Warning Text 41 6 2" xfId="22515" xr:uid="{B47C539C-96B1-452F-968B-914C11CB2E5C}"/>
    <cellStyle name="Warning Text 41 6 2 2" xfId="22516" xr:uid="{0195865E-A0FF-4550-A307-83192CADB7A6}"/>
    <cellStyle name="Warning Text 41 6 2 2 2" xfId="40405" xr:uid="{99F485DC-A380-4C93-9D77-6D9F4041DEF3}"/>
    <cellStyle name="Warning Text 41 6 2 2 3" xfId="58321" xr:uid="{0D9D2FC6-7869-4102-AA45-5BD50BA58E78}"/>
    <cellStyle name="Warning Text 41 6 2 3" xfId="40404" xr:uid="{E49F6C2C-79B9-4E59-BF76-A8F8CC7166B0}"/>
    <cellStyle name="Warning Text 41 6 2 4" xfId="58320" xr:uid="{C75B1F77-45DF-451D-9BE7-F81BAC0C4D86}"/>
    <cellStyle name="Warning Text 41 6 3" xfId="22517" xr:uid="{7EB0B68E-9255-4A5E-A9C4-A2132E17E697}"/>
    <cellStyle name="Warning Text 41 6 3 2" xfId="22518" xr:uid="{038BC3F9-5825-4B16-8809-E00B4074D3EE}"/>
    <cellStyle name="Warning Text 41 6 3 2 2" xfId="40407" xr:uid="{BEB242A5-69E2-4B2D-9F44-CFF5BF92F971}"/>
    <cellStyle name="Warning Text 41 6 3 2 3" xfId="58323" xr:uid="{1702516A-A5DC-4330-BFE7-74A4652F3F83}"/>
    <cellStyle name="Warning Text 41 6 3 3" xfId="40406" xr:uid="{D231865F-9A68-4DBA-9695-A10AEB735BBE}"/>
    <cellStyle name="Warning Text 41 6 3 4" xfId="58322" xr:uid="{53778636-E343-42E5-B676-8A3BBE0B5BB2}"/>
    <cellStyle name="Warning Text 41 6 4" xfId="22519" xr:uid="{88DDCAA2-E9D3-414D-92D9-B578A2F8242F}"/>
    <cellStyle name="Warning Text 41 6 4 2" xfId="40408" xr:uid="{87E0A185-4A9A-4621-8424-BF3B582FF4F3}"/>
    <cellStyle name="Warning Text 41 6 4 3" xfId="58324" xr:uid="{F6FA6A76-A671-4140-9B5C-7C8815D683CB}"/>
    <cellStyle name="Warning Text 41 6 5" xfId="40403" xr:uid="{F6B548EC-A0F4-4857-B19D-82CE26DC5CB4}"/>
    <cellStyle name="Warning Text 41 6 6" xfId="58319" xr:uid="{55B88541-797F-45FE-B2DC-8C9086E2AA60}"/>
    <cellStyle name="Warning Text 41 7" xfId="22520" xr:uid="{7FAE8EC5-8915-4240-9E85-455BCF048F0E}"/>
    <cellStyle name="Warning Text 41 7 2" xfId="22521" xr:uid="{45D0BFBA-9ADA-4AB6-8E4E-BEB167ECC578}"/>
    <cellStyle name="Warning Text 41 7 2 2" xfId="40410" xr:uid="{DD705027-9B51-4885-A1B6-723CB67602AF}"/>
    <cellStyle name="Warning Text 41 7 2 3" xfId="58326" xr:uid="{7D426C64-D044-4CEA-80D3-31BAAC7252A4}"/>
    <cellStyle name="Warning Text 41 7 3" xfId="40409" xr:uid="{14F6599E-2D18-46DC-93E4-0E06D713CB3C}"/>
    <cellStyle name="Warning Text 41 7 4" xfId="58325" xr:uid="{9D06B5FC-5EB4-429D-B0B0-79EA7E679F1E}"/>
    <cellStyle name="Warning Text 41 8" xfId="22522" xr:uid="{212002B5-D03D-4889-83F4-0E9344E67A6A}"/>
    <cellStyle name="Warning Text 41 8 2" xfId="22523" xr:uid="{20B6952D-24A4-4072-A9EC-74D6D5EA226C}"/>
    <cellStyle name="Warning Text 41 8 2 2" xfId="40412" xr:uid="{6FB25DEA-370B-43E5-A469-A6B417F34587}"/>
    <cellStyle name="Warning Text 41 8 2 3" xfId="58328" xr:uid="{28B9993A-3426-423C-ACAB-36BCE20D8810}"/>
    <cellStyle name="Warning Text 41 8 3" xfId="40411" xr:uid="{91BE3DF0-0B1C-41FD-8976-CD716A3045DC}"/>
    <cellStyle name="Warning Text 41 8 4" xfId="58327" xr:uid="{202FA58C-9E01-46BD-90FF-ABF11E1954F6}"/>
    <cellStyle name="Warning Text 41 9" xfId="22524" xr:uid="{6AF38D74-1E39-44D3-8586-0738ADEFAB39}"/>
    <cellStyle name="Warning Text 41 9 2" xfId="22525" xr:uid="{B1AD0191-2E37-4F87-8683-996DB7135457}"/>
    <cellStyle name="Warning Text 41 9 2 2" xfId="40414" xr:uid="{F4AF1DAA-D1DC-4F34-A62E-679292ABD83B}"/>
    <cellStyle name="Warning Text 41 9 2 3" xfId="58330" xr:uid="{14082541-F786-4901-A99D-D007BEE91FE1}"/>
    <cellStyle name="Warning Text 41 9 3" xfId="40413" xr:uid="{B85B0DC8-9AB6-4620-B5CC-AE579B7C294D}"/>
    <cellStyle name="Warning Text 41 9 4" xfId="58329" xr:uid="{22590364-2872-4537-B23D-451511A2C0A6}"/>
    <cellStyle name="Warning Text 5" xfId="3835" xr:uid="{3D5B269B-FDB2-4982-BD14-7B800984DEB3}"/>
    <cellStyle name="Warning Text 5 10" xfId="22527" xr:uid="{4BD7A2AC-83C7-49FD-BFD7-E6FFD9611A76}"/>
    <cellStyle name="Warning Text 5 10 2" xfId="22528" xr:uid="{332E0DFA-95BD-4FC1-B109-AEC55D285D9A}"/>
    <cellStyle name="Warning Text 5 10 2 2" xfId="40417" xr:uid="{E25D166D-37D9-4B91-9AAD-6D1648088CEC}"/>
    <cellStyle name="Warning Text 5 10 2 3" xfId="58333" xr:uid="{B055F75A-30C4-434A-A70A-CDD3CAE0CC76}"/>
    <cellStyle name="Warning Text 5 10 3" xfId="40416" xr:uid="{73C29E68-1511-4429-96B6-EE7FA4BE6CE6}"/>
    <cellStyle name="Warning Text 5 10 4" xfId="58332" xr:uid="{B2FB859A-8160-4EFB-8EEB-95490C06D24B}"/>
    <cellStyle name="Warning Text 5 11" xfId="22529" xr:uid="{CE42292E-F616-4D06-AC08-828F4AC59C51}"/>
    <cellStyle name="Warning Text 5 11 2" xfId="40418" xr:uid="{7D7DA5EE-9E31-49A4-9784-A4057ED2F872}"/>
    <cellStyle name="Warning Text 5 11 3" xfId="58334" xr:uid="{82395E59-B7B4-4376-8084-788EFA238CD7}"/>
    <cellStyle name="Warning Text 5 12" xfId="22530" xr:uid="{D7ADBFFA-63F9-4F86-90AC-C165EBDF5CD1}"/>
    <cellStyle name="Warning Text 5 12 2" xfId="40419" xr:uid="{374E466D-2AC2-49C6-9F11-9A9E9735D86A}"/>
    <cellStyle name="Warning Text 5 12 3" xfId="58335" xr:uid="{5E4C39D8-6509-4822-92A3-E3CE77BF5B9A}"/>
    <cellStyle name="Warning Text 5 13" xfId="22526" xr:uid="{6ED327AA-833D-4625-AD99-A890A7C99E0C}"/>
    <cellStyle name="Warning Text 5 13 2" xfId="40415" xr:uid="{79E65550-52A0-4837-8D36-05BDA731342B}"/>
    <cellStyle name="Warning Text 5 13 3" xfId="58331" xr:uid="{70A403C4-8714-4A9A-84D3-ED525F7F8BF4}"/>
    <cellStyle name="Warning Text 5 2" xfId="22531" xr:uid="{E25211FA-5232-4FC8-8778-D7FAC1D4344F}"/>
    <cellStyle name="Warning Text 5 2 10" xfId="22532" xr:uid="{2C6665CB-51A9-4BA5-B6E1-61757F249C45}"/>
    <cellStyle name="Warning Text 5 2 10 2" xfId="40421" xr:uid="{77CF0E33-6771-4D11-851C-4E146F4B209A}"/>
    <cellStyle name="Warning Text 5 2 10 3" xfId="58337" xr:uid="{DB5189C8-BF80-47F5-9C83-845BDB0CDF57}"/>
    <cellStyle name="Warning Text 5 2 11" xfId="40420" xr:uid="{096396D5-53A3-4472-95A9-2FE245167162}"/>
    <cellStyle name="Warning Text 5 2 12" xfId="58336" xr:uid="{8FA741A4-3B1C-47FC-A877-8EA3AACA1BF1}"/>
    <cellStyle name="Warning Text 5 2 2" xfId="22533" xr:uid="{30F59CE2-4A4F-4046-868A-385DAEE3EE2B}"/>
    <cellStyle name="Warning Text 5 2 2 2" xfId="22534" xr:uid="{A2B1CE02-BEE4-4E7C-980D-73AC5DED79F8}"/>
    <cellStyle name="Warning Text 5 2 2 2 2" xfId="22535" xr:uid="{F254077F-196D-464E-B804-4596C83828F3}"/>
    <cellStyle name="Warning Text 5 2 2 2 2 2" xfId="40424" xr:uid="{23C4B159-C7F7-4E47-B575-9B32BB007376}"/>
    <cellStyle name="Warning Text 5 2 2 2 2 3" xfId="58340" xr:uid="{025AB9CE-F474-4DB9-9F7F-4FDEB6AE6AF1}"/>
    <cellStyle name="Warning Text 5 2 2 2 3" xfId="40423" xr:uid="{B44984C6-A50D-43C4-B15B-7D0E2317DB3B}"/>
    <cellStyle name="Warning Text 5 2 2 2 4" xfId="58339" xr:uid="{90D8CD88-15B4-4D76-AFC2-EDBF9BDCF415}"/>
    <cellStyle name="Warning Text 5 2 2 3" xfId="22536" xr:uid="{3500D02C-CAE1-4538-B68B-9943DF5954C6}"/>
    <cellStyle name="Warning Text 5 2 2 3 2" xfId="22537" xr:uid="{A99D21DC-91B8-4609-AE64-CDAE2BECF37A}"/>
    <cellStyle name="Warning Text 5 2 2 3 2 2" xfId="40426" xr:uid="{72B2C166-00A8-4A12-8A5E-F4A7C57B1E9B}"/>
    <cellStyle name="Warning Text 5 2 2 3 2 3" xfId="58342" xr:uid="{04900533-E055-49A9-8580-F989EA711828}"/>
    <cellStyle name="Warning Text 5 2 2 3 3" xfId="40425" xr:uid="{D38702EA-73FC-4403-8D24-70BBEC9A2565}"/>
    <cellStyle name="Warning Text 5 2 2 3 4" xfId="58341" xr:uid="{FAFB486D-DC4A-41B5-B6B4-4577825186EA}"/>
    <cellStyle name="Warning Text 5 2 2 4" xfId="22538" xr:uid="{A4E97F30-07E3-48E9-BDB0-9AE769E05B7B}"/>
    <cellStyle name="Warning Text 5 2 2 4 2" xfId="40427" xr:uid="{096C0A49-1DB4-4032-A2BC-EAD816D1D8D5}"/>
    <cellStyle name="Warning Text 5 2 2 4 3" xfId="58343" xr:uid="{2143D64D-7591-4A38-A7CF-B1994835C03B}"/>
    <cellStyle name="Warning Text 5 2 2 5" xfId="40422" xr:uid="{16CCDDCD-847F-4CD5-9EB3-D3A70BE51EFD}"/>
    <cellStyle name="Warning Text 5 2 2 6" xfId="58338" xr:uid="{366772F3-BE21-4695-8E05-9E5512A7F86B}"/>
    <cellStyle name="Warning Text 5 2 3" xfId="22539" xr:uid="{665C25BD-AAB8-4A8A-B760-BDB34CE09447}"/>
    <cellStyle name="Warning Text 5 2 3 2" xfId="22540" xr:uid="{3F986637-B0D4-4CBE-BD0A-025223EBE679}"/>
    <cellStyle name="Warning Text 5 2 3 2 2" xfId="22541" xr:uid="{1D93C1FE-81DB-4A99-8D05-A23784265EE3}"/>
    <cellStyle name="Warning Text 5 2 3 2 2 2" xfId="40430" xr:uid="{E4C5CFF9-4D88-4B3D-B34D-A730E0711A53}"/>
    <cellStyle name="Warning Text 5 2 3 2 2 3" xfId="58346" xr:uid="{132E0654-4C29-44C9-886C-83D26A67720B}"/>
    <cellStyle name="Warning Text 5 2 3 2 3" xfId="40429" xr:uid="{3491ED86-C75E-4328-BC30-221D1C10C424}"/>
    <cellStyle name="Warning Text 5 2 3 2 4" xfId="58345" xr:uid="{8B11F33B-6B6A-463D-99C8-B2BAC52E17B1}"/>
    <cellStyle name="Warning Text 5 2 3 3" xfId="22542" xr:uid="{721C67ED-1E6E-4A5B-BCB3-31A6698F63D5}"/>
    <cellStyle name="Warning Text 5 2 3 3 2" xfId="22543" xr:uid="{CC989E58-B2A1-4806-9D49-ED61A48B5B23}"/>
    <cellStyle name="Warning Text 5 2 3 3 2 2" xfId="40432" xr:uid="{AECF459A-F3D0-4791-BC47-5606854F018E}"/>
    <cellStyle name="Warning Text 5 2 3 3 2 3" xfId="58348" xr:uid="{72025AAD-3BAE-4BC6-B8AE-85DD9F6FFCAA}"/>
    <cellStyle name="Warning Text 5 2 3 3 3" xfId="40431" xr:uid="{77026DA7-84A7-4165-AA39-DD403F9B9BEB}"/>
    <cellStyle name="Warning Text 5 2 3 3 4" xfId="58347" xr:uid="{92EB2864-9589-43A4-BC27-B2E45369842F}"/>
    <cellStyle name="Warning Text 5 2 3 4" xfId="22544" xr:uid="{722045F2-544E-40CD-A9DB-B04FE58F391A}"/>
    <cellStyle name="Warning Text 5 2 3 4 2" xfId="40433" xr:uid="{305A6A04-E3C1-4E16-8E9A-332A3BAF36D5}"/>
    <cellStyle name="Warning Text 5 2 3 4 3" xfId="58349" xr:uid="{D38E62D1-CFDB-4A74-A46B-C0FE6B92D316}"/>
    <cellStyle name="Warning Text 5 2 3 5" xfId="40428" xr:uid="{B4A8054A-3D2D-43EF-9CB0-CF3A12C758FF}"/>
    <cellStyle name="Warning Text 5 2 3 6" xfId="58344" xr:uid="{8A8D454A-A0B0-4A12-B347-4A63C207EB2F}"/>
    <cellStyle name="Warning Text 5 2 4" xfId="22545" xr:uid="{E3530BA8-1E03-43D2-8177-5AC3590851F7}"/>
    <cellStyle name="Warning Text 5 2 4 2" xfId="22546" xr:uid="{8ECAD3A3-7D72-45DF-802B-755F60FFE391}"/>
    <cellStyle name="Warning Text 5 2 4 2 2" xfId="22547" xr:uid="{1B5F6BA5-D039-480C-BB13-AF9C1F0D50FF}"/>
    <cellStyle name="Warning Text 5 2 4 2 2 2" xfId="40436" xr:uid="{117CD0D0-94A3-4DC1-B35A-82822BDE3924}"/>
    <cellStyle name="Warning Text 5 2 4 2 2 3" xfId="58352" xr:uid="{F82EE9C4-0D65-479B-ADD7-9BE2A3AA3A8D}"/>
    <cellStyle name="Warning Text 5 2 4 2 3" xfId="40435" xr:uid="{D2AC3107-500D-4DDF-962F-660DD8C7595E}"/>
    <cellStyle name="Warning Text 5 2 4 2 4" xfId="58351" xr:uid="{5E9AE176-388D-4D18-B564-9E42BB57B410}"/>
    <cellStyle name="Warning Text 5 2 4 3" xfId="22548" xr:uid="{F34E65FB-FF35-48D4-A24B-BDDE4B4DCFCC}"/>
    <cellStyle name="Warning Text 5 2 4 3 2" xfId="22549" xr:uid="{EF4BE48E-274F-49DE-8CC0-B8A79465816F}"/>
    <cellStyle name="Warning Text 5 2 4 3 2 2" xfId="40438" xr:uid="{12BDB1C4-A3FF-4730-98C3-542A773E991F}"/>
    <cellStyle name="Warning Text 5 2 4 3 2 3" xfId="58354" xr:uid="{B1D8CC21-D76D-4431-8826-7654098CCF68}"/>
    <cellStyle name="Warning Text 5 2 4 3 3" xfId="40437" xr:uid="{FBC59356-E430-4D1D-B7F0-F664C7DA7B3C}"/>
    <cellStyle name="Warning Text 5 2 4 3 4" xfId="58353" xr:uid="{D96FCEBB-6BD3-4330-AC55-A4748AB56BCA}"/>
    <cellStyle name="Warning Text 5 2 4 4" xfId="22550" xr:uid="{D3BAF255-3F7C-48CC-AE07-EB90CF51DEDA}"/>
    <cellStyle name="Warning Text 5 2 4 4 2" xfId="22551" xr:uid="{4D82500E-B61F-4B48-9120-55016FD90EF8}"/>
    <cellStyle name="Warning Text 5 2 4 4 2 2" xfId="40440" xr:uid="{B6068972-5388-49DF-9C66-C2A47DC644C6}"/>
    <cellStyle name="Warning Text 5 2 4 4 2 3" xfId="58356" xr:uid="{2B134A7D-95FD-45B0-B07F-FF3EBE6C25ED}"/>
    <cellStyle name="Warning Text 5 2 4 4 3" xfId="40439" xr:uid="{40DE0D93-BA90-4966-8CEE-8DAF10DA6B54}"/>
    <cellStyle name="Warning Text 5 2 4 4 4" xfId="58355" xr:uid="{F80CFD2C-C928-480A-9A37-9C829820D84E}"/>
    <cellStyle name="Warning Text 5 2 4 5" xfId="22552" xr:uid="{083DF7C4-7790-4559-B358-A0065896A8A8}"/>
    <cellStyle name="Warning Text 5 2 4 5 2" xfId="40441" xr:uid="{FA07985D-6067-43A0-9514-9A4CC640F0FF}"/>
    <cellStyle name="Warning Text 5 2 4 5 3" xfId="58357" xr:uid="{41CA2022-D91B-4E91-8A7E-539C22001542}"/>
    <cellStyle name="Warning Text 5 2 4 6" xfId="40434" xr:uid="{2E507A3D-CFC2-4AF1-A15A-B86A518307C9}"/>
    <cellStyle name="Warning Text 5 2 4 7" xfId="58350" xr:uid="{BB0A9074-8633-430F-9A01-800F9CD3BC95}"/>
    <cellStyle name="Warning Text 5 2 5" xfId="22553" xr:uid="{7A09D9BE-D5DE-4095-A23B-CEFBA738520A}"/>
    <cellStyle name="Warning Text 5 2 5 2" xfId="22554" xr:uid="{39B2D41A-B472-4046-AA10-532D352DF8EF}"/>
    <cellStyle name="Warning Text 5 2 5 2 2" xfId="22555" xr:uid="{9DB137D3-C6AD-4C0C-96EC-0C1F86A34A70}"/>
    <cellStyle name="Warning Text 5 2 5 2 2 2" xfId="40444" xr:uid="{4B2790D5-63F3-4E83-83E4-0DE88A4C0A54}"/>
    <cellStyle name="Warning Text 5 2 5 2 2 3" xfId="58360" xr:uid="{33776D3D-5D10-44A2-9BBD-D0761B231CF0}"/>
    <cellStyle name="Warning Text 5 2 5 2 3" xfId="40443" xr:uid="{C7EDF1B9-99DA-4738-AA12-388E23006281}"/>
    <cellStyle name="Warning Text 5 2 5 2 4" xfId="58359" xr:uid="{AB446D1F-8AE7-4F0B-A4E4-FACCAE3DF02E}"/>
    <cellStyle name="Warning Text 5 2 5 3" xfId="22556" xr:uid="{50FC8477-6F78-4E6F-97B0-BA6AD3E0F79E}"/>
    <cellStyle name="Warning Text 5 2 5 3 2" xfId="22557" xr:uid="{699C0732-34C2-4D73-8824-E3B0E6873D17}"/>
    <cellStyle name="Warning Text 5 2 5 3 2 2" xfId="40446" xr:uid="{2006E71F-616C-4C65-813B-D15007F2F1C3}"/>
    <cellStyle name="Warning Text 5 2 5 3 2 3" xfId="58362" xr:uid="{A0168102-1DC8-4BED-8237-680EA635B0BF}"/>
    <cellStyle name="Warning Text 5 2 5 3 3" xfId="40445" xr:uid="{6F497368-3D36-4D8C-9CC1-DE0208F2E082}"/>
    <cellStyle name="Warning Text 5 2 5 3 4" xfId="58361" xr:uid="{A46BFE63-55BE-4D09-AB63-9454360FAD0C}"/>
    <cellStyle name="Warning Text 5 2 5 4" xfId="22558" xr:uid="{08AE83C5-FDAE-4690-9D9E-48A5DAAA3F9C}"/>
    <cellStyle name="Warning Text 5 2 5 4 2" xfId="40447" xr:uid="{13529370-9E85-4084-819A-4BD7F3A3778B}"/>
    <cellStyle name="Warning Text 5 2 5 4 3" xfId="58363" xr:uid="{3FC725B0-55F8-439D-B941-C346BE23C889}"/>
    <cellStyle name="Warning Text 5 2 5 5" xfId="40442" xr:uid="{024C4A4C-D8AA-4698-B51F-94307D9B5C48}"/>
    <cellStyle name="Warning Text 5 2 5 6" xfId="58358" xr:uid="{B76C81CB-3499-43C8-A9BA-1207C160F51E}"/>
    <cellStyle name="Warning Text 5 2 6" xfId="22559" xr:uid="{E1B76488-D3C6-43EC-9CD3-7C65E4E0737D}"/>
    <cellStyle name="Warning Text 5 2 6 2" xfId="22560" xr:uid="{A357C1DD-6AD0-4E95-995A-97B12EDECE0A}"/>
    <cellStyle name="Warning Text 5 2 6 2 2" xfId="40449" xr:uid="{6A9C727C-9885-4B76-A983-346C4175837F}"/>
    <cellStyle name="Warning Text 5 2 6 2 3" xfId="58365" xr:uid="{C80A8726-0C0B-48C1-925A-8FF393F1A7D7}"/>
    <cellStyle name="Warning Text 5 2 6 3" xfId="40448" xr:uid="{295ABE26-B070-49B7-B1BF-BBA886ABE18D}"/>
    <cellStyle name="Warning Text 5 2 6 4" xfId="58364" xr:uid="{C1E82F20-7AC5-4960-A7AE-1BB0C984E554}"/>
    <cellStyle name="Warning Text 5 2 7" xfId="22561" xr:uid="{F2994AD2-8B1E-4DFE-9637-F26CEB684178}"/>
    <cellStyle name="Warning Text 5 2 7 2" xfId="22562" xr:uid="{32A1B48A-4FAE-40F3-AC79-9224390E76D1}"/>
    <cellStyle name="Warning Text 5 2 7 2 2" xfId="40451" xr:uid="{E5EE9BF2-F312-451B-834A-9DB2B07B34A5}"/>
    <cellStyle name="Warning Text 5 2 7 2 3" xfId="58367" xr:uid="{0F307C41-7267-47C8-B650-88BD6A05275B}"/>
    <cellStyle name="Warning Text 5 2 7 3" xfId="40450" xr:uid="{545D4235-A7DC-46AF-BF58-36A5B72E92B9}"/>
    <cellStyle name="Warning Text 5 2 7 4" xfId="58366" xr:uid="{8D5A088A-3404-45F1-80A9-FAD3B7678EC2}"/>
    <cellStyle name="Warning Text 5 2 8" xfId="22563" xr:uid="{9E41DB4F-D110-483C-A983-FCB6CE607FCD}"/>
    <cellStyle name="Warning Text 5 2 8 2" xfId="22564" xr:uid="{B55958B6-832B-49AE-8547-24E13AB74073}"/>
    <cellStyle name="Warning Text 5 2 8 2 2" xfId="40453" xr:uid="{7FEDA7F0-E8BF-43FB-B687-EA41ACD5A3F3}"/>
    <cellStyle name="Warning Text 5 2 8 2 3" xfId="58369" xr:uid="{D02F95BC-0781-4376-B5EC-80D4B2E2DEEA}"/>
    <cellStyle name="Warning Text 5 2 8 3" xfId="40452" xr:uid="{F96A946E-9428-4BD8-B7FE-A545E442EF64}"/>
    <cellStyle name="Warning Text 5 2 8 4" xfId="58368" xr:uid="{43F8E1AD-9D62-43D2-83E5-712DC66A32ED}"/>
    <cellStyle name="Warning Text 5 2 9" xfId="22565" xr:uid="{2A0D62F2-B3B2-411C-AEEE-0DB016328900}"/>
    <cellStyle name="Warning Text 5 2 9 2" xfId="40454" xr:uid="{90DAF4D5-C8E4-4785-B2EB-FFF3CBAB3109}"/>
    <cellStyle name="Warning Text 5 2 9 3" xfId="58370" xr:uid="{67EF709F-FDCB-46E8-B728-CA30B215CF61}"/>
    <cellStyle name="Warning Text 5 3" xfId="22566" xr:uid="{1B21BF53-26E9-472B-A102-A34C42C3E317}"/>
    <cellStyle name="Warning Text 5 3 2" xfId="22567" xr:uid="{A9CA8363-BEF7-41D5-AD6E-B5081554A48B}"/>
    <cellStyle name="Warning Text 5 3 2 2" xfId="22568" xr:uid="{9FC7F935-748E-4540-A321-85426A5C774C}"/>
    <cellStyle name="Warning Text 5 3 2 2 2" xfId="40457" xr:uid="{41AA112D-1841-427B-827A-8B494A124193}"/>
    <cellStyle name="Warning Text 5 3 2 2 3" xfId="58373" xr:uid="{5F1DDD75-0180-4859-9862-B016F9F5645D}"/>
    <cellStyle name="Warning Text 5 3 2 3" xfId="40456" xr:uid="{E6F7A0EB-0DE8-4C6F-A0E5-CA3EEE7C748A}"/>
    <cellStyle name="Warning Text 5 3 2 4" xfId="58372" xr:uid="{CEDEBC2F-5259-4AA0-95C5-7CDC83A8101F}"/>
    <cellStyle name="Warning Text 5 3 3" xfId="22569" xr:uid="{6B76A769-B5DD-4946-925F-EDB7740752F7}"/>
    <cellStyle name="Warning Text 5 3 3 2" xfId="22570" xr:uid="{3AFBB998-15F9-46D5-8827-E070D5DA5893}"/>
    <cellStyle name="Warning Text 5 3 3 2 2" xfId="40459" xr:uid="{6B092A69-C470-47A3-8389-1E7510CD861B}"/>
    <cellStyle name="Warning Text 5 3 3 2 3" xfId="58375" xr:uid="{E16FAA3C-3DBC-4CA3-8895-807CCE5F795F}"/>
    <cellStyle name="Warning Text 5 3 3 3" xfId="40458" xr:uid="{4933F563-2171-4A79-9142-715550765042}"/>
    <cellStyle name="Warning Text 5 3 3 4" xfId="58374" xr:uid="{7AAFC570-36F8-40FD-9958-5F85346FA6DA}"/>
    <cellStyle name="Warning Text 5 3 4" xfId="22571" xr:uid="{26A9D4C7-BF92-4788-B10C-876272C195D9}"/>
    <cellStyle name="Warning Text 5 3 4 2" xfId="40460" xr:uid="{83ACFA58-2019-4196-8DB8-D2FAC356E496}"/>
    <cellStyle name="Warning Text 5 3 4 3" xfId="58376" xr:uid="{878E4FEB-AA4C-40B0-8D61-76A3B83DE99C}"/>
    <cellStyle name="Warning Text 5 3 5" xfId="22572" xr:uid="{A3342FFB-192F-48B2-A576-1C1B8D0BF3FB}"/>
    <cellStyle name="Warning Text 5 3 5 2" xfId="40461" xr:uid="{42CD9ECF-ECC4-40D8-AE92-DFC3D2C16714}"/>
    <cellStyle name="Warning Text 5 3 5 3" xfId="58377" xr:uid="{F6A93A47-A05A-4031-8421-416EBDD4A87C}"/>
    <cellStyle name="Warning Text 5 3 6" xfId="40455" xr:uid="{6A6CBD64-C4E0-4D13-B076-3B6102075249}"/>
    <cellStyle name="Warning Text 5 3 7" xfId="58371" xr:uid="{EF74AD24-A3E5-49A8-9FE4-09A17CE99355}"/>
    <cellStyle name="Warning Text 5 4" xfId="22573" xr:uid="{AB8B6595-DA1C-469E-9439-84AC483F88D8}"/>
    <cellStyle name="Warning Text 5 4 2" xfId="22574" xr:uid="{4C4C503C-B825-488C-AED4-43893945F9E1}"/>
    <cellStyle name="Warning Text 5 4 2 2" xfId="22575" xr:uid="{82B31BEE-9652-40C0-AE50-425B8DEB7B18}"/>
    <cellStyle name="Warning Text 5 4 2 2 2" xfId="40464" xr:uid="{8A1D7DE1-FD54-48C0-B3F5-554A444A397A}"/>
    <cellStyle name="Warning Text 5 4 2 2 3" xfId="58380" xr:uid="{46DF997B-D446-4E2A-ACAE-B67DC2070D66}"/>
    <cellStyle name="Warning Text 5 4 2 3" xfId="40463" xr:uid="{AFD94D4D-9416-477F-B477-939F2D4E7BFE}"/>
    <cellStyle name="Warning Text 5 4 2 4" xfId="58379" xr:uid="{7D755C29-14AC-4558-843C-71F311589B42}"/>
    <cellStyle name="Warning Text 5 4 3" xfId="22576" xr:uid="{AFC2E0C9-5C39-46ED-8408-DE786F2757CB}"/>
    <cellStyle name="Warning Text 5 4 3 2" xfId="22577" xr:uid="{8496ED8C-27B2-47EA-B29D-98B2D0488BCA}"/>
    <cellStyle name="Warning Text 5 4 3 2 2" xfId="40466" xr:uid="{15495693-E2B7-4E88-9FC0-94162D242BE5}"/>
    <cellStyle name="Warning Text 5 4 3 2 3" xfId="58382" xr:uid="{4C6E4291-2190-45C0-A9D4-CEB26C3A3F22}"/>
    <cellStyle name="Warning Text 5 4 3 3" xfId="40465" xr:uid="{749AF0B8-52CD-4EBB-AA0B-35F58C5CA36A}"/>
    <cellStyle name="Warning Text 5 4 3 4" xfId="58381" xr:uid="{0F7C800D-A1D5-4A1C-9D68-9769AC9730FD}"/>
    <cellStyle name="Warning Text 5 4 4" xfId="22578" xr:uid="{D7CDF76A-B294-4A67-B41A-FA86603D7465}"/>
    <cellStyle name="Warning Text 5 4 4 2" xfId="40467" xr:uid="{C0C2D98D-4592-468E-AAB7-67EF3F39FB3A}"/>
    <cellStyle name="Warning Text 5 4 4 3" xfId="58383" xr:uid="{CF82E3DE-EBA0-4ABB-87FA-A7C182DB00B0}"/>
    <cellStyle name="Warning Text 5 4 5" xfId="40462" xr:uid="{15EDCC35-EB07-4FD7-A19A-B945B09A606D}"/>
    <cellStyle name="Warning Text 5 4 6" xfId="58378" xr:uid="{4A60FE68-0D93-4F69-A98B-0A5297F70DD1}"/>
    <cellStyle name="Warning Text 5 5" xfId="22579" xr:uid="{43368EAA-3A6E-499E-95A5-B83C5D4C89E8}"/>
    <cellStyle name="Warning Text 5 5 2" xfId="22580" xr:uid="{04EA0E50-C60F-4F01-8ABF-1DEC9DB7412E}"/>
    <cellStyle name="Warning Text 5 5 2 2" xfId="22581" xr:uid="{57C23602-EE2D-40C9-A95A-2D062C12A5EF}"/>
    <cellStyle name="Warning Text 5 5 2 2 2" xfId="40470" xr:uid="{CC259F2F-4DA3-49AD-8F23-5D53DE5516AF}"/>
    <cellStyle name="Warning Text 5 5 2 2 3" xfId="58386" xr:uid="{C017C476-5436-4518-804C-93FFDE6FCEC0}"/>
    <cellStyle name="Warning Text 5 5 2 3" xfId="40469" xr:uid="{61F02873-A194-4CD1-BD55-01FC43240095}"/>
    <cellStyle name="Warning Text 5 5 2 4" xfId="58385" xr:uid="{65C6057A-4DEB-4EC6-B7CA-981CCC9F2280}"/>
    <cellStyle name="Warning Text 5 5 3" xfId="22582" xr:uid="{CD20AA26-9E2D-495F-9DA2-6F80405F9AFE}"/>
    <cellStyle name="Warning Text 5 5 3 2" xfId="22583" xr:uid="{0A682C5F-8B6E-4DBD-94DB-9CA872B5B378}"/>
    <cellStyle name="Warning Text 5 5 3 2 2" xfId="40472" xr:uid="{D18E8348-9B76-4D64-A6E2-C52A207AE4C9}"/>
    <cellStyle name="Warning Text 5 5 3 2 3" xfId="58388" xr:uid="{C113292D-8472-4EFE-906D-55990110BBFC}"/>
    <cellStyle name="Warning Text 5 5 3 3" xfId="40471" xr:uid="{FEA0EF11-FBA2-42E6-BA15-90173C837F3C}"/>
    <cellStyle name="Warning Text 5 5 3 4" xfId="58387" xr:uid="{92DB7ADD-972B-4107-AAE9-75B0E15CB570}"/>
    <cellStyle name="Warning Text 5 5 4" xfId="22584" xr:uid="{50BF94F4-267C-4C88-9B82-DECB3227F778}"/>
    <cellStyle name="Warning Text 5 5 4 2" xfId="40473" xr:uid="{61E0FAC9-F8F8-4E14-B4A4-3EF1D1AA7B2C}"/>
    <cellStyle name="Warning Text 5 5 4 3" xfId="58389" xr:uid="{601A715A-55D0-4D4D-A839-E707A99C110F}"/>
    <cellStyle name="Warning Text 5 5 5" xfId="40468" xr:uid="{5FD89292-AE64-42DA-96C4-DC37ADB0F8DB}"/>
    <cellStyle name="Warning Text 5 5 6" xfId="58384" xr:uid="{1C876D5E-19C8-469E-91F3-97A512B2CEF4}"/>
    <cellStyle name="Warning Text 5 6" xfId="22585" xr:uid="{0F72508D-8646-4D5B-957B-60E1F4548226}"/>
    <cellStyle name="Warning Text 5 6 2" xfId="22586" xr:uid="{545D196C-5871-4DAB-9C2A-E6F33E51693A}"/>
    <cellStyle name="Warning Text 5 6 2 2" xfId="22587" xr:uid="{09A251B2-F581-4C63-9D98-B6EA14AC7734}"/>
    <cellStyle name="Warning Text 5 6 2 2 2" xfId="40476" xr:uid="{6E7D34AE-29C0-4091-BE90-3036137823BE}"/>
    <cellStyle name="Warning Text 5 6 2 2 3" xfId="58392" xr:uid="{0D96ABDE-EE07-41BF-9815-1AB2ED273188}"/>
    <cellStyle name="Warning Text 5 6 2 3" xfId="40475" xr:uid="{D57527FF-BE62-40EA-B222-C549E3E5EAE7}"/>
    <cellStyle name="Warning Text 5 6 2 4" xfId="58391" xr:uid="{C70AF65E-A65D-4A37-AE13-5307BFE846E8}"/>
    <cellStyle name="Warning Text 5 6 3" xfId="22588" xr:uid="{265BECE7-6235-456D-A5E7-86CBE00345B1}"/>
    <cellStyle name="Warning Text 5 6 3 2" xfId="22589" xr:uid="{D6DBF8BA-73D9-4702-A89B-A1427EE27AB2}"/>
    <cellStyle name="Warning Text 5 6 3 2 2" xfId="40478" xr:uid="{F075F08D-DE3C-44A6-B6DD-6EF3091CB600}"/>
    <cellStyle name="Warning Text 5 6 3 2 3" xfId="58394" xr:uid="{A850840E-5382-423D-BEDF-36F6AAF2F760}"/>
    <cellStyle name="Warning Text 5 6 3 3" xfId="40477" xr:uid="{E8C2FEDB-46F6-451F-9981-0EE60A495F39}"/>
    <cellStyle name="Warning Text 5 6 3 4" xfId="58393" xr:uid="{625127CA-030E-4507-B055-0334D9DFEC38}"/>
    <cellStyle name="Warning Text 5 6 4" xfId="22590" xr:uid="{57D58D42-5F6D-48B4-A115-7B625C4D7140}"/>
    <cellStyle name="Warning Text 5 6 4 2" xfId="22591" xr:uid="{F99B7A75-B3B5-4F0F-B83F-A787831FC05F}"/>
    <cellStyle name="Warning Text 5 6 4 2 2" xfId="40480" xr:uid="{C1266B63-595A-42A8-84A7-891D38664F64}"/>
    <cellStyle name="Warning Text 5 6 4 2 3" xfId="58396" xr:uid="{A8E19F34-376B-4919-B154-56912FB4F4AF}"/>
    <cellStyle name="Warning Text 5 6 4 3" xfId="40479" xr:uid="{82E94F7D-6C79-4F9A-BD09-27EDD0E255C5}"/>
    <cellStyle name="Warning Text 5 6 4 4" xfId="58395" xr:uid="{7A799FD2-6DD3-4E7D-82C0-D58EFF437C88}"/>
    <cellStyle name="Warning Text 5 6 5" xfId="22592" xr:uid="{16639899-FEC8-40D6-AAAB-D069970ACEFD}"/>
    <cellStyle name="Warning Text 5 6 5 2" xfId="40481" xr:uid="{D1B9D977-6ED2-4A8F-8037-A2D9E2DD1E2D}"/>
    <cellStyle name="Warning Text 5 6 5 3" xfId="58397" xr:uid="{D440C725-D554-453F-B144-FA8149DB3EE8}"/>
    <cellStyle name="Warning Text 5 6 6" xfId="40474" xr:uid="{2C8877F2-77E0-4FA7-8DC4-2DA326A10105}"/>
    <cellStyle name="Warning Text 5 6 7" xfId="58390" xr:uid="{CD4B1E5A-F92C-4AB8-9CB5-6FD6E5BE7CEF}"/>
    <cellStyle name="Warning Text 5 7" xfId="22593" xr:uid="{25BC9487-070E-4C4C-9CF1-DD880416E27C}"/>
    <cellStyle name="Warning Text 5 7 2" xfId="22594" xr:uid="{0E76C866-75E4-4CFD-B415-58E706D3FEB5}"/>
    <cellStyle name="Warning Text 5 7 2 2" xfId="22595" xr:uid="{95BFD29A-7616-470D-8DA3-191C8CD54B3F}"/>
    <cellStyle name="Warning Text 5 7 2 2 2" xfId="40484" xr:uid="{E959568F-397A-4880-A8C6-C438325C5A41}"/>
    <cellStyle name="Warning Text 5 7 2 2 3" xfId="58400" xr:uid="{AC2642DB-0ABB-4A8C-B2BD-5BF74EDC10F7}"/>
    <cellStyle name="Warning Text 5 7 2 3" xfId="40483" xr:uid="{C900FF1C-B4FF-43BA-A74B-D14ED047290E}"/>
    <cellStyle name="Warning Text 5 7 2 4" xfId="58399" xr:uid="{CD3AC2C9-5EFE-421C-B622-E7A6EDBB8E0F}"/>
    <cellStyle name="Warning Text 5 7 3" xfId="22596" xr:uid="{ED53E4D2-B54B-4D01-9364-DEDEBB468FAA}"/>
    <cellStyle name="Warning Text 5 7 3 2" xfId="22597" xr:uid="{281C1733-EFEE-4540-A7A0-1F89016C6201}"/>
    <cellStyle name="Warning Text 5 7 3 2 2" xfId="40486" xr:uid="{B44238E5-5E24-4479-B9A6-DB4443B532AA}"/>
    <cellStyle name="Warning Text 5 7 3 2 3" xfId="58402" xr:uid="{AAA3A75D-04DA-40A5-A0FE-BCF7377456FD}"/>
    <cellStyle name="Warning Text 5 7 3 3" xfId="40485" xr:uid="{0A1F548C-1EA5-47FD-8DA3-6FBFF17035FA}"/>
    <cellStyle name="Warning Text 5 7 3 4" xfId="58401" xr:uid="{2DA93D3E-DD6C-47C7-8FAB-91BC58343809}"/>
    <cellStyle name="Warning Text 5 7 4" xfId="22598" xr:uid="{310883F6-A240-490F-9748-B36ED98A3BA0}"/>
    <cellStyle name="Warning Text 5 7 4 2" xfId="40487" xr:uid="{E0FD1638-4157-41CF-ADB5-30379F86B0D7}"/>
    <cellStyle name="Warning Text 5 7 4 3" xfId="58403" xr:uid="{104FAF3A-E4C5-4ECF-8F4B-1C663FF7B8E9}"/>
    <cellStyle name="Warning Text 5 7 5" xfId="40482" xr:uid="{F21F8B21-C814-42C2-8059-D492E6F86B53}"/>
    <cellStyle name="Warning Text 5 7 6" xfId="58398" xr:uid="{7AC496BC-D91C-439E-BCA2-499345472083}"/>
    <cellStyle name="Warning Text 5 8" xfId="22599" xr:uid="{EE282E18-336B-4B08-8E09-8F41E2BEF56B}"/>
    <cellStyle name="Warning Text 5 8 2" xfId="22600" xr:uid="{EC431D63-B1F1-4CE4-837C-47408A4B2956}"/>
    <cellStyle name="Warning Text 5 8 2 2" xfId="40489" xr:uid="{E0F95ED5-43B9-4DF3-9E52-66376A9CE03B}"/>
    <cellStyle name="Warning Text 5 8 2 3" xfId="58405" xr:uid="{DC00F9E8-CCD2-456B-A58A-A2B68726D07B}"/>
    <cellStyle name="Warning Text 5 8 3" xfId="40488" xr:uid="{40B7850E-554C-4D7A-9DAA-1F3A110507AC}"/>
    <cellStyle name="Warning Text 5 8 4" xfId="58404" xr:uid="{A92944A1-872D-49D3-87BC-B04ED987D64B}"/>
    <cellStyle name="Warning Text 5 9" xfId="22601" xr:uid="{973DF893-51F2-417F-BD8E-AA72C308A4A7}"/>
    <cellStyle name="Warning Text 5 9 2" xfId="22602" xr:uid="{00CBB3BA-8ECD-4281-A777-6A8A6E1C5B4F}"/>
    <cellStyle name="Warning Text 5 9 2 2" xfId="40491" xr:uid="{21710E23-2B58-4E9C-BB72-FEE094E188A6}"/>
    <cellStyle name="Warning Text 5 9 2 3" xfId="58407" xr:uid="{D360A8D4-4148-497F-AF0F-B80CB55CD306}"/>
    <cellStyle name="Warning Text 5 9 3" xfId="40490" xr:uid="{0FB2E7E0-DB64-4B32-BB34-BD2CFB34D555}"/>
    <cellStyle name="Warning Text 5 9 4" xfId="58406" xr:uid="{7E9B7A96-6717-4387-9767-3343F859B56C}"/>
    <cellStyle name="Warning Text 6" xfId="3836" xr:uid="{41B676BE-D2B6-45D8-8A3D-A52690D3D46E}"/>
    <cellStyle name="Warning Text 6 10" xfId="22604" xr:uid="{28FCC349-D2B7-4F3E-8979-D53359DEA5D3}"/>
    <cellStyle name="Warning Text 6 10 2" xfId="22605" xr:uid="{81A86C21-2A1D-4A6B-8A06-27652A42E7BF}"/>
    <cellStyle name="Warning Text 6 10 2 2" xfId="40494" xr:uid="{82C70EDE-A9B3-45FC-B01C-E1A67C11320D}"/>
    <cellStyle name="Warning Text 6 10 2 3" xfId="58410" xr:uid="{EDAC9006-257A-4C8C-8AB9-B306D9CCF1ED}"/>
    <cellStyle name="Warning Text 6 10 3" xfId="40493" xr:uid="{453E53A8-9B3D-4985-9E27-048A795AFE0F}"/>
    <cellStyle name="Warning Text 6 10 4" xfId="58409" xr:uid="{DF66EBE9-F2BD-4E99-8F86-B1E409471EFC}"/>
    <cellStyle name="Warning Text 6 11" xfId="22606" xr:uid="{FC05A721-00EF-48C2-8291-C4ED470F5262}"/>
    <cellStyle name="Warning Text 6 11 2" xfId="40495" xr:uid="{68191169-7710-4F9C-B867-92C03397643C}"/>
    <cellStyle name="Warning Text 6 11 3" xfId="58411" xr:uid="{F5003C91-449F-4838-8FEC-736F13883F88}"/>
    <cellStyle name="Warning Text 6 12" xfId="22607" xr:uid="{DA666A06-1052-4D1D-BFE6-168D8204EEA7}"/>
    <cellStyle name="Warning Text 6 12 2" xfId="40496" xr:uid="{10CB68C7-1BD2-43B4-953E-09713AA1EDBF}"/>
    <cellStyle name="Warning Text 6 12 3" xfId="58412" xr:uid="{E489ABF8-1CB0-497C-82B9-DA6BC33047ED}"/>
    <cellStyle name="Warning Text 6 13" xfId="22603" xr:uid="{1B2AFAAA-5A4F-4874-A680-FF1E05F651E3}"/>
    <cellStyle name="Warning Text 6 13 2" xfId="40492" xr:uid="{6CAE13A2-263F-4361-A706-D01C60714F42}"/>
    <cellStyle name="Warning Text 6 13 3" xfId="58408" xr:uid="{2368F65A-2BAC-475C-8B06-775FEA01F2DB}"/>
    <cellStyle name="Warning Text 6 2" xfId="22608" xr:uid="{E7E97F23-BCF3-417F-8A21-146A8A14D30D}"/>
    <cellStyle name="Warning Text 6 2 10" xfId="22609" xr:uid="{D026706A-B273-485A-9317-E4F7C9C910B7}"/>
    <cellStyle name="Warning Text 6 2 10 2" xfId="40498" xr:uid="{BBD56260-21A8-4AB5-9E05-7CDBB9900461}"/>
    <cellStyle name="Warning Text 6 2 10 3" xfId="58414" xr:uid="{D28F39FC-EFF5-4FC6-BFB9-724672D2DEA2}"/>
    <cellStyle name="Warning Text 6 2 11" xfId="40497" xr:uid="{3401BA7F-D4A3-467A-9235-159B56CFECA9}"/>
    <cellStyle name="Warning Text 6 2 12" xfId="58413" xr:uid="{FECFEBAA-EFCD-4372-9BA6-A0A936D2FD4D}"/>
    <cellStyle name="Warning Text 6 2 2" xfId="22610" xr:uid="{42DB1235-EE1F-4BA3-80DA-9F6FD9498F00}"/>
    <cellStyle name="Warning Text 6 2 2 2" xfId="22611" xr:uid="{A0A4ADE1-B999-42D4-9984-1B25BAC83E0F}"/>
    <cellStyle name="Warning Text 6 2 2 2 2" xfId="22612" xr:uid="{013CE7FA-A6F4-4C56-B77A-847C7B190B1D}"/>
    <cellStyle name="Warning Text 6 2 2 2 2 2" xfId="40501" xr:uid="{13EA1754-6496-46D7-A7B3-9BFC626F0EB5}"/>
    <cellStyle name="Warning Text 6 2 2 2 2 3" xfId="58417" xr:uid="{1A734118-0283-4AD2-A788-B29848F19525}"/>
    <cellStyle name="Warning Text 6 2 2 2 3" xfId="40500" xr:uid="{34282B32-7935-42EF-BE9A-020CA6F68E89}"/>
    <cellStyle name="Warning Text 6 2 2 2 4" xfId="58416" xr:uid="{1BF6FDA6-C039-4BB5-B4EA-C0283FAAE662}"/>
    <cellStyle name="Warning Text 6 2 2 3" xfId="22613" xr:uid="{E3C48CDB-728D-4BAA-BE84-EA41BBB29662}"/>
    <cellStyle name="Warning Text 6 2 2 3 2" xfId="22614" xr:uid="{F8DA25D2-8D31-4B29-98E5-26F9A3DE9BC7}"/>
    <cellStyle name="Warning Text 6 2 2 3 2 2" xfId="40503" xr:uid="{4F713DB0-0B53-43D3-B561-F7C02B0D79EE}"/>
    <cellStyle name="Warning Text 6 2 2 3 2 3" xfId="58419" xr:uid="{9F635175-31DC-421A-8771-4C597332D392}"/>
    <cellStyle name="Warning Text 6 2 2 3 3" xfId="40502" xr:uid="{72F08F38-5CBF-4ED8-9846-7176682B21E5}"/>
    <cellStyle name="Warning Text 6 2 2 3 4" xfId="58418" xr:uid="{8182BC58-A811-445B-9AF8-799C54F16A6D}"/>
    <cellStyle name="Warning Text 6 2 2 4" xfId="22615" xr:uid="{939AD3B7-9E28-4528-BFDA-54334E297C27}"/>
    <cellStyle name="Warning Text 6 2 2 4 2" xfId="40504" xr:uid="{94F539FA-B485-474B-A570-B7F8130BC35C}"/>
    <cellStyle name="Warning Text 6 2 2 4 3" xfId="58420" xr:uid="{AB235544-C623-43A2-B794-EB542B6EE0F6}"/>
    <cellStyle name="Warning Text 6 2 2 5" xfId="40499" xr:uid="{8AA8DD99-C4E7-4426-8BF7-5444B06366F8}"/>
    <cellStyle name="Warning Text 6 2 2 6" xfId="58415" xr:uid="{33D621DB-70CF-4E86-A31D-5FE3BCA3DDDC}"/>
    <cellStyle name="Warning Text 6 2 3" xfId="22616" xr:uid="{99F5F697-A7AD-4EF8-BC1D-B327B0C17515}"/>
    <cellStyle name="Warning Text 6 2 3 2" xfId="22617" xr:uid="{17A037F5-0AF2-4301-8DAE-5DFA23CD9D42}"/>
    <cellStyle name="Warning Text 6 2 3 2 2" xfId="22618" xr:uid="{129F4613-A3EB-4F5E-AEA4-EEF4A52DDD7E}"/>
    <cellStyle name="Warning Text 6 2 3 2 2 2" xfId="40507" xr:uid="{9E160B81-8FFA-4199-93CA-5C94FA6C35A0}"/>
    <cellStyle name="Warning Text 6 2 3 2 2 3" xfId="58423" xr:uid="{EE27BE78-8B26-4A30-BDF3-3531DF3CD230}"/>
    <cellStyle name="Warning Text 6 2 3 2 3" xfId="40506" xr:uid="{3A286351-AA2E-4F1A-8FE1-BDDC94CC5E84}"/>
    <cellStyle name="Warning Text 6 2 3 2 4" xfId="58422" xr:uid="{BBAB9349-882E-4461-B815-4210AC4E5D67}"/>
    <cellStyle name="Warning Text 6 2 3 3" xfId="22619" xr:uid="{E996AD49-34C7-47D1-A9E5-C19084248931}"/>
    <cellStyle name="Warning Text 6 2 3 3 2" xfId="22620" xr:uid="{F4D87F3F-C573-4581-90C7-5C5039DD2CC0}"/>
    <cellStyle name="Warning Text 6 2 3 3 2 2" xfId="40509" xr:uid="{77919BF5-3F75-4530-901B-0B9E1D36CA68}"/>
    <cellStyle name="Warning Text 6 2 3 3 2 3" xfId="58425" xr:uid="{FE5ED121-8163-4B2E-8F44-A95AC134AF27}"/>
    <cellStyle name="Warning Text 6 2 3 3 3" xfId="40508" xr:uid="{FC45C2C4-0626-48B5-A1E7-FCB04500D9AA}"/>
    <cellStyle name="Warning Text 6 2 3 3 4" xfId="58424" xr:uid="{2D6C81E9-A785-4E56-AB67-F0C935BE3A33}"/>
    <cellStyle name="Warning Text 6 2 3 4" xfId="22621" xr:uid="{0B8FBA94-FE35-402F-9930-1AAD1DE5277B}"/>
    <cellStyle name="Warning Text 6 2 3 4 2" xfId="40510" xr:uid="{110824F8-F63D-44AF-9000-D613E3D523EF}"/>
    <cellStyle name="Warning Text 6 2 3 4 3" xfId="58426" xr:uid="{458D7947-CC41-45C7-993B-9D2DD2D6CC61}"/>
    <cellStyle name="Warning Text 6 2 3 5" xfId="40505" xr:uid="{3716183A-83A5-4ECA-B956-3AFD8CC57300}"/>
    <cellStyle name="Warning Text 6 2 3 6" xfId="58421" xr:uid="{B13CDBD8-B37B-4FD6-98DA-2FB89D51C226}"/>
    <cellStyle name="Warning Text 6 2 4" xfId="22622" xr:uid="{C94D6263-7F81-4980-A2E6-2FD92985B347}"/>
    <cellStyle name="Warning Text 6 2 4 2" xfId="22623" xr:uid="{041715DF-ED9F-48B2-AD12-1205BFFF6258}"/>
    <cellStyle name="Warning Text 6 2 4 2 2" xfId="22624" xr:uid="{0AF43191-F687-4183-B91A-F79901B95EA6}"/>
    <cellStyle name="Warning Text 6 2 4 2 2 2" xfId="40513" xr:uid="{287DC7EC-1B1F-49EB-8C04-3C4EFBC326F7}"/>
    <cellStyle name="Warning Text 6 2 4 2 2 3" xfId="58429" xr:uid="{F39EAC49-BCBB-412F-95FD-017A2AA3FF02}"/>
    <cellStyle name="Warning Text 6 2 4 2 3" xfId="40512" xr:uid="{1BFC2C28-1066-489D-9487-251D81B13CFD}"/>
    <cellStyle name="Warning Text 6 2 4 2 4" xfId="58428" xr:uid="{392FBBD0-D580-4871-8D8F-638BD3AFAFDC}"/>
    <cellStyle name="Warning Text 6 2 4 3" xfId="22625" xr:uid="{571CBCF6-3E48-4BB1-A83D-98A73F4BED78}"/>
    <cellStyle name="Warning Text 6 2 4 3 2" xfId="22626" xr:uid="{C60DF646-9CFE-4846-A9B9-17AEB15F5C89}"/>
    <cellStyle name="Warning Text 6 2 4 3 2 2" xfId="40515" xr:uid="{13913B9D-4BEC-4E24-AD87-5DC21D7447CF}"/>
    <cellStyle name="Warning Text 6 2 4 3 2 3" xfId="58431" xr:uid="{9C7963CF-B5C5-4313-A5E1-633E8851F902}"/>
    <cellStyle name="Warning Text 6 2 4 3 3" xfId="40514" xr:uid="{CB8C218B-E5B3-4635-9E8E-A167E7FCBA59}"/>
    <cellStyle name="Warning Text 6 2 4 3 4" xfId="58430" xr:uid="{1B1606FF-AAB1-4CB0-B676-44E2A6469CCE}"/>
    <cellStyle name="Warning Text 6 2 4 4" xfId="22627" xr:uid="{B2FAF477-99E2-47ED-9963-7639EA1EC72B}"/>
    <cellStyle name="Warning Text 6 2 4 4 2" xfId="22628" xr:uid="{E5AEBAAF-FC87-4781-A044-2689CA79F942}"/>
    <cellStyle name="Warning Text 6 2 4 4 2 2" xfId="40517" xr:uid="{5466D737-B5BE-4028-BEDF-631D4039F23F}"/>
    <cellStyle name="Warning Text 6 2 4 4 2 3" xfId="58433" xr:uid="{8112100A-A189-492C-8D53-0EDDC7BCE34D}"/>
    <cellStyle name="Warning Text 6 2 4 4 3" xfId="40516" xr:uid="{E63E2D5C-5D8A-4EAA-B85B-F7A4858FFCAB}"/>
    <cellStyle name="Warning Text 6 2 4 4 4" xfId="58432" xr:uid="{DB9FC4D3-D7EF-4577-9446-DF3BE46A31AF}"/>
    <cellStyle name="Warning Text 6 2 4 5" xfId="22629" xr:uid="{6EBC56A6-2B23-437F-A775-BE43997777E7}"/>
    <cellStyle name="Warning Text 6 2 4 5 2" xfId="40518" xr:uid="{BA9DB49D-2156-4F0B-AA36-ECF9BAA124B5}"/>
    <cellStyle name="Warning Text 6 2 4 5 3" xfId="58434" xr:uid="{2DB8EFC4-F103-4B73-A8D0-0928F1608D24}"/>
    <cellStyle name="Warning Text 6 2 4 6" xfId="40511" xr:uid="{51B06A22-2921-4511-B59E-75631BEB5529}"/>
    <cellStyle name="Warning Text 6 2 4 7" xfId="58427" xr:uid="{E9928996-B051-490B-97DF-0C330C73CDAB}"/>
    <cellStyle name="Warning Text 6 2 5" xfId="22630" xr:uid="{0DB808A7-605A-471F-8290-2A251698B386}"/>
    <cellStyle name="Warning Text 6 2 5 2" xfId="22631" xr:uid="{CE0EEC15-A6D8-4759-A345-BDDBAF46DB7C}"/>
    <cellStyle name="Warning Text 6 2 5 2 2" xfId="22632" xr:uid="{C9957790-B6F9-4495-B91F-1E9C324C0C45}"/>
    <cellStyle name="Warning Text 6 2 5 2 2 2" xfId="40521" xr:uid="{484032E0-4789-4450-BED3-A1662CB2E13C}"/>
    <cellStyle name="Warning Text 6 2 5 2 2 3" xfId="58437" xr:uid="{972DD959-0B11-4325-866F-2E7ABB84C63B}"/>
    <cellStyle name="Warning Text 6 2 5 2 3" xfId="40520" xr:uid="{D57B4104-9835-4F77-9A70-2D55230FA593}"/>
    <cellStyle name="Warning Text 6 2 5 2 4" xfId="58436" xr:uid="{91AFD72A-C3B4-4B38-A9DF-DDACE1571C2E}"/>
    <cellStyle name="Warning Text 6 2 5 3" xfId="22633" xr:uid="{621AF7F2-1F53-4319-AB8B-287D711395ED}"/>
    <cellStyle name="Warning Text 6 2 5 3 2" xfId="22634" xr:uid="{706C3102-94A2-41F5-B3EE-94208FAC9D5C}"/>
    <cellStyle name="Warning Text 6 2 5 3 2 2" xfId="40523" xr:uid="{33BF210C-D708-4D89-9015-B75989DA664C}"/>
    <cellStyle name="Warning Text 6 2 5 3 2 3" xfId="58439" xr:uid="{AD5E9040-0964-473D-8807-234FD5F16F16}"/>
    <cellStyle name="Warning Text 6 2 5 3 3" xfId="40522" xr:uid="{81E85A08-F298-42D6-B61C-3D03F18EDAE2}"/>
    <cellStyle name="Warning Text 6 2 5 3 4" xfId="58438" xr:uid="{EEDA809F-5657-4444-A681-EC561F3D358F}"/>
    <cellStyle name="Warning Text 6 2 5 4" xfId="22635" xr:uid="{D88892AC-E216-43E9-8336-997589DFF5DF}"/>
    <cellStyle name="Warning Text 6 2 5 4 2" xfId="40524" xr:uid="{F026F0FF-36E2-4759-A712-BAB0E98DF7A8}"/>
    <cellStyle name="Warning Text 6 2 5 4 3" xfId="58440" xr:uid="{F4F20226-D137-400C-A2B8-49E804ED8434}"/>
    <cellStyle name="Warning Text 6 2 5 5" xfId="40519" xr:uid="{6277CF24-D847-4F30-8CB3-E659CBA01842}"/>
    <cellStyle name="Warning Text 6 2 5 6" xfId="58435" xr:uid="{EB60EFB9-CAF1-4B83-9C6E-EC578ADA9C8C}"/>
    <cellStyle name="Warning Text 6 2 6" xfId="22636" xr:uid="{3E0FB88A-2EAB-4646-9D22-270BD55E87C5}"/>
    <cellStyle name="Warning Text 6 2 6 2" xfId="22637" xr:uid="{35B727F1-7CC1-47CF-929E-7121C8428BD0}"/>
    <cellStyle name="Warning Text 6 2 6 2 2" xfId="40526" xr:uid="{A104AB42-7C55-4071-845B-3223F2815073}"/>
    <cellStyle name="Warning Text 6 2 6 2 3" xfId="58442" xr:uid="{0B15D111-6490-4037-8B8F-887EAC11C047}"/>
    <cellStyle name="Warning Text 6 2 6 3" xfId="40525" xr:uid="{08D0BC89-95A2-4ACB-A86E-3063092596B6}"/>
    <cellStyle name="Warning Text 6 2 6 4" xfId="58441" xr:uid="{2C039BAD-623C-4B94-A7A7-2CD4402C30E4}"/>
    <cellStyle name="Warning Text 6 2 7" xfId="22638" xr:uid="{9A6D6636-F4A5-459C-8DC1-DFCDBCD43F5E}"/>
    <cellStyle name="Warning Text 6 2 7 2" xfId="22639" xr:uid="{0D95D34D-E538-488E-A87B-FFD96AC3A749}"/>
    <cellStyle name="Warning Text 6 2 7 2 2" xfId="40528" xr:uid="{1E57A84F-4235-4D65-92DF-5886AFEA21AE}"/>
    <cellStyle name="Warning Text 6 2 7 2 3" xfId="58444" xr:uid="{BCF63B53-424A-4C1F-B52C-D9C567061DEB}"/>
    <cellStyle name="Warning Text 6 2 7 3" xfId="40527" xr:uid="{82690186-71E7-4670-BDC9-1AA08BEC096A}"/>
    <cellStyle name="Warning Text 6 2 7 4" xfId="58443" xr:uid="{19ACCEB7-C16E-4B56-9C09-A271A3BD30DD}"/>
    <cellStyle name="Warning Text 6 2 8" xfId="22640" xr:uid="{B75AA9C6-7C85-41DB-B4B1-61BB41D8BA44}"/>
    <cellStyle name="Warning Text 6 2 8 2" xfId="22641" xr:uid="{C8F02C70-8513-4D90-B4D6-A8B97FC773B4}"/>
    <cellStyle name="Warning Text 6 2 8 2 2" xfId="40530" xr:uid="{961E1D87-7A0D-4415-A805-69416E192952}"/>
    <cellStyle name="Warning Text 6 2 8 2 3" xfId="58446" xr:uid="{6ED4C1B8-1D31-44C8-9FC5-E7F4C5FDD392}"/>
    <cellStyle name="Warning Text 6 2 8 3" xfId="40529" xr:uid="{A7350400-BA24-4890-9CCA-6A07C6A88ED8}"/>
    <cellStyle name="Warning Text 6 2 8 4" xfId="58445" xr:uid="{F5B6828E-10EE-4917-AE1B-BED0BA61298C}"/>
    <cellStyle name="Warning Text 6 2 9" xfId="22642" xr:uid="{C3F3B98F-2A21-47DA-B1C8-36DA018D6BE7}"/>
    <cellStyle name="Warning Text 6 2 9 2" xfId="40531" xr:uid="{F5F323D3-8B6C-438F-A3F0-8A9DAFC940C3}"/>
    <cellStyle name="Warning Text 6 2 9 3" xfId="58447" xr:uid="{AFBDC7BA-66D8-47D3-BEDF-1D5D90489C8E}"/>
    <cellStyle name="Warning Text 6 3" xfId="22643" xr:uid="{8466209F-74EA-44D1-9FF1-F7CE84D71B1A}"/>
    <cellStyle name="Warning Text 6 3 2" xfId="22644" xr:uid="{4587AB28-6677-46CD-A0DA-34DF81DAA402}"/>
    <cellStyle name="Warning Text 6 3 2 2" xfId="22645" xr:uid="{62D1A827-3AF7-4C65-B849-D7BC9AC2B4BC}"/>
    <cellStyle name="Warning Text 6 3 2 2 2" xfId="40534" xr:uid="{1D29FB57-C1C1-4715-B893-A3024380010F}"/>
    <cellStyle name="Warning Text 6 3 2 2 3" xfId="58450" xr:uid="{80099B4F-48C0-4CD0-AA34-2A36E86B79CF}"/>
    <cellStyle name="Warning Text 6 3 2 3" xfId="40533" xr:uid="{F78AE1D8-91BF-43C7-AA15-9A85B6A12741}"/>
    <cellStyle name="Warning Text 6 3 2 4" xfId="58449" xr:uid="{37D1A899-E153-42D1-B507-9440099B2603}"/>
    <cellStyle name="Warning Text 6 3 3" xfId="22646" xr:uid="{3F7DB006-822D-4654-877B-7D429BE176F5}"/>
    <cellStyle name="Warning Text 6 3 3 2" xfId="22647" xr:uid="{5DD9BA12-4366-452B-8ECE-787E9D3DF62C}"/>
    <cellStyle name="Warning Text 6 3 3 2 2" xfId="40536" xr:uid="{B0A10A04-2A3E-455F-9DDF-9EB12BE50800}"/>
    <cellStyle name="Warning Text 6 3 3 2 3" xfId="58452" xr:uid="{B0AD658F-588E-4A6E-9F07-9C6B38E42E4C}"/>
    <cellStyle name="Warning Text 6 3 3 3" xfId="40535" xr:uid="{6340CF86-A3F3-4CD1-AC4E-90EA967356DF}"/>
    <cellStyle name="Warning Text 6 3 3 4" xfId="58451" xr:uid="{2DDC7D38-F304-4592-8DE2-49CB3E903DB4}"/>
    <cellStyle name="Warning Text 6 3 4" xfId="22648" xr:uid="{2CD9087A-62C2-4D57-9540-02C128DFE081}"/>
    <cellStyle name="Warning Text 6 3 4 2" xfId="40537" xr:uid="{9002115E-8731-46BE-BFA5-02FDFAC69415}"/>
    <cellStyle name="Warning Text 6 3 4 3" xfId="58453" xr:uid="{1B296083-B53A-4B99-91E5-59A0CE62D667}"/>
    <cellStyle name="Warning Text 6 3 5" xfId="22649" xr:uid="{D410A757-71ED-4DD9-9628-211D9A49220D}"/>
    <cellStyle name="Warning Text 6 3 5 2" xfId="40538" xr:uid="{1D533EE5-A13A-4E7A-81FC-4A90BCBF0EDB}"/>
    <cellStyle name="Warning Text 6 3 5 3" xfId="58454" xr:uid="{7890A1A6-8208-4E3D-BF35-F2FC77CE0CC0}"/>
    <cellStyle name="Warning Text 6 3 6" xfId="40532" xr:uid="{05D4A7FD-FFC2-4BF0-84BF-BE2D5A16CB4C}"/>
    <cellStyle name="Warning Text 6 3 7" xfId="58448" xr:uid="{EE945DAD-6AE0-4F0C-89ED-2A918967DD41}"/>
    <cellStyle name="Warning Text 6 4" xfId="22650" xr:uid="{18DA4CAD-45A0-48E6-9B19-C04A93B5FC77}"/>
    <cellStyle name="Warning Text 6 4 2" xfId="22651" xr:uid="{613E02B7-4323-4EAC-808F-3C8C47EEB544}"/>
    <cellStyle name="Warning Text 6 4 2 2" xfId="22652" xr:uid="{01C20A88-1399-4A5B-862D-D3F8DD02548D}"/>
    <cellStyle name="Warning Text 6 4 2 2 2" xfId="40541" xr:uid="{8C84857E-4015-4FEB-A114-63BF0AA2A58C}"/>
    <cellStyle name="Warning Text 6 4 2 2 3" xfId="58457" xr:uid="{B30D7DCB-4D32-4476-A484-4AC10CBC3FF5}"/>
    <cellStyle name="Warning Text 6 4 2 3" xfId="40540" xr:uid="{8C52D9A3-CDFD-446C-8A8D-7E3A2639C6D6}"/>
    <cellStyle name="Warning Text 6 4 2 4" xfId="58456" xr:uid="{B807EC6F-DC44-4C9D-B874-421AB4257B6F}"/>
    <cellStyle name="Warning Text 6 4 3" xfId="22653" xr:uid="{458C76E8-28C1-4950-B567-247D3B8C5A44}"/>
    <cellStyle name="Warning Text 6 4 3 2" xfId="22654" xr:uid="{06F84AD9-B7B2-4A92-B704-827F9C2F5815}"/>
    <cellStyle name="Warning Text 6 4 3 2 2" xfId="40543" xr:uid="{941747F8-B0F3-4798-9870-D33807AD54F6}"/>
    <cellStyle name="Warning Text 6 4 3 2 3" xfId="58459" xr:uid="{DD669132-5496-4B17-81E7-A9043C493AD5}"/>
    <cellStyle name="Warning Text 6 4 3 3" xfId="40542" xr:uid="{DFE7CB11-E91F-48A4-BA6F-DFBE777BD265}"/>
    <cellStyle name="Warning Text 6 4 3 4" xfId="58458" xr:uid="{BCB8A9E2-4554-4AAA-8CA8-C7F4F1CF0515}"/>
    <cellStyle name="Warning Text 6 4 4" xfId="22655" xr:uid="{67AD73CC-9E8D-4019-8854-349FEFAEC798}"/>
    <cellStyle name="Warning Text 6 4 4 2" xfId="40544" xr:uid="{53885A5D-5E65-4933-BB04-FC0E4F78E095}"/>
    <cellStyle name="Warning Text 6 4 4 3" xfId="58460" xr:uid="{BD961510-2E9C-407A-94E3-9388F5319BDA}"/>
    <cellStyle name="Warning Text 6 4 5" xfId="40539" xr:uid="{CCB581FD-0CC0-4E37-A45C-A6AD866A2E54}"/>
    <cellStyle name="Warning Text 6 4 6" xfId="58455" xr:uid="{A8C0F76A-67D1-47FF-B3B5-29CC1930DF60}"/>
    <cellStyle name="Warning Text 6 5" xfId="22656" xr:uid="{72671F59-4FA5-4C05-A0FD-073A3DF634AF}"/>
    <cellStyle name="Warning Text 6 5 2" xfId="22657" xr:uid="{47524A9C-2E36-42DD-8115-3C7AC2BF9CB2}"/>
    <cellStyle name="Warning Text 6 5 2 2" xfId="22658" xr:uid="{AF3B4780-915E-4339-A8DB-292DB260373F}"/>
    <cellStyle name="Warning Text 6 5 2 2 2" xfId="40547" xr:uid="{1BD0F9F1-3766-4F48-B228-2D8AF6258569}"/>
    <cellStyle name="Warning Text 6 5 2 2 3" xfId="58463" xr:uid="{47DF0FAB-79A0-469F-BF72-46E121F6B496}"/>
    <cellStyle name="Warning Text 6 5 2 3" xfId="40546" xr:uid="{74067959-742C-44CB-9F25-597DB0990F0F}"/>
    <cellStyle name="Warning Text 6 5 2 4" xfId="58462" xr:uid="{636E4A09-DF2D-4688-9EB0-F90D14130BDF}"/>
    <cellStyle name="Warning Text 6 5 3" xfId="22659" xr:uid="{ABA629FB-484B-43A8-8BBD-EF784F3A2117}"/>
    <cellStyle name="Warning Text 6 5 3 2" xfId="22660" xr:uid="{350649DE-9934-4CCB-AFFE-AEF66F27BBB7}"/>
    <cellStyle name="Warning Text 6 5 3 2 2" xfId="40549" xr:uid="{B488C546-07DD-4AD8-B8DC-44D3C3038477}"/>
    <cellStyle name="Warning Text 6 5 3 2 3" xfId="58465" xr:uid="{ECAC736D-2F62-4786-80E2-B2B16C6EB8DC}"/>
    <cellStyle name="Warning Text 6 5 3 3" xfId="40548" xr:uid="{2AB048E6-684D-45CD-9AFD-74BE5F7222ED}"/>
    <cellStyle name="Warning Text 6 5 3 4" xfId="58464" xr:uid="{37FB0952-83AB-4EB7-BB4E-31E92438A24E}"/>
    <cellStyle name="Warning Text 6 5 4" xfId="22661" xr:uid="{7C3C3FA0-51DC-4EDB-801F-4A7923AEB0AC}"/>
    <cellStyle name="Warning Text 6 5 4 2" xfId="40550" xr:uid="{BDC0EFA4-49D1-41A8-9A08-095AA62C798C}"/>
    <cellStyle name="Warning Text 6 5 4 3" xfId="58466" xr:uid="{49A09510-1E06-41CB-8A6D-E3D2FE46FBE0}"/>
    <cellStyle name="Warning Text 6 5 5" xfId="40545" xr:uid="{8D99B668-A98A-4039-8054-43B96A9E490E}"/>
    <cellStyle name="Warning Text 6 5 6" xfId="58461" xr:uid="{1081B233-E985-4BB5-8806-63ABAF47ABE7}"/>
    <cellStyle name="Warning Text 6 6" xfId="22662" xr:uid="{D48F3007-46D3-4CDF-A844-B820EE5FB109}"/>
    <cellStyle name="Warning Text 6 6 2" xfId="22663" xr:uid="{7A0B8C19-5EFA-42AA-973C-5EE9DB592BB4}"/>
    <cellStyle name="Warning Text 6 6 2 2" xfId="22664" xr:uid="{5A91A47B-B481-4991-812F-75089B3863D3}"/>
    <cellStyle name="Warning Text 6 6 2 2 2" xfId="40553" xr:uid="{AC3A30D7-A61E-4847-8F46-B0CA01FC87D3}"/>
    <cellStyle name="Warning Text 6 6 2 2 3" xfId="58469" xr:uid="{9D901E79-925F-4BC4-9CBF-34011E850FBB}"/>
    <cellStyle name="Warning Text 6 6 2 3" xfId="40552" xr:uid="{DB862EF1-134B-4C10-AF87-D901741ABF2E}"/>
    <cellStyle name="Warning Text 6 6 2 4" xfId="58468" xr:uid="{4EDE2F96-BDE8-4BBE-B9C9-10588AFB0BA1}"/>
    <cellStyle name="Warning Text 6 6 3" xfId="22665" xr:uid="{0A5ED02C-E51E-4F59-9B95-0E61964A4285}"/>
    <cellStyle name="Warning Text 6 6 3 2" xfId="22666" xr:uid="{912A7C61-2726-4996-9FDF-DDD3BB20EB40}"/>
    <cellStyle name="Warning Text 6 6 3 2 2" xfId="40555" xr:uid="{55F8ABD1-B795-4514-8A24-641DA99A4C8A}"/>
    <cellStyle name="Warning Text 6 6 3 2 3" xfId="58471" xr:uid="{0868E8FC-AABC-4680-8C91-DCAEEB266965}"/>
    <cellStyle name="Warning Text 6 6 3 3" xfId="40554" xr:uid="{AC899B6B-9070-4799-B506-3923F4F2643E}"/>
    <cellStyle name="Warning Text 6 6 3 4" xfId="58470" xr:uid="{FE5FA96F-1644-45F7-A5B5-0E8752D5EE31}"/>
    <cellStyle name="Warning Text 6 6 4" xfId="22667" xr:uid="{E3069EB9-C44D-4F53-B190-B50432BA902D}"/>
    <cellStyle name="Warning Text 6 6 4 2" xfId="22668" xr:uid="{B6BF7C51-272A-4B6F-B9CA-3B29206D7EBD}"/>
    <cellStyle name="Warning Text 6 6 4 2 2" xfId="40557" xr:uid="{9F756AE2-CF67-401C-8653-3BBD3D566BE7}"/>
    <cellStyle name="Warning Text 6 6 4 2 3" xfId="58473" xr:uid="{F69D983E-2D04-4989-8946-DECE5BD93900}"/>
    <cellStyle name="Warning Text 6 6 4 3" xfId="40556" xr:uid="{ADE79C0F-6829-4E28-98C4-1F6C43B0B246}"/>
    <cellStyle name="Warning Text 6 6 4 4" xfId="58472" xr:uid="{D15EF1AC-7D52-45B0-ABD6-82311A7D1EB6}"/>
    <cellStyle name="Warning Text 6 6 5" xfId="22669" xr:uid="{7D1A63D5-D88F-4512-A11C-FC0168A8C623}"/>
    <cellStyle name="Warning Text 6 6 5 2" xfId="40558" xr:uid="{F71D1606-2ECE-43F8-979B-C42528560D92}"/>
    <cellStyle name="Warning Text 6 6 5 3" xfId="58474" xr:uid="{A88FACA3-B238-4179-B903-37E767252F45}"/>
    <cellStyle name="Warning Text 6 6 6" xfId="40551" xr:uid="{CC543C7A-B24E-43EA-8F0E-0803C4030571}"/>
    <cellStyle name="Warning Text 6 6 7" xfId="58467" xr:uid="{DFD407D2-7CA9-4D9A-A8ED-8ECA73FB66A3}"/>
    <cellStyle name="Warning Text 6 7" xfId="22670" xr:uid="{672E95AA-74D6-41DA-B735-2768F745D702}"/>
    <cellStyle name="Warning Text 6 7 2" xfId="22671" xr:uid="{F381CC3E-6940-42BD-A91E-958A9863C149}"/>
    <cellStyle name="Warning Text 6 7 2 2" xfId="22672" xr:uid="{98429896-2218-4FA7-9B02-23306E0078ED}"/>
    <cellStyle name="Warning Text 6 7 2 2 2" xfId="40561" xr:uid="{04B98875-3695-4F40-B808-BE7EEC571A6E}"/>
    <cellStyle name="Warning Text 6 7 2 2 3" xfId="58477" xr:uid="{AC17B6E9-3CFA-478E-AAFE-CF001E0FEB10}"/>
    <cellStyle name="Warning Text 6 7 2 3" xfId="40560" xr:uid="{BDAA1079-116D-45A4-AF34-C9E3A3B51C3B}"/>
    <cellStyle name="Warning Text 6 7 2 4" xfId="58476" xr:uid="{7F01A050-0D60-402D-9165-87A9C478B976}"/>
    <cellStyle name="Warning Text 6 7 3" xfId="22673" xr:uid="{B61B87D6-A344-4DFC-AADD-0D281A9E1858}"/>
    <cellStyle name="Warning Text 6 7 3 2" xfId="22674" xr:uid="{A8ADE90B-2F89-4F6E-8B1D-D03566438896}"/>
    <cellStyle name="Warning Text 6 7 3 2 2" xfId="40563" xr:uid="{66038737-6A6D-4C82-988F-98BED87839BF}"/>
    <cellStyle name="Warning Text 6 7 3 2 3" xfId="58479" xr:uid="{71F9FEE3-B494-4445-9A1F-DC2C9ADEDA7B}"/>
    <cellStyle name="Warning Text 6 7 3 3" xfId="40562" xr:uid="{5933EF98-F161-40E8-B5F9-4336BF15219A}"/>
    <cellStyle name="Warning Text 6 7 3 4" xfId="58478" xr:uid="{1DE4EB7C-D8BE-435C-AC12-973E44CC982C}"/>
    <cellStyle name="Warning Text 6 7 4" xfId="22675" xr:uid="{C2143E2B-526F-4B24-983B-34048F963B82}"/>
    <cellStyle name="Warning Text 6 7 4 2" xfId="40564" xr:uid="{874E2D02-8765-4949-A33A-1F4EFF6CD756}"/>
    <cellStyle name="Warning Text 6 7 4 3" xfId="58480" xr:uid="{24346689-2DBC-4CC7-A52F-5735262C23CB}"/>
    <cellStyle name="Warning Text 6 7 5" xfId="40559" xr:uid="{76F81BF0-1115-4E40-BBE6-186EC79F1346}"/>
    <cellStyle name="Warning Text 6 7 6" xfId="58475" xr:uid="{AF28A3D0-97FD-4B80-90BB-969B66C2D5EA}"/>
    <cellStyle name="Warning Text 6 8" xfId="22676" xr:uid="{4C996274-6273-4A83-97A1-3666F93343B5}"/>
    <cellStyle name="Warning Text 6 8 2" xfId="22677" xr:uid="{D2F7A0B0-73D7-4562-9798-31D23994FE93}"/>
    <cellStyle name="Warning Text 6 8 2 2" xfId="40566" xr:uid="{226B2C51-2E90-44FF-AA08-C8579A9B5A48}"/>
    <cellStyle name="Warning Text 6 8 2 3" xfId="58482" xr:uid="{F2A52633-387E-4DF5-A853-B2F900C7757C}"/>
    <cellStyle name="Warning Text 6 8 3" xfId="40565" xr:uid="{781F0CF1-8C1E-434B-8609-4708613329CC}"/>
    <cellStyle name="Warning Text 6 8 4" xfId="58481" xr:uid="{EC6575E6-AC35-426C-9564-9000B6C489FC}"/>
    <cellStyle name="Warning Text 6 9" xfId="22678" xr:uid="{D8E27BA3-AD4C-4C85-B647-00D0D40BAC1A}"/>
    <cellStyle name="Warning Text 6 9 2" xfId="22679" xr:uid="{6F081687-8249-467E-8139-1BB6CA98E6BC}"/>
    <cellStyle name="Warning Text 6 9 2 2" xfId="40568" xr:uid="{CDD60C17-247B-4762-A7CE-DEDD957A713D}"/>
    <cellStyle name="Warning Text 6 9 2 3" xfId="58484" xr:uid="{93055993-5CA5-483B-8277-085678C2E7B2}"/>
    <cellStyle name="Warning Text 6 9 3" xfId="40567" xr:uid="{3100598D-CDD0-4E5B-8BA3-8E95B356438E}"/>
    <cellStyle name="Warning Text 6 9 4" xfId="58483" xr:uid="{D7313014-062B-4B77-8648-C02A0C60A209}"/>
    <cellStyle name="Warning Text 7" xfId="3837" xr:uid="{EA6BDF98-5C45-47CF-AB96-6D8BE9513AE9}"/>
    <cellStyle name="Warning Text 7 10" xfId="22681" xr:uid="{70899A19-0D3E-45A1-80A0-AA8D89121379}"/>
    <cellStyle name="Warning Text 7 10 2" xfId="40570" xr:uid="{824F7043-1DAA-43DD-85B9-AFFB7FD676CF}"/>
    <cellStyle name="Warning Text 7 10 3" xfId="58486" xr:uid="{6F13751B-EE5C-4B4F-B88A-7CF4AE118747}"/>
    <cellStyle name="Warning Text 7 11" xfId="22682" xr:uid="{6CE6610F-9DB9-4FF0-A8CB-DBDFD4C0C683}"/>
    <cellStyle name="Warning Text 7 11 2" xfId="40571" xr:uid="{73323B25-A407-4DEF-9180-C963B6D4393E}"/>
    <cellStyle name="Warning Text 7 11 3" xfId="58487" xr:uid="{956645DE-0A8E-4CF3-9562-8D3A56446759}"/>
    <cellStyle name="Warning Text 7 12" xfId="22680" xr:uid="{D33DC75F-096C-4EC3-B8D5-A60AC91EE9EF}"/>
    <cellStyle name="Warning Text 7 12 2" xfId="40569" xr:uid="{9686157D-2805-485F-9B02-D95319D200BD}"/>
    <cellStyle name="Warning Text 7 12 3" xfId="58485" xr:uid="{C1F8C802-9AFB-41D3-9E0D-4FBE22159A97}"/>
    <cellStyle name="Warning Text 7 2" xfId="22683" xr:uid="{C2DC8AF0-263F-4D1C-9824-6BB81802D61D}"/>
    <cellStyle name="Warning Text 7 2 2" xfId="22684" xr:uid="{AF984EBD-DBB0-4C07-8091-D9E89B8800E1}"/>
    <cellStyle name="Warning Text 7 2 2 2" xfId="22685" xr:uid="{B13DE234-D233-4ED3-A43F-EB40924DB15C}"/>
    <cellStyle name="Warning Text 7 2 2 2 2" xfId="40574" xr:uid="{EB734B56-16B4-4C86-8C30-EF6126915D1E}"/>
    <cellStyle name="Warning Text 7 2 2 2 3" xfId="58490" xr:uid="{3BB5E38C-A1AF-4297-9502-B2447AE20B88}"/>
    <cellStyle name="Warning Text 7 2 2 3" xfId="40573" xr:uid="{1730F4F5-D636-4C96-B199-541D66D134AC}"/>
    <cellStyle name="Warning Text 7 2 2 4" xfId="58489" xr:uid="{42E16E63-2F28-47E6-B862-432BFEF9D51C}"/>
    <cellStyle name="Warning Text 7 2 3" xfId="22686" xr:uid="{DA1349AE-8910-42B8-9AB1-941B5891935A}"/>
    <cellStyle name="Warning Text 7 2 3 2" xfId="22687" xr:uid="{D3A4BB1F-E566-4E52-9EC2-47652DDE6438}"/>
    <cellStyle name="Warning Text 7 2 3 2 2" xfId="40576" xr:uid="{032462B4-B99D-4104-A669-ADDF28743F21}"/>
    <cellStyle name="Warning Text 7 2 3 2 3" xfId="58492" xr:uid="{9A00CB88-1308-4204-AA72-9ECC606F81BA}"/>
    <cellStyle name="Warning Text 7 2 3 3" xfId="40575" xr:uid="{1E521BDD-B87D-4161-B276-A2510237EBD6}"/>
    <cellStyle name="Warning Text 7 2 3 4" xfId="58491" xr:uid="{C0C2618C-9B3D-478B-AA83-E2926818AFFB}"/>
    <cellStyle name="Warning Text 7 2 4" xfId="22688" xr:uid="{6DCE336A-74A0-4023-9F38-11010328E925}"/>
    <cellStyle name="Warning Text 7 2 4 2" xfId="40577" xr:uid="{40334BBA-2E64-4C0D-B6C1-A9BCB889934D}"/>
    <cellStyle name="Warning Text 7 2 4 3" xfId="58493" xr:uid="{967AD8EA-DEA5-4138-B8F6-E8AB1632AD3B}"/>
    <cellStyle name="Warning Text 7 2 5" xfId="22689" xr:uid="{8429C428-9A34-4A95-B335-74F9BBB7F55A}"/>
    <cellStyle name="Warning Text 7 2 5 2" xfId="40578" xr:uid="{50CAEAE7-18B2-41CB-81D9-10F4A604FAA5}"/>
    <cellStyle name="Warning Text 7 2 5 3" xfId="58494" xr:uid="{4943C854-C445-4D70-BC36-F1CBEA980783}"/>
    <cellStyle name="Warning Text 7 2 6" xfId="40572" xr:uid="{B8768C54-1653-4368-B84B-BAECDF669760}"/>
    <cellStyle name="Warning Text 7 2 7" xfId="58488" xr:uid="{E3ED7EFE-5F83-447B-924D-DC7E89937E44}"/>
    <cellStyle name="Warning Text 7 3" xfId="22690" xr:uid="{DE60986F-979F-4D1D-9B0C-8F6791E1E16F}"/>
    <cellStyle name="Warning Text 7 3 2" xfId="22691" xr:uid="{9B598126-C13B-4925-BCDA-7CB1B06B9C47}"/>
    <cellStyle name="Warning Text 7 3 2 2" xfId="22692" xr:uid="{F3E05ACE-6235-416C-93D2-3F9515F07FC9}"/>
    <cellStyle name="Warning Text 7 3 2 2 2" xfId="40581" xr:uid="{C3B75071-5FA6-49FB-B58E-CB9569B02F93}"/>
    <cellStyle name="Warning Text 7 3 2 2 3" xfId="58497" xr:uid="{12A8192B-C24A-4D16-8422-75A3F82B96BA}"/>
    <cellStyle name="Warning Text 7 3 2 3" xfId="40580" xr:uid="{A20F3592-2E0C-4C76-8D02-5D58A42D5FD7}"/>
    <cellStyle name="Warning Text 7 3 2 4" xfId="58496" xr:uid="{5D31479D-6051-48B3-A7D1-FEB0C403B975}"/>
    <cellStyle name="Warning Text 7 3 3" xfId="22693" xr:uid="{C9CBC23B-4177-4DF7-8B3C-73235E8D9EDC}"/>
    <cellStyle name="Warning Text 7 3 3 2" xfId="22694" xr:uid="{DE3879C6-765D-4188-A907-21D09E02CC72}"/>
    <cellStyle name="Warning Text 7 3 3 2 2" xfId="40583" xr:uid="{BA196759-C3CE-435F-960E-19482B89D761}"/>
    <cellStyle name="Warning Text 7 3 3 2 3" xfId="58499" xr:uid="{FEA4B3A7-72AF-49FA-B39C-C492C0B987FD}"/>
    <cellStyle name="Warning Text 7 3 3 3" xfId="40582" xr:uid="{0D1E5D04-7DD3-4299-B9E4-C50C39F0A6FF}"/>
    <cellStyle name="Warning Text 7 3 3 4" xfId="58498" xr:uid="{E1FAB3CA-912F-4851-BD29-7DECA3F993A3}"/>
    <cellStyle name="Warning Text 7 3 4" xfId="22695" xr:uid="{FD1EBCEC-62E2-4615-8061-9349B1647F90}"/>
    <cellStyle name="Warning Text 7 3 4 2" xfId="40584" xr:uid="{0EAE8F02-F436-49BF-A3DC-CE487968A2A5}"/>
    <cellStyle name="Warning Text 7 3 4 3" xfId="58500" xr:uid="{699189C2-A4E9-4203-94FE-83B500D25054}"/>
    <cellStyle name="Warning Text 7 3 5" xfId="40579" xr:uid="{50A19D7E-CD7B-4C3B-AF98-8505538AD84B}"/>
    <cellStyle name="Warning Text 7 3 6" xfId="58495" xr:uid="{B407500A-9DF9-4B71-9CCF-F9F02A63D20A}"/>
    <cellStyle name="Warning Text 7 4" xfId="22696" xr:uid="{EBB25B6D-CAD8-4C6F-9C40-315C0B42F2FA}"/>
    <cellStyle name="Warning Text 7 4 2" xfId="22697" xr:uid="{812DCF82-244A-4450-8FEF-9CC65F6ECDCE}"/>
    <cellStyle name="Warning Text 7 4 2 2" xfId="22698" xr:uid="{D14660A5-FA5F-45BB-BB2F-5B22F6A192EA}"/>
    <cellStyle name="Warning Text 7 4 2 2 2" xfId="40587" xr:uid="{0218F988-24A9-4E44-9F4D-DF51F98BF75D}"/>
    <cellStyle name="Warning Text 7 4 2 2 3" xfId="58503" xr:uid="{3A4B3C0F-3B3B-40D5-A1F5-FC0739D15742}"/>
    <cellStyle name="Warning Text 7 4 2 3" xfId="40586" xr:uid="{3C42C3C1-F9F7-4AFE-8C5E-2ABBDB4524EA}"/>
    <cellStyle name="Warning Text 7 4 2 4" xfId="58502" xr:uid="{7F109D14-A529-44D6-A2E2-8746B3EB3147}"/>
    <cellStyle name="Warning Text 7 4 3" xfId="22699" xr:uid="{2CF3508B-A816-4D75-85C9-51A856A9E73A}"/>
    <cellStyle name="Warning Text 7 4 3 2" xfId="22700" xr:uid="{D2630777-92E0-4407-BD0E-1C3263D2F2F8}"/>
    <cellStyle name="Warning Text 7 4 3 2 2" xfId="40589" xr:uid="{B95AAAA0-6F31-4F10-A48B-6D3805325C89}"/>
    <cellStyle name="Warning Text 7 4 3 2 3" xfId="58505" xr:uid="{C8D7E331-926C-4D9D-B4B2-2A41DA649B9C}"/>
    <cellStyle name="Warning Text 7 4 3 3" xfId="40588" xr:uid="{F004539F-DF6B-464B-AD64-C7AD3B6BC4A9}"/>
    <cellStyle name="Warning Text 7 4 3 4" xfId="58504" xr:uid="{5492E3D1-8C3B-4826-BEEC-ED07C2F4908C}"/>
    <cellStyle name="Warning Text 7 4 4" xfId="22701" xr:uid="{6615E740-1318-4F3D-B196-6AC5B464C922}"/>
    <cellStyle name="Warning Text 7 4 4 2" xfId="40590" xr:uid="{26A0795F-888D-4A26-A35B-294FB919741C}"/>
    <cellStyle name="Warning Text 7 4 4 3" xfId="58506" xr:uid="{74E71AFF-9B3E-4C8A-8428-F35F2C095723}"/>
    <cellStyle name="Warning Text 7 4 5" xfId="40585" xr:uid="{20940E7A-2A75-461E-AA99-FB8505DCDCCD}"/>
    <cellStyle name="Warning Text 7 4 6" xfId="58501" xr:uid="{DCBA302E-EF3D-4EE3-A768-9CB6844D90B1}"/>
    <cellStyle name="Warning Text 7 5" xfId="22702" xr:uid="{605C8A31-4FDC-4732-A285-BE4E7FB36AA7}"/>
    <cellStyle name="Warning Text 7 5 2" xfId="22703" xr:uid="{3E2528A3-6910-4F5E-A583-12C93C360F98}"/>
    <cellStyle name="Warning Text 7 5 2 2" xfId="22704" xr:uid="{E9F08EED-C033-4F1B-B023-83675131B953}"/>
    <cellStyle name="Warning Text 7 5 2 2 2" xfId="40593" xr:uid="{90996743-571F-4106-AA72-35A6C6EC6CEE}"/>
    <cellStyle name="Warning Text 7 5 2 2 3" xfId="58509" xr:uid="{ABF741FE-D68B-4E4A-A825-971C681CF199}"/>
    <cellStyle name="Warning Text 7 5 2 3" xfId="40592" xr:uid="{8FBE1FBE-4F8B-47D3-A872-250909294D4E}"/>
    <cellStyle name="Warning Text 7 5 2 4" xfId="58508" xr:uid="{4586BC57-1747-4CF5-97CE-C0065E64CB56}"/>
    <cellStyle name="Warning Text 7 5 3" xfId="22705" xr:uid="{EFAFDDA6-5EA6-4DDD-9FDC-C5AD2C98E468}"/>
    <cellStyle name="Warning Text 7 5 3 2" xfId="22706" xr:uid="{ED037E75-C312-4886-B350-2CC3E1401BE3}"/>
    <cellStyle name="Warning Text 7 5 3 2 2" xfId="40595" xr:uid="{B790EA95-60CC-44E1-AD80-D1AF770C615C}"/>
    <cellStyle name="Warning Text 7 5 3 2 3" xfId="58511" xr:uid="{24777B6F-8732-49BF-9CF5-8989E92EE32B}"/>
    <cellStyle name="Warning Text 7 5 3 3" xfId="40594" xr:uid="{2E8F12D7-EDE3-4B53-806D-72D3470A0B94}"/>
    <cellStyle name="Warning Text 7 5 3 4" xfId="58510" xr:uid="{3A547AD3-2E3F-4077-8738-7BA8541D37CF}"/>
    <cellStyle name="Warning Text 7 5 4" xfId="22707" xr:uid="{ED773CC3-8A3C-4873-BD3E-373C7B17D42B}"/>
    <cellStyle name="Warning Text 7 5 4 2" xfId="22708" xr:uid="{F2E1CF96-715A-40BD-A5B2-39B49227FEE3}"/>
    <cellStyle name="Warning Text 7 5 4 2 2" xfId="40597" xr:uid="{E40D604C-C9BD-45FB-B754-227C6CDA5E00}"/>
    <cellStyle name="Warning Text 7 5 4 2 3" xfId="58513" xr:uid="{88C512E4-E004-4AB2-A9E9-DEB882932F3F}"/>
    <cellStyle name="Warning Text 7 5 4 3" xfId="40596" xr:uid="{4022C851-D5FB-45C8-8834-789A9E8CD7BD}"/>
    <cellStyle name="Warning Text 7 5 4 4" xfId="58512" xr:uid="{BA7CA236-6FAF-4AAC-8A42-71931DF21AAA}"/>
    <cellStyle name="Warning Text 7 5 5" xfId="22709" xr:uid="{3F0C1A4F-EAAD-4BC6-872B-9E9D0DF740E9}"/>
    <cellStyle name="Warning Text 7 5 5 2" xfId="40598" xr:uid="{C1385B48-4DB4-4995-B9F2-3FD40E8F596B}"/>
    <cellStyle name="Warning Text 7 5 5 3" xfId="58514" xr:uid="{E58D5270-57D9-49F4-91BE-8E3548A92DA6}"/>
    <cellStyle name="Warning Text 7 5 6" xfId="40591" xr:uid="{0969CA5D-4E9C-43CC-837A-4683B2AE4AD8}"/>
    <cellStyle name="Warning Text 7 5 7" xfId="58507" xr:uid="{95A36F63-A050-4427-BCA0-1A1B1DCC60D0}"/>
    <cellStyle name="Warning Text 7 6" xfId="22710" xr:uid="{A3DE95DF-2EF1-4B02-A909-8B525118FE8F}"/>
    <cellStyle name="Warning Text 7 6 2" xfId="22711" xr:uid="{79EA4B85-3A75-435A-9954-39E543B62517}"/>
    <cellStyle name="Warning Text 7 6 2 2" xfId="22712" xr:uid="{FC66C2F7-558B-4160-88B3-767591124081}"/>
    <cellStyle name="Warning Text 7 6 2 2 2" xfId="40601" xr:uid="{42DFD350-B481-4C52-B76E-6C61E5B58766}"/>
    <cellStyle name="Warning Text 7 6 2 2 3" xfId="58517" xr:uid="{2C72FFF5-0E56-45C1-BDFA-6A565BD8C191}"/>
    <cellStyle name="Warning Text 7 6 2 3" xfId="40600" xr:uid="{FA5DA2B0-71B9-46CA-8FDF-41A2CBBDF989}"/>
    <cellStyle name="Warning Text 7 6 2 4" xfId="58516" xr:uid="{8DCB17B8-3E74-4EA6-B01A-FB24D6909FF5}"/>
    <cellStyle name="Warning Text 7 6 3" xfId="22713" xr:uid="{91CA082B-AC94-4DEF-900E-C9AA3630CD4E}"/>
    <cellStyle name="Warning Text 7 6 3 2" xfId="22714" xr:uid="{E7ABA0DC-FA14-4A34-9440-C5F7ABC02AF0}"/>
    <cellStyle name="Warning Text 7 6 3 2 2" xfId="40603" xr:uid="{B67DB67A-35D4-4165-9611-4665E8AD7C63}"/>
    <cellStyle name="Warning Text 7 6 3 2 3" xfId="58519" xr:uid="{019032B7-CCA5-4697-96AC-C1EC4E1C23AD}"/>
    <cellStyle name="Warning Text 7 6 3 3" xfId="40602" xr:uid="{7595C62C-7827-4537-9BDC-118FDA714974}"/>
    <cellStyle name="Warning Text 7 6 3 4" xfId="58518" xr:uid="{8939B926-9129-438E-B4D3-DA0F5BEEA8DF}"/>
    <cellStyle name="Warning Text 7 6 4" xfId="22715" xr:uid="{C067B3AF-370B-408C-A95B-B41F802D40B6}"/>
    <cellStyle name="Warning Text 7 6 4 2" xfId="40604" xr:uid="{E55691BE-5C60-40F1-A175-BC97C2DA214C}"/>
    <cellStyle name="Warning Text 7 6 4 3" xfId="58520" xr:uid="{37890747-BF27-4558-8CE9-5FEEC5178F29}"/>
    <cellStyle name="Warning Text 7 6 5" xfId="40599" xr:uid="{62615BFF-E0B7-4FD0-9470-BB0B0F06EAA2}"/>
    <cellStyle name="Warning Text 7 6 6" xfId="58515" xr:uid="{F4308CC4-0AE8-4235-9094-501C7610ADC3}"/>
    <cellStyle name="Warning Text 7 7" xfId="22716" xr:uid="{3D461B1F-A579-4FF5-B181-D9CC6E019272}"/>
    <cellStyle name="Warning Text 7 7 2" xfId="22717" xr:uid="{EAC95EC0-75D7-4ED9-BDE4-148A6678F5B6}"/>
    <cellStyle name="Warning Text 7 7 2 2" xfId="40606" xr:uid="{6181345E-6F2B-4D52-AC1C-4E67C6AE22AB}"/>
    <cellStyle name="Warning Text 7 7 2 3" xfId="58522" xr:uid="{30F40417-1B3A-4510-B1C8-5403A485CA1A}"/>
    <cellStyle name="Warning Text 7 7 3" xfId="40605" xr:uid="{D20BAF0D-38E9-49E0-84B9-7936A65B5F8B}"/>
    <cellStyle name="Warning Text 7 7 4" xfId="58521" xr:uid="{D14A928B-465B-4B68-97A6-6A709F593AF9}"/>
    <cellStyle name="Warning Text 7 8" xfId="22718" xr:uid="{1B05769F-253E-41F3-A16F-ACB0FC687BF5}"/>
    <cellStyle name="Warning Text 7 8 2" xfId="22719" xr:uid="{E0BA2D51-520B-464C-8D90-482810512ABB}"/>
    <cellStyle name="Warning Text 7 8 2 2" xfId="40608" xr:uid="{CF9482EE-D4CE-42DD-A63F-781C942AAA48}"/>
    <cellStyle name="Warning Text 7 8 2 3" xfId="58524" xr:uid="{E5DB780A-991F-4718-8DC9-717DFC70D5D4}"/>
    <cellStyle name="Warning Text 7 8 3" xfId="40607" xr:uid="{70A370E8-D0EE-42AF-93FA-471636982340}"/>
    <cellStyle name="Warning Text 7 8 4" xfId="58523" xr:uid="{94BC3A16-E8C5-4158-A648-05528C6F03CB}"/>
    <cellStyle name="Warning Text 7 9" xfId="22720" xr:uid="{8C4A3F5B-A82B-40BB-BD4D-A589CE36870B}"/>
    <cellStyle name="Warning Text 7 9 2" xfId="22721" xr:uid="{A26305C2-C280-49AF-8191-F9ADC40B489E}"/>
    <cellStyle name="Warning Text 7 9 2 2" xfId="40610" xr:uid="{34C850B8-8C90-4197-B3C6-A8AA6A91791C}"/>
    <cellStyle name="Warning Text 7 9 2 3" xfId="58526" xr:uid="{3F7D1B94-E7C4-4BF0-B637-E895243069C9}"/>
    <cellStyle name="Warning Text 7 9 3" xfId="40609" xr:uid="{64184247-DF00-4DCA-8A6F-25E58F4264C7}"/>
    <cellStyle name="Warning Text 7 9 4" xfId="58525" xr:uid="{1F01D829-883C-4CE2-A2AC-628DEBA16211}"/>
    <cellStyle name="Warning Text 8" xfId="3838" xr:uid="{8373D9F1-3DAF-45C7-B954-1483BC012069}"/>
    <cellStyle name="Warning Text 8 10" xfId="22723" xr:uid="{4C74C996-B2C0-462D-82A8-15A457686DBE}"/>
    <cellStyle name="Warning Text 8 10 2" xfId="40612" xr:uid="{8AA2A089-BB89-4A13-9C35-EB78751A2500}"/>
    <cellStyle name="Warning Text 8 10 3" xfId="58528" xr:uid="{D3763BB9-3ED1-4BA9-AB7C-35CF35D19943}"/>
    <cellStyle name="Warning Text 8 11" xfId="22724" xr:uid="{33BEBC1B-D0B3-43DC-A4EA-62AB5D1249DB}"/>
    <cellStyle name="Warning Text 8 11 2" xfId="40613" xr:uid="{A17330CD-8340-4070-9A44-6B32E9FBA184}"/>
    <cellStyle name="Warning Text 8 11 3" xfId="58529" xr:uid="{18AF022C-4188-468F-A9CE-FEA72A114068}"/>
    <cellStyle name="Warning Text 8 12" xfId="22722" xr:uid="{C7C923C1-9347-4917-B917-987E26C9A518}"/>
    <cellStyle name="Warning Text 8 12 2" xfId="40611" xr:uid="{9DDE9AFD-6356-446E-B681-E2F349275515}"/>
    <cellStyle name="Warning Text 8 12 3" xfId="58527" xr:uid="{69045ECA-70B7-453A-BC21-CDC9744C1CEA}"/>
    <cellStyle name="Warning Text 8 2" xfId="22725" xr:uid="{009B20A7-507A-45CC-999A-87211CA163DB}"/>
    <cellStyle name="Warning Text 8 2 2" xfId="22726" xr:uid="{D46EC411-3474-45B6-9D3F-B95C91A9B3D0}"/>
    <cellStyle name="Warning Text 8 2 2 2" xfId="22727" xr:uid="{33BACE36-D61C-4FA2-A5DE-A1EB4D48E835}"/>
    <cellStyle name="Warning Text 8 2 2 2 2" xfId="40616" xr:uid="{0E1C38B3-9081-4091-8F87-7043B76493B5}"/>
    <cellStyle name="Warning Text 8 2 2 2 3" xfId="58532" xr:uid="{9700B1A9-C6FF-4640-A39F-844A698858D6}"/>
    <cellStyle name="Warning Text 8 2 2 3" xfId="40615" xr:uid="{8E7E3BE7-A0F5-4E80-A477-DD98EF05E02E}"/>
    <cellStyle name="Warning Text 8 2 2 4" xfId="58531" xr:uid="{0E46EBD9-9289-4A82-BD56-6DEE1301EF46}"/>
    <cellStyle name="Warning Text 8 2 3" xfId="22728" xr:uid="{627154B3-8BB1-4539-B22B-B064F50A3135}"/>
    <cellStyle name="Warning Text 8 2 3 2" xfId="22729" xr:uid="{CD215058-7D37-45C9-B60B-47CA9471D1B8}"/>
    <cellStyle name="Warning Text 8 2 3 2 2" xfId="40618" xr:uid="{12D95D89-3310-4314-BDC8-5885E29D8C53}"/>
    <cellStyle name="Warning Text 8 2 3 2 3" xfId="58534" xr:uid="{182FF729-10FB-4C68-8580-2CBBF99A7EF6}"/>
    <cellStyle name="Warning Text 8 2 3 3" xfId="40617" xr:uid="{BD8AB5D2-9C2B-4A47-B88E-4CD05981FAD7}"/>
    <cellStyle name="Warning Text 8 2 3 4" xfId="58533" xr:uid="{CFBB611C-75B4-4F4B-BCF1-D1652C39D010}"/>
    <cellStyle name="Warning Text 8 2 4" xfId="22730" xr:uid="{3D479BFA-4EAD-4A65-A970-99061F78C527}"/>
    <cellStyle name="Warning Text 8 2 4 2" xfId="40619" xr:uid="{F7F737EA-E107-4D12-8F5E-9420FD691395}"/>
    <cellStyle name="Warning Text 8 2 4 3" xfId="58535" xr:uid="{275C363C-9E81-4EFC-99A5-5CA4BB987460}"/>
    <cellStyle name="Warning Text 8 2 5" xfId="22731" xr:uid="{A376DD31-C7FC-444B-BC23-4101B50856C2}"/>
    <cellStyle name="Warning Text 8 2 5 2" xfId="40620" xr:uid="{289F3D53-5735-4FAB-871F-BCCBE30EE0DC}"/>
    <cellStyle name="Warning Text 8 2 5 3" xfId="58536" xr:uid="{70EA23C4-5BB6-48B6-B55D-36357380AB9B}"/>
    <cellStyle name="Warning Text 8 2 6" xfId="40614" xr:uid="{5E39FFFE-292F-4A62-964D-9E2EF1506EED}"/>
    <cellStyle name="Warning Text 8 2 7" xfId="58530" xr:uid="{BE4FE6C2-6312-4473-8C16-EBE83497C0CA}"/>
    <cellStyle name="Warning Text 8 3" xfId="22732" xr:uid="{0FB6C91F-A9DE-4C31-B893-BBD53F44E497}"/>
    <cellStyle name="Warning Text 8 3 2" xfId="22733" xr:uid="{1AAEE215-05B6-4672-B158-DBD34D224A2A}"/>
    <cellStyle name="Warning Text 8 3 2 2" xfId="22734" xr:uid="{613964F5-F7CC-4A96-AB98-692889D7908A}"/>
    <cellStyle name="Warning Text 8 3 2 2 2" xfId="40623" xr:uid="{53D6059A-E81D-459E-938D-E06241C51E85}"/>
    <cellStyle name="Warning Text 8 3 2 2 3" xfId="58539" xr:uid="{92FF7B80-442B-4FFE-82D1-E14AF2B04B0C}"/>
    <cellStyle name="Warning Text 8 3 2 3" xfId="40622" xr:uid="{0B78E6F8-29C5-4508-AAE4-85C779DCFFBE}"/>
    <cellStyle name="Warning Text 8 3 2 4" xfId="58538" xr:uid="{DE89BF3D-19E1-462D-ACBF-2CA64AB0E850}"/>
    <cellStyle name="Warning Text 8 3 3" xfId="22735" xr:uid="{0062F09E-190A-4676-AE5E-C76442D18253}"/>
    <cellStyle name="Warning Text 8 3 3 2" xfId="22736" xr:uid="{CF299C18-09CB-4341-9676-AA01E1CF4E85}"/>
    <cellStyle name="Warning Text 8 3 3 2 2" xfId="40625" xr:uid="{B610DA33-FFF6-445D-BEAC-1C8532C368E8}"/>
    <cellStyle name="Warning Text 8 3 3 2 3" xfId="58541" xr:uid="{17F05A81-91E8-491E-8369-45A6A7237E82}"/>
    <cellStyle name="Warning Text 8 3 3 3" xfId="40624" xr:uid="{5D1C5787-3E45-48A2-9E54-744DF56F9E85}"/>
    <cellStyle name="Warning Text 8 3 3 4" xfId="58540" xr:uid="{CF6BB8C6-07FF-467D-9E74-811568474975}"/>
    <cellStyle name="Warning Text 8 3 4" xfId="22737" xr:uid="{56E7E43D-CE63-4532-9AF3-246FB76786AC}"/>
    <cellStyle name="Warning Text 8 3 4 2" xfId="40626" xr:uid="{71A68504-C2CD-4017-A9D8-43FAFD019D6E}"/>
    <cellStyle name="Warning Text 8 3 4 3" xfId="58542" xr:uid="{0D4BE477-36FA-486C-BB8C-D5063482664E}"/>
    <cellStyle name="Warning Text 8 3 5" xfId="40621" xr:uid="{06EBC685-7B86-458E-AD72-06432BF203D7}"/>
    <cellStyle name="Warning Text 8 3 6" xfId="58537" xr:uid="{B32C1923-1480-4E07-812C-CE167A5D3E89}"/>
    <cellStyle name="Warning Text 8 4" xfId="22738" xr:uid="{3A89EC96-3F14-49DE-9C66-D5F0A57B98E9}"/>
    <cellStyle name="Warning Text 8 4 2" xfId="22739" xr:uid="{6FBE9244-E996-4265-92F6-D6860BE92177}"/>
    <cellStyle name="Warning Text 8 4 2 2" xfId="22740" xr:uid="{C3209C8B-722A-44A1-A7CE-C0F5DDBB1BFA}"/>
    <cellStyle name="Warning Text 8 4 2 2 2" xfId="40629" xr:uid="{5BB75C34-A46D-4EB3-84A7-88711A9728FE}"/>
    <cellStyle name="Warning Text 8 4 2 2 3" xfId="58545" xr:uid="{61F4A49F-176C-45CE-AAC2-B6C685188B58}"/>
    <cellStyle name="Warning Text 8 4 2 3" xfId="40628" xr:uid="{35237B87-9261-4D75-B10A-B816694B5CC5}"/>
    <cellStyle name="Warning Text 8 4 2 4" xfId="58544" xr:uid="{C8CBBA6B-AB14-4CB7-927E-C0A825F8493C}"/>
    <cellStyle name="Warning Text 8 4 3" xfId="22741" xr:uid="{C0F1CC6E-D5E0-465D-B7F3-9E86D6D71C02}"/>
    <cellStyle name="Warning Text 8 4 3 2" xfId="22742" xr:uid="{FDF10CA4-C33B-495B-A0E6-7902D2FC167A}"/>
    <cellStyle name="Warning Text 8 4 3 2 2" xfId="40631" xr:uid="{8AC77882-53AC-498A-BBE7-0F1E429477FC}"/>
    <cellStyle name="Warning Text 8 4 3 2 3" xfId="58547" xr:uid="{2391393D-BACB-427B-877D-EF80D78A381E}"/>
    <cellStyle name="Warning Text 8 4 3 3" xfId="40630" xr:uid="{35BD315A-2AA0-4878-82D0-D4C277DCB55B}"/>
    <cellStyle name="Warning Text 8 4 3 4" xfId="58546" xr:uid="{33C127E5-7D46-4A0A-9DF5-B6A32BB5B520}"/>
    <cellStyle name="Warning Text 8 4 4" xfId="22743" xr:uid="{7E11583F-CD51-4AEA-A292-255BBE2EC9FF}"/>
    <cellStyle name="Warning Text 8 4 4 2" xfId="40632" xr:uid="{3ACBE0A3-FB93-459F-AF32-27C85C82AC52}"/>
    <cellStyle name="Warning Text 8 4 4 3" xfId="58548" xr:uid="{09E84F42-D30A-4730-8864-781A585CCE0F}"/>
    <cellStyle name="Warning Text 8 4 5" xfId="40627" xr:uid="{6C079158-1D19-4A4B-94BF-53067E18ECD4}"/>
    <cellStyle name="Warning Text 8 4 6" xfId="58543" xr:uid="{DA882D7A-C382-4D85-8D92-D53A4EF1A2FC}"/>
    <cellStyle name="Warning Text 8 5" xfId="22744" xr:uid="{16F9E131-14BF-4807-BEAE-0C0710B4BF41}"/>
    <cellStyle name="Warning Text 8 5 2" xfId="22745" xr:uid="{4650DB46-5966-4807-BC49-0CDD77495FFF}"/>
    <cellStyle name="Warning Text 8 5 2 2" xfId="22746" xr:uid="{E7DEF7A9-FE71-4F13-82B0-C8202D568023}"/>
    <cellStyle name="Warning Text 8 5 2 2 2" xfId="40635" xr:uid="{0A087F51-78C3-463B-93F3-EB7331B5923C}"/>
    <cellStyle name="Warning Text 8 5 2 2 3" xfId="58551" xr:uid="{02B481DE-F31D-4784-8DC2-2CE989728BE2}"/>
    <cellStyle name="Warning Text 8 5 2 3" xfId="40634" xr:uid="{BF9D5837-D5E0-4DD3-ABEB-4CC9414F93E3}"/>
    <cellStyle name="Warning Text 8 5 2 4" xfId="58550" xr:uid="{40D92D00-2B2E-4059-8D17-74E263231E20}"/>
    <cellStyle name="Warning Text 8 5 3" xfId="22747" xr:uid="{2C381D14-871D-4041-9248-2711CC665FAD}"/>
    <cellStyle name="Warning Text 8 5 3 2" xfId="22748" xr:uid="{EA5B04C9-A932-4EFD-B4E7-4D596FE085CB}"/>
    <cellStyle name="Warning Text 8 5 3 2 2" xfId="40637" xr:uid="{C1CE410E-8049-4608-989B-C1963EF81A33}"/>
    <cellStyle name="Warning Text 8 5 3 2 3" xfId="58553" xr:uid="{4E5BC2CB-E746-4CAC-AD70-E127D03F33FF}"/>
    <cellStyle name="Warning Text 8 5 3 3" xfId="40636" xr:uid="{AAA7A25B-4CEB-4464-8571-360AD3B55ABB}"/>
    <cellStyle name="Warning Text 8 5 3 4" xfId="58552" xr:uid="{44355480-13B7-4005-B1F9-78219B0DEB50}"/>
    <cellStyle name="Warning Text 8 5 4" xfId="22749" xr:uid="{A6E5241A-210E-434C-9475-41BFA7FED442}"/>
    <cellStyle name="Warning Text 8 5 4 2" xfId="22750" xr:uid="{87E24396-3F6B-4BE9-A079-C3016F9F6997}"/>
    <cellStyle name="Warning Text 8 5 4 2 2" xfId="40639" xr:uid="{C3842BD4-6EE7-494C-AE54-7CBBBECD1C32}"/>
    <cellStyle name="Warning Text 8 5 4 2 3" xfId="58555" xr:uid="{C66015C1-7A95-4EFF-8DCF-1A69CBE0844B}"/>
    <cellStyle name="Warning Text 8 5 4 3" xfId="40638" xr:uid="{43356F03-63EC-432D-8D42-E418D70B48C1}"/>
    <cellStyle name="Warning Text 8 5 4 4" xfId="58554" xr:uid="{DAAD3025-2525-47C9-A63C-ABBE11BFB733}"/>
    <cellStyle name="Warning Text 8 5 5" xfId="22751" xr:uid="{09527B7A-80A0-4A6E-BD2C-F5211C2CA441}"/>
    <cellStyle name="Warning Text 8 5 5 2" xfId="40640" xr:uid="{3E5E2640-1DA8-4BB0-8A92-B3A2E486D77D}"/>
    <cellStyle name="Warning Text 8 5 5 3" xfId="58556" xr:uid="{AC925F26-B277-42F0-A67D-AC61699F601F}"/>
    <cellStyle name="Warning Text 8 5 6" xfId="40633" xr:uid="{2B453BFA-F3F8-4F1D-A72C-8E38FC928696}"/>
    <cellStyle name="Warning Text 8 5 7" xfId="58549" xr:uid="{E2BBA786-D746-473B-BF3D-895593582A1A}"/>
    <cellStyle name="Warning Text 8 6" xfId="22752" xr:uid="{1D4E407B-2D25-46A9-947D-95CE2EAFA322}"/>
    <cellStyle name="Warning Text 8 6 2" xfId="22753" xr:uid="{7EC63364-6C14-4BBA-9E9C-1CEC86C48846}"/>
    <cellStyle name="Warning Text 8 6 2 2" xfId="22754" xr:uid="{47E49EF4-D431-49E6-B878-037BC36D4CFF}"/>
    <cellStyle name="Warning Text 8 6 2 2 2" xfId="40643" xr:uid="{FBFA6BCB-68EB-41F3-8294-7711F24B9F7F}"/>
    <cellStyle name="Warning Text 8 6 2 2 3" xfId="58559" xr:uid="{62FF5F63-09E6-4C26-8ED9-4F2C38A8AD3C}"/>
    <cellStyle name="Warning Text 8 6 2 3" xfId="40642" xr:uid="{AF593A7B-35E1-4537-9669-35C9E062A347}"/>
    <cellStyle name="Warning Text 8 6 2 4" xfId="58558" xr:uid="{E2FC6C5A-5F29-400F-9A80-1FFF60BBB776}"/>
    <cellStyle name="Warning Text 8 6 3" xfId="22755" xr:uid="{5C066BA1-82FB-448F-80DD-EC3ED683B6D4}"/>
    <cellStyle name="Warning Text 8 6 3 2" xfId="22756" xr:uid="{36A4ACC4-E603-4274-9A0B-64BF8DF96E50}"/>
    <cellStyle name="Warning Text 8 6 3 2 2" xfId="40645" xr:uid="{146E9611-76AA-4FF9-A17E-82F03E05466D}"/>
    <cellStyle name="Warning Text 8 6 3 2 3" xfId="58561" xr:uid="{93BF86C0-325C-4FD5-8E9F-7E547F4E6529}"/>
    <cellStyle name="Warning Text 8 6 3 3" xfId="40644" xr:uid="{DC697AFF-AFA7-41E4-B248-12F9265FF0FE}"/>
    <cellStyle name="Warning Text 8 6 3 4" xfId="58560" xr:uid="{D62AF886-C9F0-4BD2-8CBE-B05EB3FCA98F}"/>
    <cellStyle name="Warning Text 8 6 4" xfId="22757" xr:uid="{30DD8DBC-F4D3-4374-9DA9-0829DA41D4E9}"/>
    <cellStyle name="Warning Text 8 6 4 2" xfId="40646" xr:uid="{CF906539-01D0-4BA4-934E-29424FE7CA3B}"/>
    <cellStyle name="Warning Text 8 6 4 3" xfId="58562" xr:uid="{84B554F5-661C-46B5-9D75-3ACBF5193AD7}"/>
    <cellStyle name="Warning Text 8 6 5" xfId="40641" xr:uid="{E4ADC806-B823-4FC0-9AFF-50B7DEB780B5}"/>
    <cellStyle name="Warning Text 8 6 6" xfId="58557" xr:uid="{0356D61A-5626-498F-BB45-69728F94A58C}"/>
    <cellStyle name="Warning Text 8 7" xfId="22758" xr:uid="{C4404350-A0ED-488B-9BF8-A630C06223A3}"/>
    <cellStyle name="Warning Text 8 7 2" xfId="22759" xr:uid="{5AE28D01-9120-4870-A391-B14779BBFE1B}"/>
    <cellStyle name="Warning Text 8 7 2 2" xfId="40648" xr:uid="{E95676B7-9386-4F8D-A7A4-8E96AE9CC4AC}"/>
    <cellStyle name="Warning Text 8 7 2 3" xfId="58564" xr:uid="{9A6849B0-AC14-4E35-97EE-41C8EBAE79DB}"/>
    <cellStyle name="Warning Text 8 7 3" xfId="40647" xr:uid="{E767CC4C-F77C-47B4-8EB0-8270BEF190A9}"/>
    <cellStyle name="Warning Text 8 7 4" xfId="58563" xr:uid="{279BA6BD-4B60-4728-B1A6-3809922D3CD0}"/>
    <cellStyle name="Warning Text 8 8" xfId="22760" xr:uid="{814B4F43-CB56-4D62-90CB-9432A2071EC1}"/>
    <cellStyle name="Warning Text 8 8 2" xfId="22761" xr:uid="{1FE71BE1-1C25-45CB-87D2-D079AB036223}"/>
    <cellStyle name="Warning Text 8 8 2 2" xfId="40650" xr:uid="{29F3649F-F297-4333-9663-2F35CD463884}"/>
    <cellStyle name="Warning Text 8 8 2 3" xfId="58566" xr:uid="{5314D16B-5E98-48EB-B48E-6FAAE15A2694}"/>
    <cellStyle name="Warning Text 8 8 3" xfId="40649" xr:uid="{3EB53A29-1532-4213-A347-D8764F644CCC}"/>
    <cellStyle name="Warning Text 8 8 4" xfId="58565" xr:uid="{B8D396B8-2FD3-4FDE-AAE4-29E44313ED60}"/>
    <cellStyle name="Warning Text 8 9" xfId="22762" xr:uid="{EE7A96C0-5CCE-4806-BFE7-BD0A87922361}"/>
    <cellStyle name="Warning Text 8 9 2" xfId="22763" xr:uid="{70BF9174-383A-4EEC-AEC8-6E976FEDCB36}"/>
    <cellStyle name="Warning Text 8 9 2 2" xfId="40652" xr:uid="{F241DAF0-3D5F-4E1B-B179-8FF8BDBD5805}"/>
    <cellStyle name="Warning Text 8 9 2 3" xfId="58568" xr:uid="{B5C02B30-9A3C-4F30-9C3D-7085CA51424F}"/>
    <cellStyle name="Warning Text 8 9 3" xfId="40651" xr:uid="{EE923E86-0E1D-4CE8-AD4E-D457BB273B55}"/>
    <cellStyle name="Warning Text 8 9 4" xfId="58567" xr:uid="{9E981C67-528D-4802-AED2-5179DAD13142}"/>
    <cellStyle name="Warning Text 9" xfId="3839" xr:uid="{96AF6A84-7382-4EF2-89E3-1722BED23289}"/>
    <cellStyle name="Warning Text 9 10" xfId="22765" xr:uid="{097CEE9D-221E-4D02-B6D1-DF8E8E7CE640}"/>
    <cellStyle name="Warning Text 9 10 2" xfId="40654" xr:uid="{671D8509-CF61-433F-8774-67019B2874AD}"/>
    <cellStyle name="Warning Text 9 10 3" xfId="58570" xr:uid="{3927C43E-96F6-4854-B14A-360551F6E675}"/>
    <cellStyle name="Warning Text 9 11" xfId="22766" xr:uid="{AEDED3D1-8492-4F52-ACAE-3E2D7803A32B}"/>
    <cellStyle name="Warning Text 9 11 2" xfId="40655" xr:uid="{DB892AD1-D0E2-4DE6-A451-A7D9A3BC3408}"/>
    <cellStyle name="Warning Text 9 11 3" xfId="58571" xr:uid="{28FC976C-074F-4254-8DB2-A47E5F809B63}"/>
    <cellStyle name="Warning Text 9 12" xfId="22764" xr:uid="{7D54C75F-7DCA-4FDC-90D7-5CD5DDEDADF7}"/>
    <cellStyle name="Warning Text 9 12 2" xfId="40653" xr:uid="{DA220CA0-7245-43E7-B44B-DB827784EDF3}"/>
    <cellStyle name="Warning Text 9 12 3" xfId="58569" xr:uid="{052A0CFF-B732-47C4-85FD-86B9B8D20BF1}"/>
    <cellStyle name="Warning Text 9 2" xfId="22767" xr:uid="{98AF5E27-DCC9-41D9-AB8F-2C3B2477320E}"/>
    <cellStyle name="Warning Text 9 2 2" xfId="22768" xr:uid="{22DDFB47-0E04-4877-BB00-EE3972185443}"/>
    <cellStyle name="Warning Text 9 2 2 2" xfId="22769" xr:uid="{F331ECCE-3AB9-4B80-9BB2-0D438C6F4511}"/>
    <cellStyle name="Warning Text 9 2 2 2 2" xfId="40658" xr:uid="{D32F3548-28E2-452A-97A4-CE2A42EDDB26}"/>
    <cellStyle name="Warning Text 9 2 2 2 3" xfId="58574" xr:uid="{95CA07C1-58B0-43A1-BB6F-3E92A97FBA75}"/>
    <cellStyle name="Warning Text 9 2 2 3" xfId="40657" xr:uid="{68B8BE18-0ACD-457D-B415-BA0C45F8A0C9}"/>
    <cellStyle name="Warning Text 9 2 2 4" xfId="58573" xr:uid="{2F6A7713-1412-4EE4-9494-0E1429A099A7}"/>
    <cellStyle name="Warning Text 9 2 3" xfId="22770" xr:uid="{13CAFA15-B20E-473B-A57B-5AD09227F50A}"/>
    <cellStyle name="Warning Text 9 2 3 2" xfId="22771" xr:uid="{8EBBE9BC-0E42-483E-B498-3F3BBECFA002}"/>
    <cellStyle name="Warning Text 9 2 3 2 2" xfId="40660" xr:uid="{AA8B49A9-A976-4563-B806-B6DEF3E972D5}"/>
    <cellStyle name="Warning Text 9 2 3 2 3" xfId="58576" xr:uid="{54623878-4438-4726-8558-D4EBCEC73146}"/>
    <cellStyle name="Warning Text 9 2 3 3" xfId="40659" xr:uid="{FE2EB90E-BDA3-45E9-A819-039AABFE3359}"/>
    <cellStyle name="Warning Text 9 2 3 4" xfId="58575" xr:uid="{56FEE1B8-A691-4486-9CA0-2E8A4AE8BFBE}"/>
    <cellStyle name="Warning Text 9 2 4" xfId="22772" xr:uid="{905F01C7-843F-4968-864B-4D9F60921F01}"/>
    <cellStyle name="Warning Text 9 2 4 2" xfId="40661" xr:uid="{690533AF-7A8C-485A-9EFD-0F1B3369A053}"/>
    <cellStyle name="Warning Text 9 2 4 3" xfId="58577" xr:uid="{AD63F4CE-F287-4F23-A952-12A8DD401458}"/>
    <cellStyle name="Warning Text 9 2 5" xfId="22773" xr:uid="{567AC6AC-2DC1-4C89-86C8-41DDCB36BFF3}"/>
    <cellStyle name="Warning Text 9 2 5 2" xfId="40662" xr:uid="{96FC68DA-DAED-4786-8B73-822DDE1B36DE}"/>
    <cellStyle name="Warning Text 9 2 5 3" xfId="58578" xr:uid="{3BBC3534-3398-4EA8-86A0-8F380A07C185}"/>
    <cellStyle name="Warning Text 9 2 6" xfId="40656" xr:uid="{42E8ADEA-C976-49DE-9C9C-8AE0B93D8D1B}"/>
    <cellStyle name="Warning Text 9 2 7" xfId="58572" xr:uid="{A0C0E920-26B2-427E-AD0D-04A0C519826E}"/>
    <cellStyle name="Warning Text 9 3" xfId="22774" xr:uid="{B78E501B-7CEE-4A77-B5D3-C4031761284E}"/>
    <cellStyle name="Warning Text 9 3 2" xfId="22775" xr:uid="{B70F3AA4-A4A1-44AB-AA95-A7B0FB253CCB}"/>
    <cellStyle name="Warning Text 9 3 2 2" xfId="22776" xr:uid="{B075492D-8706-461E-9E35-6C90B5710D4F}"/>
    <cellStyle name="Warning Text 9 3 2 2 2" xfId="40665" xr:uid="{37572423-60D0-446F-9585-A94966A849D2}"/>
    <cellStyle name="Warning Text 9 3 2 2 3" xfId="58581" xr:uid="{6582CF6E-49C1-4622-9ADA-283782ACC668}"/>
    <cellStyle name="Warning Text 9 3 2 3" xfId="40664" xr:uid="{C8807BD8-3125-4B7B-A549-ED9846CDAD81}"/>
    <cellStyle name="Warning Text 9 3 2 4" xfId="58580" xr:uid="{67A830D0-3A7D-48B5-AF04-46C1FF27AA9E}"/>
    <cellStyle name="Warning Text 9 3 3" xfId="22777" xr:uid="{F292310C-B4FA-466E-AD9A-328324935B34}"/>
    <cellStyle name="Warning Text 9 3 3 2" xfId="22778" xr:uid="{F8AD6793-FB1C-4E3E-B9D9-7C85F2166406}"/>
    <cellStyle name="Warning Text 9 3 3 2 2" xfId="40667" xr:uid="{5FEAA78E-A79E-445D-8649-3FE3306D1C8B}"/>
    <cellStyle name="Warning Text 9 3 3 2 3" xfId="58583" xr:uid="{9696D995-48B0-4A2D-8624-E6CB0DBB73BC}"/>
    <cellStyle name="Warning Text 9 3 3 3" xfId="40666" xr:uid="{B9CD5548-7467-4F57-8C9B-E77B5F1262D9}"/>
    <cellStyle name="Warning Text 9 3 3 4" xfId="58582" xr:uid="{43151F3B-4E37-42E4-9145-4C8C325D0C02}"/>
    <cellStyle name="Warning Text 9 3 4" xfId="22779" xr:uid="{7A16BAFF-BC9B-4688-8E01-EFC7D5F05267}"/>
    <cellStyle name="Warning Text 9 3 4 2" xfId="40668" xr:uid="{B6CA130A-1E14-4A0A-9624-1FFF6E72E4B4}"/>
    <cellStyle name="Warning Text 9 3 4 3" xfId="58584" xr:uid="{1C54170E-1D2A-46BE-8565-6BF3A05CF5B1}"/>
    <cellStyle name="Warning Text 9 3 5" xfId="40663" xr:uid="{68841384-E983-44C8-AF83-7A0C4D2710D4}"/>
    <cellStyle name="Warning Text 9 3 6" xfId="58579" xr:uid="{08A85422-ACD4-4721-B302-C0BFAF96CC76}"/>
    <cellStyle name="Warning Text 9 4" xfId="22780" xr:uid="{33D75E74-7936-4851-9B74-EFEB2FDC422A}"/>
    <cellStyle name="Warning Text 9 4 2" xfId="22781" xr:uid="{18993E0C-6C4A-49C9-89EC-7B84296FD331}"/>
    <cellStyle name="Warning Text 9 4 2 2" xfId="22782" xr:uid="{10A7F887-78D1-445F-B1A5-B6990AADA5A6}"/>
    <cellStyle name="Warning Text 9 4 2 2 2" xfId="40671" xr:uid="{5BDFBD33-23D0-424C-997B-3AF7D9C11C57}"/>
    <cellStyle name="Warning Text 9 4 2 2 3" xfId="58587" xr:uid="{A50F331D-BA56-483C-8C4E-02F9AE30D8CA}"/>
    <cellStyle name="Warning Text 9 4 2 3" xfId="40670" xr:uid="{047C874C-2F55-4D10-A476-FACB7704D3D9}"/>
    <cellStyle name="Warning Text 9 4 2 4" xfId="58586" xr:uid="{B0BAAF9D-A5A9-4F7F-969E-A16BD44A731F}"/>
    <cellStyle name="Warning Text 9 4 3" xfId="22783" xr:uid="{50F8B99E-C6D1-439E-A2DA-ED466A2A60A6}"/>
    <cellStyle name="Warning Text 9 4 3 2" xfId="22784" xr:uid="{8168F862-B4D6-43D5-9D3C-8ADC7CB44204}"/>
    <cellStyle name="Warning Text 9 4 3 2 2" xfId="40673" xr:uid="{12D73FD2-F0EA-4E14-B19C-DF9D329D72D3}"/>
    <cellStyle name="Warning Text 9 4 3 2 3" xfId="58589" xr:uid="{3BB8ABE7-4BBF-4763-869E-606C8F811B0B}"/>
    <cellStyle name="Warning Text 9 4 3 3" xfId="40672" xr:uid="{246603BD-68C7-4D18-A16E-51F2E6ABAE70}"/>
    <cellStyle name="Warning Text 9 4 3 4" xfId="58588" xr:uid="{B9A2205B-30DF-47CB-A0FF-F404A8FC0735}"/>
    <cellStyle name="Warning Text 9 4 4" xfId="22785" xr:uid="{29A69E6B-2C0A-46B7-AA00-164EE475BD5C}"/>
    <cellStyle name="Warning Text 9 4 4 2" xfId="40674" xr:uid="{3A21FED1-8CA0-44E3-BD2A-7F6023BCEA66}"/>
    <cellStyle name="Warning Text 9 4 4 3" xfId="58590" xr:uid="{90A373D0-0BA9-4AB5-83A8-F085121D8508}"/>
    <cellStyle name="Warning Text 9 4 5" xfId="40669" xr:uid="{F6E68EF1-3D7C-4B7B-A3E4-5D3A5BD4B68E}"/>
    <cellStyle name="Warning Text 9 4 6" xfId="58585" xr:uid="{C4CB0325-DF41-49A0-9539-8A368C5926B4}"/>
    <cellStyle name="Warning Text 9 5" xfId="22786" xr:uid="{260B1C42-E919-4F3B-97D8-12D9DACEF9A8}"/>
    <cellStyle name="Warning Text 9 5 2" xfId="22787" xr:uid="{3E8DD0DA-4FCB-4567-98FF-02DDBC96901E}"/>
    <cellStyle name="Warning Text 9 5 2 2" xfId="22788" xr:uid="{619162E2-09E0-429B-9FF3-0A15D256A57E}"/>
    <cellStyle name="Warning Text 9 5 2 2 2" xfId="40677" xr:uid="{A656E3B0-2D3D-4C24-A6B5-92A3E4266D2B}"/>
    <cellStyle name="Warning Text 9 5 2 2 3" xfId="58593" xr:uid="{F4256737-0793-4E70-92FE-3C7A06793179}"/>
    <cellStyle name="Warning Text 9 5 2 3" xfId="40676" xr:uid="{C508F380-0B03-4BC5-97D7-05E61F489C61}"/>
    <cellStyle name="Warning Text 9 5 2 4" xfId="58592" xr:uid="{08478F01-88C6-47C6-8CD8-E37B4679BE09}"/>
    <cellStyle name="Warning Text 9 5 3" xfId="22789" xr:uid="{2400586C-FD2F-44D7-86C8-37B241442EB5}"/>
    <cellStyle name="Warning Text 9 5 3 2" xfId="22790" xr:uid="{95DBA73D-11AB-4E0A-8B27-D3E2715F266E}"/>
    <cellStyle name="Warning Text 9 5 3 2 2" xfId="40679" xr:uid="{3FB138D8-5683-47E1-857C-FD7C5B8C5CD5}"/>
    <cellStyle name="Warning Text 9 5 3 2 3" xfId="58595" xr:uid="{2674356F-F27E-40FB-B27A-A70D39DC5C5F}"/>
    <cellStyle name="Warning Text 9 5 3 3" xfId="40678" xr:uid="{AC831986-6951-459A-A2B3-44C8B2DEA67B}"/>
    <cellStyle name="Warning Text 9 5 3 4" xfId="58594" xr:uid="{EF3CDBD5-9B4D-4677-ADC8-41D1FDDDD160}"/>
    <cellStyle name="Warning Text 9 5 4" xfId="22791" xr:uid="{5EBE04C8-8262-4500-8B12-769073C18EAB}"/>
    <cellStyle name="Warning Text 9 5 4 2" xfId="22792" xr:uid="{4AF3302A-0F6B-4E82-9E29-9FD43197F26A}"/>
    <cellStyle name="Warning Text 9 5 4 2 2" xfId="40681" xr:uid="{7765152A-4833-4D5B-A9CC-9F266DD10119}"/>
    <cellStyle name="Warning Text 9 5 4 2 3" xfId="58597" xr:uid="{7C615195-8461-430A-A795-04C52697FC83}"/>
    <cellStyle name="Warning Text 9 5 4 3" xfId="40680" xr:uid="{9E8FBD4D-20CD-4F7B-A6F1-9352CE1247F5}"/>
    <cellStyle name="Warning Text 9 5 4 4" xfId="58596" xr:uid="{B704EAD9-7F48-4109-B14E-2E233367EB9C}"/>
    <cellStyle name="Warning Text 9 5 5" xfId="22793" xr:uid="{29EDBE9C-B739-45FF-984E-A700535B50DD}"/>
    <cellStyle name="Warning Text 9 5 5 2" xfId="40682" xr:uid="{7BD83097-3AF3-4D1A-8F2C-853D654332C9}"/>
    <cellStyle name="Warning Text 9 5 5 3" xfId="58598" xr:uid="{7FAED14F-A195-47F0-B1C6-7B39B6964A92}"/>
    <cellStyle name="Warning Text 9 5 6" xfId="40675" xr:uid="{50F46964-97DF-4968-B7A3-7BA1C5E31F1E}"/>
    <cellStyle name="Warning Text 9 5 7" xfId="58591" xr:uid="{CAE46B1C-6485-4446-8BFB-4D9459C88FE5}"/>
    <cellStyle name="Warning Text 9 6" xfId="22794" xr:uid="{BC6CE670-9AE9-49D6-B8F5-5DD2199EC97A}"/>
    <cellStyle name="Warning Text 9 6 2" xfId="22795" xr:uid="{9A0EFF29-ADDB-44F2-8ABF-69A1EFAFCE14}"/>
    <cellStyle name="Warning Text 9 6 2 2" xfId="22796" xr:uid="{2E295C56-B219-4030-995A-D04D7F0A8235}"/>
    <cellStyle name="Warning Text 9 6 2 2 2" xfId="40685" xr:uid="{4336B124-E3BA-48E1-BD95-1699E6C299AB}"/>
    <cellStyle name="Warning Text 9 6 2 2 3" xfId="58601" xr:uid="{08BEB108-37B1-4537-9D81-978E9245EC75}"/>
    <cellStyle name="Warning Text 9 6 2 3" xfId="40684" xr:uid="{FC304721-4D09-4067-9989-190993E9E3D0}"/>
    <cellStyle name="Warning Text 9 6 2 4" xfId="58600" xr:uid="{EC0741BD-75CA-43E5-8A33-38B4889D1571}"/>
    <cellStyle name="Warning Text 9 6 3" xfId="22797" xr:uid="{CF03C9CD-0C7E-4976-AF0A-0F2B9C119F79}"/>
    <cellStyle name="Warning Text 9 6 3 2" xfId="22798" xr:uid="{11AC5156-0993-488D-9C83-71319EA063E0}"/>
    <cellStyle name="Warning Text 9 6 3 2 2" xfId="40687" xr:uid="{F6BD3091-AF5D-46FB-A2D8-6BE0B98C3789}"/>
    <cellStyle name="Warning Text 9 6 3 2 3" xfId="58603" xr:uid="{5EB37BCF-CD1A-4972-BBF8-7C04FC9E49A0}"/>
    <cellStyle name="Warning Text 9 6 3 3" xfId="40686" xr:uid="{A9416671-A42C-4884-A172-F474300F8E5B}"/>
    <cellStyle name="Warning Text 9 6 3 4" xfId="58602" xr:uid="{51B444C6-54D0-4E12-8427-5706CBF5793F}"/>
    <cellStyle name="Warning Text 9 6 4" xfId="22799" xr:uid="{BDED109A-5B9F-464B-B2CC-A256AFEF4996}"/>
    <cellStyle name="Warning Text 9 6 4 2" xfId="40688" xr:uid="{204E7055-1C7C-48D6-8908-81D66D74C36E}"/>
    <cellStyle name="Warning Text 9 6 4 3" xfId="58604" xr:uid="{014348DE-C383-4583-BDBF-65BA75E05E8A}"/>
    <cellStyle name="Warning Text 9 6 5" xfId="40683" xr:uid="{DC3319B2-5540-4C66-B260-5F821923FC07}"/>
    <cellStyle name="Warning Text 9 6 6" xfId="58599" xr:uid="{DE0A8A9C-1CA9-434D-B6EF-9ECE9B9617D7}"/>
    <cellStyle name="Warning Text 9 7" xfId="22800" xr:uid="{25B97754-337E-4FC2-B8F5-1648CC8AB3BE}"/>
    <cellStyle name="Warning Text 9 7 2" xfId="22801" xr:uid="{BEE57004-6C8A-440B-BC14-6DF520E61AF7}"/>
    <cellStyle name="Warning Text 9 7 2 2" xfId="40690" xr:uid="{37C11F08-B797-4607-B033-F293D0AE1A29}"/>
    <cellStyle name="Warning Text 9 7 2 3" xfId="58606" xr:uid="{E7871CD8-484A-4A38-B061-89D17AA98D7D}"/>
    <cellStyle name="Warning Text 9 7 3" xfId="40689" xr:uid="{0E9AAB17-18EC-4424-B7BA-C892A28AC4CC}"/>
    <cellStyle name="Warning Text 9 7 4" xfId="58605" xr:uid="{C0CE3ACC-957D-46C0-8397-6485017EF9D1}"/>
    <cellStyle name="Warning Text 9 8" xfId="22802" xr:uid="{AB2AB2E8-DE40-4C0F-ADE9-059C0ABC05E4}"/>
    <cellStyle name="Warning Text 9 8 2" xfId="22803" xr:uid="{4FB9FA53-56F1-4B59-8058-6F78C2A081D8}"/>
    <cellStyle name="Warning Text 9 8 2 2" xfId="40692" xr:uid="{18C6BA7F-5785-434F-9F1F-6C5E6CD631D5}"/>
    <cellStyle name="Warning Text 9 8 2 3" xfId="58608" xr:uid="{9E97E64F-E1A7-429F-B612-D67B55D39E49}"/>
    <cellStyle name="Warning Text 9 8 3" xfId="40691" xr:uid="{9A0F2766-1380-425A-98E1-0AAE20AC66EE}"/>
    <cellStyle name="Warning Text 9 8 4" xfId="58607" xr:uid="{16AF8C5D-C2CB-4201-B3C4-6B8232F90DF8}"/>
    <cellStyle name="Warning Text 9 9" xfId="22804" xr:uid="{20142BC6-464C-4C11-B27F-388CC701D288}"/>
    <cellStyle name="Warning Text 9 9 2" xfId="22805" xr:uid="{068612CD-281B-4058-8A5C-2AB372BCE68D}"/>
    <cellStyle name="Warning Text 9 9 2 2" xfId="40694" xr:uid="{E9AB1240-48C4-4508-AB86-448A0945B0E8}"/>
    <cellStyle name="Warning Text 9 9 2 3" xfId="58610" xr:uid="{AD718C06-1437-468A-82C8-E40F8AD588AA}"/>
    <cellStyle name="Warning Text 9 9 3" xfId="40693" xr:uid="{5942F177-EB37-4C72-BCC2-52E518A27114}"/>
    <cellStyle name="Warning Text 9 9 4" xfId="58609" xr:uid="{C27EC02F-9452-4CB5-8532-C3B46C06AFC2}"/>
    <cellStyle name="Zelle überprüfen" xfId="3840" xr:uid="{ADE28EBF-CC0C-4002-8F13-11EF655CFE64}"/>
    <cellStyle name="Zelle überprüfen 10" xfId="22807" xr:uid="{8C6187A6-A587-4BE7-99AB-FEADBAA394B4}"/>
    <cellStyle name="Zelle überprüfen 10 2" xfId="40696" xr:uid="{2CAE112E-7383-4790-989C-69C3A45DFEBF}"/>
    <cellStyle name="Zelle überprüfen 10 3" xfId="58612" xr:uid="{7D1DAFCD-395B-4250-B40C-90DF9301A967}"/>
    <cellStyle name="Zelle überprüfen 11" xfId="22808" xr:uid="{BE424D44-9F5F-4D5A-94CE-F057453742A0}"/>
    <cellStyle name="Zelle überprüfen 11 2" xfId="40697" xr:uid="{B00BE75A-A056-4B9D-B63F-73647FB7C33C}"/>
    <cellStyle name="Zelle überprüfen 11 3" xfId="58613" xr:uid="{CFF87807-CBB3-470D-B4D6-4BA7EFB1597F}"/>
    <cellStyle name="Zelle überprüfen 12" xfId="22806" xr:uid="{521FA703-93BD-4809-A7C4-24C4BB5CF99D}"/>
    <cellStyle name="Zelle überprüfen 12 2" xfId="40695" xr:uid="{C3724438-9C8E-4C13-A2B2-13A6A73FD0D4}"/>
    <cellStyle name="Zelle überprüfen 12 3" xfId="58611" xr:uid="{1B26B5FF-D06D-44B0-8982-3B6774DF98C1}"/>
    <cellStyle name="Zelle überprüfen 2" xfId="22809" xr:uid="{9678A60B-4DF5-431B-B39E-D08A74E2A154}"/>
    <cellStyle name="Zelle überprüfen 2 2" xfId="22810" xr:uid="{DBB8D3EC-426A-4151-AD28-FC49A222F751}"/>
    <cellStyle name="Zelle überprüfen 2 2 2" xfId="22811" xr:uid="{80781441-312B-4B0E-A904-E3FEF4CC2155}"/>
    <cellStyle name="Zelle überprüfen 2 2 2 2" xfId="40700" xr:uid="{42F62B38-E3AE-447C-9AE2-05A297708AFB}"/>
    <cellStyle name="Zelle überprüfen 2 2 2 3" xfId="58616" xr:uid="{7309C1C2-7308-4B3A-B6F1-884DF98E8F98}"/>
    <cellStyle name="Zelle überprüfen 2 2 3" xfId="40699" xr:uid="{DF482C29-205B-41FE-88A1-A19B5E808E18}"/>
    <cellStyle name="Zelle überprüfen 2 2 4" xfId="58615" xr:uid="{6A703D9D-F133-4D44-8580-6C9B3F9141CA}"/>
    <cellStyle name="Zelle überprüfen 2 3" xfId="22812" xr:uid="{71FEB4EC-1071-44A2-9A49-9AF4D9F95574}"/>
    <cellStyle name="Zelle überprüfen 2 3 2" xfId="22813" xr:uid="{45841B46-F0F8-4E9C-A977-6B13A779F85B}"/>
    <cellStyle name="Zelle überprüfen 2 3 2 2" xfId="40702" xr:uid="{02A6F7C9-207E-4EDC-BEFD-9CF0D6F78B26}"/>
    <cellStyle name="Zelle überprüfen 2 3 2 3" xfId="58618" xr:uid="{2059826C-00C1-4209-A2BA-24343EEEE02A}"/>
    <cellStyle name="Zelle überprüfen 2 3 3" xfId="40701" xr:uid="{51E9D2E2-0D40-4A73-9B5A-CCF5BF21009D}"/>
    <cellStyle name="Zelle überprüfen 2 3 4" xfId="58617" xr:uid="{751A2EC1-E4BA-4D31-B5E5-C2CC4577F4B4}"/>
    <cellStyle name="Zelle überprüfen 2 4" xfId="22814" xr:uid="{78F86C85-65CF-4E08-8EEC-5B7E81D921D0}"/>
    <cellStyle name="Zelle überprüfen 2 4 2" xfId="40703" xr:uid="{580B388D-9F41-4892-B005-A5FB09EAC4D1}"/>
    <cellStyle name="Zelle überprüfen 2 4 3" xfId="58619" xr:uid="{D4EDF5EF-F8A7-477F-86F3-435F3435B4C5}"/>
    <cellStyle name="Zelle überprüfen 2 5" xfId="22815" xr:uid="{77D2E266-1024-468E-AE74-5894C331CB6D}"/>
    <cellStyle name="Zelle überprüfen 2 5 2" xfId="40704" xr:uid="{E5F315E2-6F1B-41FE-9552-CE8D997DD1CD}"/>
    <cellStyle name="Zelle überprüfen 2 5 3" xfId="58620" xr:uid="{2F1D7CAC-697A-49AA-842E-994E84D0D902}"/>
    <cellStyle name="Zelle überprüfen 2 6" xfId="40698" xr:uid="{263708E7-985A-4180-9CAC-C63A45456D0E}"/>
    <cellStyle name="Zelle überprüfen 2 7" xfId="58614" xr:uid="{F96393C2-B72F-496E-898B-DACF30FAA2B9}"/>
    <cellStyle name="Zelle überprüfen 3" xfId="22816" xr:uid="{F4D13179-04E7-4D27-8BF6-A61C5DEE7AC5}"/>
    <cellStyle name="Zelle überprüfen 3 2" xfId="22817" xr:uid="{1397AAC0-09B6-4862-9048-033CCF4F0E8F}"/>
    <cellStyle name="Zelle überprüfen 3 2 2" xfId="22818" xr:uid="{B950DDBF-0EDF-4107-988A-C05477256907}"/>
    <cellStyle name="Zelle überprüfen 3 2 2 2" xfId="40707" xr:uid="{2124E146-AC4A-4485-97CC-78E3F9BCAC76}"/>
    <cellStyle name="Zelle überprüfen 3 2 2 3" xfId="58623" xr:uid="{D13BF221-509C-4A47-A0A2-14401873D6A0}"/>
    <cellStyle name="Zelle überprüfen 3 2 3" xfId="40706" xr:uid="{4DB38836-0EF0-4328-942B-9FF878D7A6A1}"/>
    <cellStyle name="Zelle überprüfen 3 2 4" xfId="58622" xr:uid="{A8B8EF2C-7A94-432F-832B-6B341680C93A}"/>
    <cellStyle name="Zelle überprüfen 3 3" xfId="22819" xr:uid="{A9664901-094A-4E09-9CD7-F2550D8F8D26}"/>
    <cellStyle name="Zelle überprüfen 3 3 2" xfId="22820" xr:uid="{2D6441B3-3034-4378-B8FB-54A7F87DE0FD}"/>
    <cellStyle name="Zelle überprüfen 3 3 2 2" xfId="40709" xr:uid="{912AD7B2-BFFE-4D98-A01A-F4859642032A}"/>
    <cellStyle name="Zelle überprüfen 3 3 2 3" xfId="58625" xr:uid="{8D3F4E5A-6B46-44B9-87F4-AB03C887C1A4}"/>
    <cellStyle name="Zelle überprüfen 3 3 3" xfId="40708" xr:uid="{068D1DA7-D931-4E22-B9CE-4F067B7DFD64}"/>
    <cellStyle name="Zelle überprüfen 3 3 4" xfId="58624" xr:uid="{6975E1B3-1BFB-4D9B-A5F9-A44263CF36DD}"/>
    <cellStyle name="Zelle überprüfen 3 4" xfId="22821" xr:uid="{A23D6C0F-4FFE-441A-B36E-F8875C74A4EC}"/>
    <cellStyle name="Zelle überprüfen 3 4 2" xfId="40710" xr:uid="{D66EE11E-E8E1-497B-8041-9ABEC038DB52}"/>
    <cellStyle name="Zelle überprüfen 3 4 3" xfId="58626" xr:uid="{DB3D0E48-1E70-4699-BBB1-3E5AD03B786F}"/>
    <cellStyle name="Zelle überprüfen 3 5" xfId="40705" xr:uid="{88CAC35B-74E1-41B1-A468-D44027393A87}"/>
    <cellStyle name="Zelle überprüfen 3 6" xfId="58621" xr:uid="{53B14BF9-DD01-43AB-8C68-488206871DAB}"/>
    <cellStyle name="Zelle überprüfen 4" xfId="22822" xr:uid="{1E0BF5AB-F41E-4A5C-A9BB-87DD070F4A8C}"/>
    <cellStyle name="Zelle überprüfen 4 2" xfId="22823" xr:uid="{3B5A1E61-5AD2-45B3-9507-37E5663DF6F7}"/>
    <cellStyle name="Zelle überprüfen 4 2 2" xfId="22824" xr:uid="{8CB02BC1-5B68-4728-8CC4-4C54416B8A57}"/>
    <cellStyle name="Zelle überprüfen 4 2 2 2" xfId="40713" xr:uid="{A23F2130-8779-410C-8EC2-2A60DC275D83}"/>
    <cellStyle name="Zelle überprüfen 4 2 2 3" xfId="58629" xr:uid="{8A9A8E90-B1BC-4907-A99F-0549015A90C1}"/>
    <cellStyle name="Zelle überprüfen 4 2 3" xfId="40712" xr:uid="{FF36FE62-81B3-46C4-BCB4-6815CC0B12D8}"/>
    <cellStyle name="Zelle überprüfen 4 2 4" xfId="58628" xr:uid="{1902ACE4-816E-4699-81A5-8B70B1834C1B}"/>
    <cellStyle name="Zelle überprüfen 4 3" xfId="22825" xr:uid="{7D864A45-7AEF-4324-9747-76DA3675C7E1}"/>
    <cellStyle name="Zelle überprüfen 4 3 2" xfId="22826" xr:uid="{DC3D348D-C375-4C19-BE72-4CCE3A8C09E2}"/>
    <cellStyle name="Zelle überprüfen 4 3 2 2" xfId="40715" xr:uid="{EBD78DE9-266B-4939-9AFD-BF41E6B8522D}"/>
    <cellStyle name="Zelle überprüfen 4 3 2 3" xfId="58631" xr:uid="{6F8F4A3C-782E-4505-A007-EA183BBD2FEA}"/>
    <cellStyle name="Zelle überprüfen 4 3 3" xfId="40714" xr:uid="{5819E559-D4D4-45EC-8EBA-380D6F6AB505}"/>
    <cellStyle name="Zelle überprüfen 4 3 4" xfId="58630" xr:uid="{3A7D0862-7E44-4CF8-B810-2F6A4EF9BBB9}"/>
    <cellStyle name="Zelle überprüfen 4 4" xfId="22827" xr:uid="{4B8C20EE-47E1-404B-9743-04BBCF4A5CCB}"/>
    <cellStyle name="Zelle überprüfen 4 4 2" xfId="40716" xr:uid="{00B210DA-B9D0-4CAD-95E2-F59FE0EF24FD}"/>
    <cellStyle name="Zelle überprüfen 4 4 3" xfId="58632" xr:uid="{511A0258-5B25-4756-B373-EC78934EB937}"/>
    <cellStyle name="Zelle überprüfen 4 5" xfId="40711" xr:uid="{32911A71-A183-45C5-A4F4-70B004BEA588}"/>
    <cellStyle name="Zelle überprüfen 4 6" xfId="58627" xr:uid="{B613AB9E-159C-4B53-8C66-7F10177A0F22}"/>
    <cellStyle name="Zelle überprüfen 5" xfId="22828" xr:uid="{824E4E92-F23B-494B-ADC6-1A8B86A1AC64}"/>
    <cellStyle name="Zelle überprüfen 5 2" xfId="22829" xr:uid="{6F3D991E-0D9C-471D-9E25-DA44403FFA6C}"/>
    <cellStyle name="Zelle überprüfen 5 2 2" xfId="22830" xr:uid="{FEE43A1B-7307-47A1-B5CB-F27DD62049EE}"/>
    <cellStyle name="Zelle überprüfen 5 2 2 2" xfId="40719" xr:uid="{9E72FDF0-B872-4D6D-874B-76AE266965E5}"/>
    <cellStyle name="Zelle überprüfen 5 2 2 3" xfId="58635" xr:uid="{D442BD30-F860-41A7-B6E4-ECBF95230E04}"/>
    <cellStyle name="Zelle überprüfen 5 2 3" xfId="40718" xr:uid="{9B964BFE-8A2C-484B-994B-E39F4BAAD539}"/>
    <cellStyle name="Zelle überprüfen 5 2 4" xfId="58634" xr:uid="{481417D8-3721-48BE-BC71-0994C177D4D9}"/>
    <cellStyle name="Zelle überprüfen 5 3" xfId="22831" xr:uid="{1F960C1B-DD61-4B15-90D8-2BAC21BF6BEC}"/>
    <cellStyle name="Zelle überprüfen 5 3 2" xfId="22832" xr:uid="{0C94FE0D-15E2-4BA2-A851-03E793E8E2FA}"/>
    <cellStyle name="Zelle überprüfen 5 3 2 2" xfId="40721" xr:uid="{CE9273F5-F0DA-45BF-B2F0-AF7F40F01630}"/>
    <cellStyle name="Zelle überprüfen 5 3 2 3" xfId="58637" xr:uid="{69CC03F1-5D55-4B53-A8ED-4809547400B5}"/>
    <cellStyle name="Zelle überprüfen 5 3 3" xfId="40720" xr:uid="{9A4FDBB6-9876-4ED3-B14F-706B1F60ABFD}"/>
    <cellStyle name="Zelle überprüfen 5 3 4" xfId="58636" xr:uid="{6C7EF5E9-B139-4FAA-B62A-F681AC9034DF}"/>
    <cellStyle name="Zelle überprüfen 5 4" xfId="22833" xr:uid="{083AF7C8-DF18-4838-902F-2A73F651F164}"/>
    <cellStyle name="Zelle überprüfen 5 4 2" xfId="22834" xr:uid="{6F756849-0299-47D3-BE54-6B64471B4371}"/>
    <cellStyle name="Zelle überprüfen 5 4 2 2" xfId="40723" xr:uid="{F7F36A13-DA20-43DE-8520-0E445DE6AAC4}"/>
    <cellStyle name="Zelle überprüfen 5 4 2 3" xfId="58639" xr:uid="{938BE038-764E-4311-B1D1-08E680462FE9}"/>
    <cellStyle name="Zelle überprüfen 5 4 3" xfId="40722" xr:uid="{05E91B7F-4DD2-4425-95BB-002BF14E0BB4}"/>
    <cellStyle name="Zelle überprüfen 5 4 4" xfId="58638" xr:uid="{A42250E7-F632-427E-B8E8-DD6AC94A4F88}"/>
    <cellStyle name="Zelle überprüfen 5 5" xfId="22835" xr:uid="{F6874809-8204-4412-B00D-B12D5D2CECF7}"/>
    <cellStyle name="Zelle überprüfen 5 5 2" xfId="40724" xr:uid="{F18D80EC-1F17-4266-8C4E-5C5CA4EC78C4}"/>
    <cellStyle name="Zelle überprüfen 5 5 3" xfId="58640" xr:uid="{96A6ED93-C2F2-49A4-A66D-667E8D8882AD}"/>
    <cellStyle name="Zelle überprüfen 5 6" xfId="40717" xr:uid="{DA71D839-2853-4D45-8241-82551DD52F54}"/>
    <cellStyle name="Zelle überprüfen 5 7" xfId="58633" xr:uid="{BA3C145A-93A2-473D-8EE5-FC2B0027FC34}"/>
    <cellStyle name="Zelle überprüfen 6" xfId="22836" xr:uid="{AD9782F9-83F7-40E2-A00D-9FBA24004FA0}"/>
    <cellStyle name="Zelle überprüfen 6 2" xfId="22837" xr:uid="{A6A755E8-1F04-4BCE-BE0D-666A0008BE70}"/>
    <cellStyle name="Zelle überprüfen 6 2 2" xfId="22838" xr:uid="{EFD0956F-69FE-4F5A-9DBC-FA30C48A64D5}"/>
    <cellStyle name="Zelle überprüfen 6 2 2 2" xfId="40727" xr:uid="{056ABE15-723D-4AFB-B957-002E0E126F55}"/>
    <cellStyle name="Zelle überprüfen 6 2 2 3" xfId="58643" xr:uid="{608FDC30-9914-472F-8518-0291C1CF5998}"/>
    <cellStyle name="Zelle überprüfen 6 2 3" xfId="40726" xr:uid="{6790CFCE-61D6-47FF-B7F1-19C0D3CDFE0D}"/>
    <cellStyle name="Zelle überprüfen 6 2 4" xfId="58642" xr:uid="{1DBFF342-8BDC-4525-8249-AA9D47E8E572}"/>
    <cellStyle name="Zelle überprüfen 6 3" xfId="22839" xr:uid="{9BB44B54-8D47-48E8-A93A-7796BF992571}"/>
    <cellStyle name="Zelle überprüfen 6 3 2" xfId="22840" xr:uid="{49BC3E2E-19B7-4899-B910-DC78383D8064}"/>
    <cellStyle name="Zelle überprüfen 6 3 2 2" xfId="40729" xr:uid="{C955615A-89BF-42CC-8DAE-C87BC5522C54}"/>
    <cellStyle name="Zelle überprüfen 6 3 2 3" xfId="58645" xr:uid="{BA082F8D-49CD-4B9F-B725-C8EAFB12602A}"/>
    <cellStyle name="Zelle überprüfen 6 3 3" xfId="40728" xr:uid="{9D01FCA0-8926-4FEC-88F2-A013E7805BDC}"/>
    <cellStyle name="Zelle überprüfen 6 3 4" xfId="58644" xr:uid="{F32F8B35-F944-4DBC-B651-3149353462C4}"/>
    <cellStyle name="Zelle überprüfen 6 4" xfId="22841" xr:uid="{078E1A3B-C44B-48A0-8DB3-5E2742C23A42}"/>
    <cellStyle name="Zelle überprüfen 6 4 2" xfId="40730" xr:uid="{17DAAB46-830A-4C54-A26B-F74B132EBAAE}"/>
    <cellStyle name="Zelle überprüfen 6 4 3" xfId="58646" xr:uid="{D60FD041-A6C9-4782-A5C6-42880E267775}"/>
    <cellStyle name="Zelle überprüfen 6 5" xfId="40725" xr:uid="{055C0ECA-9B3E-41EF-8DCE-5F4F79FE93CA}"/>
    <cellStyle name="Zelle überprüfen 6 6" xfId="58641" xr:uid="{22149E59-ED8C-4E47-B0DE-4E19623BD3BD}"/>
    <cellStyle name="Zelle überprüfen 7" xfId="22842" xr:uid="{2D95D59F-853A-4CE5-90CC-D7DC526B01F9}"/>
    <cellStyle name="Zelle überprüfen 7 2" xfId="22843" xr:uid="{9A723885-FCE8-4555-9127-F461BAE83B51}"/>
    <cellStyle name="Zelle überprüfen 7 2 2" xfId="40732" xr:uid="{EEDED90A-D18C-428F-9A8B-6E2EFB561B6A}"/>
    <cellStyle name="Zelle überprüfen 7 2 3" xfId="58648" xr:uid="{B560EABF-304F-4BF8-948F-662115B5D090}"/>
    <cellStyle name="Zelle überprüfen 7 3" xfId="40731" xr:uid="{C78E359D-9136-4383-9577-D9FE4D82094D}"/>
    <cellStyle name="Zelle überprüfen 7 4" xfId="58647" xr:uid="{F0F9369D-B440-4382-946A-60B463F0B2AF}"/>
    <cellStyle name="Zelle überprüfen 8" xfId="22844" xr:uid="{3E802A1E-FC3C-4B14-A93F-D8A30EDED363}"/>
    <cellStyle name="Zelle überprüfen 8 2" xfId="22845" xr:uid="{5748FADB-5C7C-4B79-9C7B-4FBC7DB30D58}"/>
    <cellStyle name="Zelle überprüfen 8 2 2" xfId="40734" xr:uid="{01707B0F-9837-44A2-BD35-802133697552}"/>
    <cellStyle name="Zelle überprüfen 8 2 3" xfId="58650" xr:uid="{EC5386BA-DDC5-415A-A1BC-F981E4D3C531}"/>
    <cellStyle name="Zelle überprüfen 8 3" xfId="40733" xr:uid="{09AAAC04-88AB-4EC7-8C59-A38EA19CAF9C}"/>
    <cellStyle name="Zelle überprüfen 8 4" xfId="58649" xr:uid="{F48ECCCE-B841-40E5-BE49-D6480C152BCD}"/>
    <cellStyle name="Zelle überprüfen 9" xfId="22846" xr:uid="{2EA19BC6-6976-4714-B121-CC3DACBCDBEB}"/>
    <cellStyle name="Zelle überprüfen 9 2" xfId="22847" xr:uid="{0613BCD0-D1DA-453C-97F4-C91A3746992A}"/>
    <cellStyle name="Zelle überprüfen 9 2 2" xfId="40736" xr:uid="{32CF5114-4017-4845-AAA8-A6250E4FAC78}"/>
    <cellStyle name="Zelle überprüfen 9 2 3" xfId="58652" xr:uid="{581136E0-D548-445F-83F3-35AA650D5D3B}"/>
    <cellStyle name="Zelle überprüfen 9 3" xfId="40735" xr:uid="{0E3E55D5-8DF0-4E0F-A862-69AD09A7664F}"/>
    <cellStyle name="Zelle überprüfen 9 4" xfId="58651" xr:uid="{E3553AFD-CC81-4710-BD8A-B388E68AF556}"/>
    <cellStyle name="Гиперссылка" xfId="3841" xr:uid="{CF5C3D46-5725-4A72-AF19-8D0CB600590B}"/>
    <cellStyle name="Гиперссылка 10" xfId="22849" xr:uid="{E67E761C-831D-4607-B225-8BE8FB0F5196}"/>
    <cellStyle name="Гиперссылка 10 2" xfId="40738" xr:uid="{CF881F5C-7615-4801-8C58-77533DA1D874}"/>
    <cellStyle name="Гиперссылка 10 3" xfId="58654" xr:uid="{51146631-43C9-4BCA-859D-37B86821BD38}"/>
    <cellStyle name="Гиперссылка 11" xfId="22850" xr:uid="{B0CDD58B-2673-4F0F-92C1-372C2FDA92DD}"/>
    <cellStyle name="Гиперссылка 11 2" xfId="40739" xr:uid="{0C830E21-7824-4FEB-850A-DCC47A58E621}"/>
    <cellStyle name="Гиперссылка 11 3" xfId="58655" xr:uid="{A5ECD868-E58F-483D-8DB4-8F209021B9EA}"/>
    <cellStyle name="Гиперссылка 12" xfId="22848" xr:uid="{0354456C-0675-41E6-A4D8-6DDA4878ACAF}"/>
    <cellStyle name="Гиперссылка 12 2" xfId="40737" xr:uid="{4308C670-F2C6-4029-9B4F-307A3EC1F3CE}"/>
    <cellStyle name="Гиперссылка 12 3" xfId="58653" xr:uid="{DD7D89DA-D10C-40D7-ACA9-76007B133CE6}"/>
    <cellStyle name="Гиперссылка 2" xfId="22851" xr:uid="{681B4F41-562F-4D9E-B160-BD694E66BF8C}"/>
    <cellStyle name="Гиперссылка 2 2" xfId="22852" xr:uid="{4807AB7D-429A-41BA-AE46-E7C1E00CF84A}"/>
    <cellStyle name="Гиперссылка 2 2 2" xfId="22853" xr:uid="{A22C5543-8E7E-49D2-A54F-C7798594D56E}"/>
    <cellStyle name="Гиперссылка 2 2 2 2" xfId="40742" xr:uid="{DD143F40-767F-4521-ABBE-640E4F2594C2}"/>
    <cellStyle name="Гиперссылка 2 2 2 3" xfId="58658" xr:uid="{33294572-FE56-471D-AA45-FA117AF8B47A}"/>
    <cellStyle name="Гиперссылка 2 2 3" xfId="40741" xr:uid="{11D50463-7373-4DB7-8F73-D3DB4345C9CB}"/>
    <cellStyle name="Гиперссылка 2 2 4" xfId="58657" xr:uid="{2AF08CC6-8A0D-4AA0-8C6E-40C879B07EE3}"/>
    <cellStyle name="Гиперссылка 2 3" xfId="22854" xr:uid="{41CC7B40-9FC4-418A-BF6F-206B76FC8203}"/>
    <cellStyle name="Гиперссылка 2 3 2" xfId="22855" xr:uid="{F61EB80F-BF2F-4980-9EA5-19C53F2500E5}"/>
    <cellStyle name="Гиперссылка 2 3 2 2" xfId="40744" xr:uid="{20B6B942-955B-4464-943B-65CC034BF5B8}"/>
    <cellStyle name="Гиперссылка 2 3 2 3" xfId="58660" xr:uid="{7432C864-76D8-4D76-B621-4D0B09ABD6BB}"/>
    <cellStyle name="Гиперссылка 2 3 3" xfId="40743" xr:uid="{A7D1F962-149A-4A69-8E81-F7D08FEEEE12}"/>
    <cellStyle name="Гиперссылка 2 3 4" xfId="58659" xr:uid="{94C34C6B-21DA-4B53-A9ED-D817EB168C23}"/>
    <cellStyle name="Гиперссылка 2 4" xfId="22856" xr:uid="{E1140060-44B1-4BDF-B1AE-FD6EE8A0E151}"/>
    <cellStyle name="Гиперссылка 2 4 2" xfId="40745" xr:uid="{966E99E8-7F96-431B-A9C8-5F0666449D07}"/>
    <cellStyle name="Гиперссылка 2 4 3" xfId="58661" xr:uid="{49D67354-99B3-49A2-A37C-66922D26FD81}"/>
    <cellStyle name="Гиперссылка 2 5" xfId="22857" xr:uid="{7B3FDA92-BBA3-4A5C-A9D7-0B09777C282C}"/>
    <cellStyle name="Гиперссылка 2 5 2" xfId="40746" xr:uid="{3CAC2BA5-B2C8-4E91-A623-D59F60220F77}"/>
    <cellStyle name="Гиперссылка 2 5 3" xfId="58662" xr:uid="{C9D62B7C-8C3E-45E4-80C3-E14FEB0C46C2}"/>
    <cellStyle name="Гиперссылка 2 6" xfId="40740" xr:uid="{E273CD1E-B2A4-4139-BA0F-CA3F0771EE59}"/>
    <cellStyle name="Гиперссылка 2 7" xfId="58656" xr:uid="{22CF9064-4CDF-4718-B08B-7D3A67943AB9}"/>
    <cellStyle name="Гиперссылка 3" xfId="22858" xr:uid="{2AF4A14F-27CC-46B7-86EE-5375E976D052}"/>
    <cellStyle name="Гиперссылка 3 2" xfId="22859" xr:uid="{54BE257B-FFCF-4442-881D-460A5A6F9561}"/>
    <cellStyle name="Гиперссылка 3 2 2" xfId="22860" xr:uid="{0C2E8B1D-657B-4B9A-B8D4-4D50FA855799}"/>
    <cellStyle name="Гиперссылка 3 2 2 2" xfId="40749" xr:uid="{B697EEA3-286E-462B-8AF2-04B9F360A70B}"/>
    <cellStyle name="Гиперссылка 3 2 2 3" xfId="58665" xr:uid="{A48F0EAA-2E28-420B-AF60-4704A517307B}"/>
    <cellStyle name="Гиперссылка 3 2 3" xfId="40748" xr:uid="{51A76D24-6404-426A-8822-1D4804595354}"/>
    <cellStyle name="Гиперссылка 3 2 4" xfId="58664" xr:uid="{51695DEE-FA41-4A83-AD17-98965841FD66}"/>
    <cellStyle name="Гиперссылка 3 3" xfId="22861" xr:uid="{80632201-2384-4433-9C72-C21FE4C388A3}"/>
    <cellStyle name="Гиперссылка 3 3 2" xfId="22862" xr:uid="{4CE2B738-2973-4227-A2A2-343F705CC8BF}"/>
    <cellStyle name="Гиперссылка 3 3 2 2" xfId="40751" xr:uid="{195BA712-49A8-4514-B229-E73F47DEEBA4}"/>
    <cellStyle name="Гиперссылка 3 3 2 3" xfId="58667" xr:uid="{BE958530-24D5-4ED1-B8E3-675FE7C982FD}"/>
    <cellStyle name="Гиперссылка 3 3 3" xfId="40750" xr:uid="{6872DEE6-51FA-4C2D-908D-1577D4BF7264}"/>
    <cellStyle name="Гиперссылка 3 3 4" xfId="58666" xr:uid="{6A6E29BF-AC58-4D6E-857A-636DD2602B53}"/>
    <cellStyle name="Гиперссылка 3 4" xfId="22863" xr:uid="{11CD80FD-8766-45FC-931A-8FA277861C92}"/>
    <cellStyle name="Гиперссылка 3 4 2" xfId="40752" xr:uid="{DE0CF55A-D94A-4A99-A6DA-8D5ABAA16BD5}"/>
    <cellStyle name="Гиперссылка 3 4 3" xfId="58668" xr:uid="{1C391BD1-0A1B-41C2-A6E1-D2258457E53B}"/>
    <cellStyle name="Гиперссылка 3 5" xfId="40747" xr:uid="{FC420D92-0D8F-4247-BDE9-FEBFEB18952D}"/>
    <cellStyle name="Гиперссылка 3 6" xfId="58663" xr:uid="{62668C19-B99C-4E21-B261-15B076C304E0}"/>
    <cellStyle name="Гиперссылка 4" xfId="22864" xr:uid="{2EDE1484-D813-4CDA-991A-030A0742E612}"/>
    <cellStyle name="Гиперссылка 4 2" xfId="22865" xr:uid="{3318AB37-E778-497E-B826-E0CB02FA8A0A}"/>
    <cellStyle name="Гиперссылка 4 2 2" xfId="22866" xr:uid="{68CFB884-D912-42B7-85D4-C21A69139255}"/>
    <cellStyle name="Гиперссылка 4 2 2 2" xfId="40755" xr:uid="{15C18DC8-40A8-4EDD-B5C9-55DB9E66C96F}"/>
    <cellStyle name="Гиперссылка 4 2 2 3" xfId="58671" xr:uid="{B18F141A-3CC7-4194-B33C-780C45B013A2}"/>
    <cellStyle name="Гиперссылка 4 2 3" xfId="40754" xr:uid="{9BC5D550-C334-4666-A0A9-D3B35AD255D9}"/>
    <cellStyle name="Гиперссылка 4 2 4" xfId="58670" xr:uid="{BE861128-82D0-4936-AED1-DD3CD1472358}"/>
    <cellStyle name="Гиперссылка 4 3" xfId="22867" xr:uid="{E73FFAF4-09F7-465A-BEAA-F5E2A4036A34}"/>
    <cellStyle name="Гиперссылка 4 3 2" xfId="22868" xr:uid="{2037E196-BA01-4F7D-B377-64C9B342BB4D}"/>
    <cellStyle name="Гиперссылка 4 3 2 2" xfId="40757" xr:uid="{3B98CEE5-AB5A-44BA-BA8E-6C037F7F93D5}"/>
    <cellStyle name="Гиперссылка 4 3 2 3" xfId="58673" xr:uid="{2B415097-0EEA-4118-8CA3-112E8D09503D}"/>
    <cellStyle name="Гиперссылка 4 3 3" xfId="40756" xr:uid="{561B900C-0030-4329-A85A-143A23C0A75E}"/>
    <cellStyle name="Гиперссылка 4 3 4" xfId="58672" xr:uid="{4133A5E5-6025-4D32-B6C9-172C8B85EAAD}"/>
    <cellStyle name="Гиперссылка 4 4" xfId="22869" xr:uid="{AB6E2D39-A7AC-4E7E-A03A-355B554A5A1F}"/>
    <cellStyle name="Гиперссылка 4 4 2" xfId="40758" xr:uid="{B11ADC11-ACAE-442F-9406-A09C41521CBC}"/>
    <cellStyle name="Гиперссылка 4 4 3" xfId="58674" xr:uid="{1EF524AA-AAB1-4C3F-8A32-CDEC26B9B198}"/>
    <cellStyle name="Гиперссылка 4 5" xfId="40753" xr:uid="{A5CD22D1-0457-4AD1-A2DB-A93796A32183}"/>
    <cellStyle name="Гиперссылка 4 6" xfId="58669" xr:uid="{AF117A52-B619-46AB-BEAC-5ABB381E7157}"/>
    <cellStyle name="Гиперссылка 5" xfId="22870" xr:uid="{4745FB0B-9BCC-458B-8A9C-F306005D9D48}"/>
    <cellStyle name="Гиперссылка 5 2" xfId="22871" xr:uid="{2F6E5B12-4254-41B0-9AB2-8239ADB301CF}"/>
    <cellStyle name="Гиперссылка 5 2 2" xfId="22872" xr:uid="{99008DE1-42AD-4FAB-95AE-25DB8732F0D4}"/>
    <cellStyle name="Гиперссылка 5 2 2 2" xfId="40761" xr:uid="{05848910-298C-4C82-9F83-990F3CBE2BD3}"/>
    <cellStyle name="Гиперссылка 5 2 2 3" xfId="58677" xr:uid="{B2DE857D-1A38-48E8-A930-EA39A444B529}"/>
    <cellStyle name="Гиперссылка 5 2 3" xfId="40760" xr:uid="{23CBE57E-0710-46BB-820F-11DEDDE34929}"/>
    <cellStyle name="Гиперссылка 5 2 4" xfId="58676" xr:uid="{6B68E96D-2E2A-4499-9433-9E8F7FD8DFB7}"/>
    <cellStyle name="Гиперссылка 5 3" xfId="22873" xr:uid="{B38971FD-B7C2-4A17-BEA0-8522926635C0}"/>
    <cellStyle name="Гиперссылка 5 3 2" xfId="22874" xr:uid="{EC785F82-C627-4CDB-AD56-BEBB262B8585}"/>
    <cellStyle name="Гиперссылка 5 3 2 2" xfId="40763" xr:uid="{C4B66DB2-EAA7-4764-B14B-2C52D7A58B51}"/>
    <cellStyle name="Гиперссылка 5 3 2 3" xfId="58679" xr:uid="{DDF7D83E-225B-4A66-A287-E74F55F16310}"/>
    <cellStyle name="Гиперссылка 5 3 3" xfId="40762" xr:uid="{9E7851CA-D790-43C0-A2E9-FEF51AABEDCF}"/>
    <cellStyle name="Гиперссылка 5 3 4" xfId="58678" xr:uid="{6444C120-2E95-4812-A62C-451C1521EFA1}"/>
    <cellStyle name="Гиперссылка 5 4" xfId="22875" xr:uid="{D0B56D4B-44AC-4B38-9073-854AADB0184E}"/>
    <cellStyle name="Гиперссылка 5 4 2" xfId="22876" xr:uid="{C09FE4CF-5DDF-48A2-A148-F91173BAF4AD}"/>
    <cellStyle name="Гиперссылка 5 4 2 2" xfId="40765" xr:uid="{BCC3938D-8120-4D29-8900-6373E77DCE31}"/>
    <cellStyle name="Гиперссылка 5 4 2 3" xfId="58681" xr:uid="{6CF4E748-C07E-43B1-AB7A-4BAD7ABB8EAE}"/>
    <cellStyle name="Гиперссылка 5 4 3" xfId="40764" xr:uid="{CF4FA482-1A94-49E3-B47D-B9B98BA78A8C}"/>
    <cellStyle name="Гиперссылка 5 4 4" xfId="58680" xr:uid="{D2412366-90A1-45B4-B7FF-97310F9F69FA}"/>
    <cellStyle name="Гиперссылка 5 5" xfId="22877" xr:uid="{D1FEEDDB-90DF-44A1-A9F9-C2F770F67783}"/>
    <cellStyle name="Гиперссылка 5 5 2" xfId="40766" xr:uid="{84FA2018-8BF2-4130-AFFC-5562B5D32C54}"/>
    <cellStyle name="Гиперссылка 5 5 3" xfId="58682" xr:uid="{D403EB2D-40E3-4900-936F-F508D222024B}"/>
    <cellStyle name="Гиперссылка 5 6" xfId="40759" xr:uid="{AF1612F7-0F7A-489A-A6A3-E12655CB2EE9}"/>
    <cellStyle name="Гиперссылка 5 7" xfId="58675" xr:uid="{65B81945-9255-4476-BB86-70D07F662CD4}"/>
    <cellStyle name="Гиперссылка 6" xfId="22878" xr:uid="{4C8B93EB-6DE0-4796-AEC0-1BB6EEB8A095}"/>
    <cellStyle name="Гиперссылка 6 2" xfId="22879" xr:uid="{6FDB175A-AA8B-4D9E-919C-D951FB7E81F1}"/>
    <cellStyle name="Гиперссылка 6 2 2" xfId="22880" xr:uid="{D94446D8-0B32-4028-B2AC-F0BE47256E54}"/>
    <cellStyle name="Гиперссылка 6 2 2 2" xfId="40769" xr:uid="{1A155178-E30E-4F8A-BC12-3D0A97B54D33}"/>
    <cellStyle name="Гиперссылка 6 2 2 3" xfId="58685" xr:uid="{4852F4B6-EB72-4D2E-A3DF-643057BC8FEA}"/>
    <cellStyle name="Гиперссылка 6 2 3" xfId="40768" xr:uid="{CEC46CE8-0B02-466C-87EA-08BB04AA29B0}"/>
    <cellStyle name="Гиперссылка 6 2 4" xfId="58684" xr:uid="{E20F307F-3551-490B-A7B4-A9D461154D53}"/>
    <cellStyle name="Гиперссылка 6 3" xfId="22881" xr:uid="{7633261C-9BBA-466E-A3A0-DF69BCECF8DA}"/>
    <cellStyle name="Гиперссылка 6 3 2" xfId="22882" xr:uid="{F028EADB-37D5-4C80-AD7D-FB5F86F5679C}"/>
    <cellStyle name="Гиперссылка 6 3 2 2" xfId="40771" xr:uid="{C9CD78D9-8BCC-44C4-A823-5ACD0D6A8A1A}"/>
    <cellStyle name="Гиперссылка 6 3 2 3" xfId="58687" xr:uid="{20BC1EF4-0269-4175-BE2A-3871B38EF72E}"/>
    <cellStyle name="Гиперссылка 6 3 3" xfId="40770" xr:uid="{1E5F89B1-204A-4136-A0D1-B571BC9520E0}"/>
    <cellStyle name="Гиперссылка 6 3 4" xfId="58686" xr:uid="{8BBC8147-29C7-41D3-BD7F-11932B5919E1}"/>
    <cellStyle name="Гиперссылка 6 4" xfId="22883" xr:uid="{44662108-40A2-408F-B42F-839DFA01AC44}"/>
    <cellStyle name="Гиперссылка 6 4 2" xfId="40772" xr:uid="{EE842A2D-25F5-4CA9-835D-528B3F98BF8F}"/>
    <cellStyle name="Гиперссылка 6 4 3" xfId="58688" xr:uid="{7316E26D-EA06-41C2-B560-E68B9F8ADBC9}"/>
    <cellStyle name="Гиперссылка 6 5" xfId="40767" xr:uid="{B569F25E-FEC2-4B2A-A252-A1BF006B621D}"/>
    <cellStyle name="Гиперссылка 6 6" xfId="58683" xr:uid="{D101FC2C-85C6-4F3D-9DF1-E44E6806CFF9}"/>
    <cellStyle name="Гиперссылка 7" xfId="22884" xr:uid="{FB28214F-ADDC-4F87-871A-D50352778B5D}"/>
    <cellStyle name="Гиперссылка 7 2" xfId="22885" xr:uid="{B6C32CC7-799B-4A10-AFC9-21FB32657015}"/>
    <cellStyle name="Гиперссылка 7 2 2" xfId="40774" xr:uid="{F316CBEF-C2D2-4663-B5B5-6496BEB8C112}"/>
    <cellStyle name="Гиперссылка 7 2 3" xfId="58690" xr:uid="{29331823-C386-4CB0-9993-FE795568C21D}"/>
    <cellStyle name="Гиперссылка 7 3" xfId="40773" xr:uid="{485DE393-E49F-48D3-ADB8-37CA66F2E5B9}"/>
    <cellStyle name="Гиперссылка 7 4" xfId="58689" xr:uid="{D83546CF-4323-4FE6-A799-8ABFF5873BDD}"/>
    <cellStyle name="Гиперссылка 8" xfId="22886" xr:uid="{E610739C-A1DE-47FE-BD3D-C99CAEB66ACB}"/>
    <cellStyle name="Гиперссылка 8 2" xfId="22887" xr:uid="{7D47AEA9-4126-42D1-8422-ADC2EB8D812A}"/>
    <cellStyle name="Гиперссылка 8 2 2" xfId="40776" xr:uid="{3BE225C6-58F1-4634-85D6-54957DA22216}"/>
    <cellStyle name="Гиперссылка 8 2 3" xfId="58692" xr:uid="{BFC87E0D-77BB-4F1A-9117-6BAFB0DA9DE1}"/>
    <cellStyle name="Гиперссылка 8 3" xfId="40775" xr:uid="{6A3E3B44-9F67-49D6-B728-E6CAAAB126B2}"/>
    <cellStyle name="Гиперссылка 8 4" xfId="58691" xr:uid="{F74E871D-0F04-4677-B86D-72245B6FD931}"/>
    <cellStyle name="Гиперссылка 9" xfId="22888" xr:uid="{EBEF701B-4D8F-48F3-8D31-07C3951A6EC8}"/>
    <cellStyle name="Гиперссылка 9 2" xfId="22889" xr:uid="{5E21D30B-B94A-4CD7-8C13-5AAF63003652}"/>
    <cellStyle name="Гиперссылка 9 2 2" xfId="40778" xr:uid="{934578EB-BE33-4E97-82FE-025928B40ADE}"/>
    <cellStyle name="Гиперссылка 9 2 3" xfId="58694" xr:uid="{9171BB57-6E0C-4A11-BF3E-1649E4DF737D}"/>
    <cellStyle name="Гиперссылка 9 3" xfId="40777" xr:uid="{7FBE8483-7AD1-4915-84EA-230580D4AE9D}"/>
    <cellStyle name="Гиперссылка 9 4" xfId="58693" xr:uid="{2FDFC69B-051C-452E-803A-CB85AE82A0F5}"/>
    <cellStyle name="Обычный_2++" xfId="3842" xr:uid="{324CF722-E04F-4089-A8BA-569CA60980EC}"/>
    <cellStyle name="已访问的超链接" xfId="865" xr:uid="{B0B32BE5-1CA3-4D55-BAAA-DBF33FFAEC8A}"/>
    <cellStyle name="已访问的超链接 10" xfId="22891" xr:uid="{2ED1D249-C08B-4FB0-9270-B030FC92840A}"/>
    <cellStyle name="已访问的超链接 10 2" xfId="40780" xr:uid="{194C45AA-B051-4584-89F8-61E4CDEDD457}"/>
    <cellStyle name="已访问的超链接 10 3" xfId="58696" xr:uid="{3F5943E8-4732-4D1B-B290-EF88955EE0FA}"/>
    <cellStyle name="已访问的超链接 11" xfId="22892" xr:uid="{CDBB4DC8-D080-4125-A856-03FCF598AE91}"/>
    <cellStyle name="已访问的超链接 11 2" xfId="40781" xr:uid="{8302F3C0-381F-4E54-AC1B-8DB76A9940AE}"/>
    <cellStyle name="已访问的超链接 11 3" xfId="58697" xr:uid="{95574442-15CF-47B5-9A88-4EF1CA5B2636}"/>
    <cellStyle name="已访问的超链接 12" xfId="22890" xr:uid="{D6DBB5A8-B4D8-48A6-95F6-289B50D73B59}"/>
    <cellStyle name="已访问的超链接 12 2" xfId="40779" xr:uid="{C9005CDE-F7F3-4677-908D-A5B16E2CF999}"/>
    <cellStyle name="已访问的超链接 12 3" xfId="58695" xr:uid="{D1AA1A46-8A65-4D08-9E9C-75D56AE0B787}"/>
    <cellStyle name="已访问的超链接 2" xfId="22893" xr:uid="{EA8E3015-30BD-463C-B7EC-90AF9051E309}"/>
    <cellStyle name="已访问的超链接 2 2" xfId="22894" xr:uid="{14225DC1-0AD7-4578-8661-E2BEBB11FC68}"/>
    <cellStyle name="已访问的超链接 2 2 2" xfId="22895" xr:uid="{AF1A8D78-0381-4EF1-B1BA-286291E7FD94}"/>
    <cellStyle name="已访问的超链接 2 2 2 2" xfId="40784" xr:uid="{F54E86CF-97B8-4491-9159-A08D18C6A5D6}"/>
    <cellStyle name="已访问的超链接 2 2 2 3" xfId="58700" xr:uid="{860D05A7-BD28-43C8-ADF6-B2B3AF5AA928}"/>
    <cellStyle name="已访问的超链接 2 2 3" xfId="40783" xr:uid="{ADECE7E2-5F1A-4A3D-A748-BD7DB5B07CDA}"/>
    <cellStyle name="已访问的超链接 2 2 4" xfId="58699" xr:uid="{6C115E85-E39F-4A03-8F52-47D8B8FB5CE7}"/>
    <cellStyle name="已访问的超链接 2 3" xfId="22896" xr:uid="{4D647F8E-5AAC-4461-9353-DE55AF47B100}"/>
    <cellStyle name="已访问的超链接 2 3 2" xfId="22897" xr:uid="{F538E023-CF8E-4FEA-8B67-C246DD89ABF7}"/>
    <cellStyle name="已访问的超链接 2 3 2 2" xfId="40786" xr:uid="{4D720658-F8E0-4258-B75B-33B6D550FD9A}"/>
    <cellStyle name="已访问的超链接 2 3 2 3" xfId="58702" xr:uid="{E0FE6E81-4262-415D-A369-46728ED787E8}"/>
    <cellStyle name="已访问的超链接 2 3 3" xfId="40785" xr:uid="{A5F5916C-D7B5-4B64-B6AD-EE9CCF29F6BD}"/>
    <cellStyle name="已访问的超链接 2 3 4" xfId="58701" xr:uid="{8E47D619-ECB0-4FDD-BFA3-14603720E855}"/>
    <cellStyle name="已访问的超链接 2 4" xfId="22898" xr:uid="{50014800-66E0-476A-B254-64C3BC06573A}"/>
    <cellStyle name="已访问的超链接 2 4 2" xfId="40787" xr:uid="{21115E64-B2F1-46CD-BDDA-108BD7F65964}"/>
    <cellStyle name="已访问的超链接 2 4 3" xfId="58703" xr:uid="{735E1ECE-098C-45B6-AD91-E38D78A3BBE2}"/>
    <cellStyle name="已访问的超链接 2 5" xfId="22899" xr:uid="{41944287-DD13-43B8-83DB-CEE20E93ACFB}"/>
    <cellStyle name="已访问的超链接 2 5 2" xfId="40788" xr:uid="{C9A29B88-9F9A-49BF-B559-74F38ED5EA16}"/>
    <cellStyle name="已访问的超链接 2 5 3" xfId="58704" xr:uid="{943200C9-4F29-41BA-A869-09A000446981}"/>
    <cellStyle name="已访问的超链接 2 6" xfId="40782" xr:uid="{E15252CC-3D08-4716-BDE8-B47B35B9DCD4}"/>
    <cellStyle name="已访问的超链接 2 7" xfId="58698" xr:uid="{77E69A58-1462-443C-BD33-3C6AE546AA09}"/>
    <cellStyle name="已访问的超链接 3" xfId="22900" xr:uid="{7329126C-313E-43D6-8A8E-10300AA41E95}"/>
    <cellStyle name="已访问的超链接 3 2" xfId="22901" xr:uid="{0C48B022-8A04-487C-A69A-34928B219F32}"/>
    <cellStyle name="已访问的超链接 3 2 2" xfId="22902" xr:uid="{5C2608E5-4FF8-489A-A667-08D004E1B9F4}"/>
    <cellStyle name="已访问的超链接 3 2 2 2" xfId="40791" xr:uid="{AF67E6F6-1E61-47F1-8097-C017F6783EF5}"/>
    <cellStyle name="已访问的超链接 3 2 2 3" xfId="58707" xr:uid="{6DD182A3-C2CA-482A-821F-4731A6DEB814}"/>
    <cellStyle name="已访问的超链接 3 2 3" xfId="40790" xr:uid="{44FD2DE5-0EBB-4091-867D-1EF49087798D}"/>
    <cellStyle name="已访问的超链接 3 2 4" xfId="58706" xr:uid="{414B32FB-0CF7-4FB8-B901-966A350FD044}"/>
    <cellStyle name="已访问的超链接 3 3" xfId="22903" xr:uid="{1164247B-1A39-4FAA-BDEB-F229A62652D2}"/>
    <cellStyle name="已访问的超链接 3 3 2" xfId="22904" xr:uid="{C8B773F5-2B93-465A-BDE2-51376A46233E}"/>
    <cellStyle name="已访问的超链接 3 3 2 2" xfId="40793" xr:uid="{1C8F2D13-1E92-4E07-90FF-28092C73A60E}"/>
    <cellStyle name="已访问的超链接 3 3 2 3" xfId="58709" xr:uid="{F008F6EE-B18F-46E1-BB36-BA295E283384}"/>
    <cellStyle name="已访问的超链接 3 3 3" xfId="40792" xr:uid="{60C9A2CF-A340-4303-9F7A-E300232E2051}"/>
    <cellStyle name="已访问的超链接 3 3 4" xfId="58708" xr:uid="{A8E0EA8B-87F0-455F-8EB5-9A78278BC7A0}"/>
    <cellStyle name="已访问的超链接 3 4" xfId="22905" xr:uid="{441A268A-8506-439D-892B-48B15838CDEA}"/>
    <cellStyle name="已访问的超链接 3 4 2" xfId="40794" xr:uid="{6F8C29CC-9B94-43F0-B725-4C2CAD44F430}"/>
    <cellStyle name="已访问的超链接 3 4 3" xfId="58710" xr:uid="{80C3E3B4-DA50-48E4-BE3C-DF3FC987D195}"/>
    <cellStyle name="已访问的超链接 3 5" xfId="40789" xr:uid="{794D2D76-18DE-4EE5-A0EE-3AEBEC2E0116}"/>
    <cellStyle name="已访问的超链接 3 6" xfId="58705" xr:uid="{CEF29E1F-052C-4716-A8DD-3387A2B6E397}"/>
    <cellStyle name="已访问的超链接 4" xfId="22906" xr:uid="{AB4EC9D7-4F5E-4670-B634-7345A037AC33}"/>
    <cellStyle name="已访问的超链接 4 2" xfId="22907" xr:uid="{FC13285E-BEC0-434C-ABDA-9AA8CAF5F2BA}"/>
    <cellStyle name="已访问的超链接 4 2 2" xfId="22908" xr:uid="{5FE593CD-B80A-4C67-AA28-9F821E88EAFA}"/>
    <cellStyle name="已访问的超链接 4 2 2 2" xfId="40797" xr:uid="{2BBE532E-F35A-4561-81AC-3AE9BCCCD448}"/>
    <cellStyle name="已访问的超链接 4 2 2 3" xfId="58713" xr:uid="{214CB252-477B-417C-814F-00DE8EF4D73B}"/>
    <cellStyle name="已访问的超链接 4 2 3" xfId="40796" xr:uid="{532111EF-2A8B-4B69-9C1A-AEB58FC85F9A}"/>
    <cellStyle name="已访问的超链接 4 2 4" xfId="58712" xr:uid="{6C367175-AF3C-41E2-B367-E223A5508C28}"/>
    <cellStyle name="已访问的超链接 4 3" xfId="22909" xr:uid="{B5F20CEC-0A52-4BAD-917A-5C87BC20358F}"/>
    <cellStyle name="已访问的超链接 4 3 2" xfId="22910" xr:uid="{34253394-DC7A-4F13-88DF-D528265D6082}"/>
    <cellStyle name="已访问的超链接 4 3 2 2" xfId="40799" xr:uid="{9FE19CF7-0A4A-4875-8695-3368C65ED7AA}"/>
    <cellStyle name="已访问的超链接 4 3 2 3" xfId="58715" xr:uid="{88E1CEC5-5707-4CA0-8373-3A0E4007A053}"/>
    <cellStyle name="已访问的超链接 4 3 3" xfId="40798" xr:uid="{6C75C919-3682-4A14-84BA-A740CFD72FC8}"/>
    <cellStyle name="已访问的超链接 4 3 4" xfId="58714" xr:uid="{3FAEBBC0-D293-4DB0-AEA8-E8E4352EA3D9}"/>
    <cellStyle name="已访问的超链接 4 4" xfId="22911" xr:uid="{5543A5C9-644F-42BC-BCB8-A380B6053DF4}"/>
    <cellStyle name="已访问的超链接 4 4 2" xfId="40800" xr:uid="{C780466A-7A2E-4BD0-A87D-1C81C9A6FDFD}"/>
    <cellStyle name="已访问的超链接 4 4 3" xfId="58716" xr:uid="{097B574C-A790-4D32-9516-C8F19B31B01A}"/>
    <cellStyle name="已访问的超链接 4 5" xfId="40795" xr:uid="{29FF51F7-E083-4BBC-B127-2D464489E49A}"/>
    <cellStyle name="已访问的超链接 4 6" xfId="58711" xr:uid="{C30588D2-65C1-42DD-A71C-96B04AC38EFB}"/>
    <cellStyle name="已访问的超链接 5" xfId="22912" xr:uid="{90B849B7-4F41-4676-83FA-4841163646E0}"/>
    <cellStyle name="已访问的超链接 5 2" xfId="22913" xr:uid="{47C5DB2C-FDB6-45A8-92F4-B5B523999C6F}"/>
    <cellStyle name="已访问的超链接 5 2 2" xfId="22914" xr:uid="{96FD10E9-73EF-4308-985C-6CF6AE91A3F4}"/>
    <cellStyle name="已访问的超链接 5 2 2 2" xfId="40803" xr:uid="{28DE913F-30EF-4A6E-A680-CC4B3709A3FF}"/>
    <cellStyle name="已访问的超链接 5 2 2 3" xfId="58719" xr:uid="{F77E8583-C8FA-4827-AEB5-B8168CD2DEA9}"/>
    <cellStyle name="已访问的超链接 5 2 3" xfId="40802" xr:uid="{8EDE3DBD-1B25-4E1B-B4D2-21894661A37C}"/>
    <cellStyle name="已访问的超链接 5 2 4" xfId="58718" xr:uid="{6CBDBA05-06D6-4781-9CFC-99AE551C37A1}"/>
    <cellStyle name="已访问的超链接 5 3" xfId="22915" xr:uid="{626E41C9-81D5-432D-92BA-AD307E27D681}"/>
    <cellStyle name="已访问的超链接 5 3 2" xfId="22916" xr:uid="{D1C084F2-AC49-4B42-A9F8-F837E7988D84}"/>
    <cellStyle name="已访问的超链接 5 3 2 2" xfId="40805" xr:uid="{6D8DF47C-F6FF-4775-9013-3752BBAE9FCF}"/>
    <cellStyle name="已访问的超链接 5 3 2 3" xfId="58721" xr:uid="{53017F22-14B2-4613-8444-4E9D68AFAA02}"/>
    <cellStyle name="已访问的超链接 5 3 3" xfId="40804" xr:uid="{90CE5209-359C-48BC-9CA0-AA45C5ACB7A2}"/>
    <cellStyle name="已访问的超链接 5 3 4" xfId="58720" xr:uid="{EE554EEA-74B3-4C88-95AD-113D2A322215}"/>
    <cellStyle name="已访问的超链接 5 4" xfId="22917" xr:uid="{E9263606-9317-48E1-8D8B-B0141F1DD4D3}"/>
    <cellStyle name="已访问的超链接 5 4 2" xfId="22918" xr:uid="{213A57F1-3B4D-423D-A806-0FC0DE7054BA}"/>
    <cellStyle name="已访问的超链接 5 4 2 2" xfId="40807" xr:uid="{375C0380-5E48-4A30-9126-F7501665554A}"/>
    <cellStyle name="已访问的超链接 5 4 2 3" xfId="58723" xr:uid="{F7BBEBA5-C12E-49EB-BBB6-603131E56523}"/>
    <cellStyle name="已访问的超链接 5 4 3" xfId="40806" xr:uid="{16AE603E-09C3-4FC0-9657-F25A22372881}"/>
    <cellStyle name="已访问的超链接 5 4 4" xfId="58722" xr:uid="{0BACD2D1-39A6-46E4-97BB-B8E80A08DBAD}"/>
    <cellStyle name="已访问的超链接 5 5" xfId="22919" xr:uid="{1F4192CC-3A77-4EDB-9DC3-E8DF64D81852}"/>
    <cellStyle name="已访问的超链接 5 5 2" xfId="40808" xr:uid="{6CBA6467-C02C-4D82-BD0C-FEF36379A13F}"/>
    <cellStyle name="已访问的超链接 5 5 3" xfId="58724" xr:uid="{2B33CDAD-6DF9-426C-B047-8167E1FCA4A2}"/>
    <cellStyle name="已访问的超链接 5 6" xfId="40801" xr:uid="{1A75E59A-30D7-4A47-B4C6-929F85D5B159}"/>
    <cellStyle name="已访问的超链接 5 7" xfId="58717" xr:uid="{4459C9BC-0AD9-41D3-8DE8-42743DD34834}"/>
    <cellStyle name="已访问的超链接 6" xfId="22920" xr:uid="{011C0BD2-8CBC-4804-9DB9-1A8247CC31C4}"/>
    <cellStyle name="已访问的超链接 6 2" xfId="22921" xr:uid="{88CD7A3D-8C4B-4FF1-A200-75B2BD24EBAE}"/>
    <cellStyle name="已访问的超链接 6 2 2" xfId="22922" xr:uid="{B21266B4-5BC9-44FB-A225-049D00845226}"/>
    <cellStyle name="已访问的超链接 6 2 2 2" xfId="40811" xr:uid="{9E2DF6F4-5659-405E-8625-7A61367C520F}"/>
    <cellStyle name="已访问的超链接 6 2 2 3" xfId="58727" xr:uid="{BA843454-4F73-4802-AF0F-AF2B6A1E0F49}"/>
    <cellStyle name="已访问的超链接 6 2 3" xfId="40810" xr:uid="{06E05E9F-0B37-43EE-AA79-DAB9C849619E}"/>
    <cellStyle name="已访问的超链接 6 2 4" xfId="58726" xr:uid="{3E0300DA-10A3-4308-80F3-0BC82418B340}"/>
    <cellStyle name="已访问的超链接 6 3" xfId="22923" xr:uid="{E699A134-D83E-40C2-A478-F767F23942DE}"/>
    <cellStyle name="已访问的超链接 6 3 2" xfId="22924" xr:uid="{1C56D475-5643-4948-B2C1-DB5566AA25AF}"/>
    <cellStyle name="已访问的超链接 6 3 2 2" xfId="40813" xr:uid="{1409A549-7950-4EFB-98E3-BF407B3F3578}"/>
    <cellStyle name="已访问的超链接 6 3 2 3" xfId="58729" xr:uid="{224EBD7E-A632-4FF5-9614-EAF238CA3BA3}"/>
    <cellStyle name="已访问的超链接 6 3 3" xfId="40812" xr:uid="{A63BA948-1714-45B4-8EDB-9F59FBE1C260}"/>
    <cellStyle name="已访问的超链接 6 3 4" xfId="58728" xr:uid="{D6E74A87-1E85-48F1-BBEE-10FEB7EEF38A}"/>
    <cellStyle name="已访问的超链接 6 4" xfId="22925" xr:uid="{894B25F8-5DF6-432D-8289-D8606B4878DB}"/>
    <cellStyle name="已访问的超链接 6 4 2" xfId="40814" xr:uid="{F4E88921-BD74-4400-AC92-C088049FA9FF}"/>
    <cellStyle name="已访问的超链接 6 4 3" xfId="58730" xr:uid="{4B6FA669-CE3B-4007-BB9B-4E2E3959DD0A}"/>
    <cellStyle name="已访问的超链接 6 5" xfId="40809" xr:uid="{761967CF-A3CA-453F-A322-806AEE576EC6}"/>
    <cellStyle name="已访问的超链接 6 6" xfId="58725" xr:uid="{789E31D5-E88D-43C6-97D7-88ADFC641565}"/>
    <cellStyle name="已访问的超链接 7" xfId="22926" xr:uid="{B3B052F9-232D-42B5-B2F4-0CBB853BC65A}"/>
    <cellStyle name="已访问的超链接 7 2" xfId="22927" xr:uid="{191B9F27-299B-416B-9B31-E59D46C88CC7}"/>
    <cellStyle name="已访问的超链接 7 2 2" xfId="40816" xr:uid="{3CAFDE55-8740-4DA4-87BC-C63374189792}"/>
    <cellStyle name="已访问的超链接 7 2 3" xfId="58732" xr:uid="{6A51C4EB-34BF-4A9E-A986-0BA324E970C8}"/>
    <cellStyle name="已访问的超链接 7 3" xfId="40815" xr:uid="{FC7DA24E-9425-42C1-A4B0-C00146D5A69F}"/>
    <cellStyle name="已访问的超链接 7 4" xfId="58731" xr:uid="{D1C5805F-2914-4132-ABEC-44145D38B313}"/>
    <cellStyle name="已访问的超链接 8" xfId="22928" xr:uid="{F0879FB1-A73D-4EB2-90AD-FB3A0A05F03E}"/>
    <cellStyle name="已访问的超链接 8 2" xfId="22929" xr:uid="{B7D36FD4-AC8A-44F8-9F28-9D5D3CC962D8}"/>
    <cellStyle name="已访问的超链接 8 2 2" xfId="40818" xr:uid="{267462A7-D66A-40DC-AB34-7026B45C533A}"/>
    <cellStyle name="已访问的超链接 8 2 3" xfId="58734" xr:uid="{BBDFC258-B9CF-4DA9-9151-7DC2805D8E73}"/>
    <cellStyle name="已访问的超链接 8 3" xfId="40817" xr:uid="{BF1FFC83-B8DC-4C93-88C7-DC2B746E7893}"/>
    <cellStyle name="已访问的超链接 8 4" xfId="58733" xr:uid="{1C2222B7-28EE-4E19-9B38-01CFFEAADAEC}"/>
    <cellStyle name="已访问的超链接 9" xfId="22930" xr:uid="{6BBDA4EB-CAC7-4E81-A23C-B14EC26B3FFC}"/>
    <cellStyle name="已访问的超链接 9 2" xfId="22931" xr:uid="{D44E8F14-AC21-4597-8E28-8435D6183151}"/>
    <cellStyle name="已访问的超链接 9 2 2" xfId="40820" xr:uid="{0B2F14DF-700A-4FF1-8C6C-506AB4101FBB}"/>
    <cellStyle name="已访问的超链接 9 2 3" xfId="58736" xr:uid="{0819C93B-EF94-478D-839D-BA28F5EF5D3F}"/>
    <cellStyle name="已访问的超链接 9 3" xfId="40819" xr:uid="{F000E9C8-1DFF-4D43-B981-8960ACD3A4A1}"/>
    <cellStyle name="已访问的超链接 9 4" xfId="58735" xr:uid="{6A2FBC8B-FCF8-4CDB-B02A-7A107B5EE1C8}"/>
  </cellStyles>
  <dxfs count="2">
    <dxf>
      <border>
        <left/>
        <right/>
        <top/>
        <bottom style="thick">
          <color theme="4"/>
        </bottom>
        <vertical/>
        <horizontal/>
      </border>
    </dxf>
    <dxf>
      <border>
        <left/>
        <right/>
        <top/>
        <bottom/>
        <vertical/>
        <horizontal style="dotted">
          <color theme="0" tint="-0.24994659260841701"/>
        </horizontal>
      </border>
    </dxf>
  </dxfs>
  <tableStyles count="1" defaultTableStyle="TableStyleMedium2" defaultPivotStyle="PivotStyleLight16">
    <tableStyle name="Table Style 1" pivot="0" count="2" xr9:uid="{3AA54889-8B40-445A-BD7E-8178836C2C10}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868647</xdr:colOff>
      <xdr:row>10</xdr:row>
      <xdr:rowOff>124424</xdr:rowOff>
    </xdr:from>
    <xdr:to>
      <xdr:col>17</xdr:col>
      <xdr:colOff>239566</xdr:colOff>
      <xdr:row>16</xdr:row>
      <xdr:rowOff>146836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BFC0863-E4DB-4391-2DA7-2EA9C32AD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697337" y="2200217"/>
          <a:ext cx="6688746" cy="1165412"/>
        </a:xfrm>
        <a:prstGeom prst="rect">
          <a:avLst/>
        </a:prstGeom>
      </xdr:spPr>
    </xdr:pic>
    <xdr:clientData/>
  </xdr:twoCellAnchor>
  <xdr:twoCellAnchor editAs="oneCell">
    <xdr:from>
      <xdr:col>24</xdr:col>
      <xdr:colOff>523875</xdr:colOff>
      <xdr:row>51</xdr:row>
      <xdr:rowOff>45460</xdr:rowOff>
    </xdr:from>
    <xdr:to>
      <xdr:col>43</xdr:col>
      <xdr:colOff>481084</xdr:colOff>
      <xdr:row>81</xdr:row>
      <xdr:rowOff>135852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2C81A07-C5D9-250E-A067-FEC5EE981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660466" y="6886142"/>
          <a:ext cx="11889436" cy="5894457"/>
        </a:xfrm>
        <a:prstGeom prst="rect">
          <a:avLst/>
        </a:prstGeom>
      </xdr:spPr>
    </xdr:pic>
    <xdr:clientData/>
  </xdr:twoCellAnchor>
  <xdr:twoCellAnchor editAs="oneCell">
    <xdr:from>
      <xdr:col>9</xdr:col>
      <xdr:colOff>448235</xdr:colOff>
      <xdr:row>153</xdr:row>
      <xdr:rowOff>179295</xdr:rowOff>
    </xdr:from>
    <xdr:to>
      <xdr:col>22</xdr:col>
      <xdr:colOff>599589</xdr:colOff>
      <xdr:row>166</xdr:row>
      <xdr:rowOff>112956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1789F6A-4E06-3652-5ACF-1BB5B1B6D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519147" y="22927236"/>
          <a:ext cx="12003175" cy="2410161"/>
        </a:xfrm>
        <a:prstGeom prst="rect">
          <a:avLst/>
        </a:prstGeom>
      </xdr:spPr>
    </xdr:pic>
    <xdr:clientData/>
  </xdr:twoCellAnchor>
  <xdr:twoCellAnchor editAs="oneCell">
    <xdr:from>
      <xdr:col>9</xdr:col>
      <xdr:colOff>179294</xdr:colOff>
      <xdr:row>137</xdr:row>
      <xdr:rowOff>100853</xdr:rowOff>
    </xdr:from>
    <xdr:to>
      <xdr:col>22</xdr:col>
      <xdr:colOff>635491</xdr:colOff>
      <xdr:row>143</xdr:row>
      <xdr:rowOff>91486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C8F7FC72-5167-4909-27DD-BED63758B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250206" y="20181794"/>
          <a:ext cx="12308018" cy="1133633"/>
        </a:xfrm>
        <a:prstGeom prst="rect">
          <a:avLst/>
        </a:prstGeom>
      </xdr:spPr>
    </xdr:pic>
    <xdr:clientData/>
  </xdr:twoCellAnchor>
  <xdr:twoCellAnchor editAs="oneCell">
    <xdr:from>
      <xdr:col>9</xdr:col>
      <xdr:colOff>627529</xdr:colOff>
      <xdr:row>107</xdr:row>
      <xdr:rowOff>56030</xdr:rowOff>
    </xdr:from>
    <xdr:to>
      <xdr:col>23</xdr:col>
      <xdr:colOff>106701</xdr:colOff>
      <xdr:row>125</xdr:row>
      <xdr:rowOff>189877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C86CECA-E4F3-9298-4028-2C42E6D55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698441" y="14758148"/>
          <a:ext cx="12079386" cy="3562847"/>
        </a:xfrm>
        <a:prstGeom prst="rect">
          <a:avLst/>
        </a:prstGeom>
      </xdr:spPr>
    </xdr:pic>
    <xdr:clientData/>
  </xdr:twoCellAnchor>
  <xdr:twoCellAnchor editAs="oneCell">
    <xdr:from>
      <xdr:col>10</xdr:col>
      <xdr:colOff>104775</xdr:colOff>
      <xdr:row>34</xdr:row>
      <xdr:rowOff>97115</xdr:rowOff>
    </xdr:from>
    <xdr:to>
      <xdr:col>21</xdr:col>
      <xdr:colOff>1061357</xdr:colOff>
      <xdr:row>44</xdr:row>
      <xdr:rowOff>151349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359395C-BF50-2152-87CE-CE9717256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810750" y="4078565"/>
          <a:ext cx="10453007" cy="1959234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3</xdr:row>
      <xdr:rowOff>0</xdr:rowOff>
    </xdr:from>
    <xdr:to>
      <xdr:col>17</xdr:col>
      <xdr:colOff>128848</xdr:colOff>
      <xdr:row>9</xdr:row>
      <xdr:rowOff>167754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F3530C5-F69D-8AFC-4DEE-4AF8D55AF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715500" y="742293"/>
          <a:ext cx="6559865" cy="131075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hyperlink" Target="https://www.nytimes.com/2023/10/09/nyregion/nyc-parking-cars.html" TargetMode="Externa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95F71-63A0-4024-8622-FB781077526C}">
  <sheetPr>
    <tabColor theme="6"/>
  </sheetPr>
  <dimension ref="A1:AG195"/>
  <sheetViews>
    <sheetView tabSelected="1" topLeftCell="M1" zoomScale="145" zoomScaleNormal="145" workbookViewId="0">
      <selection activeCell="W17" sqref="W17"/>
    </sheetView>
  </sheetViews>
  <sheetFormatPr defaultRowHeight="15"/>
  <cols>
    <col min="2" max="2" width="30.140625" customWidth="1"/>
    <col min="3" max="13" width="13.28515625" customWidth="1"/>
    <col min="14" max="14" width="10.7109375" customWidth="1"/>
    <col min="15" max="15" width="19.85546875" customWidth="1"/>
    <col min="16" max="16" width="13.5703125" bestFit="1" customWidth="1"/>
    <col min="17" max="18" width="12.28515625" bestFit="1" customWidth="1"/>
    <col min="19" max="21" width="11.28515625" customWidth="1"/>
    <col min="22" max="22" width="22.28515625" customWidth="1"/>
    <col min="23" max="26" width="11.28515625" customWidth="1"/>
    <col min="27" max="28" width="10" bestFit="1" customWidth="1"/>
  </cols>
  <sheetData>
    <row r="1" spans="1:12" ht="28.5">
      <c r="A1" s="46" t="s">
        <v>55</v>
      </c>
      <c r="C1" t="s">
        <v>76</v>
      </c>
    </row>
    <row r="2" spans="1:12" s="44" customFormat="1">
      <c r="A2" s="44" t="s">
        <v>35</v>
      </c>
    </row>
    <row r="3" spans="1:12" s="44" customFormat="1">
      <c r="A3" s="44" t="s">
        <v>39</v>
      </c>
    </row>
    <row r="6" spans="1:12" s="1" customFormat="1">
      <c r="B6" s="2" t="s">
        <v>20</v>
      </c>
      <c r="I6"/>
      <c r="J6"/>
      <c r="K6"/>
      <c r="L6"/>
    </row>
    <row r="7" spans="1:12" s="1" customFormat="1">
      <c r="B7" s="3" t="s">
        <v>21</v>
      </c>
      <c r="C7" s="3" t="s">
        <v>8</v>
      </c>
      <c r="D7" s="3" t="s">
        <v>22</v>
      </c>
      <c r="E7" s="3" t="s">
        <v>23</v>
      </c>
      <c r="F7" s="35" t="s">
        <v>32</v>
      </c>
      <c r="G7" s="3" t="s">
        <v>65</v>
      </c>
      <c r="H7" s="3" t="s">
        <v>25</v>
      </c>
      <c r="I7"/>
      <c r="J7"/>
      <c r="K7"/>
      <c r="L7"/>
    </row>
    <row r="8" spans="1:12" s="1" customFormat="1">
      <c r="B8" s="4"/>
      <c r="C8" s="4"/>
      <c r="D8" s="4" t="s">
        <v>36</v>
      </c>
      <c r="E8" s="4">
        <v>2010</v>
      </c>
      <c r="F8" s="5">
        <v>0</v>
      </c>
      <c r="G8" s="6" t="s">
        <v>37</v>
      </c>
      <c r="H8" s="6" t="s">
        <v>38</v>
      </c>
      <c r="I8"/>
      <c r="J8"/>
      <c r="K8"/>
      <c r="L8"/>
    </row>
    <row r="9" spans="1:12" s="1" customFormat="1">
      <c r="B9" s="4"/>
      <c r="C9" s="4"/>
      <c r="D9" s="4" t="s">
        <v>36</v>
      </c>
      <c r="E9" s="4">
        <v>2015</v>
      </c>
      <c r="F9" s="5">
        <v>0</v>
      </c>
      <c r="G9" s="6" t="s">
        <v>37</v>
      </c>
      <c r="H9" s="6" t="s">
        <v>38</v>
      </c>
      <c r="I9"/>
      <c r="J9"/>
      <c r="K9"/>
      <c r="L9"/>
    </row>
    <row r="10" spans="1:12">
      <c r="B10" s="4"/>
      <c r="C10" s="4"/>
      <c r="D10" s="4" t="s">
        <v>36</v>
      </c>
      <c r="E10" s="4">
        <v>2020</v>
      </c>
      <c r="F10" s="5">
        <v>0</v>
      </c>
      <c r="G10" s="6" t="s">
        <v>37</v>
      </c>
      <c r="H10" s="6" t="s">
        <v>38</v>
      </c>
    </row>
    <row r="11" spans="1:12">
      <c r="B11" s="4"/>
      <c r="C11" s="4"/>
      <c r="D11" s="4" t="s">
        <v>36</v>
      </c>
      <c r="E11" s="4">
        <v>2021</v>
      </c>
      <c r="F11" s="37">
        <f>0.005/(3.6*10^-9)/10^6/Inflation!W5</f>
        <v>1.0181549619921146</v>
      </c>
      <c r="G11" s="6" t="s">
        <v>37</v>
      </c>
      <c r="H11" s="6" t="s">
        <v>38</v>
      </c>
    </row>
    <row r="12" spans="1:12">
      <c r="B12" s="4"/>
      <c r="C12" s="4"/>
      <c r="D12" s="4" t="s">
        <v>36</v>
      </c>
      <c r="E12" s="4">
        <v>2024</v>
      </c>
      <c r="F12" s="37">
        <f>0.005/(3.6*10^-9)/10^6/Inflation!W5</f>
        <v>1.0181549619921146</v>
      </c>
      <c r="G12" s="6" t="s">
        <v>37</v>
      </c>
      <c r="H12" s="6" t="s">
        <v>38</v>
      </c>
    </row>
    <row r="13" spans="1:12">
      <c r="B13" s="4"/>
      <c r="C13" s="4"/>
      <c r="D13" s="4" t="s">
        <v>36</v>
      </c>
      <c r="E13" s="4">
        <v>2025</v>
      </c>
      <c r="F13" s="37">
        <f>0.003/(3.6*10^-9)/10^6/Inflation!W5</f>
        <v>0.6108929771952688</v>
      </c>
      <c r="G13" s="6" t="s">
        <v>37</v>
      </c>
      <c r="H13" s="6" t="s">
        <v>38</v>
      </c>
    </row>
    <row r="14" spans="1:12">
      <c r="B14" s="4"/>
      <c r="C14" s="4"/>
      <c r="D14" s="4" t="s">
        <v>36</v>
      </c>
      <c r="E14" s="4">
        <v>2034</v>
      </c>
      <c r="F14" s="37">
        <f>0.003/(3.6*10^-9)/10^6/Inflation!W5</f>
        <v>0.6108929771952688</v>
      </c>
      <c r="G14" s="6" t="s">
        <v>37</v>
      </c>
      <c r="H14" s="6" t="s">
        <v>38</v>
      </c>
    </row>
    <row r="15" spans="1:12">
      <c r="B15" s="4"/>
      <c r="C15" s="4"/>
      <c r="D15" s="4" t="s">
        <v>36</v>
      </c>
      <c r="E15" s="4">
        <v>2035</v>
      </c>
      <c r="F15" s="37">
        <v>0</v>
      </c>
      <c r="G15" s="6" t="s">
        <v>37</v>
      </c>
      <c r="H15" s="6" t="s">
        <v>38</v>
      </c>
    </row>
    <row r="16" spans="1:12">
      <c r="B16" s="4"/>
      <c r="C16" s="4"/>
      <c r="D16" s="4" t="s">
        <v>36</v>
      </c>
      <c r="E16" s="4">
        <v>2050</v>
      </c>
      <c r="F16" s="37">
        <v>0</v>
      </c>
      <c r="G16" s="6" t="s">
        <v>37</v>
      </c>
      <c r="H16" s="6" t="s">
        <v>38</v>
      </c>
    </row>
    <row r="17" spans="2:12">
      <c r="B17" s="4"/>
      <c r="C17" s="4"/>
      <c r="D17" s="4" t="s">
        <v>36</v>
      </c>
      <c r="E17" s="4">
        <v>0</v>
      </c>
      <c r="F17" s="4">
        <v>5</v>
      </c>
      <c r="G17" s="6" t="s">
        <v>37</v>
      </c>
      <c r="H17" s="6" t="s">
        <v>38</v>
      </c>
    </row>
    <row r="19" spans="2:12" s="1" customFormat="1">
      <c r="B19" s="2" t="s">
        <v>20</v>
      </c>
      <c r="I19"/>
      <c r="J19"/>
      <c r="K19"/>
      <c r="L19"/>
    </row>
    <row r="20" spans="2:12" s="1" customFormat="1">
      <c r="B20" s="3" t="s">
        <v>21</v>
      </c>
      <c r="C20" s="3" t="s">
        <v>8</v>
      </c>
      <c r="D20" s="3" t="s">
        <v>22</v>
      </c>
      <c r="E20" s="3" t="s">
        <v>23</v>
      </c>
      <c r="F20" s="35" t="s">
        <v>32</v>
      </c>
      <c r="G20" s="3" t="s">
        <v>65</v>
      </c>
      <c r="H20" s="3" t="s">
        <v>25</v>
      </c>
      <c r="I20"/>
      <c r="J20"/>
      <c r="K20"/>
      <c r="L20"/>
    </row>
    <row r="21" spans="2:12" s="1" customFormat="1">
      <c r="B21" s="4"/>
      <c r="C21" s="4"/>
      <c r="D21" s="4" t="s">
        <v>36</v>
      </c>
      <c r="E21" s="4">
        <v>2010</v>
      </c>
      <c r="F21" s="5">
        <v>0</v>
      </c>
      <c r="G21" s="6" t="s">
        <v>37</v>
      </c>
      <c r="H21" s="6" t="s">
        <v>94</v>
      </c>
      <c r="I21"/>
      <c r="J21"/>
      <c r="K21"/>
      <c r="L21"/>
    </row>
    <row r="22" spans="2:12" s="1" customFormat="1">
      <c r="B22" s="4"/>
      <c r="C22" s="4"/>
      <c r="D22" s="4" t="s">
        <v>36</v>
      </c>
      <c r="E22" s="4">
        <v>2015</v>
      </c>
      <c r="F22" s="5">
        <v>0</v>
      </c>
      <c r="G22" s="6" t="s">
        <v>37</v>
      </c>
      <c r="H22" s="6" t="s">
        <v>94</v>
      </c>
      <c r="I22"/>
      <c r="J22"/>
      <c r="K22"/>
      <c r="L22"/>
    </row>
    <row r="23" spans="2:12">
      <c r="B23" s="4"/>
      <c r="C23" s="4"/>
      <c r="D23" s="4" t="s">
        <v>36</v>
      </c>
      <c r="E23" s="4">
        <v>2020</v>
      </c>
      <c r="F23" s="5">
        <v>0</v>
      </c>
      <c r="G23" s="6" t="s">
        <v>37</v>
      </c>
      <c r="H23" s="6" t="s">
        <v>94</v>
      </c>
    </row>
    <row r="24" spans="2:12">
      <c r="B24" s="4"/>
      <c r="C24" s="4"/>
      <c r="D24" s="4" t="s">
        <v>36</v>
      </c>
      <c r="E24" s="4">
        <v>2021</v>
      </c>
      <c r="F24" s="37">
        <v>0</v>
      </c>
      <c r="G24" s="6" t="s">
        <v>37</v>
      </c>
      <c r="H24" s="6" t="s">
        <v>94</v>
      </c>
    </row>
    <row r="25" spans="2:12">
      <c r="B25" s="4"/>
      <c r="C25" s="4"/>
      <c r="D25" s="4" t="s">
        <v>36</v>
      </c>
      <c r="E25" s="4">
        <v>2024</v>
      </c>
      <c r="F25" s="37">
        <f>0.003/(3.6*10^-9)/10^6/Inflation!$W$5</f>
        <v>0.6108929771952688</v>
      </c>
      <c r="G25" s="6" t="s">
        <v>37</v>
      </c>
      <c r="H25" s="6" t="s">
        <v>94</v>
      </c>
    </row>
    <row r="26" spans="2:12">
      <c r="B26" s="4"/>
      <c r="C26" s="4"/>
      <c r="D26" s="4" t="s">
        <v>36</v>
      </c>
      <c r="E26" s="4">
        <v>2025</v>
      </c>
      <c r="F26" s="37">
        <f>0.003/(3.6*10^-9)/10^6/Inflation!$W$5</f>
        <v>0.6108929771952688</v>
      </c>
      <c r="G26" s="6" t="s">
        <v>37</v>
      </c>
      <c r="H26" s="6" t="s">
        <v>94</v>
      </c>
    </row>
    <row r="27" spans="2:12">
      <c r="B27" s="4"/>
      <c r="C27" s="4"/>
      <c r="D27" s="4" t="s">
        <v>36</v>
      </c>
      <c r="E27" s="4">
        <v>2034</v>
      </c>
      <c r="F27" s="37">
        <f>0.003/(3.6*10^-9)/10^6/Inflation!$W$5</f>
        <v>0.6108929771952688</v>
      </c>
      <c r="G27" s="6" t="s">
        <v>37</v>
      </c>
      <c r="H27" s="6" t="s">
        <v>94</v>
      </c>
    </row>
    <row r="28" spans="2:12">
      <c r="B28" s="4"/>
      <c r="C28" s="4"/>
      <c r="D28" s="4" t="s">
        <v>36</v>
      </c>
      <c r="E28" s="4">
        <v>2035</v>
      </c>
      <c r="F28" s="37">
        <v>0</v>
      </c>
      <c r="G28" s="6" t="s">
        <v>37</v>
      </c>
      <c r="H28" s="6" t="s">
        <v>94</v>
      </c>
    </row>
    <row r="29" spans="2:12">
      <c r="B29" s="4"/>
      <c r="C29" s="4"/>
      <c r="D29" s="4" t="s">
        <v>36</v>
      </c>
      <c r="E29" s="4">
        <v>2050</v>
      </c>
      <c r="F29" s="37">
        <v>0</v>
      </c>
      <c r="G29" s="6" t="s">
        <v>37</v>
      </c>
      <c r="H29" s="6" t="s">
        <v>94</v>
      </c>
    </row>
    <row r="30" spans="2:12">
      <c r="B30" s="4"/>
      <c r="C30" s="4"/>
      <c r="D30" s="4" t="s">
        <v>36</v>
      </c>
      <c r="E30" s="4">
        <v>0</v>
      </c>
      <c r="F30" s="4">
        <v>5</v>
      </c>
      <c r="G30" s="6" t="s">
        <v>37</v>
      </c>
      <c r="H30" s="6" t="s">
        <v>94</v>
      </c>
    </row>
    <row r="33" spans="1:8" s="44" customFormat="1">
      <c r="A33" s="44" t="s">
        <v>40</v>
      </c>
    </row>
    <row r="34" spans="1:8" s="44" customFormat="1">
      <c r="A34" s="44" t="s">
        <v>42</v>
      </c>
    </row>
    <row r="36" spans="1:8">
      <c r="B36" s="2" t="s">
        <v>20</v>
      </c>
      <c r="C36" s="1"/>
      <c r="D36" s="1"/>
      <c r="E36" s="1"/>
      <c r="F36" s="1"/>
      <c r="G36" s="1"/>
      <c r="H36" s="1"/>
    </row>
    <row r="37" spans="1:8">
      <c r="B37" s="3" t="s">
        <v>21</v>
      </c>
      <c r="C37" s="3" t="s">
        <v>8</v>
      </c>
      <c r="D37" s="3" t="s">
        <v>22</v>
      </c>
      <c r="E37" s="3" t="s">
        <v>23</v>
      </c>
      <c r="F37" s="35" t="s">
        <v>32</v>
      </c>
      <c r="G37" s="3" t="s">
        <v>24</v>
      </c>
      <c r="H37" s="3" t="s">
        <v>25</v>
      </c>
    </row>
    <row r="38" spans="1:8">
      <c r="B38" s="4"/>
      <c r="C38" s="4"/>
      <c r="D38" s="4" t="s">
        <v>31</v>
      </c>
      <c r="E38" s="4">
        <v>2010</v>
      </c>
      <c r="F38" s="5">
        <v>0</v>
      </c>
      <c r="G38" s="6" t="s">
        <v>41</v>
      </c>
      <c r="H38" s="6"/>
    </row>
    <row r="39" spans="1:8">
      <c r="B39" s="4"/>
      <c r="C39" s="4"/>
      <c r="D39" s="4" t="s">
        <v>31</v>
      </c>
      <c r="E39" s="4">
        <v>2015</v>
      </c>
      <c r="F39" s="5">
        <v>0</v>
      </c>
      <c r="G39" s="6" t="s">
        <v>41</v>
      </c>
      <c r="H39" s="6"/>
    </row>
    <row r="40" spans="1:8">
      <c r="B40" s="4"/>
      <c r="C40" s="4"/>
      <c r="D40" s="4" t="s">
        <v>31</v>
      </c>
      <c r="E40" s="4">
        <v>2020</v>
      </c>
      <c r="F40" s="5">
        <v>0</v>
      </c>
      <c r="G40" s="6" t="s">
        <v>41</v>
      </c>
      <c r="H40" s="6"/>
    </row>
    <row r="41" spans="1:8">
      <c r="B41" s="4"/>
      <c r="C41" s="4"/>
      <c r="D41" s="4" t="s">
        <v>31</v>
      </c>
      <c r="E41" s="4">
        <v>2021</v>
      </c>
      <c r="F41" s="39">
        <v>0.06</v>
      </c>
      <c r="G41" s="6" t="s">
        <v>41</v>
      </c>
      <c r="H41" s="6"/>
    </row>
    <row r="42" spans="1:8">
      <c r="B42" s="4"/>
      <c r="C42" s="4"/>
      <c r="D42" s="4" t="s">
        <v>31</v>
      </c>
      <c r="E42" s="4">
        <v>2025</v>
      </c>
      <c r="F42" s="39">
        <v>0.06</v>
      </c>
      <c r="G42" s="6" t="s">
        <v>41</v>
      </c>
      <c r="H42" s="6"/>
    </row>
    <row r="43" spans="1:8">
      <c r="B43" s="4"/>
      <c r="C43" s="4"/>
      <c r="D43" s="4" t="s">
        <v>31</v>
      </c>
      <c r="E43" s="4">
        <v>2026</v>
      </c>
      <c r="F43" s="39">
        <v>0.06</v>
      </c>
      <c r="G43" s="6" t="s">
        <v>41</v>
      </c>
      <c r="H43" s="6"/>
    </row>
    <row r="44" spans="1:8">
      <c r="B44" s="4"/>
      <c r="C44" s="4"/>
      <c r="D44" s="4" t="s">
        <v>31</v>
      </c>
      <c r="E44" s="4">
        <v>2034</v>
      </c>
      <c r="F44" s="39">
        <v>0.06</v>
      </c>
      <c r="G44" s="6" t="s">
        <v>41</v>
      </c>
      <c r="H44" s="6"/>
    </row>
    <row r="45" spans="1:8">
      <c r="B45" s="4"/>
      <c r="C45" s="4"/>
      <c r="D45" s="4" t="s">
        <v>31</v>
      </c>
      <c r="E45" s="4">
        <v>2035</v>
      </c>
      <c r="F45" s="5">
        <v>0</v>
      </c>
      <c r="G45" s="6" t="s">
        <v>41</v>
      </c>
      <c r="H45" s="6"/>
    </row>
    <row r="46" spans="1:8">
      <c r="B46" s="4"/>
      <c r="C46" s="4"/>
      <c r="D46" s="4" t="s">
        <v>31</v>
      </c>
      <c r="E46" s="4">
        <v>2050</v>
      </c>
      <c r="F46" s="5">
        <v>0</v>
      </c>
      <c r="G46" s="6" t="s">
        <v>41</v>
      </c>
      <c r="H46" s="6"/>
    </row>
    <row r="47" spans="1:8">
      <c r="B47" s="4"/>
      <c r="C47" s="4"/>
      <c r="D47" s="4" t="s">
        <v>31</v>
      </c>
      <c r="E47" s="4">
        <v>0</v>
      </c>
      <c r="F47" s="4">
        <v>5</v>
      </c>
      <c r="G47" s="6" t="s">
        <v>41</v>
      </c>
      <c r="H47" s="6"/>
    </row>
    <row r="50" spans="1:16" s="45" customFormat="1">
      <c r="A50" s="44" t="s">
        <v>43</v>
      </c>
    </row>
    <row r="52" spans="1:16">
      <c r="C52">
        <v>2010</v>
      </c>
      <c r="D52">
        <v>2015</v>
      </c>
      <c r="E52">
        <v>2020</v>
      </c>
      <c r="F52">
        <v>2025</v>
      </c>
      <c r="G52">
        <v>2030</v>
      </c>
      <c r="H52">
        <v>2035</v>
      </c>
      <c r="I52">
        <v>2040</v>
      </c>
      <c r="J52">
        <v>2045</v>
      </c>
      <c r="K52">
        <v>2050</v>
      </c>
      <c r="L52">
        <v>2055</v>
      </c>
      <c r="M52">
        <v>2060</v>
      </c>
      <c r="O52" t="s">
        <v>80</v>
      </c>
    </row>
    <row r="53" spans="1:16">
      <c r="B53" s="7" t="s">
        <v>44</v>
      </c>
      <c r="C53" s="40">
        <f t="shared" ref="C53:D53" si="0">C54/C55*10^9</f>
        <v>2073441.9942473634</v>
      </c>
      <c r="D53" s="40">
        <f t="shared" si="0"/>
        <v>2073441.9942473634</v>
      </c>
      <c r="E53" s="40">
        <v>2200000</v>
      </c>
      <c r="F53" s="40">
        <v>2200000</v>
      </c>
      <c r="G53" s="40">
        <f>G54/G55*10^9</f>
        <v>2328667.3058485137</v>
      </c>
      <c r="H53" s="40">
        <f t="shared" ref="H53:M53" si="1">H54/H55*10^9</f>
        <v>2382454.4582933844</v>
      </c>
      <c r="I53" s="40">
        <f t="shared" si="1"/>
        <v>2427804.410354746</v>
      </c>
      <c r="J53" s="40">
        <f t="shared" si="1"/>
        <v>2473154.3624161072</v>
      </c>
      <c r="K53" s="40">
        <f t="shared" si="1"/>
        <v>2464717.1620325982</v>
      </c>
      <c r="L53" s="40">
        <f t="shared" si="1"/>
        <v>2505848.513902205</v>
      </c>
      <c r="M53" s="40">
        <f t="shared" si="1"/>
        <v>2505848.513902205</v>
      </c>
      <c r="N53" s="40"/>
      <c r="O53" t="s">
        <v>88</v>
      </c>
      <c r="P53" s="60" t="s">
        <v>87</v>
      </c>
    </row>
    <row r="54" spans="1:16">
      <c r="B54" t="s">
        <v>79</v>
      </c>
      <c r="C54">
        <v>19.66</v>
      </c>
      <c r="D54">
        <v>19.66</v>
      </c>
      <c r="E54">
        <v>20.14</v>
      </c>
      <c r="F54">
        <v>21.58</v>
      </c>
      <c r="G54">
        <v>22.08</v>
      </c>
      <c r="H54">
        <v>22.59</v>
      </c>
      <c r="I54">
        <v>23.02</v>
      </c>
      <c r="J54">
        <v>23.45</v>
      </c>
      <c r="K54">
        <v>23.37</v>
      </c>
      <c r="L54">
        <v>23.76</v>
      </c>
      <c r="M54">
        <f>L54</f>
        <v>23.76</v>
      </c>
      <c r="O54" t="s">
        <v>81</v>
      </c>
    </row>
    <row r="55" spans="1:16">
      <c r="B55" s="7" t="s">
        <v>78</v>
      </c>
      <c r="C55" s="58">
        <f>D55</f>
        <v>9481.818181818182</v>
      </c>
      <c r="D55" s="58">
        <f>AVERAGE(E55:F55)</f>
        <v>9481.818181818182</v>
      </c>
      <c r="E55" s="58">
        <f>E54/E53*10^9</f>
        <v>9154.5454545454559</v>
      </c>
      <c r="F55" s="58">
        <f>F54/F53*10^9</f>
        <v>9809.0909090909081</v>
      </c>
      <c r="G55" s="58">
        <f>AVERAGE(E55:F55)</f>
        <v>9481.818181818182</v>
      </c>
      <c r="H55" s="58">
        <f t="shared" ref="H55:M55" si="2">G55</f>
        <v>9481.818181818182</v>
      </c>
      <c r="I55" s="58">
        <f t="shared" si="2"/>
        <v>9481.818181818182</v>
      </c>
      <c r="J55" s="58">
        <f t="shared" si="2"/>
        <v>9481.818181818182</v>
      </c>
      <c r="K55" s="58">
        <f t="shared" si="2"/>
        <v>9481.818181818182</v>
      </c>
      <c r="L55" s="58">
        <f t="shared" si="2"/>
        <v>9481.818181818182</v>
      </c>
      <c r="M55" s="58">
        <f t="shared" si="2"/>
        <v>9481.818181818182</v>
      </c>
      <c r="O55" t="s">
        <v>88</v>
      </c>
    </row>
    <row r="56" spans="1:16">
      <c r="B56" t="s">
        <v>45</v>
      </c>
      <c r="C56" s="38">
        <v>0</v>
      </c>
      <c r="D56" s="38">
        <v>0</v>
      </c>
      <c r="E56" s="38">
        <v>0</v>
      </c>
      <c r="F56" s="38">
        <f t="shared" ref="F56:M56" si="3">3820000/4274000</f>
        <v>0.89377632194665424</v>
      </c>
      <c r="G56" s="38">
        <f t="shared" si="3"/>
        <v>0.89377632194665424</v>
      </c>
      <c r="H56" s="38">
        <f t="shared" si="3"/>
        <v>0.89377632194665424</v>
      </c>
      <c r="I56" s="38">
        <f t="shared" si="3"/>
        <v>0.89377632194665424</v>
      </c>
      <c r="J56" s="38">
        <f t="shared" si="3"/>
        <v>0.89377632194665424</v>
      </c>
      <c r="K56" s="38">
        <f t="shared" si="3"/>
        <v>0.89377632194665424</v>
      </c>
      <c r="L56" s="38">
        <f t="shared" si="3"/>
        <v>0.89377632194665424</v>
      </c>
      <c r="M56" s="38">
        <f t="shared" si="3"/>
        <v>0.89377632194665424</v>
      </c>
      <c r="O56" t="s">
        <v>92</v>
      </c>
    </row>
    <row r="57" spans="1:16">
      <c r="B57" t="s">
        <v>46</v>
      </c>
      <c r="C57" s="38">
        <v>0</v>
      </c>
      <c r="D57" s="38">
        <v>0</v>
      </c>
      <c r="E57" s="38">
        <v>0</v>
      </c>
      <c r="F57" s="38">
        <v>0.68397291196388266</v>
      </c>
      <c r="G57" s="38">
        <v>0.68397291196388266</v>
      </c>
      <c r="H57" s="38">
        <v>0.68397291196388266</v>
      </c>
      <c r="I57" s="38">
        <v>0.68397291196388266</v>
      </c>
      <c r="J57" s="38">
        <v>0.68397291196388266</v>
      </c>
      <c r="K57" s="38">
        <v>0.68397291196388266</v>
      </c>
      <c r="L57" s="38">
        <v>0.68397291196388266</v>
      </c>
      <c r="M57" s="38">
        <v>0.68397291196388266</v>
      </c>
      <c r="O57" t="s">
        <v>93</v>
      </c>
    </row>
    <row r="58" spans="1:16">
      <c r="B58" s="7" t="s">
        <v>84</v>
      </c>
      <c r="C58" s="41">
        <v>0</v>
      </c>
      <c r="D58" s="41">
        <v>0</v>
      </c>
      <c r="E58" s="41">
        <v>0.05</v>
      </c>
      <c r="F58" s="41">
        <v>0.25</v>
      </c>
      <c r="G58" s="41">
        <v>0.5</v>
      </c>
      <c r="H58" s="41">
        <v>1</v>
      </c>
      <c r="I58" s="41">
        <v>1</v>
      </c>
      <c r="J58" s="41">
        <v>1</v>
      </c>
      <c r="K58" s="41">
        <v>1</v>
      </c>
      <c r="L58" s="41">
        <v>1</v>
      </c>
      <c r="M58" s="41">
        <v>1</v>
      </c>
      <c r="O58" t="s">
        <v>83</v>
      </c>
    </row>
    <row r="59" spans="1:16">
      <c r="B59" s="7" t="s">
        <v>53</v>
      </c>
      <c r="C59" s="42">
        <f>1/15</f>
        <v>6.6666666666666666E-2</v>
      </c>
      <c r="D59" s="42">
        <f t="shared" ref="D59:M59" si="4">1/15</f>
        <v>6.6666666666666666E-2</v>
      </c>
      <c r="E59" s="42">
        <f t="shared" si="4"/>
        <v>6.6666666666666666E-2</v>
      </c>
      <c r="F59" s="42">
        <f t="shared" si="4"/>
        <v>6.6666666666666666E-2</v>
      </c>
      <c r="G59" s="42">
        <f t="shared" si="4"/>
        <v>6.6666666666666666E-2</v>
      </c>
      <c r="H59" s="42">
        <f t="shared" si="4"/>
        <v>6.6666666666666666E-2</v>
      </c>
      <c r="I59" s="42">
        <f t="shared" si="4"/>
        <v>6.6666666666666666E-2</v>
      </c>
      <c r="J59" s="42">
        <f t="shared" si="4"/>
        <v>6.6666666666666666E-2</v>
      </c>
      <c r="K59" s="42">
        <f t="shared" si="4"/>
        <v>6.6666666666666666E-2</v>
      </c>
      <c r="L59" s="42">
        <f t="shared" si="4"/>
        <v>6.6666666666666666E-2</v>
      </c>
      <c r="M59" s="42">
        <f t="shared" si="4"/>
        <v>6.6666666666666666E-2</v>
      </c>
      <c r="O59" t="s">
        <v>85</v>
      </c>
    </row>
    <row r="60" spans="1:16">
      <c r="B60" s="7" t="s">
        <v>77</v>
      </c>
      <c r="D60" s="57">
        <v>3177.08</v>
      </c>
      <c r="E60" s="57">
        <v>3098.48</v>
      </c>
      <c r="F60" s="57">
        <v>3307.38</v>
      </c>
      <c r="G60" s="57">
        <v>3165.34</v>
      </c>
      <c r="H60" s="57">
        <v>3123.8</v>
      </c>
      <c r="I60" s="57">
        <v>3107.45</v>
      </c>
      <c r="J60" s="57">
        <v>3095.82</v>
      </c>
      <c r="K60" s="57">
        <v>3089.63</v>
      </c>
      <c r="L60" s="57">
        <v>3089.63</v>
      </c>
      <c r="M60" s="57">
        <f>L60</f>
        <v>3089.63</v>
      </c>
      <c r="O60" t="s">
        <v>81</v>
      </c>
    </row>
    <row r="61" spans="1:16">
      <c r="B61" s="7" t="s">
        <v>90</v>
      </c>
      <c r="D61" s="57">
        <f>D60*D55/1000</f>
        <v>30124.49490909091</v>
      </c>
      <c r="E61" s="57">
        <f t="shared" ref="E61:M61" si="5">E60*E55/1000</f>
        <v>28365.176000000003</v>
      </c>
      <c r="F61" s="57">
        <f t="shared" si="5"/>
        <v>32442.391090909088</v>
      </c>
      <c r="G61" s="57">
        <f t="shared" si="5"/>
        <v>30013.178363636365</v>
      </c>
      <c r="H61" s="57">
        <f t="shared" si="5"/>
        <v>29619.303636363642</v>
      </c>
      <c r="I61" s="57">
        <f t="shared" si="5"/>
        <v>29464.275909090906</v>
      </c>
      <c r="J61" s="57">
        <f t="shared" si="5"/>
        <v>29354.002363636366</v>
      </c>
      <c r="K61" s="57">
        <f t="shared" si="5"/>
        <v>29295.309909090909</v>
      </c>
      <c r="L61" s="57">
        <f t="shared" si="5"/>
        <v>29295.309909090909</v>
      </c>
      <c r="M61" s="57">
        <f t="shared" si="5"/>
        <v>29295.309909090909</v>
      </c>
      <c r="O61" t="s">
        <v>86</v>
      </c>
    </row>
    <row r="62" spans="1:16">
      <c r="B62" t="s">
        <v>74</v>
      </c>
      <c r="C62" s="57">
        <f>3750/Inflation!J5</f>
        <v>3750</v>
      </c>
      <c r="D62" s="57">
        <f>3750/Inflation!O5</f>
        <v>3398.3559053432896</v>
      </c>
      <c r="E62" s="57">
        <f>3750/Inflation!T5</f>
        <v>3146.8429920378467</v>
      </c>
      <c r="F62" s="57">
        <f>3750/Inflation!Y5</f>
        <v>2695.1160758614801</v>
      </c>
      <c r="G62" s="57">
        <f>3750/Inflation!AD5</f>
        <v>2441.0496659756436</v>
      </c>
      <c r="H62" s="57">
        <f>3750/Inflation!AI5</f>
        <v>2210.9338907991651</v>
      </c>
      <c r="I62" s="57">
        <f>3750/Inflation!AN5</f>
        <v>2002.5109433939344</v>
      </c>
      <c r="J62" s="57">
        <f>3750/Inflation!AS5</f>
        <v>1813.735858453457</v>
      </c>
      <c r="K62" s="57">
        <f>3750/Inflation!AX5</f>
        <v>1642.7564478946076</v>
      </c>
      <c r="L62" s="57">
        <f>3750/Inflation!BC5</f>
        <v>1487.895127904899</v>
      </c>
      <c r="M62" s="57">
        <f>3750/Inflation!BH5</f>
        <v>1347.6324591392909</v>
      </c>
      <c r="O62" t="s">
        <v>82</v>
      </c>
    </row>
    <row r="63" spans="1:16"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</row>
    <row r="64" spans="1:16">
      <c r="B64" s="7" t="s">
        <v>91</v>
      </c>
      <c r="C64" s="43">
        <f>C59*C58*C57*C56*C53*C62/10^6</f>
        <v>0</v>
      </c>
      <c r="D64" s="43">
        <f>D59*D58*D57*D56*D53*D62/10^6</f>
        <v>0</v>
      </c>
      <c r="E64" s="43">
        <f>E59*E58*E57*E56*E53*E62/10^6</f>
        <v>0</v>
      </c>
      <c r="F64" s="43">
        <f>F59*F58*F57*F56*F53*F62/10^6</f>
        <v>60.411087293940888</v>
      </c>
      <c r="G64" s="43">
        <f t="shared" ref="G64:I64" si="6">G59*G58*G57*G56*G53*G62/10^6</f>
        <v>115.83253317595646</v>
      </c>
      <c r="H64" s="43">
        <f>H59*H58*H57*H56*H53*H62/10^6</f>
        <v>214.67271695874066</v>
      </c>
      <c r="I64" s="43">
        <f t="shared" si="6"/>
        <v>198.13677161586736</v>
      </c>
      <c r="J64" s="43">
        <f>J59*J58*J57*J56*J53*J62/10^6</f>
        <v>182.81075883876591</v>
      </c>
      <c r="K64" s="43">
        <f>K59*K58*K57*K56*K53*K62/10^6</f>
        <v>165.0124672698982</v>
      </c>
      <c r="L64" s="43">
        <f>L59*L58*L57*L56*L53*L62/10^6</f>
        <v>151.95102116176989</v>
      </c>
      <c r="M64" s="43">
        <f>M59*M58*M57*M56*M53*M62/10^6</f>
        <v>137.62672145133257</v>
      </c>
      <c r="O64" t="s">
        <v>86</v>
      </c>
    </row>
    <row r="65" spans="2:29">
      <c r="B65" s="7" t="s">
        <v>89</v>
      </c>
      <c r="D65" s="53">
        <f>D62/D61</f>
        <v>0.11281038621888198</v>
      </c>
      <c r="E65" s="53">
        <f t="shared" ref="E65:M65" si="7">E62/E61</f>
        <v>0.11094036546918822</v>
      </c>
      <c r="F65" s="53">
        <f t="shared" si="7"/>
        <v>8.3073903779450384E-2</v>
      </c>
      <c r="G65" s="53">
        <f t="shared" si="7"/>
        <v>8.133259451565425E-2</v>
      </c>
      <c r="H65" s="53">
        <f>H62/H61</f>
        <v>7.4645032778042755E-2</v>
      </c>
      <c r="I65" s="53">
        <f>I62/I61</f>
        <v>6.796403039302519E-2</v>
      </c>
      <c r="J65" s="53">
        <f t="shared" si="7"/>
        <v>6.1788366573830716E-2</v>
      </c>
      <c r="K65" s="53">
        <f t="shared" si="7"/>
        <v>5.6075749087222598E-2</v>
      </c>
      <c r="L65" s="53">
        <f t="shared" si="7"/>
        <v>5.0789533632589291E-2</v>
      </c>
      <c r="M65" s="53">
        <f t="shared" si="7"/>
        <v>4.600164542792886E-2</v>
      </c>
      <c r="O65" t="s">
        <v>86</v>
      </c>
    </row>
    <row r="68" spans="2:29">
      <c r="B68" s="7"/>
      <c r="C68" s="59"/>
      <c r="D68" s="59"/>
      <c r="E68" s="59"/>
      <c r="F68" s="59"/>
      <c r="G68" s="59"/>
      <c r="H68" s="59"/>
      <c r="I68" s="59"/>
      <c r="J68" s="59"/>
      <c r="K68" s="59"/>
      <c r="L68" s="59"/>
      <c r="M68" s="59"/>
    </row>
    <row r="69" spans="2:29">
      <c r="B69" s="7"/>
    </row>
    <row r="70" spans="2:29" s="7" customFormat="1">
      <c r="B70" s="8" t="s">
        <v>33</v>
      </c>
      <c r="AC70"/>
    </row>
    <row r="71" spans="2:29" s="7" customFormat="1">
      <c r="B71" s="8" t="s">
        <v>0</v>
      </c>
      <c r="AC71"/>
    </row>
    <row r="72" spans="2:29" s="7" customFormat="1">
      <c r="B72" s="8"/>
      <c r="D72" s="11"/>
      <c r="AC72"/>
    </row>
    <row r="73" spans="2:29" s="7" customFormat="1">
      <c r="C73" s="12"/>
      <c r="H73" s="13" t="s">
        <v>1</v>
      </c>
      <c r="AC73"/>
    </row>
    <row r="74" spans="2:29" s="7" customFormat="1" ht="13.5" thickBot="1">
      <c r="B74" s="14" t="s">
        <v>2</v>
      </c>
      <c r="C74" s="15" t="s">
        <v>3</v>
      </c>
      <c r="D74" s="15" t="s">
        <v>4</v>
      </c>
      <c r="E74" s="15" t="s">
        <v>5</v>
      </c>
      <c r="F74" s="15" t="s">
        <v>6</v>
      </c>
      <c r="G74" s="15" t="s">
        <v>7</v>
      </c>
      <c r="H74" s="14" t="s">
        <v>8</v>
      </c>
      <c r="I74" s="16" t="s">
        <v>9</v>
      </c>
      <c r="J74" s="14" t="s">
        <v>10</v>
      </c>
      <c r="K74" s="14" t="s">
        <v>11</v>
      </c>
      <c r="L74" s="14" t="s">
        <v>12</v>
      </c>
    </row>
    <row r="75" spans="2:29" s="9" customFormat="1">
      <c r="B75" s="19" t="s">
        <v>28</v>
      </c>
      <c r="C75" s="6" t="s">
        <v>68</v>
      </c>
      <c r="D75" s="20" t="s">
        <v>66</v>
      </c>
      <c r="E75" s="20"/>
      <c r="F75" s="19" t="s">
        <v>13</v>
      </c>
      <c r="G75" s="20"/>
      <c r="H75" s="19" t="s">
        <v>14</v>
      </c>
      <c r="I75" s="21">
        <v>1</v>
      </c>
      <c r="J75" s="22"/>
      <c r="K75" s="23">
        <f>-SUM(C64:M64)*5</f>
        <v>-6132.270388831359</v>
      </c>
      <c r="L75" s="34" t="s">
        <v>30</v>
      </c>
      <c r="Q75" s="7"/>
      <c r="R75" s="7"/>
      <c r="S75" s="7"/>
    </row>
    <row r="76" spans="2:29" s="7" customFormat="1" ht="12.75"/>
    <row r="77" spans="2:29" s="7" customFormat="1" ht="12.75"/>
    <row r="78" spans="2:29" s="7" customFormat="1" ht="12.75">
      <c r="B78" s="8" t="s">
        <v>33</v>
      </c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T78" s="10"/>
    </row>
    <row r="79" spans="2:29" s="7" customFormat="1" ht="12.75">
      <c r="B79" s="8" t="s">
        <v>15</v>
      </c>
      <c r="C79" s="10"/>
      <c r="D79" s="17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</row>
    <row r="80" spans="2:29" s="10" customFormat="1" ht="12.75">
      <c r="C80" s="18"/>
      <c r="H80" s="13" t="s">
        <v>16</v>
      </c>
      <c r="S80" s="7"/>
      <c r="V80" s="7"/>
    </row>
    <row r="81" spans="2:28" s="29" customFormat="1" ht="26.25" thickBot="1">
      <c r="B81" s="30" t="s">
        <v>2</v>
      </c>
      <c r="C81" s="31" t="s">
        <v>3</v>
      </c>
      <c r="D81" s="31" t="s">
        <v>4</v>
      </c>
      <c r="E81" s="31" t="s">
        <v>5</v>
      </c>
      <c r="F81" s="31" t="s">
        <v>6</v>
      </c>
      <c r="G81" s="31" t="s">
        <v>7</v>
      </c>
      <c r="H81" s="32" t="s">
        <v>8</v>
      </c>
      <c r="I81" s="33" t="s">
        <v>9</v>
      </c>
      <c r="J81" s="32" t="s">
        <v>10</v>
      </c>
      <c r="K81" s="30" t="s">
        <v>47</v>
      </c>
      <c r="L81" s="30" t="s">
        <v>48</v>
      </c>
      <c r="M81" s="30" t="s">
        <v>17</v>
      </c>
      <c r="N81" s="30" t="s">
        <v>18</v>
      </c>
      <c r="O81" s="30" t="s">
        <v>34</v>
      </c>
      <c r="P81" s="30" t="s">
        <v>49</v>
      </c>
      <c r="Q81" s="30" t="s">
        <v>50</v>
      </c>
      <c r="R81" s="30" t="s">
        <v>51</v>
      </c>
      <c r="S81" s="30" t="s">
        <v>52</v>
      </c>
      <c r="T81" s="30" t="s">
        <v>54</v>
      </c>
      <c r="U81" s="30" t="s">
        <v>27</v>
      </c>
      <c r="V81" s="30" t="s">
        <v>19</v>
      </c>
      <c r="W81" s="30" t="s">
        <v>12</v>
      </c>
      <c r="Z81" s="10"/>
      <c r="AB81" s="10"/>
    </row>
    <row r="82" spans="2:28" s="9" customFormat="1">
      <c r="B82" s="19" t="s">
        <v>29</v>
      </c>
      <c r="C82" s="6" t="s">
        <v>68</v>
      </c>
      <c r="D82" s="20" t="s">
        <v>66</v>
      </c>
      <c r="E82" s="20"/>
      <c r="F82" s="19" t="s">
        <v>13</v>
      </c>
      <c r="G82" s="20"/>
      <c r="H82" s="24" t="s">
        <v>14</v>
      </c>
      <c r="I82" s="25">
        <v>1</v>
      </c>
      <c r="J82" s="26"/>
      <c r="K82" s="27">
        <f>-C64</f>
        <v>0</v>
      </c>
      <c r="L82" s="27">
        <f t="shared" ref="L82:U82" si="8">-D64</f>
        <v>0</v>
      </c>
      <c r="M82" s="27">
        <f t="shared" si="8"/>
        <v>0</v>
      </c>
      <c r="N82" s="27">
        <f t="shared" si="8"/>
        <v>-60.411087293940888</v>
      </c>
      <c r="O82" s="27">
        <f t="shared" si="8"/>
        <v>-115.83253317595646</v>
      </c>
      <c r="P82" s="27">
        <f t="shared" si="8"/>
        <v>-214.67271695874066</v>
      </c>
      <c r="Q82" s="27">
        <f>-I64</f>
        <v>-198.13677161586736</v>
      </c>
      <c r="R82" s="27">
        <f t="shared" si="8"/>
        <v>-182.81075883876591</v>
      </c>
      <c r="S82" s="27">
        <f t="shared" si="8"/>
        <v>-165.0124672698982</v>
      </c>
      <c r="T82" s="27">
        <f t="shared" si="8"/>
        <v>-151.95102116176989</v>
      </c>
      <c r="U82" s="27">
        <f t="shared" si="8"/>
        <v>-137.62672145133257</v>
      </c>
      <c r="V82" s="28">
        <v>1</v>
      </c>
      <c r="W82" s="34" t="s">
        <v>67</v>
      </c>
      <c r="Z82" s="10"/>
      <c r="AB82" s="10"/>
    </row>
    <row r="83" spans="2:28" s="7" customFormat="1" ht="12.75">
      <c r="U83" s="10"/>
    </row>
    <row r="84" spans="2:28" s="7" customFormat="1" ht="12.75">
      <c r="U84" s="10"/>
    </row>
    <row r="85" spans="2:28">
      <c r="B85" s="2" t="s">
        <v>20</v>
      </c>
      <c r="C85" s="1"/>
      <c r="D85" s="1"/>
      <c r="E85" s="1"/>
      <c r="F85" s="1"/>
      <c r="G85" s="1"/>
      <c r="H85" s="1"/>
    </row>
    <row r="86" spans="2:28">
      <c r="B86" s="3" t="s">
        <v>21</v>
      </c>
      <c r="C86" s="3" t="s">
        <v>8</v>
      </c>
      <c r="D86" s="3" t="s">
        <v>22</v>
      </c>
      <c r="E86" s="3" t="s">
        <v>23</v>
      </c>
      <c r="F86" s="35" t="s">
        <v>32</v>
      </c>
      <c r="G86" s="3" t="s">
        <v>24</v>
      </c>
      <c r="H86" s="3" t="s">
        <v>25</v>
      </c>
    </row>
    <row r="87" spans="2:28">
      <c r="B87" s="4"/>
      <c r="C87" s="4"/>
      <c r="D87" s="4" t="s">
        <v>31</v>
      </c>
      <c r="E87" s="4">
        <v>2010</v>
      </c>
      <c r="F87" s="5">
        <v>0</v>
      </c>
      <c r="G87" s="6" t="s">
        <v>68</v>
      </c>
      <c r="H87" s="20" t="s">
        <v>66</v>
      </c>
    </row>
    <row r="88" spans="2:28">
      <c r="B88" s="4"/>
      <c r="C88" s="4"/>
      <c r="D88" s="4" t="s">
        <v>31</v>
      </c>
      <c r="E88" s="4">
        <v>2015</v>
      </c>
      <c r="F88" s="5">
        <v>0</v>
      </c>
      <c r="G88" s="6" t="s">
        <v>68</v>
      </c>
      <c r="H88" s="20" t="s">
        <v>66</v>
      </c>
    </row>
    <row r="89" spans="2:28">
      <c r="B89" s="4"/>
      <c r="C89" s="4"/>
      <c r="D89" s="4" t="s">
        <v>31</v>
      </c>
      <c r="E89" s="4">
        <v>2020</v>
      </c>
      <c r="F89" s="5">
        <v>0</v>
      </c>
      <c r="G89" s="6" t="s">
        <v>68</v>
      </c>
      <c r="H89" s="20" t="s">
        <v>66</v>
      </c>
    </row>
    <row r="90" spans="2:28">
      <c r="B90" s="4"/>
      <c r="C90" s="4"/>
      <c r="D90" s="4" t="s">
        <v>31</v>
      </c>
      <c r="E90" s="4">
        <v>2022</v>
      </c>
      <c r="F90" s="5">
        <v>0</v>
      </c>
      <c r="G90" s="6" t="s">
        <v>68</v>
      </c>
      <c r="H90" s="20" t="s">
        <v>66</v>
      </c>
    </row>
    <row r="91" spans="2:28">
      <c r="B91" s="4"/>
      <c r="C91" s="4"/>
      <c r="D91" s="4" t="s">
        <v>31</v>
      </c>
      <c r="E91" s="4">
        <v>2023</v>
      </c>
      <c r="F91" s="39">
        <f>F65</f>
        <v>8.3073903779450384E-2</v>
      </c>
      <c r="G91" s="6" t="s">
        <v>68</v>
      </c>
      <c r="H91" s="20" t="s">
        <v>66</v>
      </c>
    </row>
    <row r="92" spans="2:28">
      <c r="B92" s="4"/>
      <c r="C92" s="4"/>
      <c r="D92" s="4" t="s">
        <v>31</v>
      </c>
      <c r="E92" s="4">
        <v>2025</v>
      </c>
      <c r="F92" s="39">
        <f>F65</f>
        <v>8.3073903779450384E-2</v>
      </c>
      <c r="G92" s="6" t="s">
        <v>68</v>
      </c>
      <c r="H92" s="20" t="s">
        <v>66</v>
      </c>
    </row>
    <row r="93" spans="2:28">
      <c r="B93" s="4"/>
      <c r="C93" s="4"/>
      <c r="D93" s="4" t="s">
        <v>31</v>
      </c>
      <c r="E93" s="4">
        <v>2030</v>
      </c>
      <c r="F93" s="39">
        <f>G65</f>
        <v>8.133259451565425E-2</v>
      </c>
      <c r="G93" s="6" t="s">
        <v>68</v>
      </c>
      <c r="H93" s="20" t="s">
        <v>66</v>
      </c>
    </row>
    <row r="94" spans="2:28">
      <c r="B94" s="4"/>
      <c r="C94" s="4"/>
      <c r="D94" s="4" t="s">
        <v>31</v>
      </c>
      <c r="E94" s="4">
        <v>2034</v>
      </c>
      <c r="F94" s="39">
        <f>H65</f>
        <v>7.4645032778042755E-2</v>
      </c>
      <c r="G94" s="6" t="s">
        <v>68</v>
      </c>
      <c r="H94" s="20" t="s">
        <v>66</v>
      </c>
    </row>
    <row r="95" spans="2:28">
      <c r="B95" s="4"/>
      <c r="C95" s="4"/>
      <c r="D95" s="4" t="s">
        <v>31</v>
      </c>
      <c r="E95" s="4">
        <v>2035</v>
      </c>
      <c r="F95" s="61">
        <v>0</v>
      </c>
      <c r="G95" s="6" t="s">
        <v>68</v>
      </c>
      <c r="H95" s="20" t="s">
        <v>66</v>
      </c>
    </row>
    <row r="96" spans="2:28">
      <c r="B96" s="4"/>
      <c r="C96" s="4"/>
      <c r="D96" s="4" t="s">
        <v>31</v>
      </c>
      <c r="E96" s="4">
        <v>2040</v>
      </c>
      <c r="F96" s="61">
        <v>0</v>
      </c>
      <c r="G96" s="6" t="s">
        <v>68</v>
      </c>
      <c r="H96" s="20" t="s">
        <v>66</v>
      </c>
    </row>
    <row r="97" spans="1:8">
      <c r="B97" s="4"/>
      <c r="C97" s="4"/>
      <c r="D97" s="4" t="s">
        <v>31</v>
      </c>
      <c r="E97" s="4">
        <v>2045</v>
      </c>
      <c r="F97" s="61">
        <v>0</v>
      </c>
      <c r="G97" s="6" t="s">
        <v>68</v>
      </c>
      <c r="H97" s="20" t="s">
        <v>66</v>
      </c>
    </row>
    <row r="98" spans="1:8">
      <c r="B98" s="4"/>
      <c r="C98" s="4"/>
      <c r="D98" s="4" t="s">
        <v>31</v>
      </c>
      <c r="E98" s="4">
        <v>2050</v>
      </c>
      <c r="F98" s="61">
        <v>0</v>
      </c>
      <c r="G98" s="6" t="s">
        <v>68</v>
      </c>
      <c r="H98" s="20" t="s">
        <v>66</v>
      </c>
    </row>
    <row r="99" spans="1:8">
      <c r="B99" s="4"/>
      <c r="C99" s="4"/>
      <c r="D99" s="4" t="s">
        <v>31</v>
      </c>
      <c r="E99" s="4">
        <v>2055</v>
      </c>
      <c r="F99" s="61">
        <v>0</v>
      </c>
      <c r="G99" s="6" t="s">
        <v>68</v>
      </c>
      <c r="H99" s="20" t="s">
        <v>66</v>
      </c>
    </row>
    <row r="100" spans="1:8">
      <c r="B100" s="4"/>
      <c r="C100" s="4"/>
      <c r="D100" s="4" t="s">
        <v>31</v>
      </c>
      <c r="E100" s="4">
        <v>2060</v>
      </c>
      <c r="F100" s="61">
        <v>0</v>
      </c>
      <c r="G100" s="6" t="s">
        <v>68</v>
      </c>
      <c r="H100" s="20" t="s">
        <v>66</v>
      </c>
    </row>
    <row r="101" spans="1:8">
      <c r="B101" s="4"/>
      <c r="C101" s="4"/>
      <c r="D101" s="4" t="s">
        <v>31</v>
      </c>
      <c r="E101" s="4">
        <v>0</v>
      </c>
      <c r="F101" s="4">
        <v>5</v>
      </c>
      <c r="G101" s="6" t="s">
        <v>68</v>
      </c>
      <c r="H101" s="20" t="s">
        <v>66</v>
      </c>
    </row>
    <row r="104" spans="1:8" s="45" customFormat="1">
      <c r="A104" s="44" t="s">
        <v>56</v>
      </c>
    </row>
    <row r="106" spans="1:8">
      <c r="B106" s="2" t="s">
        <v>20</v>
      </c>
      <c r="C106" s="1"/>
      <c r="D106" s="1"/>
      <c r="E106" s="1"/>
      <c r="F106" s="1"/>
      <c r="G106" s="1"/>
      <c r="H106" s="1"/>
    </row>
    <row r="107" spans="1:8">
      <c r="B107" s="3" t="s">
        <v>21</v>
      </c>
      <c r="C107" s="3" t="s">
        <v>8</v>
      </c>
      <c r="D107" s="3" t="s">
        <v>22</v>
      </c>
      <c r="E107" s="3" t="s">
        <v>23</v>
      </c>
      <c r="F107" s="35" t="s">
        <v>32</v>
      </c>
      <c r="G107" s="3" t="s">
        <v>24</v>
      </c>
      <c r="H107" s="3" t="s">
        <v>25</v>
      </c>
    </row>
    <row r="108" spans="1:8">
      <c r="B108" s="4"/>
      <c r="C108" s="4"/>
      <c r="D108" s="4" t="s">
        <v>31</v>
      </c>
      <c r="E108" s="4">
        <v>2010</v>
      </c>
      <c r="F108" s="5">
        <v>0</v>
      </c>
      <c r="G108" s="6" t="s">
        <v>75</v>
      </c>
      <c r="H108" s="6"/>
    </row>
    <row r="109" spans="1:8">
      <c r="B109" s="4"/>
      <c r="C109" s="4"/>
      <c r="D109" s="4" t="s">
        <v>31</v>
      </c>
      <c r="E109" s="4">
        <v>2015</v>
      </c>
      <c r="F109" s="5">
        <v>0</v>
      </c>
      <c r="G109" s="6" t="s">
        <v>75</v>
      </c>
      <c r="H109" s="6"/>
    </row>
    <row r="110" spans="1:8">
      <c r="B110" s="4"/>
      <c r="C110" s="4"/>
      <c r="D110" s="4" t="s">
        <v>31</v>
      </c>
      <c r="E110" s="4">
        <v>2020</v>
      </c>
      <c r="F110" s="5">
        <v>0</v>
      </c>
      <c r="G110" s="6" t="s">
        <v>75</v>
      </c>
      <c r="H110" s="6"/>
    </row>
    <row r="111" spans="1:8">
      <c r="B111" s="4"/>
      <c r="C111" s="4"/>
      <c r="D111" s="4" t="s">
        <v>31</v>
      </c>
      <c r="E111" s="4">
        <v>2022</v>
      </c>
      <c r="F111" s="5">
        <v>0</v>
      </c>
      <c r="G111" s="6" t="s">
        <v>75</v>
      </c>
      <c r="H111" s="6"/>
    </row>
    <row r="112" spans="1:8">
      <c r="B112" s="4"/>
      <c r="C112" s="4"/>
      <c r="D112" s="4" t="s">
        <v>31</v>
      </c>
      <c r="E112" s="4">
        <v>2023</v>
      </c>
      <c r="F112" s="39">
        <v>0.3</v>
      </c>
      <c r="G112" s="6" t="s">
        <v>75</v>
      </c>
      <c r="H112" s="6"/>
    </row>
    <row r="113" spans="2:33">
      <c r="B113" s="4"/>
      <c r="C113" s="4"/>
      <c r="D113" s="4" t="s">
        <v>31</v>
      </c>
      <c r="E113" s="4">
        <v>2025</v>
      </c>
      <c r="F113" s="39">
        <v>0.3</v>
      </c>
      <c r="G113" s="6" t="s">
        <v>75</v>
      </c>
      <c r="H113" s="6"/>
    </row>
    <row r="114" spans="2:33">
      <c r="B114" s="4"/>
      <c r="C114" s="4"/>
      <c r="D114" s="4" t="s">
        <v>31</v>
      </c>
      <c r="E114" s="4">
        <v>2034</v>
      </c>
      <c r="F114" s="39">
        <v>0.3</v>
      </c>
      <c r="G114" s="6" t="s">
        <v>75</v>
      </c>
      <c r="H114" s="6"/>
    </row>
    <row r="115" spans="2:33">
      <c r="B115" s="4"/>
      <c r="C115" s="4"/>
      <c r="D115" s="4" t="s">
        <v>31</v>
      </c>
      <c r="E115" s="4">
        <v>2035</v>
      </c>
      <c r="F115" s="5">
        <v>0</v>
      </c>
      <c r="G115" s="6" t="s">
        <v>75</v>
      </c>
      <c r="H115" s="6"/>
    </row>
    <row r="116" spans="2:33">
      <c r="B116" s="4"/>
      <c r="C116" s="4"/>
      <c r="D116" s="4" t="s">
        <v>31</v>
      </c>
      <c r="E116" s="4">
        <v>2050</v>
      </c>
      <c r="F116" s="5">
        <v>0</v>
      </c>
      <c r="G116" s="6" t="s">
        <v>75</v>
      </c>
      <c r="H116" s="6"/>
    </row>
    <row r="117" spans="2:33">
      <c r="B117" s="4"/>
      <c r="C117" s="4"/>
      <c r="D117" s="4" t="s">
        <v>31</v>
      </c>
      <c r="E117" s="4">
        <v>0</v>
      </c>
      <c r="F117" s="4">
        <v>5</v>
      </c>
      <c r="G117" s="6" t="s">
        <v>75</v>
      </c>
      <c r="H117" s="6"/>
    </row>
    <row r="119" spans="2:33">
      <c r="B119" s="2" t="s">
        <v>20</v>
      </c>
      <c r="C119" s="1"/>
      <c r="D119" s="1"/>
      <c r="E119" s="1"/>
      <c r="F119" s="1"/>
      <c r="G119" s="1"/>
      <c r="H119" s="1"/>
    </row>
    <row r="120" spans="2:33">
      <c r="B120" s="3" t="s">
        <v>21</v>
      </c>
      <c r="C120" s="3" t="s">
        <v>8</v>
      </c>
      <c r="D120" s="3" t="s">
        <v>22</v>
      </c>
      <c r="E120" s="3" t="s">
        <v>23</v>
      </c>
      <c r="F120" s="35" t="s">
        <v>32</v>
      </c>
      <c r="G120" s="3" t="s">
        <v>24</v>
      </c>
      <c r="H120" s="3" t="s">
        <v>25</v>
      </c>
    </row>
    <row r="121" spans="2:33">
      <c r="B121" s="4"/>
      <c r="C121" s="4"/>
      <c r="D121" s="4" t="s">
        <v>31</v>
      </c>
      <c r="E121" s="4">
        <v>2010</v>
      </c>
      <c r="F121" s="5">
        <v>0</v>
      </c>
      <c r="G121" s="6" t="s">
        <v>57</v>
      </c>
      <c r="H121" s="6"/>
    </row>
    <row r="122" spans="2:33">
      <c r="B122" s="4"/>
      <c r="C122" s="4"/>
      <c r="D122" s="4" t="s">
        <v>31</v>
      </c>
      <c r="E122" s="4">
        <v>2015</v>
      </c>
      <c r="F122" s="5">
        <v>0</v>
      </c>
      <c r="G122" s="6" t="s">
        <v>57</v>
      </c>
      <c r="H122" s="6"/>
    </row>
    <row r="123" spans="2:33">
      <c r="B123" s="4"/>
      <c r="C123" s="4"/>
      <c r="D123" s="4" t="s">
        <v>31</v>
      </c>
      <c r="E123" s="4">
        <v>2020</v>
      </c>
      <c r="F123" s="5">
        <v>0</v>
      </c>
      <c r="G123" s="6" t="s">
        <v>57</v>
      </c>
      <c r="H123" s="6"/>
    </row>
    <row r="124" spans="2:33">
      <c r="B124" s="4"/>
      <c r="C124" s="4"/>
      <c r="D124" s="4" t="s">
        <v>31</v>
      </c>
      <c r="E124" s="4">
        <v>2022</v>
      </c>
      <c r="F124" s="5">
        <v>0</v>
      </c>
      <c r="G124" s="6" t="s">
        <v>57</v>
      </c>
      <c r="H124" s="6"/>
    </row>
    <row r="125" spans="2:33">
      <c r="B125" s="4"/>
      <c r="C125" s="4"/>
      <c r="D125" s="4" t="s">
        <v>31</v>
      </c>
      <c r="E125" s="4">
        <v>2023</v>
      </c>
      <c r="F125" s="39">
        <v>0.3</v>
      </c>
      <c r="G125" s="6" t="s">
        <v>57</v>
      </c>
      <c r="H125" s="6"/>
    </row>
    <row r="126" spans="2:33" ht="15.75">
      <c r="B126" s="4"/>
      <c r="C126" s="4"/>
      <c r="D126" s="4" t="s">
        <v>31</v>
      </c>
      <c r="E126" s="4">
        <v>2025</v>
      </c>
      <c r="F126" s="39">
        <v>0.3</v>
      </c>
      <c r="G126" s="6" t="s">
        <v>57</v>
      </c>
      <c r="H126" s="6"/>
      <c r="AF126" s="50"/>
      <c r="AG126" s="51"/>
    </row>
    <row r="127" spans="2:33" ht="15.75">
      <c r="B127" s="4"/>
      <c r="C127" s="4"/>
      <c r="D127" s="4" t="s">
        <v>31</v>
      </c>
      <c r="E127" s="4">
        <v>2034</v>
      </c>
      <c r="F127" s="39">
        <v>0.3</v>
      </c>
      <c r="G127" s="6" t="s">
        <v>57</v>
      </c>
      <c r="H127" s="6"/>
      <c r="AF127" s="50"/>
      <c r="AG127" s="51"/>
    </row>
    <row r="128" spans="2:33" ht="15.75">
      <c r="B128" s="4"/>
      <c r="C128" s="4"/>
      <c r="D128" s="4" t="s">
        <v>31</v>
      </c>
      <c r="E128" s="4">
        <v>2035</v>
      </c>
      <c r="F128" s="5">
        <v>0</v>
      </c>
      <c r="G128" s="6" t="s">
        <v>57</v>
      </c>
      <c r="H128" s="6"/>
      <c r="AF128" s="50"/>
      <c r="AG128" s="51"/>
    </row>
    <row r="129" spans="1:33" ht="15.75">
      <c r="B129" s="4"/>
      <c r="C129" s="4"/>
      <c r="D129" s="4" t="s">
        <v>31</v>
      </c>
      <c r="E129" s="4">
        <v>2050</v>
      </c>
      <c r="F129" s="5">
        <v>0</v>
      </c>
      <c r="G129" s="6" t="s">
        <v>57</v>
      </c>
      <c r="H129" s="6"/>
      <c r="AF129" s="50"/>
      <c r="AG129" s="51"/>
    </row>
    <row r="130" spans="1:33" ht="15.75">
      <c r="B130" s="4"/>
      <c r="C130" s="4"/>
      <c r="D130" s="4" t="s">
        <v>31</v>
      </c>
      <c r="E130" s="4">
        <v>0</v>
      </c>
      <c r="F130" s="4">
        <v>5</v>
      </c>
      <c r="G130" s="6" t="s">
        <v>57</v>
      </c>
      <c r="H130" s="6"/>
      <c r="AF130" s="50"/>
      <c r="AG130" s="51"/>
    </row>
    <row r="132" spans="1:33" ht="15" customHeight="1"/>
    <row r="133" spans="1:33" ht="15" customHeight="1">
      <c r="N133" s="50"/>
      <c r="O133" s="51"/>
    </row>
    <row r="134" spans="1:33" s="45" customFormat="1">
      <c r="A134" s="44" t="s">
        <v>59</v>
      </c>
    </row>
    <row r="137" spans="1:33">
      <c r="B137" s="2" t="s">
        <v>20</v>
      </c>
      <c r="C137" s="1"/>
      <c r="D137" s="1"/>
      <c r="E137" s="1"/>
      <c r="F137" s="1"/>
      <c r="G137" s="1"/>
      <c r="H137" s="1"/>
    </row>
    <row r="138" spans="1:33">
      <c r="B138" s="3" t="s">
        <v>21</v>
      </c>
      <c r="C138" s="3" t="s">
        <v>8</v>
      </c>
      <c r="D138" s="3" t="s">
        <v>22</v>
      </c>
      <c r="E138" s="3" t="s">
        <v>23</v>
      </c>
      <c r="F138" s="35" t="s">
        <v>32</v>
      </c>
      <c r="G138" s="3" t="s">
        <v>24</v>
      </c>
      <c r="H138" s="3" t="s">
        <v>25</v>
      </c>
    </row>
    <row r="139" spans="1:33">
      <c r="B139" s="4"/>
      <c r="C139" s="4"/>
      <c r="D139" s="4" t="s">
        <v>31</v>
      </c>
      <c r="E139" s="4">
        <v>2010</v>
      </c>
      <c r="F139" s="5">
        <v>0</v>
      </c>
      <c r="G139" s="6" t="s">
        <v>58</v>
      </c>
      <c r="H139" s="6"/>
    </row>
    <row r="140" spans="1:33">
      <c r="B140" s="4"/>
      <c r="C140" s="4"/>
      <c r="D140" s="4" t="s">
        <v>31</v>
      </c>
      <c r="E140" s="4">
        <v>2015</v>
      </c>
      <c r="F140" s="5">
        <v>0</v>
      </c>
      <c r="G140" s="6" t="s">
        <v>58</v>
      </c>
      <c r="H140" s="6"/>
    </row>
    <row r="141" spans="1:33">
      <c r="B141" s="4"/>
      <c r="C141" s="4"/>
      <c r="D141" s="4" t="s">
        <v>31</v>
      </c>
      <c r="E141" s="4">
        <v>2020</v>
      </c>
      <c r="F141" s="5">
        <v>0</v>
      </c>
      <c r="G141" s="6" t="s">
        <v>58</v>
      </c>
      <c r="H141" s="6"/>
    </row>
    <row r="142" spans="1:33">
      <c r="B142" s="4"/>
      <c r="C142" s="4"/>
      <c r="D142" s="4" t="s">
        <v>31</v>
      </c>
      <c r="E142" s="4">
        <v>2022</v>
      </c>
      <c r="F142" s="5">
        <v>0</v>
      </c>
      <c r="G142" s="6" t="s">
        <v>58</v>
      </c>
      <c r="H142" s="6"/>
    </row>
    <row r="143" spans="1:33">
      <c r="B143" s="4"/>
      <c r="C143" s="4"/>
      <c r="D143" s="4" t="s">
        <v>31</v>
      </c>
      <c r="E143" s="4">
        <v>2023</v>
      </c>
      <c r="F143" s="39">
        <v>0.3</v>
      </c>
      <c r="G143" s="6" t="s">
        <v>58</v>
      </c>
      <c r="H143" s="6"/>
    </row>
    <row r="144" spans="1:33">
      <c r="B144" s="4"/>
      <c r="C144" s="4"/>
      <c r="D144" s="4" t="s">
        <v>31</v>
      </c>
      <c r="E144" s="4">
        <v>2032</v>
      </c>
      <c r="F144" s="39">
        <v>0.3</v>
      </c>
      <c r="G144" s="6" t="s">
        <v>58</v>
      </c>
      <c r="H144" s="6"/>
    </row>
    <row r="145" spans="1:8">
      <c r="B145" s="4"/>
      <c r="C145" s="4"/>
      <c r="D145" s="4" t="s">
        <v>31</v>
      </c>
      <c r="E145" s="4">
        <v>2033</v>
      </c>
      <c r="F145" s="39">
        <v>0.26</v>
      </c>
      <c r="G145" s="6" t="s">
        <v>58</v>
      </c>
      <c r="H145" s="6"/>
    </row>
    <row r="146" spans="1:8">
      <c r="B146" s="4"/>
      <c r="C146" s="4"/>
      <c r="D146" s="4" t="s">
        <v>31</v>
      </c>
      <c r="E146" s="4">
        <v>2034</v>
      </c>
      <c r="F146" s="39">
        <v>0.24</v>
      </c>
      <c r="G146" s="6" t="s">
        <v>58</v>
      </c>
      <c r="H146" s="6"/>
    </row>
    <row r="147" spans="1:8">
      <c r="B147" s="4"/>
      <c r="C147" s="4"/>
      <c r="D147" s="4" t="s">
        <v>31</v>
      </c>
      <c r="E147" s="4">
        <v>2035</v>
      </c>
      <c r="F147" s="5">
        <v>0</v>
      </c>
      <c r="G147" s="6" t="s">
        <v>58</v>
      </c>
      <c r="H147" s="6"/>
    </row>
    <row r="148" spans="1:8">
      <c r="B148" s="4"/>
      <c r="C148" s="4"/>
      <c r="D148" s="4" t="s">
        <v>31</v>
      </c>
      <c r="E148" s="4">
        <v>2050</v>
      </c>
      <c r="F148" s="5">
        <v>0</v>
      </c>
      <c r="G148" s="6" t="s">
        <v>58</v>
      </c>
      <c r="H148" s="6"/>
    </row>
    <row r="149" spans="1:8">
      <c r="B149" s="4"/>
      <c r="C149" s="4"/>
      <c r="D149" s="4" t="s">
        <v>31</v>
      </c>
      <c r="E149" s="4">
        <v>0</v>
      </c>
      <c r="F149" s="4">
        <v>5</v>
      </c>
      <c r="G149" s="6" t="s">
        <v>58</v>
      </c>
      <c r="H149" s="6"/>
    </row>
    <row r="152" spans="1:8" s="45" customFormat="1">
      <c r="A152" s="44" t="s">
        <v>64</v>
      </c>
    </row>
    <row r="155" spans="1:8">
      <c r="B155" s="2" t="s">
        <v>20</v>
      </c>
      <c r="C155" s="1"/>
      <c r="D155" s="1"/>
      <c r="E155" s="1"/>
      <c r="F155" s="1"/>
      <c r="G155" s="1"/>
      <c r="H155" s="1"/>
    </row>
    <row r="156" spans="1:8">
      <c r="B156" s="3" t="s">
        <v>21</v>
      </c>
      <c r="C156" s="3" t="s">
        <v>8</v>
      </c>
      <c r="D156" s="3" t="s">
        <v>22</v>
      </c>
      <c r="E156" s="3" t="s">
        <v>23</v>
      </c>
      <c r="F156" s="35" t="s">
        <v>32</v>
      </c>
      <c r="G156" s="3" t="s">
        <v>24</v>
      </c>
      <c r="H156" s="3" t="s">
        <v>25</v>
      </c>
    </row>
    <row r="157" spans="1:8" s="47" customFormat="1">
      <c r="B157" s="48"/>
      <c r="C157" s="48"/>
      <c r="D157" s="48"/>
      <c r="E157" s="48"/>
      <c r="F157" s="49"/>
      <c r="G157" s="48"/>
      <c r="H157" s="48"/>
    </row>
    <row r="158" spans="1:8">
      <c r="B158" s="4"/>
      <c r="C158" s="4"/>
      <c r="D158" s="4"/>
      <c r="E158" s="4"/>
      <c r="F158" s="5"/>
      <c r="G158" s="6"/>
      <c r="H158" s="6"/>
    </row>
    <row r="159" spans="1:8">
      <c r="B159" s="4"/>
      <c r="C159" s="4"/>
      <c r="D159" s="4"/>
      <c r="E159" s="4"/>
      <c r="F159" s="5"/>
      <c r="G159" s="6"/>
      <c r="H159" s="6"/>
    </row>
    <row r="160" spans="1:8">
      <c r="B160" s="4"/>
      <c r="C160" s="4"/>
      <c r="D160" s="4"/>
      <c r="E160" s="4"/>
      <c r="F160" s="5"/>
      <c r="G160" s="6"/>
      <c r="H160" s="6"/>
    </row>
    <row r="161" spans="1:8">
      <c r="B161" s="4"/>
      <c r="C161" s="4"/>
      <c r="D161" s="4"/>
      <c r="E161" s="4"/>
      <c r="F161" s="5"/>
      <c r="G161" s="6"/>
      <c r="H161" s="6"/>
    </row>
    <row r="162" spans="1:8">
      <c r="B162" s="4"/>
      <c r="C162" s="4"/>
      <c r="D162" s="4"/>
      <c r="E162" s="4"/>
      <c r="F162" s="39"/>
      <c r="G162" s="6"/>
      <c r="H162" s="6"/>
    </row>
    <row r="163" spans="1:8">
      <c r="B163" s="4"/>
      <c r="C163" s="4"/>
      <c r="D163" s="4"/>
      <c r="E163" s="4"/>
      <c r="F163" s="39"/>
      <c r="G163" s="6"/>
      <c r="H163" s="6"/>
    </row>
    <row r="164" spans="1:8">
      <c r="B164" s="4"/>
      <c r="C164" s="4"/>
      <c r="D164" s="4"/>
      <c r="E164" s="4"/>
      <c r="F164" s="39"/>
      <c r="G164" s="6"/>
      <c r="H164" s="6"/>
    </row>
    <row r="165" spans="1:8">
      <c r="B165" s="4"/>
      <c r="C165" s="4"/>
      <c r="D165" s="4"/>
      <c r="E165" s="4"/>
      <c r="F165" s="39"/>
      <c r="G165" s="6"/>
      <c r="H165" s="6"/>
    </row>
    <row r="166" spans="1:8">
      <c r="B166" s="4"/>
      <c r="C166" s="4"/>
      <c r="D166" s="4"/>
      <c r="E166" s="4"/>
      <c r="F166" s="4"/>
      <c r="G166" s="6"/>
      <c r="H166" s="6"/>
    </row>
    <row r="169" spans="1:8" s="45" customFormat="1">
      <c r="A169" s="44" t="s">
        <v>61</v>
      </c>
    </row>
    <row r="170" spans="1:8">
      <c r="A170" t="s">
        <v>60</v>
      </c>
    </row>
    <row r="173" spans="1:8">
      <c r="B173" s="2" t="s">
        <v>20</v>
      </c>
      <c r="C173" s="1"/>
      <c r="D173" s="1"/>
      <c r="E173" s="1"/>
      <c r="F173" s="1"/>
      <c r="G173" s="1"/>
      <c r="H173" s="1"/>
    </row>
    <row r="174" spans="1:8">
      <c r="B174" s="3" t="s">
        <v>21</v>
      </c>
      <c r="C174" s="3" t="s">
        <v>8</v>
      </c>
      <c r="D174" s="3" t="s">
        <v>22</v>
      </c>
      <c r="E174" s="3" t="s">
        <v>23</v>
      </c>
      <c r="F174" s="35" t="s">
        <v>32</v>
      </c>
      <c r="G174" s="3" t="s">
        <v>24</v>
      </c>
      <c r="H174" s="3" t="s">
        <v>25</v>
      </c>
    </row>
    <row r="175" spans="1:8">
      <c r="B175" s="4"/>
      <c r="C175" s="4"/>
      <c r="D175" s="4" t="s">
        <v>26</v>
      </c>
      <c r="E175" s="4">
        <v>2010</v>
      </c>
      <c r="F175" s="36">
        <v>1000</v>
      </c>
      <c r="G175" s="6" t="s">
        <v>62</v>
      </c>
      <c r="H175" s="6"/>
    </row>
    <row r="176" spans="1:8">
      <c r="B176" s="4"/>
      <c r="C176" s="4"/>
      <c r="D176" s="4" t="s">
        <v>26</v>
      </c>
      <c r="E176" s="4">
        <v>2015</v>
      </c>
      <c r="F176" s="36">
        <f>700/Inflation!O5</f>
        <v>634.35976899741411</v>
      </c>
      <c r="G176" s="6" t="s">
        <v>62</v>
      </c>
      <c r="H176" s="6"/>
    </row>
    <row r="177" spans="2:8">
      <c r="B177" s="4"/>
      <c r="C177" s="4"/>
      <c r="D177" s="4" t="s">
        <v>26</v>
      </c>
      <c r="E177" s="4">
        <v>2020</v>
      </c>
      <c r="F177" s="36">
        <f>200/Inflation!T5</f>
        <v>167.8316262420185</v>
      </c>
      <c r="G177" s="6" t="s">
        <v>62</v>
      </c>
      <c r="H177" s="6"/>
    </row>
    <row r="178" spans="2:8">
      <c r="B178" s="4"/>
      <c r="C178" s="4"/>
      <c r="D178" s="4" t="s">
        <v>26</v>
      </c>
      <c r="E178" s="4">
        <v>2022</v>
      </c>
      <c r="F178" s="5">
        <v>0</v>
      </c>
      <c r="G178" s="6" t="s">
        <v>62</v>
      </c>
      <c r="H178" s="6"/>
    </row>
    <row r="179" spans="2:8">
      <c r="B179" s="4"/>
      <c r="C179" s="4"/>
      <c r="D179" s="4" t="s">
        <v>26</v>
      </c>
      <c r="E179" s="4">
        <v>2023</v>
      </c>
      <c r="F179" s="5">
        <v>0</v>
      </c>
      <c r="G179" s="6" t="s">
        <v>62</v>
      </c>
      <c r="H179" s="6"/>
    </row>
    <row r="180" spans="2:8">
      <c r="B180" s="4"/>
      <c r="C180" s="4"/>
      <c r="D180" s="4" t="s">
        <v>26</v>
      </c>
      <c r="E180" s="4">
        <v>2025</v>
      </c>
      <c r="F180" s="5">
        <v>0</v>
      </c>
      <c r="G180" s="6" t="s">
        <v>62</v>
      </c>
      <c r="H180" s="6"/>
    </row>
    <row r="181" spans="2:8">
      <c r="B181" s="4"/>
      <c r="C181" s="4"/>
      <c r="D181" s="4" t="s">
        <v>26</v>
      </c>
      <c r="E181" s="4">
        <v>2050</v>
      </c>
      <c r="F181" s="5">
        <v>0</v>
      </c>
      <c r="G181" s="6" t="s">
        <v>62</v>
      </c>
      <c r="H181" s="6"/>
    </row>
    <row r="182" spans="2:8">
      <c r="B182" s="4"/>
      <c r="C182" s="4"/>
      <c r="D182" s="4" t="s">
        <v>26</v>
      </c>
      <c r="E182" s="4">
        <v>0</v>
      </c>
      <c r="F182" s="4">
        <v>5</v>
      </c>
      <c r="G182" s="6" t="s">
        <v>62</v>
      </c>
      <c r="H182" s="6"/>
    </row>
    <row r="185" spans="2:8">
      <c r="B185" s="2" t="s">
        <v>20</v>
      </c>
      <c r="C185" s="1"/>
      <c r="D185" s="1"/>
      <c r="E185" s="1"/>
      <c r="F185" s="1"/>
      <c r="G185" s="1"/>
      <c r="H185" s="1"/>
    </row>
    <row r="186" spans="2:8">
      <c r="B186" s="3" t="s">
        <v>21</v>
      </c>
      <c r="C186" s="3" t="s">
        <v>8</v>
      </c>
      <c r="D186" s="3" t="s">
        <v>22</v>
      </c>
      <c r="E186" s="3" t="s">
        <v>23</v>
      </c>
      <c r="F186" s="35" t="s">
        <v>32</v>
      </c>
      <c r="G186" s="3" t="s">
        <v>24</v>
      </c>
      <c r="H186" s="3" t="s">
        <v>25</v>
      </c>
    </row>
    <row r="187" spans="2:8">
      <c r="B187" s="4"/>
      <c r="C187" s="4"/>
      <c r="D187" s="4" t="s">
        <v>26</v>
      </c>
      <c r="E187" s="4">
        <v>2010</v>
      </c>
      <c r="F187" s="36">
        <v>0</v>
      </c>
      <c r="G187" s="6" t="s">
        <v>63</v>
      </c>
      <c r="H187" s="6"/>
    </row>
    <row r="188" spans="2:8">
      <c r="B188" s="4"/>
      <c r="C188" s="4"/>
      <c r="D188" s="4" t="s">
        <v>26</v>
      </c>
      <c r="E188" s="4">
        <v>2015</v>
      </c>
      <c r="F188" s="36">
        <v>0</v>
      </c>
      <c r="G188" s="6" t="s">
        <v>63</v>
      </c>
      <c r="H188" s="6"/>
    </row>
    <row r="189" spans="2:8">
      <c r="B189" s="4"/>
      <c r="C189" s="4"/>
      <c r="D189" s="4" t="s">
        <v>26</v>
      </c>
      <c r="E189" s="4">
        <v>2021</v>
      </c>
      <c r="F189" s="36">
        <v>0</v>
      </c>
      <c r="G189" s="6" t="s">
        <v>63</v>
      </c>
      <c r="H189" s="6"/>
    </row>
    <row r="190" spans="2:8">
      <c r="B190" s="4"/>
      <c r="C190" s="4"/>
      <c r="D190" s="4" t="s">
        <v>26</v>
      </c>
      <c r="E190" s="4">
        <v>2022</v>
      </c>
      <c r="F190" s="36">
        <f>1200/Inflation!V5</f>
        <v>950.0853877600731</v>
      </c>
      <c r="G190" s="6" t="s">
        <v>63</v>
      </c>
      <c r="H190" s="6"/>
    </row>
    <row r="191" spans="2:8">
      <c r="B191" s="4"/>
      <c r="C191" s="4"/>
      <c r="D191" s="4" t="s">
        <v>26</v>
      </c>
      <c r="E191" s="4">
        <v>2023</v>
      </c>
      <c r="F191" s="36">
        <f>800/Inflation!W5</f>
        <v>586.45725810745807</v>
      </c>
      <c r="G191" s="6" t="s">
        <v>63</v>
      </c>
      <c r="H191" s="6"/>
    </row>
    <row r="192" spans="2:8">
      <c r="B192" s="4"/>
      <c r="C192" s="4"/>
      <c r="D192" s="4" t="s">
        <v>26</v>
      </c>
      <c r="E192" s="4">
        <v>2025</v>
      </c>
      <c r="F192" s="5">
        <v>0</v>
      </c>
      <c r="G192" s="6" t="s">
        <v>63</v>
      </c>
      <c r="H192" s="6"/>
    </row>
    <row r="193" spans="2:8">
      <c r="B193" s="4"/>
      <c r="C193" s="4"/>
      <c r="D193" s="4" t="s">
        <v>26</v>
      </c>
      <c r="E193" s="4">
        <v>2026</v>
      </c>
      <c r="F193" s="5">
        <v>0</v>
      </c>
      <c r="G193" s="6" t="s">
        <v>63</v>
      </c>
      <c r="H193" s="6"/>
    </row>
    <row r="194" spans="2:8">
      <c r="B194" s="4"/>
      <c r="C194" s="4"/>
      <c r="D194" s="4" t="s">
        <v>26</v>
      </c>
      <c r="E194" s="4">
        <v>2050</v>
      </c>
      <c r="F194" s="5">
        <v>0</v>
      </c>
      <c r="G194" s="6" t="s">
        <v>63</v>
      </c>
      <c r="H194" s="6"/>
    </row>
    <row r="195" spans="2:8">
      <c r="B195" s="4"/>
      <c r="C195" s="4"/>
      <c r="D195" s="4" t="s">
        <v>26</v>
      </c>
      <c r="E195" s="4">
        <v>0</v>
      </c>
      <c r="F195" s="4">
        <v>5</v>
      </c>
      <c r="G195" s="6" t="s">
        <v>63</v>
      </c>
      <c r="H195" s="6"/>
    </row>
  </sheetData>
  <phoneticPr fontId="17" type="noConversion"/>
  <hyperlinks>
    <hyperlink ref="P53" r:id="rId1" location=":~:text=Topping%20the%20list%20of%20reasons,city%20each%20day%20from%20elsewhere." xr:uid="{AFACAD5B-9851-48DC-BEF2-A6E2A04F82BB}"/>
  </hyperlinks>
  <pageMargins left="0.7" right="0.7" top="0.75" bottom="0.75" header="0.3" footer="0.3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13C1CB-C4D5-4EE8-B189-71DAF9C7AC2D}">
  <dimension ref="A1:BH65"/>
  <sheetViews>
    <sheetView topLeftCell="Q1" workbookViewId="0">
      <selection activeCell="W5" sqref="W5"/>
    </sheetView>
  </sheetViews>
  <sheetFormatPr defaultRowHeight="15"/>
  <cols>
    <col min="7" max="7" width="7.140625" customWidth="1"/>
    <col min="8" max="8" width="7.7109375" customWidth="1"/>
  </cols>
  <sheetData>
    <row r="1" spans="1:60">
      <c r="A1" t="s">
        <v>72</v>
      </c>
    </row>
    <row r="2" spans="1:60">
      <c r="A2" t="s">
        <v>69</v>
      </c>
      <c r="B2" t="s">
        <v>70</v>
      </c>
    </row>
    <row r="3" spans="1:60">
      <c r="A3" s="52">
        <v>21916</v>
      </c>
      <c r="B3">
        <v>1.45797598627791</v>
      </c>
      <c r="E3">
        <v>2005</v>
      </c>
      <c r="F3">
        <v>2006</v>
      </c>
      <c r="G3">
        <v>2007</v>
      </c>
      <c r="H3">
        <v>2008</v>
      </c>
      <c r="I3">
        <v>2009</v>
      </c>
      <c r="J3">
        <v>2010</v>
      </c>
      <c r="K3">
        <v>2011</v>
      </c>
      <c r="L3">
        <v>2012</v>
      </c>
      <c r="M3">
        <v>2013</v>
      </c>
      <c r="N3">
        <v>2014</v>
      </c>
      <c r="O3">
        <v>2015</v>
      </c>
      <c r="P3">
        <v>2016</v>
      </c>
      <c r="Q3">
        <v>2017</v>
      </c>
      <c r="R3">
        <v>2018</v>
      </c>
      <c r="S3">
        <v>2019</v>
      </c>
      <c r="T3">
        <v>2020</v>
      </c>
      <c r="U3">
        <v>2021</v>
      </c>
      <c r="V3">
        <v>2022</v>
      </c>
      <c r="W3">
        <v>2023</v>
      </c>
      <c r="X3">
        <v>2024</v>
      </c>
      <c r="Y3">
        <v>2025</v>
      </c>
      <c r="Z3">
        <v>2026</v>
      </c>
      <c r="AA3">
        <v>2027</v>
      </c>
      <c r="AB3">
        <v>2028</v>
      </c>
      <c r="AC3">
        <v>2029</v>
      </c>
      <c r="AD3">
        <v>2030</v>
      </c>
      <c r="AE3">
        <v>2031</v>
      </c>
      <c r="AF3">
        <v>2032</v>
      </c>
      <c r="AG3">
        <v>2033</v>
      </c>
      <c r="AH3">
        <v>2034</v>
      </c>
      <c r="AI3">
        <v>2035</v>
      </c>
      <c r="AJ3">
        <v>2036</v>
      </c>
      <c r="AK3">
        <v>2037</v>
      </c>
      <c r="AL3">
        <v>2038</v>
      </c>
      <c r="AM3">
        <v>2039</v>
      </c>
      <c r="AN3">
        <v>2040</v>
      </c>
      <c r="AO3">
        <v>2041</v>
      </c>
      <c r="AP3">
        <v>2042</v>
      </c>
      <c r="AQ3">
        <v>2043</v>
      </c>
      <c r="AR3">
        <v>2044</v>
      </c>
      <c r="AS3">
        <v>2045</v>
      </c>
      <c r="AT3">
        <v>2046</v>
      </c>
      <c r="AU3">
        <v>2047</v>
      </c>
      <c r="AV3">
        <v>2048</v>
      </c>
      <c r="AW3">
        <v>2049</v>
      </c>
      <c r="AX3">
        <v>2050</v>
      </c>
      <c r="AY3">
        <v>2051</v>
      </c>
      <c r="AZ3">
        <v>2052</v>
      </c>
      <c r="BA3">
        <v>2053</v>
      </c>
      <c r="BB3">
        <v>2054</v>
      </c>
      <c r="BC3">
        <v>2055</v>
      </c>
      <c r="BD3">
        <v>2056</v>
      </c>
      <c r="BE3">
        <v>2057</v>
      </c>
      <c r="BF3">
        <v>2058</v>
      </c>
      <c r="BG3">
        <v>2059</v>
      </c>
      <c r="BH3">
        <v>2060</v>
      </c>
    </row>
    <row r="4" spans="1:60">
      <c r="A4" s="52">
        <v>22282</v>
      </c>
      <c r="B4">
        <v>1.07072414764724</v>
      </c>
      <c r="D4" t="s">
        <v>71</v>
      </c>
      <c r="E4" s="53">
        <f>B48/100</f>
        <v>3.3927468454955E-2</v>
      </c>
      <c r="F4" s="53">
        <f>B49/100</f>
        <v>3.2259441007040396E-2</v>
      </c>
      <c r="G4" s="53">
        <f>B50/100</f>
        <v>2.8526724815013803E-2</v>
      </c>
      <c r="H4" s="53">
        <f>B51/100</f>
        <v>3.8391002966509997E-2</v>
      </c>
      <c r="I4" s="53">
        <f>B52/100</f>
        <v>-3.55546266299747E-3</v>
      </c>
      <c r="J4" s="53">
        <f>B53/100</f>
        <v>1.6400434423899001E-2</v>
      </c>
      <c r="K4" s="53">
        <f>B54/100</f>
        <v>3.156841568622E-2</v>
      </c>
      <c r="L4" s="53">
        <f>B55/100</f>
        <v>2.0693372652606699E-2</v>
      </c>
      <c r="M4" s="53">
        <f>B56/100</f>
        <v>1.46483265562717E-2</v>
      </c>
      <c r="N4" s="53">
        <f>B57/100</f>
        <v>1.6222229774081699E-2</v>
      </c>
      <c r="O4" s="53">
        <f>B58/100</f>
        <v>1.18627135552451E-3</v>
      </c>
      <c r="P4" s="53">
        <f>B59/100</f>
        <v>1.26158320570536E-2</v>
      </c>
      <c r="Q4" s="53">
        <f>B60/100</f>
        <v>2.1301100036596101E-2</v>
      </c>
      <c r="R4" s="53">
        <f>B61/100</f>
        <v>2.4425832969281702E-2</v>
      </c>
      <c r="S4" s="53">
        <f>B62/100</f>
        <v>1.8122100752602101E-2</v>
      </c>
      <c r="T4" s="53">
        <f>B63/100</f>
        <v>1.2335843963062899E-2</v>
      </c>
      <c r="U4" s="53">
        <f>B64/100</f>
        <v>4.6978588636374205E-2</v>
      </c>
      <c r="V4" s="53">
        <f>B65/100</f>
        <v>8.00279982052121E-2</v>
      </c>
      <c r="W4" s="53">
        <f>C65/100</f>
        <v>0</v>
      </c>
      <c r="X4" s="53">
        <v>0.02</v>
      </c>
      <c r="Y4" s="53">
        <v>0.02</v>
      </c>
      <c r="Z4" s="53">
        <v>0.02</v>
      </c>
      <c r="AA4" s="53">
        <v>0.02</v>
      </c>
      <c r="AB4" s="53">
        <v>0.02</v>
      </c>
      <c r="AC4" s="53">
        <v>0.02</v>
      </c>
      <c r="AD4" s="53">
        <v>0.02</v>
      </c>
      <c r="AE4" s="53">
        <v>0.02</v>
      </c>
      <c r="AF4" s="53">
        <v>0.02</v>
      </c>
      <c r="AG4" s="53">
        <v>0.02</v>
      </c>
      <c r="AH4" s="53">
        <v>0.02</v>
      </c>
      <c r="AI4" s="53">
        <v>0.02</v>
      </c>
      <c r="AJ4" s="53">
        <v>0.02</v>
      </c>
      <c r="AK4" s="53">
        <v>0.02</v>
      </c>
      <c r="AL4" s="53">
        <v>0.02</v>
      </c>
      <c r="AM4" s="53">
        <v>0.02</v>
      </c>
      <c r="AN4" s="53">
        <v>0.02</v>
      </c>
      <c r="AO4" s="53">
        <v>0.02</v>
      </c>
      <c r="AP4" s="53">
        <v>0.02</v>
      </c>
      <c r="AQ4" s="53">
        <v>0.02</v>
      </c>
      <c r="AR4" s="53">
        <v>0.02</v>
      </c>
      <c r="AS4" s="53">
        <v>0.02</v>
      </c>
      <c r="AT4" s="53">
        <v>0.02</v>
      </c>
      <c r="AU4" s="53">
        <v>0.02</v>
      </c>
      <c r="AV4" s="53">
        <v>0.02</v>
      </c>
      <c r="AW4" s="53">
        <v>0.02</v>
      </c>
      <c r="AX4" s="53">
        <v>0.02</v>
      </c>
      <c r="AY4" s="53">
        <v>0.02</v>
      </c>
      <c r="AZ4" s="53">
        <v>0.02</v>
      </c>
      <c r="BA4" s="53">
        <v>0.02</v>
      </c>
      <c r="BB4" s="53">
        <v>0.02</v>
      </c>
      <c r="BC4" s="53">
        <v>0.02</v>
      </c>
      <c r="BD4" s="53">
        <v>0.02</v>
      </c>
      <c r="BE4" s="53">
        <v>0.02</v>
      </c>
      <c r="BF4" s="53">
        <v>0.02</v>
      </c>
      <c r="BG4" s="53">
        <v>0.02</v>
      </c>
      <c r="BH4" s="53">
        <v>0.02</v>
      </c>
    </row>
    <row r="5" spans="1:60">
      <c r="A5" s="52">
        <v>22647</v>
      </c>
      <c r="B5">
        <v>1.1987733482018601</v>
      </c>
      <c r="D5" t="s">
        <v>73</v>
      </c>
      <c r="E5" s="54">
        <f>F5*(1+E4)</f>
        <v>1.1358175240448252</v>
      </c>
      <c r="F5" s="54">
        <f>G5*(1+F4)</f>
        <v>1.0985466183059525</v>
      </c>
      <c r="G5" s="54">
        <f>H5*(1+G4)</f>
        <v>1.0642156173783639</v>
      </c>
      <c r="H5" s="55">
        <f>(1+H4)*I5</f>
        <v>1.0346990425258702</v>
      </c>
      <c r="I5" s="55">
        <f>(1+I4)</f>
        <v>0.99644453733700256</v>
      </c>
      <c r="J5" s="54">
        <v>1</v>
      </c>
      <c r="K5" s="56">
        <f>J5*(1+J4)</f>
        <v>1.016400434423899</v>
      </c>
      <c r="L5" s="56">
        <f>K5*(1+K4)</f>
        <v>1.0484865858414472</v>
      </c>
      <c r="M5" s="56">
        <f t="shared" ref="M5:U5" si="0">L5*(1+L4)</f>
        <v>1.0701833094835234</v>
      </c>
      <c r="N5" s="56">
        <f t="shared" si="0"/>
        <v>1.0858597040759097</v>
      </c>
      <c r="O5" s="56">
        <f t="shared" si="0"/>
        <v>1.1034747696978455</v>
      </c>
      <c r="P5" s="56">
        <f t="shared" si="0"/>
        <v>1.1047837902086819</v>
      </c>
      <c r="Q5" s="56">
        <f t="shared" si="0"/>
        <v>1.1187215569653097</v>
      </c>
      <c r="R5" s="56">
        <f t="shared" si="0"/>
        <v>1.1425515567633244</v>
      </c>
      <c r="S5" s="56">
        <f t="shared" si="0"/>
        <v>1.1704593302476181</v>
      </c>
      <c r="T5" s="56">
        <f t="shared" si="0"/>
        <v>1.1916705121571884</v>
      </c>
      <c r="U5" s="56">
        <f t="shared" si="0"/>
        <v>1.2063707736505429</v>
      </c>
      <c r="V5" s="56">
        <f>U5*(1+U4)</f>
        <v>1.2630443699688163</v>
      </c>
      <c r="W5" s="56">
        <f>V5*(1+V4)</f>
        <v>1.3641232825417839</v>
      </c>
      <c r="X5" s="56">
        <f>W5*(1+W4)</f>
        <v>1.3641232825417839</v>
      </c>
      <c r="Y5" s="56">
        <f t="shared" ref="Y5:AB5" si="1">X5*(1+X4)</f>
        <v>1.3914057481926196</v>
      </c>
      <c r="Z5" s="56">
        <f t="shared" si="1"/>
        <v>1.419233863156472</v>
      </c>
      <c r="AA5" s="56">
        <f t="shared" si="1"/>
        <v>1.4476185404196016</v>
      </c>
      <c r="AB5" s="56">
        <f t="shared" si="1"/>
        <v>1.4765709112279937</v>
      </c>
      <c r="AC5" s="56">
        <f t="shared" ref="AC5:AV5" si="2">AB5*(1+AB4)</f>
        <v>1.5061023294525535</v>
      </c>
      <c r="AD5" s="56">
        <f t="shared" si="2"/>
        <v>1.5362243760416046</v>
      </c>
      <c r="AE5" s="56">
        <f t="shared" si="2"/>
        <v>1.5669488635624367</v>
      </c>
      <c r="AF5" s="56">
        <f t="shared" si="2"/>
        <v>1.5982878408336854</v>
      </c>
      <c r="AG5" s="56">
        <f t="shared" si="2"/>
        <v>1.6302535976503592</v>
      </c>
      <c r="AH5" s="56">
        <f t="shared" si="2"/>
        <v>1.6628586696033663</v>
      </c>
      <c r="AI5" s="56">
        <f t="shared" si="2"/>
        <v>1.6961158429954337</v>
      </c>
      <c r="AJ5" s="56">
        <f t="shared" si="2"/>
        <v>1.7300381598553425</v>
      </c>
      <c r="AK5" s="56">
        <f t="shared" si="2"/>
        <v>1.7646389230524493</v>
      </c>
      <c r="AL5" s="56">
        <f t="shared" si="2"/>
        <v>1.7999317015134983</v>
      </c>
      <c r="AM5" s="56">
        <f t="shared" si="2"/>
        <v>1.8359303355437684</v>
      </c>
      <c r="AN5" s="56">
        <f t="shared" si="2"/>
        <v>1.8726489422546437</v>
      </c>
      <c r="AO5" s="56">
        <f t="shared" si="2"/>
        <v>1.9101019210997365</v>
      </c>
      <c r="AP5" s="56">
        <f t="shared" si="2"/>
        <v>1.9483039595217313</v>
      </c>
      <c r="AQ5" s="56">
        <f t="shared" si="2"/>
        <v>1.987270038712166</v>
      </c>
      <c r="AR5" s="56">
        <f t="shared" si="2"/>
        <v>2.0270154394864095</v>
      </c>
      <c r="AS5" s="56">
        <f t="shared" si="2"/>
        <v>2.0675557482761375</v>
      </c>
      <c r="AT5" s="56">
        <f t="shared" si="2"/>
        <v>2.1089068632416601</v>
      </c>
      <c r="AU5" s="56">
        <f t="shared" si="2"/>
        <v>2.1510850005064932</v>
      </c>
      <c r="AV5" s="56">
        <f t="shared" si="2"/>
        <v>2.194106700516623</v>
      </c>
      <c r="AW5" s="56">
        <f t="shared" ref="AW5:BH5" si="3">AV5*(1+AV4)</f>
        <v>2.2379888345269556</v>
      </c>
      <c r="AX5" s="56">
        <f t="shared" si="3"/>
        <v>2.2827486112174946</v>
      </c>
      <c r="AY5" s="56">
        <f t="shared" si="3"/>
        <v>2.3284035834418444</v>
      </c>
      <c r="AZ5" s="56">
        <f t="shared" si="3"/>
        <v>2.3749716551106812</v>
      </c>
      <c r="BA5" s="56">
        <f t="shared" si="3"/>
        <v>2.422471088212895</v>
      </c>
      <c r="BB5" s="56">
        <f t="shared" si="3"/>
        <v>2.470920509977153</v>
      </c>
      <c r="BC5" s="56">
        <f t="shared" si="3"/>
        <v>2.5203389201766959</v>
      </c>
      <c r="BD5" s="56">
        <f t="shared" si="3"/>
        <v>2.5707456985802297</v>
      </c>
      <c r="BE5" s="56">
        <f t="shared" si="3"/>
        <v>2.6221606125518342</v>
      </c>
      <c r="BF5" s="56">
        <f t="shared" si="3"/>
        <v>2.6746038248028707</v>
      </c>
      <c r="BG5" s="56">
        <f t="shared" si="3"/>
        <v>2.7280959012989281</v>
      </c>
      <c r="BH5" s="56">
        <f t="shared" si="3"/>
        <v>2.7826578193249065</v>
      </c>
    </row>
    <row r="6" spans="1:60">
      <c r="A6" s="52">
        <v>23012</v>
      </c>
      <c r="B6">
        <v>1.2396694214875299</v>
      </c>
    </row>
    <row r="7" spans="1:60">
      <c r="A7" s="52">
        <v>23377</v>
      </c>
      <c r="B7">
        <v>1.2789115646259099</v>
      </c>
    </row>
    <row r="8" spans="1:60">
      <c r="A8" s="52">
        <v>23743</v>
      </c>
      <c r="B8">
        <v>1.5851692638366199</v>
      </c>
    </row>
    <row r="9" spans="1:60">
      <c r="A9" s="52">
        <v>24108</v>
      </c>
      <c r="B9">
        <v>3.0150753768844001</v>
      </c>
    </row>
    <row r="10" spans="1:60">
      <c r="A10" s="52">
        <v>24473</v>
      </c>
      <c r="B10">
        <v>2.7727856225930898</v>
      </c>
    </row>
    <row r="11" spans="1:60">
      <c r="A11" s="52">
        <v>24838</v>
      </c>
      <c r="B11">
        <v>4.2717961528853703</v>
      </c>
    </row>
    <row r="12" spans="1:60">
      <c r="A12" s="52">
        <v>25204</v>
      </c>
      <c r="B12">
        <v>5.4623862002874501</v>
      </c>
    </row>
    <row r="13" spans="1:60">
      <c r="A13" s="52">
        <v>25569</v>
      </c>
      <c r="B13">
        <v>5.8382553384825098</v>
      </c>
    </row>
    <row r="14" spans="1:60">
      <c r="A14" s="52">
        <v>25934</v>
      </c>
      <c r="B14">
        <v>4.2927666881305102</v>
      </c>
    </row>
    <row r="15" spans="1:60">
      <c r="A15" s="52">
        <v>26299</v>
      </c>
      <c r="B15">
        <v>3.2722782465528302</v>
      </c>
    </row>
    <row r="16" spans="1:60">
      <c r="A16" s="52">
        <v>26665</v>
      </c>
      <c r="B16">
        <v>6.1777600637703802</v>
      </c>
    </row>
    <row r="17" spans="1:5">
      <c r="A17" s="52">
        <v>27030</v>
      </c>
      <c r="B17">
        <v>11.0548048048048</v>
      </c>
    </row>
    <row r="18" spans="1:5">
      <c r="A18" s="52">
        <v>27395</v>
      </c>
      <c r="B18">
        <v>9.1431468649653507</v>
      </c>
    </row>
    <row r="19" spans="1:5">
      <c r="A19" s="52">
        <v>27760</v>
      </c>
      <c r="B19">
        <v>5.7448126354908498</v>
      </c>
    </row>
    <row r="20" spans="1:5">
      <c r="A20" s="52">
        <v>28126</v>
      </c>
      <c r="B20">
        <v>6.5016839947284</v>
      </c>
    </row>
    <row r="21" spans="1:5">
      <c r="A21" s="52">
        <v>28491</v>
      </c>
      <c r="B21">
        <v>7.6309638388560597</v>
      </c>
    </row>
    <row r="22" spans="1:5">
      <c r="A22" s="52">
        <v>28856</v>
      </c>
      <c r="B22">
        <v>11.2544711292795</v>
      </c>
      <c r="E22" s="53"/>
    </row>
    <row r="23" spans="1:5">
      <c r="A23" s="52">
        <v>29221</v>
      </c>
      <c r="B23">
        <v>13.549201974968399</v>
      </c>
      <c r="E23" s="53"/>
    </row>
    <row r="24" spans="1:5">
      <c r="A24" s="52">
        <v>29587</v>
      </c>
      <c r="B24">
        <v>10.3347153402771</v>
      </c>
      <c r="E24" s="53"/>
    </row>
    <row r="25" spans="1:5">
      <c r="A25" s="52">
        <v>29952</v>
      </c>
      <c r="B25">
        <v>6.1314270002749298</v>
      </c>
      <c r="E25" s="53"/>
    </row>
    <row r="26" spans="1:5">
      <c r="A26" s="52">
        <v>30317</v>
      </c>
      <c r="B26">
        <v>3.21243523316065</v>
      </c>
      <c r="E26" s="53"/>
    </row>
    <row r="27" spans="1:5">
      <c r="A27" s="52">
        <v>30682</v>
      </c>
      <c r="B27">
        <v>4.3005354752342901</v>
      </c>
      <c r="E27" s="53"/>
    </row>
    <row r="28" spans="1:5">
      <c r="A28" s="52">
        <v>31048</v>
      </c>
      <c r="B28">
        <v>3.5456441520936499</v>
      </c>
      <c r="E28" s="53"/>
    </row>
    <row r="29" spans="1:5">
      <c r="A29" s="52">
        <v>31413</v>
      </c>
      <c r="B29">
        <v>1.8980477223427601</v>
      </c>
      <c r="E29" s="53"/>
    </row>
    <row r="30" spans="1:5">
      <c r="A30" s="52">
        <v>31778</v>
      </c>
      <c r="B30">
        <v>3.6645632175168998</v>
      </c>
    </row>
    <row r="31" spans="1:5">
      <c r="A31" s="52">
        <v>32143</v>
      </c>
      <c r="B31">
        <v>4.0777411074441297</v>
      </c>
    </row>
    <row r="32" spans="1:5">
      <c r="A32" s="52">
        <v>32509</v>
      </c>
      <c r="B32">
        <v>4.8270030300894398</v>
      </c>
    </row>
    <row r="33" spans="1:2">
      <c r="A33" s="52">
        <v>32874</v>
      </c>
      <c r="B33">
        <v>5.3979564399032496</v>
      </c>
    </row>
    <row r="34" spans="1:2">
      <c r="A34" s="52">
        <v>33239</v>
      </c>
      <c r="B34">
        <v>4.2349639645384904</v>
      </c>
    </row>
    <row r="35" spans="1:2">
      <c r="A35" s="52">
        <v>33604</v>
      </c>
      <c r="B35">
        <v>3.0288196781496901</v>
      </c>
    </row>
    <row r="36" spans="1:2">
      <c r="A36" s="52">
        <v>33970</v>
      </c>
      <c r="B36">
        <v>2.9516569663855901</v>
      </c>
    </row>
    <row r="37" spans="1:2">
      <c r="A37" s="52">
        <v>34335</v>
      </c>
      <c r="B37">
        <v>2.60744159215453</v>
      </c>
    </row>
    <row r="38" spans="1:2">
      <c r="A38" s="52">
        <v>34700</v>
      </c>
      <c r="B38">
        <v>2.8054196885366198</v>
      </c>
    </row>
    <row r="39" spans="1:2">
      <c r="A39" s="52">
        <v>35065</v>
      </c>
      <c r="B39">
        <v>2.9312041999344101</v>
      </c>
    </row>
    <row r="40" spans="1:2">
      <c r="A40" s="52">
        <v>35431</v>
      </c>
      <c r="B40">
        <v>2.3376899373073501</v>
      </c>
    </row>
    <row r="41" spans="1:2">
      <c r="A41" s="52">
        <v>35796</v>
      </c>
      <c r="B41">
        <v>1.5522790987436399</v>
      </c>
    </row>
    <row r="42" spans="1:2">
      <c r="A42" s="52">
        <v>36161</v>
      </c>
      <c r="B42">
        <v>2.1880271969735801</v>
      </c>
    </row>
    <row r="43" spans="1:2">
      <c r="A43" s="52">
        <v>36526</v>
      </c>
      <c r="B43">
        <v>3.3768572714992899</v>
      </c>
    </row>
    <row r="44" spans="1:2">
      <c r="A44" s="52">
        <v>36892</v>
      </c>
      <c r="B44">
        <v>2.8261711188540701</v>
      </c>
    </row>
    <row r="45" spans="1:2">
      <c r="A45" s="52">
        <v>37257</v>
      </c>
      <c r="B45">
        <v>1.5860316265060099</v>
      </c>
    </row>
    <row r="46" spans="1:2">
      <c r="A46" s="52">
        <v>37622</v>
      </c>
      <c r="B46">
        <v>2.2700949733611502</v>
      </c>
    </row>
    <row r="47" spans="1:2">
      <c r="A47" s="52">
        <v>37987</v>
      </c>
      <c r="B47">
        <v>2.6772366930917202</v>
      </c>
    </row>
    <row r="48" spans="1:2">
      <c r="A48" s="52">
        <v>38353</v>
      </c>
      <c r="B48">
        <v>3.3927468454955001</v>
      </c>
    </row>
    <row r="49" spans="1:2">
      <c r="A49" s="52">
        <v>38718</v>
      </c>
      <c r="B49">
        <v>3.2259441007040399</v>
      </c>
    </row>
    <row r="50" spans="1:2">
      <c r="A50" s="52">
        <v>39083</v>
      </c>
      <c r="B50">
        <v>2.8526724815013802</v>
      </c>
    </row>
    <row r="51" spans="1:2">
      <c r="A51" s="52">
        <v>39448</v>
      </c>
      <c r="B51">
        <v>3.8391002966509999</v>
      </c>
    </row>
    <row r="52" spans="1:2">
      <c r="A52" s="52">
        <v>39814</v>
      </c>
      <c r="B52">
        <v>-0.355546266299747</v>
      </c>
    </row>
    <row r="53" spans="1:2">
      <c r="A53" s="52">
        <v>40179</v>
      </c>
      <c r="B53">
        <v>1.6400434423899</v>
      </c>
    </row>
    <row r="54" spans="1:2">
      <c r="A54" s="52">
        <v>40544</v>
      </c>
      <c r="B54">
        <v>3.1568415686220002</v>
      </c>
    </row>
    <row r="55" spans="1:2">
      <c r="A55" s="52">
        <v>40909</v>
      </c>
      <c r="B55">
        <v>2.0693372652606699</v>
      </c>
    </row>
    <row r="56" spans="1:2">
      <c r="A56" s="52">
        <v>41275</v>
      </c>
      <c r="B56">
        <v>1.46483265562717</v>
      </c>
    </row>
    <row r="57" spans="1:2">
      <c r="A57" s="52">
        <v>41640</v>
      </c>
      <c r="B57">
        <v>1.62222297740817</v>
      </c>
    </row>
    <row r="58" spans="1:2">
      <c r="A58" s="52">
        <v>42005</v>
      </c>
      <c r="B58">
        <v>0.118627135552451</v>
      </c>
    </row>
    <row r="59" spans="1:2">
      <c r="A59" s="52">
        <v>42370</v>
      </c>
      <c r="B59">
        <v>1.26158320570536</v>
      </c>
    </row>
    <row r="60" spans="1:2">
      <c r="A60" s="52">
        <v>42736</v>
      </c>
      <c r="B60">
        <v>2.1301100036596101</v>
      </c>
    </row>
    <row r="61" spans="1:2">
      <c r="A61" s="52">
        <v>43101</v>
      </c>
      <c r="B61">
        <v>2.44258329692817</v>
      </c>
    </row>
    <row r="62" spans="1:2">
      <c r="A62" s="52">
        <v>43466</v>
      </c>
      <c r="B62">
        <v>1.8122100752602099</v>
      </c>
    </row>
    <row r="63" spans="1:2">
      <c r="A63" s="52">
        <v>43831</v>
      </c>
      <c r="B63">
        <v>1.23358439630629</v>
      </c>
    </row>
    <row r="64" spans="1:2">
      <c r="A64" s="52">
        <v>44197</v>
      </c>
      <c r="B64">
        <v>4.6978588636374203</v>
      </c>
    </row>
    <row r="65" spans="1:2">
      <c r="A65" s="52">
        <v>44562</v>
      </c>
      <c r="B65">
        <v>8.0027998205212096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cord xmlns="4ffa91fb-a0ff-4ac5-b2db-65c790d184a4">Shared</Record>
    <Document_x0020_Creation_x0020_Date xmlns="4ffa91fb-a0ff-4ac5-b2db-65c790d184a4">2024-04-11T07:49:41+00:00</Document_x0020_Creation_x0020_Date>
    <TaxCatchAll xmlns="4ffa91fb-a0ff-4ac5-b2db-65c790d184a4" xsi:nil="true"/>
    <TaxKeywordTaxHTField xmlns="4ffa91fb-a0ff-4ac5-b2db-65c790d184a4">
      <Terms xmlns="http://schemas.microsoft.com/office/infopath/2007/PartnerControls"/>
    </TaxKeywordTaxHTField>
    <Language xmlns="http://schemas.microsoft.com/sharepoint/v3">English</Language>
    <_Source xmlns="http://schemas.microsoft.com/sharepoint/v3/fields" xsi:nil="true"/>
    <lcf76f155ced4ddcb4097134ff3c332f xmlns="896f0c13-6db0-45eb-9390-ae6c0027ea52">
      <Terms xmlns="http://schemas.microsoft.com/office/infopath/2007/PartnerControls"/>
    </lcf76f155ced4ddcb4097134ff3c332f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Rights xmlns="4ffa91fb-a0ff-4ac5-b2db-65c790d184a4" xsi:nil="true"/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</documentManagement>
</p:properties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63D01357E587A4FA86952B3800C7D45" ma:contentTypeVersion="13" ma:contentTypeDescription="Create a new document." ma:contentTypeScope="" ma:versionID="6cd25004fa94ba6ed49c2b6f5ed84548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896f0c13-6db0-45eb-9390-ae6c0027ea52" targetNamespace="http://schemas.microsoft.com/office/2006/metadata/properties" ma:root="true" ma:fieldsID="817288bdc3cdd01ef4ea17fe15125d41" ns1:_="" ns2:_="" ns3:_="" ns4:_="" ns5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896f0c13-6db0-45eb-9390-ae6c0027ea52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ObjectDetectorVersions" minOccurs="0"/>
                <xsd:element ref="ns5:MediaServiceSearchProperties" minOccurs="0"/>
                <xsd:element ref="ns5:lcf76f155ced4ddcb4097134ff3c332f" minOccurs="0"/>
                <xsd:element ref="ns5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535c7321-e994-409f-bcb9-83faae3497e5}" ma:internalName="TaxCatchAllLabel" ma:readOnly="true" ma:showField="CatchAllDataLabel" ma:web="81c1b7e6-945d-466d-a60e-636c8e89b6a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535c7321-e994-409f-bcb9-83faae3497e5}" ma:internalName="TaxCatchAll" ma:showField="CatchAllData" ma:web="81c1b7e6-945d-466d-a60e-636c8e89b6a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96f0c13-6db0-45eb-9390-ae6c0027ea5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3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37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3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80488EC-A82A-4E14-BB7D-4C00956CA94B}">
  <ds:schemaRefs>
    <ds:schemaRef ds:uri="http://schemas.microsoft.com/office/2006/metadata/properties"/>
    <ds:schemaRef ds:uri="http://schemas.microsoft.com/office/infopath/2007/PartnerControls"/>
    <ds:schemaRef ds:uri="4ffa91fb-a0ff-4ac5-b2db-65c790d184a4"/>
    <ds:schemaRef ds:uri="http://schemas.microsoft.com/sharepoint/v3"/>
    <ds:schemaRef ds:uri="http://schemas.microsoft.com/sharepoint/v3/fields"/>
    <ds:schemaRef ds:uri="896f0c13-6db0-45eb-9390-ae6c0027ea52"/>
    <ds:schemaRef ds:uri="http://schemas.microsoft.com/sharepoint.v3"/>
  </ds:schemaRefs>
</ds:datastoreItem>
</file>

<file path=customXml/itemProps2.xml><?xml version="1.0" encoding="utf-8"?>
<ds:datastoreItem xmlns:ds="http://schemas.openxmlformats.org/officeDocument/2006/customXml" ds:itemID="{CB9C2658-940F-4B83-8E66-D7787B155DE5}">
  <ds:schemaRefs>
    <ds:schemaRef ds:uri="Microsoft.SharePoint.Taxonomy.ContentTypeSync"/>
  </ds:schemaRefs>
</ds:datastoreItem>
</file>

<file path=customXml/itemProps3.xml><?xml version="1.0" encoding="utf-8"?>
<ds:datastoreItem xmlns:ds="http://schemas.openxmlformats.org/officeDocument/2006/customXml" ds:itemID="{60FD0C17-C78F-427B-94BE-2EB3CEEFC771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82A53429-6C55-437F-821D-CFAA479B20D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4ffa91fb-a0ff-4ac5-b2db-65c790d184a4"/>
    <ds:schemaRef ds:uri="http://schemas.microsoft.com/sharepoint.v3"/>
    <ds:schemaRef ds:uri="http://schemas.microsoft.com/sharepoint/v3/fields"/>
    <ds:schemaRef ds:uri="896f0c13-6db0-45eb-9390-ae6c0027ea5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IRA_1</vt:lpstr>
      <vt:lpstr>Inflation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esmia</dc:creator>
  <cp:lastModifiedBy>Kaplan, Ozge</cp:lastModifiedBy>
  <dcterms:created xsi:type="dcterms:W3CDTF">2015-06-05T18:17:20Z</dcterms:created>
  <dcterms:modified xsi:type="dcterms:W3CDTF">2025-05-02T17:40:53Z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aveCode">
    <vt:r8>338933289051055</vt:r8>
  </property>
  <property fmtid="{D5CDD505-2E9C-101B-9397-08002B2CF9AE}" pid="3" name="TaxKeyword">
    <vt:lpwstr/>
  </property>
  <property fmtid="{D5CDD505-2E9C-101B-9397-08002B2CF9AE}" pid="4" name="ContentTypeId">
    <vt:lpwstr>0x010100C63D01357E587A4FA86952B3800C7D45</vt:lpwstr>
  </property>
  <property fmtid="{D5CDD505-2E9C-101B-9397-08002B2CF9AE}" pid="5" name="Document_x0020_Type">
    <vt:lpwstr/>
  </property>
  <property fmtid="{D5CDD505-2E9C-101B-9397-08002B2CF9AE}" pid="6" name="MediaServiceImageTags">
    <vt:lpwstr/>
  </property>
  <property fmtid="{D5CDD505-2E9C-101B-9397-08002B2CF9AE}" pid="7" name="e3f09c3df709400db2417a7161762d62">
    <vt:lpwstr/>
  </property>
  <property fmtid="{D5CDD505-2E9C-101B-9397-08002B2CF9AE}" pid="8" name="EPA_x0020_Subject">
    <vt:lpwstr/>
  </property>
  <property fmtid="{D5CDD505-2E9C-101B-9397-08002B2CF9AE}" pid="9" name="Document Type">
    <vt:lpwstr/>
  </property>
  <property fmtid="{D5CDD505-2E9C-101B-9397-08002B2CF9AE}" pid="10" name="EPA Subject">
    <vt:lpwstr/>
  </property>
</Properties>
</file>