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belova/ICF - CCMH - Morbidity/Data/processed/valuation/"/>
    </mc:Choice>
  </mc:AlternateContent>
  <xr:revisionPtr revIDLastSave="0" documentId="13_ncr:1_{FD615EDB-050B-7345-BFF8-18004FE49CCE}" xr6:coauthVersionLast="47" xr6:coauthVersionMax="47" xr10:uidLastSave="{00000000-0000-0000-0000-000000000000}"/>
  <bookViews>
    <workbookView xWindow="0" yWindow="500" windowWidth="35840" windowHeight="20780" activeTab="1" xr2:uid="{00000000-000D-0000-FFFF-FFFF00000000}"/>
  </bookViews>
  <sheets>
    <sheet name="Levels regression" sheetId="1" r:id="rId1"/>
    <sheet name="Differences regression" sheetId="2" r:id="rId2"/>
    <sheet name="TABLE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6" i="2" l="1"/>
  <c r="M55" i="2"/>
  <c r="M54" i="2"/>
  <c r="M53" i="2"/>
  <c r="M52" i="2"/>
  <c r="M51" i="2"/>
  <c r="M50" i="2"/>
  <c r="K56" i="2"/>
  <c r="K55" i="2"/>
  <c r="K54" i="2"/>
  <c r="K53" i="2"/>
  <c r="K52" i="2"/>
  <c r="K51" i="2"/>
  <c r="K50" i="2"/>
  <c r="N49" i="2"/>
  <c r="N48" i="2"/>
  <c r="N47" i="2"/>
  <c r="N46" i="2"/>
  <c r="N45" i="2"/>
  <c r="N44" i="2"/>
  <c r="N43" i="2"/>
  <c r="N42" i="2"/>
  <c r="N41" i="2"/>
  <c r="N40" i="2"/>
  <c r="N39" i="2"/>
  <c r="N38" i="2"/>
  <c r="N37" i="2"/>
  <c r="N36" i="2"/>
  <c r="N35" i="2"/>
  <c r="N34" i="2"/>
  <c r="N33" i="2"/>
  <c r="N32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  <c r="N6" i="2"/>
  <c r="N5" i="2"/>
  <c r="N4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L8" i="2"/>
  <c r="L7" i="2"/>
  <c r="L6" i="2"/>
  <c r="L5" i="2"/>
  <c r="L4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M5" i="2"/>
  <c r="K5" i="2"/>
  <c r="M4" i="2"/>
  <c r="K4" i="2"/>
  <c r="I56" i="2"/>
  <c r="I55" i="2"/>
  <c r="I54" i="2"/>
  <c r="I53" i="2"/>
  <c r="I52" i="2"/>
  <c r="I51" i="2"/>
  <c r="I50" i="2"/>
  <c r="M49" i="2"/>
  <c r="K49" i="2"/>
  <c r="I49" i="2"/>
  <c r="M48" i="2"/>
  <c r="K48" i="2"/>
  <c r="I48" i="2"/>
  <c r="M47" i="2"/>
  <c r="K47" i="2"/>
  <c r="I47" i="2"/>
  <c r="M46" i="2"/>
  <c r="K46" i="2"/>
  <c r="I46" i="2"/>
  <c r="M45" i="2"/>
  <c r="K45" i="2"/>
  <c r="I45" i="2"/>
  <c r="M44" i="2"/>
  <c r="K44" i="2"/>
  <c r="I44" i="2"/>
  <c r="M43" i="2"/>
  <c r="K43" i="2"/>
  <c r="I43" i="2"/>
  <c r="M42" i="2"/>
  <c r="K42" i="2"/>
  <c r="I42" i="2"/>
  <c r="M41" i="2"/>
  <c r="K41" i="2"/>
  <c r="I41" i="2"/>
  <c r="M40" i="2"/>
  <c r="K40" i="2"/>
  <c r="I40" i="2"/>
  <c r="M39" i="2"/>
  <c r="K39" i="2"/>
  <c r="I39" i="2"/>
  <c r="M38" i="2"/>
  <c r="K38" i="2"/>
  <c r="I38" i="2"/>
  <c r="M37" i="2"/>
  <c r="K37" i="2"/>
  <c r="I37" i="2"/>
  <c r="M36" i="2"/>
  <c r="K36" i="2"/>
  <c r="I36" i="2"/>
  <c r="M35" i="2"/>
  <c r="K35" i="2"/>
  <c r="I35" i="2"/>
  <c r="M34" i="2"/>
  <c r="K34" i="2"/>
  <c r="I34" i="2"/>
  <c r="M33" i="2"/>
  <c r="K33" i="2"/>
  <c r="I33" i="2"/>
  <c r="M32" i="2"/>
  <c r="K32" i="2"/>
  <c r="I32" i="2"/>
  <c r="M31" i="2"/>
  <c r="K31" i="2"/>
  <c r="I31" i="2"/>
  <c r="M30" i="2"/>
  <c r="K30" i="2"/>
  <c r="I30" i="2"/>
  <c r="M29" i="2"/>
  <c r="K29" i="2"/>
  <c r="I29" i="2"/>
  <c r="M28" i="2"/>
  <c r="K28" i="2"/>
  <c r="I28" i="2"/>
  <c r="M27" i="2"/>
  <c r="K27" i="2"/>
  <c r="I27" i="2"/>
  <c r="M26" i="2"/>
  <c r="K26" i="2"/>
  <c r="I26" i="2"/>
  <c r="M25" i="2"/>
  <c r="K25" i="2"/>
  <c r="I25" i="2"/>
  <c r="M24" i="2"/>
  <c r="K24" i="2"/>
  <c r="I24" i="2"/>
  <c r="M23" i="2"/>
  <c r="K23" i="2"/>
  <c r="I23" i="2"/>
  <c r="M22" i="2"/>
  <c r="K22" i="2"/>
  <c r="I22" i="2"/>
  <c r="M21" i="2"/>
  <c r="K21" i="2"/>
  <c r="I21" i="2"/>
  <c r="M20" i="2"/>
  <c r="K20" i="2"/>
  <c r="I20" i="2"/>
  <c r="M19" i="2"/>
  <c r="K19" i="2"/>
  <c r="I19" i="2"/>
  <c r="M18" i="2"/>
  <c r="K18" i="2"/>
  <c r="I18" i="2"/>
  <c r="M17" i="2"/>
  <c r="K17" i="2"/>
  <c r="I17" i="2"/>
  <c r="M16" i="2"/>
  <c r="K16" i="2"/>
  <c r="I16" i="2"/>
  <c r="M15" i="2"/>
  <c r="K15" i="2"/>
  <c r="I15" i="2"/>
  <c r="M14" i="2"/>
  <c r="K14" i="2"/>
  <c r="I14" i="2"/>
  <c r="M13" i="2"/>
  <c r="K13" i="2"/>
  <c r="I13" i="2"/>
  <c r="M12" i="2"/>
  <c r="K12" i="2"/>
  <c r="I12" i="2"/>
  <c r="M11" i="2"/>
  <c r="K11" i="2"/>
  <c r="I11" i="2"/>
  <c r="M10" i="2"/>
  <c r="K10" i="2"/>
  <c r="I10" i="2"/>
  <c r="M9" i="2"/>
  <c r="K9" i="2"/>
  <c r="I9" i="2"/>
  <c r="M8" i="2"/>
  <c r="K8" i="2"/>
  <c r="I8" i="2"/>
  <c r="M7" i="2"/>
  <c r="K7" i="2"/>
  <c r="I7" i="2"/>
  <c r="M6" i="2"/>
  <c r="K6" i="2"/>
  <c r="I6" i="2"/>
  <c r="I5" i="2"/>
  <c r="I4" i="2"/>
  <c r="M80" i="1"/>
  <c r="M78" i="1"/>
  <c r="M76" i="1"/>
  <c r="N74" i="1"/>
  <c r="M74" i="1"/>
  <c r="N72" i="1"/>
  <c r="M72" i="1"/>
  <c r="N70" i="1"/>
  <c r="M70" i="1"/>
  <c r="N68" i="1"/>
  <c r="M68" i="1"/>
  <c r="N66" i="1"/>
  <c r="M66" i="1"/>
  <c r="N64" i="1"/>
  <c r="M64" i="1"/>
  <c r="N62" i="1"/>
  <c r="M62" i="1"/>
  <c r="N60" i="1"/>
  <c r="M60" i="1"/>
  <c r="N58" i="1"/>
  <c r="M58" i="1"/>
  <c r="N56" i="1"/>
  <c r="M56" i="1"/>
  <c r="N54" i="1"/>
  <c r="M54" i="1"/>
  <c r="N52" i="1"/>
  <c r="M52" i="1"/>
  <c r="N50" i="1"/>
  <c r="M50" i="1"/>
  <c r="N48" i="1"/>
  <c r="M48" i="1"/>
  <c r="N46" i="1"/>
  <c r="M46" i="1"/>
  <c r="N44" i="1"/>
  <c r="M44" i="1"/>
  <c r="N42" i="1"/>
  <c r="M42" i="1"/>
  <c r="N40" i="1"/>
  <c r="M40" i="1"/>
  <c r="N38" i="1"/>
  <c r="M38" i="1"/>
  <c r="N36" i="1"/>
  <c r="M36" i="1"/>
  <c r="N34" i="1"/>
  <c r="M34" i="1"/>
  <c r="N32" i="1"/>
  <c r="M32" i="1"/>
  <c r="N30" i="1"/>
  <c r="M30" i="1"/>
  <c r="N28" i="1"/>
  <c r="M28" i="1"/>
  <c r="N26" i="1"/>
  <c r="M26" i="1"/>
  <c r="N24" i="1"/>
  <c r="M24" i="1"/>
  <c r="N22" i="1"/>
  <c r="M22" i="1"/>
  <c r="N20" i="1"/>
  <c r="M20" i="1"/>
  <c r="N18" i="1"/>
  <c r="M18" i="1"/>
  <c r="N16" i="1"/>
  <c r="M16" i="1"/>
  <c r="N14" i="1"/>
  <c r="M14" i="1"/>
  <c r="N12" i="1"/>
  <c r="M12" i="1"/>
  <c r="N10" i="1"/>
  <c r="M10" i="1"/>
  <c r="N8" i="1"/>
  <c r="M8" i="1"/>
  <c r="N6" i="1"/>
  <c r="M6" i="1"/>
  <c r="M82" i="1"/>
  <c r="M81" i="1"/>
  <c r="M79" i="1"/>
  <c r="M77" i="1"/>
  <c r="N75" i="1"/>
  <c r="M75" i="1"/>
  <c r="N73" i="1"/>
  <c r="M73" i="1"/>
  <c r="N71" i="1"/>
  <c r="M71" i="1"/>
  <c r="N69" i="1"/>
  <c r="M69" i="1"/>
  <c r="N67" i="1"/>
  <c r="M67" i="1"/>
  <c r="N65" i="1"/>
  <c r="M65" i="1"/>
  <c r="N63" i="1"/>
  <c r="M63" i="1"/>
  <c r="N61" i="1"/>
  <c r="M61" i="1"/>
  <c r="N59" i="1"/>
  <c r="M59" i="1"/>
  <c r="N57" i="1"/>
  <c r="M57" i="1"/>
  <c r="N55" i="1"/>
  <c r="M55" i="1"/>
  <c r="N53" i="1"/>
  <c r="M53" i="1"/>
  <c r="N51" i="1"/>
  <c r="M51" i="1"/>
  <c r="N49" i="1"/>
  <c r="M49" i="1"/>
  <c r="N47" i="1"/>
  <c r="M47" i="1"/>
  <c r="N45" i="1"/>
  <c r="M45" i="1"/>
  <c r="N43" i="1"/>
  <c r="M43" i="1"/>
  <c r="N41" i="1"/>
  <c r="M41" i="1"/>
  <c r="N39" i="1"/>
  <c r="M39" i="1"/>
  <c r="N37" i="1"/>
  <c r="M37" i="1"/>
  <c r="N35" i="1"/>
  <c r="M35" i="1"/>
  <c r="N33" i="1"/>
  <c r="M33" i="1"/>
  <c r="N31" i="1"/>
  <c r="M31" i="1"/>
  <c r="N29" i="1"/>
  <c r="M29" i="1"/>
  <c r="N27" i="1"/>
  <c r="M27" i="1"/>
  <c r="N25" i="1"/>
  <c r="M25" i="1"/>
  <c r="N23" i="1"/>
  <c r="M23" i="1"/>
  <c r="N21" i="1"/>
  <c r="M21" i="1"/>
  <c r="N19" i="1"/>
  <c r="M19" i="1"/>
  <c r="N17" i="1"/>
  <c r="M17" i="1"/>
  <c r="N15" i="1"/>
  <c r="M15" i="1"/>
  <c r="N13" i="1"/>
  <c r="M13" i="1"/>
  <c r="N11" i="1"/>
  <c r="M11" i="1"/>
  <c r="N9" i="1"/>
  <c r="M9" i="1"/>
  <c r="N7" i="1"/>
  <c r="M7" i="1"/>
  <c r="K80" i="1"/>
  <c r="K78" i="1"/>
  <c r="K76" i="1"/>
  <c r="L74" i="1"/>
  <c r="K74" i="1"/>
  <c r="L72" i="1"/>
  <c r="K72" i="1"/>
  <c r="L70" i="1"/>
  <c r="K70" i="1"/>
  <c r="L68" i="1"/>
  <c r="K68" i="1"/>
  <c r="L66" i="1"/>
  <c r="K66" i="1"/>
  <c r="L64" i="1"/>
  <c r="K64" i="1"/>
  <c r="L62" i="1"/>
  <c r="K62" i="1"/>
  <c r="L60" i="1"/>
  <c r="K60" i="1"/>
  <c r="L58" i="1"/>
  <c r="K58" i="1"/>
  <c r="L56" i="1"/>
  <c r="K56" i="1"/>
  <c r="L54" i="1"/>
  <c r="K54" i="1"/>
  <c r="L52" i="1"/>
  <c r="K52" i="1"/>
  <c r="L50" i="1"/>
  <c r="K50" i="1"/>
  <c r="L48" i="1"/>
  <c r="K48" i="1"/>
  <c r="L46" i="1"/>
  <c r="K46" i="1"/>
  <c r="L44" i="1"/>
  <c r="K44" i="1"/>
  <c r="L42" i="1"/>
  <c r="K42" i="1"/>
  <c r="L40" i="1"/>
  <c r="K40" i="1"/>
  <c r="L38" i="1"/>
  <c r="K38" i="1"/>
  <c r="L36" i="1"/>
  <c r="K36" i="1"/>
  <c r="L34" i="1"/>
  <c r="K34" i="1"/>
  <c r="L32" i="1"/>
  <c r="K32" i="1"/>
  <c r="L30" i="1"/>
  <c r="K30" i="1"/>
  <c r="L28" i="1"/>
  <c r="K28" i="1"/>
  <c r="L26" i="1"/>
  <c r="K26" i="1"/>
  <c r="L24" i="1"/>
  <c r="K24" i="1"/>
  <c r="L22" i="1"/>
  <c r="K22" i="1"/>
  <c r="L20" i="1"/>
  <c r="K20" i="1"/>
  <c r="L18" i="1"/>
  <c r="K18" i="1"/>
  <c r="L16" i="1"/>
  <c r="K16" i="1"/>
  <c r="L14" i="1"/>
  <c r="K14" i="1"/>
  <c r="L12" i="1"/>
  <c r="K12" i="1"/>
  <c r="L10" i="1"/>
  <c r="K10" i="1"/>
  <c r="L8" i="1"/>
  <c r="K8" i="1"/>
  <c r="L6" i="1"/>
  <c r="K6" i="1"/>
  <c r="K82" i="1"/>
  <c r="K81" i="1"/>
  <c r="K79" i="1"/>
  <c r="K77" i="1"/>
  <c r="L75" i="1"/>
  <c r="K75" i="1"/>
  <c r="L73" i="1"/>
  <c r="K73" i="1"/>
  <c r="L71" i="1"/>
  <c r="K71" i="1"/>
  <c r="L69" i="1"/>
  <c r="K69" i="1"/>
  <c r="L67" i="1"/>
  <c r="K67" i="1"/>
  <c r="L65" i="1"/>
  <c r="K65" i="1"/>
  <c r="L63" i="1"/>
  <c r="K63" i="1"/>
  <c r="L61" i="1"/>
  <c r="K61" i="1"/>
  <c r="L59" i="1"/>
  <c r="K59" i="1"/>
  <c r="L57" i="1"/>
  <c r="K57" i="1"/>
  <c r="L55" i="1"/>
  <c r="K55" i="1"/>
  <c r="L53" i="1"/>
  <c r="K53" i="1"/>
  <c r="L51" i="1"/>
  <c r="K51" i="1"/>
  <c r="L49" i="1"/>
  <c r="K49" i="1"/>
  <c r="L47" i="1"/>
  <c r="K47" i="1"/>
  <c r="L45" i="1"/>
  <c r="K45" i="1"/>
  <c r="L43" i="1"/>
  <c r="K43" i="1"/>
  <c r="L41" i="1"/>
  <c r="K41" i="1"/>
  <c r="L39" i="1"/>
  <c r="K39" i="1"/>
  <c r="L37" i="1"/>
  <c r="K37" i="1"/>
  <c r="L35" i="1"/>
  <c r="K35" i="1"/>
  <c r="L33" i="1"/>
  <c r="K33" i="1"/>
  <c r="L31" i="1"/>
  <c r="K31" i="1"/>
  <c r="L29" i="1"/>
  <c r="K29" i="1"/>
  <c r="L27" i="1"/>
  <c r="K27" i="1"/>
  <c r="L25" i="1"/>
  <c r="K25" i="1"/>
  <c r="L23" i="1"/>
  <c r="K23" i="1"/>
  <c r="L21" i="1"/>
  <c r="K21" i="1"/>
  <c r="L19" i="1"/>
  <c r="K19" i="1"/>
  <c r="L17" i="1"/>
  <c r="K17" i="1"/>
  <c r="L15" i="1"/>
  <c r="K15" i="1"/>
  <c r="L13" i="1"/>
  <c r="K13" i="1"/>
  <c r="L11" i="1"/>
  <c r="K11" i="1"/>
  <c r="L9" i="1"/>
  <c r="K9" i="1"/>
  <c r="L7" i="1"/>
  <c r="K7" i="1"/>
  <c r="I82" i="1"/>
  <c r="I81" i="1"/>
  <c r="I80" i="1"/>
  <c r="I79" i="1"/>
  <c r="I78" i="1"/>
  <c r="I77" i="1"/>
  <c r="I76" i="1"/>
  <c r="J75" i="1"/>
  <c r="I75" i="1"/>
  <c r="J74" i="1"/>
  <c r="I74" i="1"/>
  <c r="J73" i="1"/>
  <c r="I73" i="1"/>
  <c r="J72" i="1"/>
  <c r="I72" i="1"/>
  <c r="J71" i="1"/>
  <c r="I71" i="1"/>
  <c r="J70" i="1"/>
  <c r="I70" i="1"/>
  <c r="J69" i="1"/>
  <c r="I69" i="1"/>
  <c r="J68" i="1"/>
  <c r="I68" i="1"/>
  <c r="J67" i="1"/>
  <c r="I67" i="1"/>
  <c r="J66" i="1"/>
  <c r="I66" i="1"/>
  <c r="J65" i="1"/>
  <c r="I65" i="1"/>
  <c r="J64" i="1"/>
  <c r="I64" i="1"/>
  <c r="J63" i="1"/>
  <c r="I63" i="1"/>
  <c r="J62" i="1"/>
  <c r="I62" i="1"/>
  <c r="J61" i="1"/>
  <c r="I61" i="1"/>
  <c r="J60" i="1"/>
  <c r="I60" i="1"/>
  <c r="J59" i="1"/>
  <c r="I59" i="1"/>
  <c r="J58" i="1"/>
  <c r="I58" i="1"/>
  <c r="J57" i="1"/>
  <c r="I57" i="1"/>
  <c r="J56" i="1"/>
  <c r="I56" i="1"/>
  <c r="J55" i="1"/>
  <c r="I55" i="1"/>
  <c r="J54" i="1"/>
  <c r="I54" i="1"/>
  <c r="J53" i="1"/>
  <c r="I53" i="1"/>
  <c r="J52" i="1"/>
  <c r="I52" i="1"/>
  <c r="J51" i="1"/>
  <c r="I51" i="1"/>
  <c r="J50" i="1"/>
  <c r="I50" i="1"/>
  <c r="J49" i="1"/>
  <c r="I49" i="1"/>
  <c r="J48" i="1"/>
  <c r="I48" i="1"/>
  <c r="J47" i="1"/>
  <c r="I47" i="1"/>
  <c r="J46" i="1"/>
  <c r="I46" i="1"/>
  <c r="J45" i="1"/>
  <c r="I45" i="1"/>
  <c r="J44" i="1"/>
  <c r="I44" i="1"/>
  <c r="J43" i="1"/>
  <c r="I43" i="1"/>
  <c r="J42" i="1"/>
  <c r="I42" i="1"/>
  <c r="J41" i="1"/>
  <c r="I41" i="1"/>
  <c r="J40" i="1"/>
  <c r="I40" i="1"/>
  <c r="J39" i="1"/>
  <c r="I39" i="1"/>
  <c r="J38" i="1"/>
  <c r="I38" i="1"/>
  <c r="J37" i="1"/>
  <c r="I37" i="1"/>
  <c r="J36" i="1"/>
  <c r="I36" i="1"/>
  <c r="J35" i="1"/>
  <c r="I35" i="1"/>
  <c r="J34" i="1"/>
  <c r="I34" i="1"/>
  <c r="J33" i="1"/>
  <c r="I33" i="1"/>
  <c r="J32" i="1"/>
  <c r="I32" i="1"/>
  <c r="J31" i="1"/>
  <c r="I31" i="1"/>
  <c r="J30" i="1"/>
  <c r="I30" i="1"/>
  <c r="J29" i="1"/>
  <c r="I29" i="1"/>
  <c r="J28" i="1"/>
  <c r="I28" i="1"/>
  <c r="J27" i="1"/>
  <c r="I27" i="1"/>
  <c r="J26" i="1"/>
  <c r="I26" i="1"/>
  <c r="J25" i="1"/>
  <c r="I25" i="1"/>
  <c r="J24" i="1"/>
  <c r="I24" i="1"/>
  <c r="J23" i="1"/>
  <c r="I23" i="1"/>
  <c r="J22" i="1"/>
  <c r="I22" i="1"/>
  <c r="J21" i="1"/>
  <c r="I21" i="1"/>
  <c r="J20" i="1"/>
  <c r="I20" i="1"/>
  <c r="J19" i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2" i="1"/>
  <c r="I12" i="1"/>
  <c r="J11" i="1"/>
  <c r="I11" i="1"/>
  <c r="J10" i="1"/>
  <c r="I10" i="1"/>
  <c r="J9" i="1"/>
  <c r="I9" i="1"/>
  <c r="J8" i="1"/>
  <c r="I8" i="1"/>
  <c r="J7" i="1"/>
  <c r="J5" i="1"/>
  <c r="I7" i="1"/>
  <c r="J6" i="1"/>
  <c r="I6" i="1"/>
  <c r="J4" i="1"/>
  <c r="I5" i="1"/>
  <c r="I4" i="1"/>
</calcChain>
</file>

<file path=xl/sharedStrings.xml><?xml version="1.0" encoding="utf-8"?>
<sst xmlns="http://schemas.openxmlformats.org/spreadsheetml/2006/main" count="767" uniqueCount="398">
  <si>
    <t>Table: Models to predict quality of life using levels regression</t>
  </si>
  <si>
    <t>M_overall</t>
  </si>
  <si>
    <t>M_female</t>
  </si>
  <si>
    <t>M_male</t>
  </si>
  <si>
    <t>logVPCS</t>
  </si>
  <si>
    <t xml:space="preserve">  female</t>
  </si>
  <si>
    <t>(0.00389)</t>
  </si>
  <si>
    <t xml:space="preserve">  TREAT_ANXIETY</t>
  </si>
  <si>
    <t>*</t>
  </si>
  <si>
    <t>(0.00759)</t>
  </si>
  <si>
    <t>(0.00907)</t>
  </si>
  <si>
    <t>(0.01113)</t>
  </si>
  <si>
    <t xml:space="preserve">  TREAT_DEPR</t>
  </si>
  <si>
    <t>**</t>
  </si>
  <si>
    <t>(0.01149)</t>
  </si>
  <si>
    <t>(0.01183)</t>
  </si>
  <si>
    <t>(0.02009)</t>
  </si>
  <si>
    <t xml:space="preserve">  TREAT_BIP</t>
  </si>
  <si>
    <t>(0.02681)</t>
  </si>
  <si>
    <t>(0.03013)</t>
  </si>
  <si>
    <t>(0.04460)</t>
  </si>
  <si>
    <t xml:space="preserve">  TREAT_MOOD</t>
  </si>
  <si>
    <t>(0.03289)</t>
  </si>
  <si>
    <t>(0.03691)</t>
  </si>
  <si>
    <t>(0.05718)</t>
  </si>
  <si>
    <t xml:space="preserve">  TREAT_PTSD</t>
  </si>
  <si>
    <t>(0.01933)</t>
  </si>
  <si>
    <t>(0.02350)</t>
  </si>
  <si>
    <t>(0.02632)</t>
  </si>
  <si>
    <t xml:space="preserve">  employed</t>
  </si>
  <si>
    <t>(0.00604)</t>
  </si>
  <si>
    <t>(0.00614)</t>
  </si>
  <si>
    <t>(0.00938)</t>
  </si>
  <si>
    <t xml:space="preserve">  age_18_24</t>
  </si>
  <si>
    <t>(0.00671)</t>
  </si>
  <si>
    <t>(0.01022)</t>
  </si>
  <si>
    <t>(0.01133)</t>
  </si>
  <si>
    <t xml:space="preserve">  age_25_34</t>
  </si>
  <si>
    <t>(0.00410)</t>
  </si>
  <si>
    <t>(0.00690)</t>
  </si>
  <si>
    <t>(0.00677)</t>
  </si>
  <si>
    <t xml:space="preserve">  age_45_54</t>
  </si>
  <si>
    <t>(0.00737)</t>
  </si>
  <si>
    <t>(0.00954)</t>
  </si>
  <si>
    <t>(0.00884)</t>
  </si>
  <si>
    <t xml:space="preserve">  age_55_64</t>
  </si>
  <si>
    <t>(0.00776)</t>
  </si>
  <si>
    <t>(0.01012)</t>
  </si>
  <si>
    <t>(0.01135)</t>
  </si>
  <si>
    <t xml:space="preserve">  age_65_74</t>
  </si>
  <si>
    <t>(0.01030)</t>
  </si>
  <si>
    <t>(0.01529)</t>
  </si>
  <si>
    <t>(0.01440)</t>
  </si>
  <si>
    <t xml:space="preserve">  age_75_84</t>
  </si>
  <si>
    <t>(0.01358)</t>
  </si>
  <si>
    <t>(0.02013)</t>
  </si>
  <si>
    <t>(0.01948)</t>
  </si>
  <si>
    <t xml:space="preserve">  age_85_99</t>
  </si>
  <si>
    <t>(0.02060)</t>
  </si>
  <si>
    <t>(0.02941)</t>
  </si>
  <si>
    <t>(0.03614)</t>
  </si>
  <si>
    <t xml:space="preserve">  married_yes</t>
  </si>
  <si>
    <t>(0.00607)</t>
  </si>
  <si>
    <t>(0.00704)</t>
  </si>
  <si>
    <t>(0.00881)</t>
  </si>
  <si>
    <t xml:space="preserve">  married_never</t>
  </si>
  <si>
    <t>(0.00694)</t>
  </si>
  <si>
    <t>(0.00850)</t>
  </si>
  <si>
    <t>(0.01041)</t>
  </si>
  <si>
    <t xml:space="preserve">  educ_PostGrad</t>
  </si>
  <si>
    <t>(0.00953)</t>
  </si>
  <si>
    <t>(0.01011)</t>
  </si>
  <si>
    <t xml:space="preserve">  educ_SomeCollege</t>
  </si>
  <si>
    <t>(0.00721)</t>
  </si>
  <si>
    <t>(0.00920)</t>
  </si>
  <si>
    <t>(0.00914)</t>
  </si>
  <si>
    <t xml:space="preserve">  educ_CollGrad</t>
  </si>
  <si>
    <t>(0.00613)</t>
  </si>
  <si>
    <t>(0.00831)</t>
  </si>
  <si>
    <t>(0.00839)</t>
  </si>
  <si>
    <t xml:space="preserve">  educ_NoDeg</t>
  </si>
  <si>
    <t>(0.00751)</t>
  </si>
  <si>
    <t>(0.00993)</t>
  </si>
  <si>
    <t>(0.01004)</t>
  </si>
  <si>
    <t xml:space="preserve">  famincQ1</t>
  </si>
  <si>
    <t>(0.00522)</t>
  </si>
  <si>
    <t>(0.00741)</t>
  </si>
  <si>
    <t>(0.00745)</t>
  </si>
  <si>
    <t xml:space="preserve">  famincQ2</t>
  </si>
  <si>
    <t>(0.00471)</t>
  </si>
  <si>
    <t>(0.00640)</t>
  </si>
  <si>
    <t>(0.00599)</t>
  </si>
  <si>
    <t xml:space="preserve">  famincQ4</t>
  </si>
  <si>
    <t>(0.00433)</t>
  </si>
  <si>
    <t>(0.00606)</t>
  </si>
  <si>
    <t>(0.00559)</t>
  </si>
  <si>
    <t xml:space="preserve">  raceth_hispanic</t>
  </si>
  <si>
    <t>(0.00547)</t>
  </si>
  <si>
    <t>(0.00742)</t>
  </si>
  <si>
    <t xml:space="preserve">  raceth_black</t>
  </si>
  <si>
    <t>(0.00507)</t>
  </si>
  <si>
    <t>(0.00719)</t>
  </si>
  <si>
    <t>(0.00792)</t>
  </si>
  <si>
    <t xml:space="preserve">  raceth_asian</t>
  </si>
  <si>
    <t>(0.00684)</t>
  </si>
  <si>
    <t>(0.01035)</t>
  </si>
  <si>
    <t>(0.00815)</t>
  </si>
  <si>
    <t xml:space="preserve">  raceth_other</t>
  </si>
  <si>
    <t>(0.01624)</t>
  </si>
  <si>
    <t>(0.02310)</t>
  </si>
  <si>
    <t>(0.01623)</t>
  </si>
  <si>
    <t xml:space="preserve">  CC</t>
  </si>
  <si>
    <t>(0.00192)</t>
  </si>
  <si>
    <t>(0.00262)</t>
  </si>
  <si>
    <t>(0.00296)</t>
  </si>
  <si>
    <t xml:space="preserve">  currentPH_util</t>
  </si>
  <si>
    <t>(0.00255)</t>
  </si>
  <si>
    <t>(0.00314)</t>
  </si>
  <si>
    <t>(0.00357)</t>
  </si>
  <si>
    <t xml:space="preserve">  rf_bmi</t>
  </si>
  <si>
    <t>(0.00036)</t>
  </si>
  <si>
    <t>(0.00049)</t>
  </si>
  <si>
    <t>(0.00060)</t>
  </si>
  <si>
    <t xml:space="preserve">  miss_bmi</t>
  </si>
  <si>
    <t>(0.01082)</t>
  </si>
  <si>
    <t>(0.01534)</t>
  </si>
  <si>
    <t>(0.01898)</t>
  </si>
  <si>
    <t xml:space="preserve">  rf_hbp</t>
  </si>
  <si>
    <t>(0.00574)</t>
  </si>
  <si>
    <t>(0.00842)</t>
  </si>
  <si>
    <t xml:space="preserve">  rf_chol</t>
  </si>
  <si>
    <t>(0.00585)</t>
  </si>
  <si>
    <t>(0.00780)</t>
  </si>
  <si>
    <t xml:space="preserve">  rf_smk</t>
  </si>
  <si>
    <t>(0.00841)</t>
  </si>
  <si>
    <t xml:space="preserve">  rf_subsabuse</t>
  </si>
  <si>
    <t>(0.01564)</t>
  </si>
  <si>
    <t>(0.02012)</t>
  </si>
  <si>
    <t>(0.02405)</t>
  </si>
  <si>
    <t xml:space="preserve">  _cons</t>
  </si>
  <si>
    <t>(0.01473)</t>
  </si>
  <si>
    <t>(0.02035)</t>
  </si>
  <si>
    <t>(0.02138)</t>
  </si>
  <si>
    <t>logVMCS</t>
  </si>
  <si>
    <t>(0.00383)</t>
  </si>
  <si>
    <t>(0.00931)</t>
  </si>
  <si>
    <t>(0.02213)</t>
  </si>
  <si>
    <t>(0.00939)</t>
  </si>
  <si>
    <t>(0.01116)</t>
  </si>
  <si>
    <t>(0.01990)</t>
  </si>
  <si>
    <t>(0.03868)</t>
  </si>
  <si>
    <t>(0.04560)</t>
  </si>
  <si>
    <t>(0.06694)</t>
  </si>
  <si>
    <t>(0.03608)</t>
  </si>
  <si>
    <t>(0.02993)</t>
  </si>
  <si>
    <t>(0.07663)</t>
  </si>
  <si>
    <t>(0.01757)</t>
  </si>
  <si>
    <t>(0.02270)</t>
  </si>
  <si>
    <t>(0.02738)</t>
  </si>
  <si>
    <t>(0.00472)</t>
  </si>
  <si>
    <t>(0.00563)</t>
  </si>
  <si>
    <t>(0.00768)</t>
  </si>
  <si>
    <t>(0.01028)</t>
  </si>
  <si>
    <t>(0.01218)</t>
  </si>
  <si>
    <t>(0.01685)</t>
  </si>
  <si>
    <t>(0.00642)</t>
  </si>
  <si>
    <t>(0.00823)</t>
  </si>
  <si>
    <t>(0.00872)</t>
  </si>
  <si>
    <t>(0.00645)</t>
  </si>
  <si>
    <t>(0.00873)</t>
  </si>
  <si>
    <t>(0.00864)</t>
  </si>
  <si>
    <t>(0.00777)</t>
  </si>
  <si>
    <t>(0.00968)</t>
  </si>
  <si>
    <t>(0.00948)</t>
  </si>
  <si>
    <t>(0.01211)</t>
  </si>
  <si>
    <t>(0.01248)</t>
  </si>
  <si>
    <t>(0.01233)</t>
  </si>
  <si>
    <t>(0.01574)</t>
  </si>
  <si>
    <t>(0.01784)</t>
  </si>
  <si>
    <t>(0.01995)</t>
  </si>
  <si>
    <t>(0.02634)</t>
  </si>
  <si>
    <t>(0.02510)</t>
  </si>
  <si>
    <t>(0.00509)</t>
  </si>
  <si>
    <t>(0.00716)</t>
  </si>
  <si>
    <t>(0.00748)</t>
  </si>
  <si>
    <t>(0.00891)</t>
  </si>
  <si>
    <t>(0.01036)</t>
  </si>
  <si>
    <t>(0.00608)</t>
  </si>
  <si>
    <t>(0.00982)</t>
  </si>
  <si>
    <t>(0.00635)</t>
  </si>
  <si>
    <t>(0.00814)</t>
  </si>
  <si>
    <t>(0.01039)</t>
  </si>
  <si>
    <t>(0.00541)</t>
  </si>
  <si>
    <t>(0.00698)</t>
  </si>
  <si>
    <t>(0.00755)</t>
  </si>
  <si>
    <t>(0.01016)</t>
  </si>
  <si>
    <t>(0.01128)</t>
  </si>
  <si>
    <t>(0.00647)</t>
  </si>
  <si>
    <t>(0.00990)</t>
  </si>
  <si>
    <t>(0.00520)</t>
  </si>
  <si>
    <t>(0.00597)</t>
  </si>
  <si>
    <t>(0.00770)</t>
  </si>
  <si>
    <t>(0.00465)</t>
  </si>
  <si>
    <t>(0.00598)</t>
  </si>
  <si>
    <t>(0.00754)</t>
  </si>
  <si>
    <t>(0.00805)</t>
  </si>
  <si>
    <t>(0.00750)</t>
  </si>
  <si>
    <t>(0.00883)</t>
  </si>
  <si>
    <t>(0.01154)</t>
  </si>
  <si>
    <t>(0.00769)</t>
  </si>
  <si>
    <t>(0.01124)</t>
  </si>
  <si>
    <t>(0.01068)</t>
  </si>
  <si>
    <t>(0.01364)</t>
  </si>
  <si>
    <t>(0.02019)</t>
  </si>
  <si>
    <t>(0.02023)</t>
  </si>
  <si>
    <t>(0.00184)</t>
  </si>
  <si>
    <t>(0.00232)</t>
  </si>
  <si>
    <t>(0.00258)</t>
  </si>
  <si>
    <t>(0.00206)</t>
  </si>
  <si>
    <t>(0.00265)</t>
  </si>
  <si>
    <t>(0.00305)</t>
  </si>
  <si>
    <t>(0.00035)</t>
  </si>
  <si>
    <t>(0.00044)</t>
  </si>
  <si>
    <t>(0.00055)</t>
  </si>
  <si>
    <t>(0.01345)</t>
  </si>
  <si>
    <t>(0.01598)</t>
  </si>
  <si>
    <t>(0.02072)</t>
  </si>
  <si>
    <t>(0.00475)</t>
  </si>
  <si>
    <t>(0.00611)</t>
  </si>
  <si>
    <t>(0.00441)</t>
  </si>
  <si>
    <t>(0.00618)</t>
  </si>
  <si>
    <t>(0.00619)</t>
  </si>
  <si>
    <t>(0.00581)</t>
  </si>
  <si>
    <t>(0.00875)</t>
  </si>
  <si>
    <t>(0.00727)</t>
  </si>
  <si>
    <t>(0.02054)</t>
  </si>
  <si>
    <t>(0.02385)</t>
  </si>
  <si>
    <t>(0.01407)</t>
  </si>
  <si>
    <t>(0.01614)</t>
  </si>
  <si>
    <t>(0.02265)</t>
  </si>
  <si>
    <t>/</t>
  </si>
  <si>
    <t xml:space="preserve">  var(e.logVPCS)</t>
  </si>
  <si>
    <t>(0.00118)</t>
  </si>
  <si>
    <t>(0.00145)</t>
  </si>
  <si>
    <t>(0.00176)</t>
  </si>
  <si>
    <t xml:space="preserve">  var(e.logVMCS)</t>
  </si>
  <si>
    <t>(0.00121)</t>
  </si>
  <si>
    <t>(0.00187)</t>
  </si>
  <si>
    <t xml:space="preserve">  cov(e.logVPCS,e.logVMCS)</t>
  </si>
  <si>
    <t>(0.00041)</t>
  </si>
  <si>
    <t>(0.00047)</t>
  </si>
  <si>
    <t>(0.00058)</t>
  </si>
  <si>
    <t>N_sub</t>
  </si>
  <si>
    <t>** p&lt;.01, * p&lt;.05</t>
  </si>
  <si>
    <t>Table: Models to predict quality of life using differences regression</t>
  </si>
  <si>
    <t>M_overall_diff</t>
  </si>
  <si>
    <t>M_female_diff</t>
  </si>
  <si>
    <t>M_male_diff</t>
  </si>
  <si>
    <t>(0.00925)</t>
  </si>
  <si>
    <t>(0.01150)</t>
  </si>
  <si>
    <t>(0.01288)</t>
  </si>
  <si>
    <t>(0.00877)</t>
  </si>
  <si>
    <t>(0.01031)</t>
  </si>
  <si>
    <t>(0.01597)</t>
  </si>
  <si>
    <t>(0.03964)</t>
  </si>
  <si>
    <t>(0.04110)</t>
  </si>
  <si>
    <t>(0.07778)</t>
  </si>
  <si>
    <t>(0.02652)</t>
  </si>
  <si>
    <t>(0.02584)</t>
  </si>
  <si>
    <t>(0.05903)</t>
  </si>
  <si>
    <t>(0.01170)</t>
  </si>
  <si>
    <t>(0.01058)</t>
  </si>
  <si>
    <t>(0.02645)</t>
  </si>
  <si>
    <t>(0.00462)</t>
  </si>
  <si>
    <t>(0.00587)</t>
  </si>
  <si>
    <t>(0.00665)</t>
  </si>
  <si>
    <t>(0.01395)</t>
  </si>
  <si>
    <t>(0.01592)</t>
  </si>
  <si>
    <t>(0.00636)</t>
  </si>
  <si>
    <t>(0.01172)</t>
  </si>
  <si>
    <t>(0.00962)</t>
  </si>
  <si>
    <t>(0.01297)</t>
  </si>
  <si>
    <t>(0.01524)</t>
  </si>
  <si>
    <t>(0.01414)</t>
  </si>
  <si>
    <t>(0.01707)</t>
  </si>
  <si>
    <t>(0.02291)</t>
  </si>
  <si>
    <t>(0.01989)</t>
  </si>
  <si>
    <t>(0.02201)</t>
  </si>
  <si>
    <t>(0.03054)</t>
  </si>
  <si>
    <t>(0.02438)</t>
  </si>
  <si>
    <t>(0.02783)</t>
  </si>
  <si>
    <t>(0.03684)</t>
  </si>
  <si>
    <t>(0.03629)</t>
  </si>
  <si>
    <t>(0.04599)</t>
  </si>
  <si>
    <t>(0.05030)</t>
  </si>
  <si>
    <t>(0.01562)</t>
  </si>
  <si>
    <t>(0.02275)</t>
  </si>
  <si>
    <t>(0.01768)</t>
  </si>
  <si>
    <t>(0.01712)</t>
  </si>
  <si>
    <t>(0.02746)</t>
  </si>
  <si>
    <t>(0.01736)</t>
  </si>
  <si>
    <t>(0.00538)</t>
  </si>
  <si>
    <t>(0.00685)</t>
  </si>
  <si>
    <t>(0.00819)</t>
  </si>
  <si>
    <t>(0.00435)</t>
  </si>
  <si>
    <t>(0.00561)</t>
  </si>
  <si>
    <t>(0.00633)</t>
  </si>
  <si>
    <t>(0.00354)</t>
  </si>
  <si>
    <t>(0.00537)</t>
  </si>
  <si>
    <t>(0.00494)</t>
  </si>
  <si>
    <t>(0.00351)</t>
  </si>
  <si>
    <t>(0.00478)</t>
  </si>
  <si>
    <t>(0.00468)</t>
  </si>
  <si>
    <t>(0.00241)</t>
  </si>
  <si>
    <t>(0.00281)</t>
  </si>
  <si>
    <t>(0.00349)</t>
  </si>
  <si>
    <t>(0.01551)</t>
  </si>
  <si>
    <t>(0.02007)</t>
  </si>
  <si>
    <t>(0.02303)</t>
  </si>
  <si>
    <t>(0.01085)</t>
  </si>
  <si>
    <t>(0.01403)</t>
  </si>
  <si>
    <t>(0.01721)</t>
  </si>
  <si>
    <t>(0.01716)</t>
  </si>
  <si>
    <t>(0.02533)</t>
  </si>
  <si>
    <t>(0.02561)</t>
  </si>
  <si>
    <t>(0.00951)</t>
  </si>
  <si>
    <t>(0.01067)</t>
  </si>
  <si>
    <t>(0.02375)</t>
  </si>
  <si>
    <t>(0.01119)</t>
  </si>
  <si>
    <t>(0.01396)</t>
  </si>
  <si>
    <t>(0.02098)</t>
  </si>
  <si>
    <t>(0.03846)</t>
  </si>
  <si>
    <t>(0.03685)</t>
  </si>
  <si>
    <t>(0.09897)</t>
  </si>
  <si>
    <t>(0.04035)</t>
  </si>
  <si>
    <t>(0.03082)</t>
  </si>
  <si>
    <t>(0.07718)</t>
  </si>
  <si>
    <t>(0.01790)</t>
  </si>
  <si>
    <t>(0.02025)</t>
  </si>
  <si>
    <t>(0.03413)</t>
  </si>
  <si>
    <t>(0.00796)</t>
  </si>
  <si>
    <t>(0.00678)</t>
  </si>
  <si>
    <t>(0.02058)</t>
  </si>
  <si>
    <t>(0.02781)</t>
  </si>
  <si>
    <t>(0.02936)</t>
  </si>
  <si>
    <t>(0.01146)</t>
  </si>
  <si>
    <t>(0.01773)</t>
  </si>
  <si>
    <t>(0.01393)</t>
  </si>
  <si>
    <t>(0.01152)</t>
  </si>
  <si>
    <t>(0.01778)</t>
  </si>
  <si>
    <t>(0.01647)</t>
  </si>
  <si>
    <t>(0.01520)</t>
  </si>
  <si>
    <t>(0.02502)</t>
  </si>
  <si>
    <t>(0.01877)</t>
  </si>
  <si>
    <t>(0.01884)</t>
  </si>
  <si>
    <t>(0.02931)</t>
  </si>
  <si>
    <t>(0.02322)</t>
  </si>
  <si>
    <t>(0.02111)</t>
  </si>
  <si>
    <t>(0.03181)</t>
  </si>
  <si>
    <t>(0.02844)</t>
  </si>
  <si>
    <t>(0.02740)</t>
  </si>
  <si>
    <t>(0.04122)</t>
  </si>
  <si>
    <t>(0.03448)</t>
  </si>
  <si>
    <t>(0.01532)</t>
  </si>
  <si>
    <t>(0.01923)</t>
  </si>
  <si>
    <t>(0.01769)</t>
  </si>
  <si>
    <t>(0.01683)</t>
  </si>
  <si>
    <t>(0.02219)</t>
  </si>
  <si>
    <t>(0.02186)</t>
  </si>
  <si>
    <t>(0.00670)</t>
  </si>
  <si>
    <t>(0.00885)</t>
  </si>
  <si>
    <t>(0.00930)</t>
  </si>
  <si>
    <t>(0.00479)</t>
  </si>
  <si>
    <t>(0.00589)</t>
  </si>
  <si>
    <t>(0.00683)</t>
  </si>
  <si>
    <t>(0.00429)</t>
  </si>
  <si>
    <t>(0.00602)</t>
  </si>
  <si>
    <t>(0.00283)</t>
  </si>
  <si>
    <t>(0.00372)</t>
  </si>
  <si>
    <t>(0.00204)</t>
  </si>
  <si>
    <t>(0.00263)</t>
  </si>
  <si>
    <t>(0.00302)</t>
  </si>
  <si>
    <t>(0.01322)</t>
  </si>
  <si>
    <t>(0.01612)</t>
  </si>
  <si>
    <t>(0.01221)</t>
  </si>
  <si>
    <t>(0.01695)</t>
  </si>
  <si>
    <t>(0.02631)</t>
  </si>
  <si>
    <t>(0.02095)</t>
  </si>
  <si>
    <t>(0.00052)</t>
  </si>
  <si>
    <t>(0.00064)</t>
  </si>
  <si>
    <t>(0.00012)</t>
  </si>
  <si>
    <t>(0.00019)</t>
  </si>
  <si>
    <t>(0.00017)</t>
  </si>
  <si>
    <t>PCS</t>
  </si>
  <si>
    <t>MCS</t>
  </si>
  <si>
    <t>Overall</t>
  </si>
  <si>
    <t>Females</t>
  </si>
  <si>
    <t>Males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</si>
</sst>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073" x14ac:knownFonts="1">
    <font>
      <sz val="11"/>
      <name val="Calibri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07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097">
    <xf numFmtId="0" fontId="0" fillId="0" borderId="0" xfId="0"/>
    <xf numFmtId="0" fontId="1" fillId="0" borderId="1" xfId="0" applyFont="1" applyBorder="1"/>
    <xf numFmtId="0" fontId="8" fillId="0" borderId="8" xfId="0" applyFont="1" applyBorder="1" applyAlignment="1">
      <alignment horizontal="left"/>
    </xf>
    <xf numFmtId="0" fontId="9" fillId="0" borderId="9" xfId="0" applyFont="1" applyBorder="1"/>
    <xf numFmtId="0" fontId="10" fillId="0" borderId="10" xfId="0" applyFont="1" applyBorder="1"/>
    <xf numFmtId="0" fontId="11" fillId="0" borderId="11" xfId="0" applyFont="1" applyBorder="1"/>
    <xf numFmtId="0" fontId="12" fillId="0" borderId="12" xfId="0" applyFont="1" applyBorder="1"/>
    <xf numFmtId="0" fontId="13" fillId="0" borderId="13" xfId="0" applyFont="1" applyBorder="1"/>
    <xf numFmtId="0" fontId="14" fillId="0" borderId="14" xfId="0" applyFont="1" applyBorder="1"/>
    <xf numFmtId="0" fontId="15" fillId="0" borderId="15" xfId="0" applyFont="1" applyBorder="1" applyAlignment="1">
      <alignment horizontal="left"/>
    </xf>
    <xf numFmtId="164" fontId="16" fillId="0" borderId="16" xfId="0" applyNumberFormat="1" applyFont="1" applyBorder="1" applyAlignment="1">
      <alignment horizontal="right"/>
    </xf>
    <xf numFmtId="0" fontId="17" fillId="0" borderId="17" xfId="0" applyFont="1" applyBorder="1" applyAlignment="1">
      <alignment horizontal="right"/>
    </xf>
    <xf numFmtId="0" fontId="18" fillId="0" borderId="18" xfId="0" applyFont="1" applyBorder="1" applyAlignment="1">
      <alignment horizontal="left"/>
    </xf>
    <xf numFmtId="164" fontId="19" fillId="0" borderId="19" xfId="0" applyNumberFormat="1" applyFont="1" applyBorder="1" applyAlignment="1">
      <alignment horizontal="right"/>
    </xf>
    <xf numFmtId="164" fontId="20" fillId="0" borderId="20" xfId="0" applyNumberFormat="1" applyFont="1" applyBorder="1" applyAlignment="1">
      <alignment horizontal="right"/>
    </xf>
    <xf numFmtId="0" fontId="21" fillId="0" borderId="21" xfId="0" applyFont="1" applyBorder="1" applyAlignment="1">
      <alignment horizontal="left"/>
    </xf>
    <xf numFmtId="164" fontId="22" fillId="0" borderId="22" xfId="0" applyNumberFormat="1" applyFont="1" applyBorder="1" applyAlignment="1">
      <alignment horizontal="right"/>
    </xf>
    <xf numFmtId="0" fontId="23" fillId="0" borderId="23" xfId="0" applyFont="1" applyBorder="1" applyAlignment="1">
      <alignment horizontal="right"/>
    </xf>
    <xf numFmtId="0" fontId="24" fillId="0" borderId="24" xfId="0" applyFont="1" applyBorder="1" applyAlignment="1">
      <alignment horizontal="right"/>
    </xf>
    <xf numFmtId="0" fontId="25" fillId="0" borderId="25" xfId="0" applyFont="1" applyBorder="1" applyAlignment="1">
      <alignment horizontal="right"/>
    </xf>
    <xf numFmtId="0" fontId="26" fillId="0" borderId="26" xfId="0" applyFont="1" applyBorder="1" applyAlignment="1">
      <alignment horizontal="left"/>
    </xf>
    <xf numFmtId="164" fontId="27" fillId="0" borderId="27" xfId="0" applyNumberFormat="1" applyFont="1" applyBorder="1" applyAlignment="1">
      <alignment horizontal="right"/>
    </xf>
    <xf numFmtId="0" fontId="28" fillId="0" borderId="28" xfId="0" applyFont="1" applyBorder="1" applyAlignment="1">
      <alignment horizontal="left"/>
    </xf>
    <xf numFmtId="164" fontId="29" fillId="0" borderId="29" xfId="0" applyNumberFormat="1" applyFont="1" applyBorder="1" applyAlignment="1">
      <alignment horizontal="right"/>
    </xf>
    <xf numFmtId="0" fontId="30" fillId="0" borderId="30" xfId="0" applyFont="1" applyBorder="1" applyAlignment="1">
      <alignment horizontal="left"/>
    </xf>
    <xf numFmtId="164" fontId="31" fillId="0" borderId="31" xfId="0" applyNumberFormat="1" applyFont="1" applyBorder="1" applyAlignment="1">
      <alignment horizontal="right"/>
    </xf>
    <xf numFmtId="0" fontId="32" fillId="0" borderId="32" xfId="0" applyFont="1" applyBorder="1" applyAlignment="1">
      <alignment horizontal="left"/>
    </xf>
    <xf numFmtId="0" fontId="33" fillId="0" borderId="33" xfId="0" applyFont="1" applyBorder="1" applyAlignment="1">
      <alignment horizontal="right"/>
    </xf>
    <xf numFmtId="0" fontId="34" fillId="0" borderId="34" xfId="0" applyFont="1" applyBorder="1" applyAlignment="1">
      <alignment horizontal="right"/>
    </xf>
    <xf numFmtId="0" fontId="35" fillId="0" borderId="35" xfId="0" applyFont="1" applyBorder="1" applyAlignment="1">
      <alignment horizontal="right"/>
    </xf>
    <xf numFmtId="0" fontId="36" fillId="0" borderId="36" xfId="0" applyFont="1" applyBorder="1" applyAlignment="1">
      <alignment horizontal="left"/>
    </xf>
    <xf numFmtId="164" fontId="37" fillId="0" borderId="37" xfId="0" applyNumberFormat="1" applyFont="1" applyBorder="1" applyAlignment="1">
      <alignment horizontal="right"/>
    </xf>
    <xf numFmtId="0" fontId="38" fillId="0" borderId="38" xfId="0" applyFont="1" applyBorder="1" applyAlignment="1">
      <alignment horizontal="left"/>
    </xf>
    <xf numFmtId="164" fontId="39" fillId="0" borderId="39" xfId="0" applyNumberFormat="1" applyFont="1" applyBorder="1" applyAlignment="1">
      <alignment horizontal="right"/>
    </xf>
    <xf numFmtId="0" fontId="40" fillId="0" borderId="40" xfId="0" applyFont="1" applyBorder="1" applyAlignment="1">
      <alignment horizontal="left"/>
    </xf>
    <xf numFmtId="164" fontId="41" fillId="0" borderId="41" xfId="0" applyNumberFormat="1" applyFont="1" applyBorder="1" applyAlignment="1">
      <alignment horizontal="right"/>
    </xf>
    <xf numFmtId="0" fontId="42" fillId="0" borderId="42" xfId="0" applyFont="1" applyBorder="1" applyAlignment="1">
      <alignment horizontal="right"/>
    </xf>
    <xf numFmtId="0" fontId="43" fillId="0" borderId="43" xfId="0" applyFont="1" applyBorder="1" applyAlignment="1">
      <alignment horizontal="right"/>
    </xf>
    <xf numFmtId="0" fontId="44" fillId="0" borderId="44" xfId="0" applyFont="1" applyBorder="1" applyAlignment="1">
      <alignment horizontal="right"/>
    </xf>
    <xf numFmtId="0" fontId="45" fillId="0" borderId="45" xfId="0" applyFont="1" applyBorder="1" applyAlignment="1">
      <alignment horizontal="left"/>
    </xf>
    <xf numFmtId="164" fontId="46" fillId="0" borderId="46" xfId="0" applyNumberFormat="1" applyFont="1" applyBorder="1" applyAlignment="1">
      <alignment horizontal="right"/>
    </xf>
    <xf numFmtId="164" fontId="47" fillId="0" borderId="47" xfId="0" applyNumberFormat="1" applyFont="1" applyBorder="1" applyAlignment="1">
      <alignment horizontal="right"/>
    </xf>
    <xf numFmtId="164" fontId="48" fillId="0" borderId="48" xfId="0" applyNumberFormat="1" applyFont="1" applyBorder="1" applyAlignment="1">
      <alignment horizontal="right"/>
    </xf>
    <xf numFmtId="0" fontId="49" fillId="0" borderId="49" xfId="0" applyFont="1" applyBorder="1" applyAlignment="1">
      <alignment horizontal="right"/>
    </xf>
    <xf numFmtId="0" fontId="50" fillId="0" borderId="50" xfId="0" applyFont="1" applyBorder="1" applyAlignment="1">
      <alignment horizontal="right"/>
    </xf>
    <xf numFmtId="0" fontId="51" fillId="0" borderId="51" xfId="0" applyFont="1" applyBorder="1" applyAlignment="1">
      <alignment horizontal="right"/>
    </xf>
    <xf numFmtId="0" fontId="52" fillId="0" borderId="52" xfId="0" applyFont="1" applyBorder="1" applyAlignment="1">
      <alignment horizontal="left"/>
    </xf>
    <xf numFmtId="164" fontId="53" fillId="0" borderId="53" xfId="0" applyNumberFormat="1" applyFont="1" applyBorder="1" applyAlignment="1">
      <alignment horizontal="right"/>
    </xf>
    <xf numFmtId="164" fontId="54" fillId="0" borderId="54" xfId="0" applyNumberFormat="1" applyFont="1" applyBorder="1" applyAlignment="1">
      <alignment horizontal="right"/>
    </xf>
    <xf numFmtId="164" fontId="55" fillId="0" borderId="55" xfId="0" applyNumberFormat="1" applyFont="1" applyBorder="1" applyAlignment="1">
      <alignment horizontal="right"/>
    </xf>
    <xf numFmtId="0" fontId="56" fillId="0" borderId="56" xfId="0" applyFont="1" applyBorder="1" applyAlignment="1">
      <alignment horizontal="right"/>
    </xf>
    <xf numFmtId="0" fontId="57" fillId="0" borderId="57" xfId="0" applyFont="1" applyBorder="1" applyAlignment="1">
      <alignment horizontal="right"/>
    </xf>
    <xf numFmtId="0" fontId="58" fillId="0" borderId="58" xfId="0" applyFont="1" applyBorder="1" applyAlignment="1">
      <alignment horizontal="right"/>
    </xf>
    <xf numFmtId="0" fontId="59" fillId="0" borderId="59" xfId="0" applyFont="1" applyBorder="1" applyAlignment="1">
      <alignment horizontal="left"/>
    </xf>
    <xf numFmtId="164" fontId="60" fillId="0" borderId="60" xfId="0" applyNumberFormat="1" applyFont="1" applyBorder="1" applyAlignment="1">
      <alignment horizontal="right"/>
    </xf>
    <xf numFmtId="0" fontId="61" fillId="0" borderId="61" xfId="0" applyFont="1" applyBorder="1" applyAlignment="1">
      <alignment horizontal="left"/>
    </xf>
    <xf numFmtId="164" fontId="62" fillId="0" borderId="62" xfId="0" applyNumberFormat="1" applyFont="1" applyBorder="1" applyAlignment="1">
      <alignment horizontal="right"/>
    </xf>
    <xf numFmtId="0" fontId="63" fillId="0" borderId="63" xfId="0" applyFont="1" applyBorder="1" applyAlignment="1">
      <alignment horizontal="left"/>
    </xf>
    <xf numFmtId="164" fontId="64" fillId="0" borderId="64" xfId="0" applyNumberFormat="1" applyFont="1" applyBorder="1" applyAlignment="1">
      <alignment horizontal="right"/>
    </xf>
    <xf numFmtId="0" fontId="65" fillId="0" borderId="65" xfId="0" applyFont="1" applyBorder="1" applyAlignment="1">
      <alignment horizontal="left"/>
    </xf>
    <xf numFmtId="0" fontId="66" fillId="0" borderId="66" xfId="0" applyFont="1" applyBorder="1" applyAlignment="1">
      <alignment horizontal="right"/>
    </xf>
    <xf numFmtId="0" fontId="67" fillId="0" borderId="67" xfId="0" applyFont="1" applyBorder="1" applyAlignment="1">
      <alignment horizontal="right"/>
    </xf>
    <xf numFmtId="0" fontId="68" fillId="0" borderId="68" xfId="0" applyFont="1" applyBorder="1" applyAlignment="1">
      <alignment horizontal="right"/>
    </xf>
    <xf numFmtId="0" fontId="69" fillId="0" borderId="69" xfId="0" applyFont="1" applyBorder="1" applyAlignment="1">
      <alignment horizontal="left"/>
    </xf>
    <xf numFmtId="164" fontId="70" fillId="0" borderId="70" xfId="0" applyNumberFormat="1" applyFont="1" applyBorder="1" applyAlignment="1">
      <alignment horizontal="right"/>
    </xf>
    <xf numFmtId="0" fontId="71" fillId="0" borderId="71" xfId="0" applyFont="1" applyBorder="1" applyAlignment="1">
      <alignment horizontal="left"/>
    </xf>
    <xf numFmtId="164" fontId="72" fillId="0" borderId="72" xfId="0" applyNumberFormat="1" applyFont="1" applyBorder="1" applyAlignment="1">
      <alignment horizontal="right"/>
    </xf>
    <xf numFmtId="0" fontId="73" fillId="0" borderId="73" xfId="0" applyFont="1" applyBorder="1" applyAlignment="1">
      <alignment horizontal="left"/>
    </xf>
    <xf numFmtId="164" fontId="74" fillId="0" borderId="74" xfId="0" applyNumberFormat="1" applyFont="1" applyBorder="1" applyAlignment="1">
      <alignment horizontal="right"/>
    </xf>
    <xf numFmtId="0" fontId="75" fillId="0" borderId="75" xfId="0" applyFont="1" applyBorder="1" applyAlignment="1">
      <alignment horizontal="left"/>
    </xf>
    <xf numFmtId="0" fontId="76" fillId="0" borderId="76" xfId="0" applyFont="1" applyBorder="1" applyAlignment="1">
      <alignment horizontal="right"/>
    </xf>
    <xf numFmtId="0" fontId="77" fillId="0" borderId="77" xfId="0" applyFont="1" applyBorder="1" applyAlignment="1">
      <alignment horizontal="right"/>
    </xf>
    <xf numFmtId="0" fontId="78" fillId="0" borderId="78" xfId="0" applyFont="1" applyBorder="1" applyAlignment="1">
      <alignment horizontal="right"/>
    </xf>
    <xf numFmtId="0" fontId="79" fillId="0" borderId="79" xfId="0" applyFont="1" applyBorder="1" applyAlignment="1">
      <alignment horizontal="left"/>
    </xf>
    <xf numFmtId="164" fontId="80" fillId="0" borderId="80" xfId="0" applyNumberFormat="1" applyFont="1" applyBorder="1" applyAlignment="1">
      <alignment horizontal="right"/>
    </xf>
    <xf numFmtId="0" fontId="81" fillId="0" borderId="81" xfId="0" applyFont="1" applyBorder="1" applyAlignment="1">
      <alignment horizontal="left"/>
    </xf>
    <xf numFmtId="164" fontId="82" fillId="0" borderId="82" xfId="0" applyNumberFormat="1" applyFont="1" applyBorder="1" applyAlignment="1">
      <alignment horizontal="right"/>
    </xf>
    <xf numFmtId="164" fontId="83" fillId="0" borderId="83" xfId="0" applyNumberFormat="1" applyFont="1" applyBorder="1" applyAlignment="1">
      <alignment horizontal="right"/>
    </xf>
    <xf numFmtId="0" fontId="84" fillId="0" borderId="84" xfId="0" applyFont="1" applyBorder="1" applyAlignment="1">
      <alignment horizontal="left"/>
    </xf>
    <xf numFmtId="0" fontId="85" fillId="0" borderId="85" xfId="0" applyFont="1" applyBorder="1" applyAlignment="1">
      <alignment horizontal="right"/>
    </xf>
    <xf numFmtId="0" fontId="86" fillId="0" borderId="86" xfId="0" applyFont="1" applyBorder="1" applyAlignment="1">
      <alignment horizontal="right"/>
    </xf>
    <xf numFmtId="0" fontId="87" fillId="0" borderId="87" xfId="0" applyFont="1" applyBorder="1" applyAlignment="1">
      <alignment horizontal="right"/>
    </xf>
    <xf numFmtId="0" fontId="88" fillId="0" borderId="88" xfId="0" applyFont="1" applyBorder="1" applyAlignment="1">
      <alignment horizontal="left"/>
    </xf>
    <xf numFmtId="164" fontId="89" fillId="0" borderId="89" xfId="0" applyNumberFormat="1" applyFont="1" applyBorder="1" applyAlignment="1">
      <alignment horizontal="right"/>
    </xf>
    <xf numFmtId="164" fontId="90" fillId="0" borderId="90" xfId="0" applyNumberFormat="1" applyFont="1" applyBorder="1" applyAlignment="1">
      <alignment horizontal="right"/>
    </xf>
    <xf numFmtId="164" fontId="91" fillId="0" borderId="91" xfId="0" applyNumberFormat="1" applyFont="1" applyBorder="1" applyAlignment="1">
      <alignment horizontal="right"/>
    </xf>
    <xf numFmtId="0" fontId="92" fillId="0" borderId="92" xfId="0" applyFont="1" applyBorder="1" applyAlignment="1">
      <alignment horizontal="right"/>
    </xf>
    <xf numFmtId="0" fontId="93" fillId="0" borderId="93" xfId="0" applyFont="1" applyBorder="1" applyAlignment="1">
      <alignment horizontal="right"/>
    </xf>
    <xf numFmtId="0" fontId="94" fillId="0" borderId="94" xfId="0" applyFont="1" applyBorder="1" applyAlignment="1">
      <alignment horizontal="right"/>
    </xf>
    <xf numFmtId="0" fontId="95" fillId="0" borderId="95" xfId="0" applyFont="1" applyBorder="1" applyAlignment="1">
      <alignment horizontal="left"/>
    </xf>
    <xf numFmtId="164" fontId="96" fillId="0" borderId="96" xfId="0" applyNumberFormat="1" applyFont="1" applyBorder="1" applyAlignment="1">
      <alignment horizontal="right"/>
    </xf>
    <xf numFmtId="0" fontId="97" fillId="0" borderId="97" xfId="0" applyFont="1" applyBorder="1" applyAlignment="1">
      <alignment horizontal="left"/>
    </xf>
    <xf numFmtId="164" fontId="98" fillId="0" borderId="98" xfId="0" applyNumberFormat="1" applyFont="1" applyBorder="1" applyAlignment="1">
      <alignment horizontal="right"/>
    </xf>
    <xf numFmtId="0" fontId="99" fillId="0" borderId="99" xfId="0" applyFont="1" applyBorder="1" applyAlignment="1">
      <alignment horizontal="left"/>
    </xf>
    <xf numFmtId="164" fontId="100" fillId="0" borderId="100" xfId="0" applyNumberFormat="1" applyFont="1" applyBorder="1" applyAlignment="1">
      <alignment horizontal="right"/>
    </xf>
    <xf numFmtId="0" fontId="101" fillId="0" borderId="101" xfId="0" applyFont="1" applyBorder="1" applyAlignment="1">
      <alignment horizontal="left"/>
    </xf>
    <xf numFmtId="0" fontId="102" fillId="0" borderId="102" xfId="0" applyFont="1" applyBorder="1" applyAlignment="1">
      <alignment horizontal="right"/>
    </xf>
    <xf numFmtId="0" fontId="103" fillId="0" borderId="103" xfId="0" applyFont="1" applyBorder="1" applyAlignment="1">
      <alignment horizontal="right"/>
    </xf>
    <xf numFmtId="0" fontId="104" fillId="0" borderId="104" xfId="0" applyFont="1" applyBorder="1" applyAlignment="1">
      <alignment horizontal="right"/>
    </xf>
    <xf numFmtId="0" fontId="105" fillId="0" borderId="105" xfId="0" applyFont="1" applyBorder="1" applyAlignment="1">
      <alignment horizontal="left"/>
    </xf>
    <xf numFmtId="164" fontId="106" fillId="0" borderId="106" xfId="0" applyNumberFormat="1" applyFont="1" applyBorder="1" applyAlignment="1">
      <alignment horizontal="right"/>
    </xf>
    <xf numFmtId="0" fontId="107" fillId="0" borderId="107" xfId="0" applyFont="1" applyBorder="1" applyAlignment="1">
      <alignment horizontal="left"/>
    </xf>
    <xf numFmtId="164" fontId="108" fillId="0" borderId="108" xfId="0" applyNumberFormat="1" applyFont="1" applyBorder="1" applyAlignment="1">
      <alignment horizontal="right"/>
    </xf>
    <xf numFmtId="0" fontId="109" fillId="0" borderId="109" xfId="0" applyFont="1" applyBorder="1" applyAlignment="1">
      <alignment horizontal="left"/>
    </xf>
    <xf numFmtId="164" fontId="110" fillId="0" borderId="110" xfId="0" applyNumberFormat="1" applyFont="1" applyBorder="1" applyAlignment="1">
      <alignment horizontal="right"/>
    </xf>
    <xf numFmtId="0" fontId="111" fillId="0" borderId="111" xfId="0" applyFont="1" applyBorder="1" applyAlignment="1">
      <alignment horizontal="left"/>
    </xf>
    <xf numFmtId="0" fontId="112" fillId="0" borderId="112" xfId="0" applyFont="1" applyBorder="1" applyAlignment="1">
      <alignment horizontal="right"/>
    </xf>
    <xf numFmtId="0" fontId="113" fillId="0" borderId="113" xfId="0" applyFont="1" applyBorder="1" applyAlignment="1">
      <alignment horizontal="right"/>
    </xf>
    <xf numFmtId="0" fontId="114" fillId="0" borderId="114" xfId="0" applyFont="1" applyBorder="1" applyAlignment="1">
      <alignment horizontal="right"/>
    </xf>
    <xf numFmtId="0" fontId="115" fillId="0" borderId="115" xfId="0" applyFont="1" applyBorder="1" applyAlignment="1">
      <alignment horizontal="left"/>
    </xf>
    <xf numFmtId="164" fontId="116" fillId="0" borderId="116" xfId="0" applyNumberFormat="1" applyFont="1" applyBorder="1" applyAlignment="1">
      <alignment horizontal="right"/>
    </xf>
    <xf numFmtId="0" fontId="117" fillId="0" borderId="117" xfId="0" applyFont="1" applyBorder="1" applyAlignment="1">
      <alignment horizontal="left"/>
    </xf>
    <xf numFmtId="164" fontId="118" fillId="0" borderId="118" xfId="0" applyNumberFormat="1" applyFont="1" applyBorder="1" applyAlignment="1">
      <alignment horizontal="right"/>
    </xf>
    <xf numFmtId="0" fontId="119" fillId="0" borderId="119" xfId="0" applyFont="1" applyBorder="1" applyAlignment="1">
      <alignment horizontal="left"/>
    </xf>
    <xf numFmtId="164" fontId="120" fillId="0" borderId="120" xfId="0" applyNumberFormat="1" applyFont="1" applyBorder="1" applyAlignment="1">
      <alignment horizontal="right"/>
    </xf>
    <xf numFmtId="0" fontId="121" fillId="0" borderId="121" xfId="0" applyFont="1" applyBorder="1" applyAlignment="1">
      <alignment horizontal="left"/>
    </xf>
    <xf numFmtId="0" fontId="122" fillId="0" borderId="122" xfId="0" applyFont="1" applyBorder="1" applyAlignment="1">
      <alignment horizontal="right"/>
    </xf>
    <xf numFmtId="0" fontId="123" fillId="0" borderId="123" xfId="0" applyFont="1" applyBorder="1" applyAlignment="1">
      <alignment horizontal="right"/>
    </xf>
    <xf numFmtId="0" fontId="124" fillId="0" borderId="124" xfId="0" applyFont="1" applyBorder="1" applyAlignment="1">
      <alignment horizontal="right"/>
    </xf>
    <xf numFmtId="0" fontId="125" fillId="0" borderId="125" xfId="0" applyFont="1" applyBorder="1" applyAlignment="1">
      <alignment horizontal="left"/>
    </xf>
    <xf numFmtId="164" fontId="126" fillId="0" borderId="126" xfId="0" applyNumberFormat="1" applyFont="1" applyBorder="1" applyAlignment="1">
      <alignment horizontal="right"/>
    </xf>
    <xf numFmtId="0" fontId="127" fillId="0" borderId="127" xfId="0" applyFont="1" applyBorder="1" applyAlignment="1">
      <alignment horizontal="left"/>
    </xf>
    <xf numFmtId="164" fontId="128" fillId="0" borderId="128" xfId="0" applyNumberFormat="1" applyFont="1" applyBorder="1" applyAlignment="1">
      <alignment horizontal="right"/>
    </xf>
    <xf numFmtId="0" fontId="129" fillId="0" borderId="129" xfId="0" applyFont="1" applyBorder="1" applyAlignment="1">
      <alignment horizontal="left"/>
    </xf>
    <xf numFmtId="164" fontId="130" fillId="0" borderId="130" xfId="0" applyNumberFormat="1" applyFont="1" applyBorder="1" applyAlignment="1">
      <alignment horizontal="right"/>
    </xf>
    <xf numFmtId="0" fontId="131" fillId="0" borderId="131" xfId="0" applyFont="1" applyBorder="1" applyAlignment="1">
      <alignment horizontal="right"/>
    </xf>
    <xf numFmtId="0" fontId="132" fillId="0" borderId="132" xfId="0" applyFont="1" applyBorder="1" applyAlignment="1">
      <alignment horizontal="right"/>
    </xf>
    <xf numFmtId="0" fontId="133" fillId="0" borderId="133" xfId="0" applyFont="1" applyBorder="1" applyAlignment="1">
      <alignment horizontal="right"/>
    </xf>
    <xf numFmtId="0" fontId="134" fillId="0" borderId="134" xfId="0" applyFont="1" applyBorder="1" applyAlignment="1">
      <alignment horizontal="left"/>
    </xf>
    <xf numFmtId="164" fontId="135" fillId="0" borderId="135" xfId="0" applyNumberFormat="1" applyFont="1" applyBorder="1" applyAlignment="1">
      <alignment horizontal="right"/>
    </xf>
    <xf numFmtId="164" fontId="136" fillId="0" borderId="136" xfId="0" applyNumberFormat="1" applyFont="1" applyBorder="1" applyAlignment="1">
      <alignment horizontal="right"/>
    </xf>
    <xf numFmtId="164" fontId="137" fillId="0" borderId="137" xfId="0" applyNumberFormat="1" applyFont="1" applyBorder="1" applyAlignment="1">
      <alignment horizontal="right"/>
    </xf>
    <xf numFmtId="0" fontId="138" fillId="0" borderId="138" xfId="0" applyFont="1" applyBorder="1" applyAlignment="1">
      <alignment horizontal="right"/>
    </xf>
    <xf numFmtId="0" fontId="139" fillId="0" borderId="139" xfId="0" applyFont="1" applyBorder="1" applyAlignment="1">
      <alignment horizontal="right"/>
    </xf>
    <xf numFmtId="0" fontId="140" fillId="0" borderId="140" xfId="0" applyFont="1" applyBorder="1" applyAlignment="1">
      <alignment horizontal="right"/>
    </xf>
    <xf numFmtId="0" fontId="141" fillId="0" borderId="141" xfId="0" applyFont="1" applyBorder="1" applyAlignment="1">
      <alignment horizontal="left"/>
    </xf>
    <xf numFmtId="164" fontId="142" fillId="0" borderId="142" xfId="0" applyNumberFormat="1" applyFont="1" applyBorder="1" applyAlignment="1">
      <alignment horizontal="right"/>
    </xf>
    <xf numFmtId="0" fontId="143" fillId="0" borderId="143" xfId="0" applyFont="1" applyBorder="1" applyAlignment="1">
      <alignment horizontal="left"/>
    </xf>
    <xf numFmtId="164" fontId="144" fillId="0" borderId="144" xfId="0" applyNumberFormat="1" applyFont="1" applyBorder="1" applyAlignment="1">
      <alignment horizontal="right"/>
    </xf>
    <xf numFmtId="0" fontId="145" fillId="0" borderId="145" xfId="0" applyFont="1" applyBorder="1" applyAlignment="1">
      <alignment horizontal="left"/>
    </xf>
    <xf numFmtId="164" fontId="146" fillId="0" borderId="146" xfId="0" applyNumberFormat="1" applyFont="1" applyBorder="1" applyAlignment="1">
      <alignment horizontal="right"/>
    </xf>
    <xf numFmtId="0" fontId="147" fillId="0" borderId="147" xfId="0" applyFont="1" applyBorder="1" applyAlignment="1">
      <alignment horizontal="right"/>
    </xf>
    <xf numFmtId="0" fontId="148" fillId="0" borderId="148" xfId="0" applyFont="1" applyBorder="1" applyAlignment="1">
      <alignment horizontal="right"/>
    </xf>
    <xf numFmtId="0" fontId="149" fillId="0" borderId="149" xfId="0" applyFont="1" applyBorder="1" applyAlignment="1">
      <alignment horizontal="right"/>
    </xf>
    <xf numFmtId="0" fontId="150" fillId="0" borderId="150" xfId="0" applyFont="1" applyBorder="1" applyAlignment="1">
      <alignment horizontal="left"/>
    </xf>
    <xf numFmtId="164" fontId="151" fillId="0" borderId="151" xfId="0" applyNumberFormat="1" applyFont="1" applyBorder="1" applyAlignment="1">
      <alignment horizontal="right"/>
    </xf>
    <xf numFmtId="0" fontId="152" fillId="0" borderId="152" xfId="0" applyFont="1" applyBorder="1" applyAlignment="1">
      <alignment horizontal="left"/>
    </xf>
    <xf numFmtId="164" fontId="153" fillId="0" borderId="153" xfId="0" applyNumberFormat="1" applyFont="1" applyBorder="1" applyAlignment="1">
      <alignment horizontal="right"/>
    </xf>
    <xf numFmtId="0" fontId="154" fillId="0" borderId="154" xfId="0" applyFont="1" applyBorder="1" applyAlignment="1">
      <alignment horizontal="left"/>
    </xf>
    <xf numFmtId="164" fontId="155" fillId="0" borderId="155" xfId="0" applyNumberFormat="1" applyFont="1" applyBorder="1" applyAlignment="1">
      <alignment horizontal="right"/>
    </xf>
    <xf numFmtId="0" fontId="156" fillId="0" borderId="156" xfId="0" applyFont="1" applyBorder="1" applyAlignment="1">
      <alignment horizontal="left"/>
    </xf>
    <xf numFmtId="0" fontId="157" fillId="0" borderId="157" xfId="0" applyFont="1" applyBorder="1" applyAlignment="1">
      <alignment horizontal="right"/>
    </xf>
    <xf numFmtId="0" fontId="158" fillId="0" borderId="158" xfId="0" applyFont="1" applyBorder="1" applyAlignment="1">
      <alignment horizontal="right"/>
    </xf>
    <xf numFmtId="0" fontId="159" fillId="0" borderId="159" xfId="0" applyFont="1" applyBorder="1" applyAlignment="1">
      <alignment horizontal="right"/>
    </xf>
    <xf numFmtId="0" fontId="160" fillId="0" borderId="160" xfId="0" applyFont="1" applyBorder="1" applyAlignment="1">
      <alignment horizontal="left"/>
    </xf>
    <xf numFmtId="164" fontId="161" fillId="0" borderId="161" xfId="0" applyNumberFormat="1" applyFont="1" applyBorder="1" applyAlignment="1">
      <alignment horizontal="right"/>
    </xf>
    <xf numFmtId="0" fontId="162" fillId="0" borderId="162" xfId="0" applyFont="1" applyBorder="1" applyAlignment="1">
      <alignment horizontal="left"/>
    </xf>
    <xf numFmtId="164" fontId="163" fillId="0" borderId="163" xfId="0" applyNumberFormat="1" applyFont="1" applyBorder="1" applyAlignment="1">
      <alignment horizontal="right"/>
    </xf>
    <xf numFmtId="0" fontId="164" fillId="0" borderId="164" xfId="0" applyFont="1" applyBorder="1" applyAlignment="1">
      <alignment horizontal="left"/>
    </xf>
    <xf numFmtId="164" fontId="165" fillId="0" borderId="165" xfId="0" applyNumberFormat="1" applyFont="1" applyBorder="1" applyAlignment="1">
      <alignment horizontal="right"/>
    </xf>
    <xf numFmtId="0" fontId="166" fillId="0" borderId="166" xfId="0" applyFont="1" applyBorder="1" applyAlignment="1">
      <alignment horizontal="left"/>
    </xf>
    <xf numFmtId="0" fontId="167" fillId="0" borderId="167" xfId="0" applyFont="1" applyBorder="1" applyAlignment="1">
      <alignment horizontal="right"/>
    </xf>
    <xf numFmtId="0" fontId="168" fillId="0" borderId="168" xfId="0" applyFont="1" applyBorder="1" applyAlignment="1">
      <alignment horizontal="right"/>
    </xf>
    <xf numFmtId="0" fontId="169" fillId="0" borderId="169" xfId="0" applyFont="1" applyBorder="1" applyAlignment="1">
      <alignment horizontal="right"/>
    </xf>
    <xf numFmtId="0" fontId="170" fillId="0" borderId="170" xfId="0" applyFont="1" applyBorder="1" applyAlignment="1">
      <alignment horizontal="left"/>
    </xf>
    <xf numFmtId="164" fontId="171" fillId="0" borderId="171" xfId="0" applyNumberFormat="1" applyFont="1" applyBorder="1" applyAlignment="1">
      <alignment horizontal="right"/>
    </xf>
    <xf numFmtId="0" fontId="172" fillId="0" borderId="172" xfId="0" applyFont="1" applyBorder="1" applyAlignment="1">
      <alignment horizontal="left"/>
    </xf>
    <xf numFmtId="164" fontId="173" fillId="0" borderId="173" xfId="0" applyNumberFormat="1" applyFont="1" applyBorder="1" applyAlignment="1">
      <alignment horizontal="right"/>
    </xf>
    <xf numFmtId="0" fontId="174" fillId="0" borderId="174" xfId="0" applyFont="1" applyBorder="1" applyAlignment="1">
      <alignment horizontal="left"/>
    </xf>
    <xf numFmtId="164" fontId="175" fillId="0" borderId="175" xfId="0" applyNumberFormat="1" applyFont="1" applyBorder="1" applyAlignment="1">
      <alignment horizontal="right"/>
    </xf>
    <xf numFmtId="0" fontId="176" fillId="0" borderId="176" xfId="0" applyFont="1" applyBorder="1" applyAlignment="1">
      <alignment horizontal="left"/>
    </xf>
    <xf numFmtId="0" fontId="177" fillId="0" borderId="177" xfId="0" applyFont="1" applyBorder="1" applyAlignment="1">
      <alignment horizontal="right"/>
    </xf>
    <xf numFmtId="0" fontId="178" fillId="0" borderId="178" xfId="0" applyFont="1" applyBorder="1" applyAlignment="1">
      <alignment horizontal="right"/>
    </xf>
    <xf numFmtId="0" fontId="179" fillId="0" borderId="179" xfId="0" applyFont="1" applyBorder="1" applyAlignment="1">
      <alignment horizontal="right"/>
    </xf>
    <xf numFmtId="0" fontId="180" fillId="0" borderId="180" xfId="0" applyFont="1" applyBorder="1" applyAlignment="1">
      <alignment horizontal="left"/>
    </xf>
    <xf numFmtId="164" fontId="181" fillId="0" borderId="181" xfId="0" applyNumberFormat="1" applyFont="1" applyBorder="1" applyAlignment="1">
      <alignment horizontal="right"/>
    </xf>
    <xf numFmtId="0" fontId="182" fillId="0" borderId="182" xfId="0" applyFont="1" applyBorder="1" applyAlignment="1">
      <alignment horizontal="left"/>
    </xf>
    <xf numFmtId="164" fontId="183" fillId="0" borderId="183" xfId="0" applyNumberFormat="1" applyFont="1" applyBorder="1" applyAlignment="1">
      <alignment horizontal="right"/>
    </xf>
    <xf numFmtId="0" fontId="184" fillId="0" borderId="184" xfId="0" applyFont="1" applyBorder="1" applyAlignment="1">
      <alignment horizontal="left"/>
    </xf>
    <xf numFmtId="164" fontId="185" fillId="0" borderId="185" xfId="0" applyNumberFormat="1" applyFont="1" applyBorder="1" applyAlignment="1">
      <alignment horizontal="right"/>
    </xf>
    <xf numFmtId="0" fontId="186" fillId="0" borderId="186" xfId="0" applyFont="1" applyBorder="1" applyAlignment="1">
      <alignment horizontal="left"/>
    </xf>
    <xf numFmtId="0" fontId="187" fillId="0" borderId="187" xfId="0" applyFont="1" applyBorder="1" applyAlignment="1">
      <alignment horizontal="right"/>
    </xf>
    <xf numFmtId="0" fontId="188" fillId="0" borderId="188" xfId="0" applyFont="1" applyBorder="1" applyAlignment="1">
      <alignment horizontal="right"/>
    </xf>
    <xf numFmtId="0" fontId="189" fillId="0" borderId="189" xfId="0" applyFont="1" applyBorder="1" applyAlignment="1">
      <alignment horizontal="right"/>
    </xf>
    <xf numFmtId="0" fontId="190" fillId="0" borderId="190" xfId="0" applyFont="1" applyBorder="1" applyAlignment="1">
      <alignment horizontal="left"/>
    </xf>
    <xf numFmtId="164" fontId="191" fillId="0" borderId="191" xfId="0" applyNumberFormat="1" applyFont="1" applyBorder="1" applyAlignment="1">
      <alignment horizontal="right"/>
    </xf>
    <xf numFmtId="0" fontId="192" fillId="0" borderId="192" xfId="0" applyFont="1" applyBorder="1" applyAlignment="1">
      <alignment horizontal="left"/>
    </xf>
    <xf numFmtId="164" fontId="193" fillId="0" borderId="193" xfId="0" applyNumberFormat="1" applyFont="1" applyBorder="1" applyAlignment="1">
      <alignment horizontal="right"/>
    </xf>
    <xf numFmtId="0" fontId="194" fillId="0" borderId="194" xfId="0" applyFont="1" applyBorder="1" applyAlignment="1">
      <alignment horizontal="left"/>
    </xf>
    <xf numFmtId="164" fontId="195" fillId="0" borderId="195" xfId="0" applyNumberFormat="1" applyFont="1" applyBorder="1" applyAlignment="1">
      <alignment horizontal="right"/>
    </xf>
    <xf numFmtId="0" fontId="196" fillId="0" borderId="196" xfId="0" applyFont="1" applyBorder="1" applyAlignment="1">
      <alignment horizontal="left"/>
    </xf>
    <xf numFmtId="0" fontId="197" fillId="0" borderId="197" xfId="0" applyFont="1" applyBorder="1" applyAlignment="1">
      <alignment horizontal="right"/>
    </xf>
    <xf numFmtId="0" fontId="198" fillId="0" borderId="198" xfId="0" applyFont="1" applyBorder="1" applyAlignment="1">
      <alignment horizontal="right"/>
    </xf>
    <xf numFmtId="0" fontId="199" fillId="0" borderId="199" xfId="0" applyFont="1" applyBorder="1" applyAlignment="1">
      <alignment horizontal="right"/>
    </xf>
    <xf numFmtId="0" fontId="200" fillId="0" borderId="200" xfId="0" applyFont="1" applyBorder="1" applyAlignment="1">
      <alignment horizontal="left"/>
    </xf>
    <xf numFmtId="164" fontId="201" fillId="0" borderId="201" xfId="0" applyNumberFormat="1" applyFont="1" applyBorder="1" applyAlignment="1">
      <alignment horizontal="right"/>
    </xf>
    <xf numFmtId="0" fontId="202" fillId="0" borderId="202" xfId="0" applyFont="1" applyBorder="1" applyAlignment="1">
      <alignment horizontal="left"/>
    </xf>
    <xf numFmtId="164" fontId="203" fillId="0" borderId="203" xfId="0" applyNumberFormat="1" applyFont="1" applyBorder="1" applyAlignment="1">
      <alignment horizontal="right"/>
    </xf>
    <xf numFmtId="164" fontId="204" fillId="0" borderId="204" xfId="0" applyNumberFormat="1" applyFont="1" applyBorder="1" applyAlignment="1">
      <alignment horizontal="right"/>
    </xf>
    <xf numFmtId="0" fontId="205" fillId="0" borderId="205" xfId="0" applyFont="1" applyBorder="1" applyAlignment="1">
      <alignment horizontal="left"/>
    </xf>
    <xf numFmtId="0" fontId="206" fillId="0" borderId="206" xfId="0" applyFont="1" applyBorder="1" applyAlignment="1">
      <alignment horizontal="right"/>
    </xf>
    <xf numFmtId="0" fontId="207" fillId="0" borderId="207" xfId="0" applyFont="1" applyBorder="1" applyAlignment="1">
      <alignment horizontal="right"/>
    </xf>
    <xf numFmtId="0" fontId="208" fillId="0" borderId="208" xfId="0" applyFont="1" applyBorder="1" applyAlignment="1">
      <alignment horizontal="right"/>
    </xf>
    <xf numFmtId="0" fontId="209" fillId="0" borderId="209" xfId="0" applyFont="1" applyBorder="1" applyAlignment="1">
      <alignment horizontal="left"/>
    </xf>
    <xf numFmtId="164" fontId="210" fillId="0" borderId="210" xfId="0" applyNumberFormat="1" applyFont="1" applyBorder="1" applyAlignment="1">
      <alignment horizontal="right"/>
    </xf>
    <xf numFmtId="0" fontId="211" fillId="0" borderId="211" xfId="0" applyFont="1" applyBorder="1" applyAlignment="1">
      <alignment horizontal="left"/>
    </xf>
    <xf numFmtId="164" fontId="212" fillId="0" borderId="212" xfId="0" applyNumberFormat="1" applyFont="1" applyBorder="1" applyAlignment="1">
      <alignment horizontal="right"/>
    </xf>
    <xf numFmtId="0" fontId="213" fillId="0" borderId="213" xfId="0" applyFont="1" applyBorder="1" applyAlignment="1">
      <alignment horizontal="left"/>
    </xf>
    <xf numFmtId="164" fontId="214" fillId="0" borderId="214" xfId="0" applyNumberFormat="1" applyFont="1" applyBorder="1" applyAlignment="1">
      <alignment horizontal="right"/>
    </xf>
    <xf numFmtId="0" fontId="215" fillId="0" borderId="215" xfId="0" applyFont="1" applyBorder="1" applyAlignment="1">
      <alignment horizontal="left"/>
    </xf>
    <xf numFmtId="0" fontId="216" fillId="0" borderId="216" xfId="0" applyFont="1" applyBorder="1" applyAlignment="1">
      <alignment horizontal="right"/>
    </xf>
    <xf numFmtId="0" fontId="217" fillId="0" borderId="217" xfId="0" applyFont="1" applyBorder="1" applyAlignment="1">
      <alignment horizontal="right"/>
    </xf>
    <xf numFmtId="0" fontId="218" fillId="0" borderId="218" xfId="0" applyFont="1" applyBorder="1" applyAlignment="1">
      <alignment horizontal="right"/>
    </xf>
    <xf numFmtId="0" fontId="219" fillId="0" borderId="219" xfId="0" applyFont="1" applyBorder="1" applyAlignment="1">
      <alignment horizontal="left"/>
    </xf>
    <xf numFmtId="164" fontId="220" fillId="0" borderId="220" xfId="0" applyNumberFormat="1" applyFont="1" applyBorder="1" applyAlignment="1">
      <alignment horizontal="right"/>
    </xf>
    <xf numFmtId="164" fontId="221" fillId="0" borderId="221" xfId="0" applyNumberFormat="1" applyFont="1" applyBorder="1" applyAlignment="1">
      <alignment horizontal="right"/>
    </xf>
    <xf numFmtId="164" fontId="222" fillId="0" borderId="222" xfId="0" applyNumberFormat="1" applyFont="1" applyBorder="1" applyAlignment="1">
      <alignment horizontal="right"/>
    </xf>
    <xf numFmtId="0" fontId="223" fillId="0" borderId="223" xfId="0" applyFont="1" applyBorder="1" applyAlignment="1">
      <alignment horizontal="left"/>
    </xf>
    <xf numFmtId="0" fontId="224" fillId="0" borderId="224" xfId="0" applyFont="1" applyBorder="1" applyAlignment="1">
      <alignment horizontal="right"/>
    </xf>
    <xf numFmtId="0" fontId="225" fillId="0" borderId="225" xfId="0" applyFont="1" applyBorder="1" applyAlignment="1">
      <alignment horizontal="right"/>
    </xf>
    <xf numFmtId="0" fontId="226" fillId="0" borderId="226" xfId="0" applyFont="1" applyBorder="1" applyAlignment="1">
      <alignment horizontal="right"/>
    </xf>
    <xf numFmtId="0" fontId="227" fillId="0" borderId="227" xfId="0" applyFont="1" applyBorder="1" applyAlignment="1">
      <alignment horizontal="left"/>
    </xf>
    <xf numFmtId="164" fontId="228" fillId="0" borderId="228" xfId="0" applyNumberFormat="1" applyFont="1" applyBorder="1" applyAlignment="1">
      <alignment horizontal="right"/>
    </xf>
    <xf numFmtId="164" fontId="229" fillId="0" borderId="229" xfId="0" applyNumberFormat="1" applyFont="1" applyBorder="1" applyAlignment="1">
      <alignment horizontal="right"/>
    </xf>
    <xf numFmtId="164" fontId="230" fillId="0" borderId="230" xfId="0" applyNumberFormat="1" applyFont="1" applyBorder="1" applyAlignment="1">
      <alignment horizontal="right"/>
    </xf>
    <xf numFmtId="0" fontId="231" fillId="0" borderId="231" xfId="0" applyFont="1" applyBorder="1" applyAlignment="1">
      <alignment horizontal="right"/>
    </xf>
    <xf numFmtId="0" fontId="232" fillId="0" borderId="232" xfId="0" applyFont="1" applyBorder="1" applyAlignment="1">
      <alignment horizontal="right"/>
    </xf>
    <xf numFmtId="0" fontId="233" fillId="0" borderId="233" xfId="0" applyFont="1" applyBorder="1" applyAlignment="1">
      <alignment horizontal="right"/>
    </xf>
    <xf numFmtId="0" fontId="234" fillId="0" borderId="234" xfId="0" applyFont="1" applyBorder="1" applyAlignment="1">
      <alignment horizontal="left"/>
    </xf>
    <xf numFmtId="164" fontId="235" fillId="0" borderId="235" xfId="0" applyNumberFormat="1" applyFont="1" applyBorder="1" applyAlignment="1">
      <alignment horizontal="right"/>
    </xf>
    <xf numFmtId="0" fontId="236" fillId="0" borderId="236" xfId="0" applyFont="1" applyBorder="1" applyAlignment="1">
      <alignment horizontal="left"/>
    </xf>
    <xf numFmtId="164" fontId="237" fillId="0" borderId="237" xfId="0" applyNumberFormat="1" applyFont="1" applyBorder="1" applyAlignment="1">
      <alignment horizontal="right"/>
    </xf>
    <xf numFmtId="0" fontId="238" fillId="0" borderId="238" xfId="0" applyFont="1" applyBorder="1" applyAlignment="1">
      <alignment horizontal="left"/>
    </xf>
    <xf numFmtId="164" fontId="239" fillId="0" borderId="239" xfId="0" applyNumberFormat="1" applyFont="1" applyBorder="1" applyAlignment="1">
      <alignment horizontal="right"/>
    </xf>
    <xf numFmtId="0" fontId="240" fillId="0" borderId="240" xfId="0" applyFont="1" applyBorder="1" applyAlignment="1">
      <alignment horizontal="right"/>
    </xf>
    <xf numFmtId="0" fontId="241" fillId="0" borderId="241" xfId="0" applyFont="1" applyBorder="1" applyAlignment="1">
      <alignment horizontal="right"/>
    </xf>
    <xf numFmtId="0" fontId="242" fillId="0" borderId="242" xfId="0" applyFont="1" applyBorder="1" applyAlignment="1">
      <alignment horizontal="right"/>
    </xf>
    <xf numFmtId="0" fontId="243" fillId="0" borderId="243" xfId="0" applyFont="1" applyBorder="1" applyAlignment="1">
      <alignment horizontal="left"/>
    </xf>
    <xf numFmtId="164" fontId="244" fillId="0" borderId="244" xfId="0" applyNumberFormat="1" applyFont="1" applyBorder="1" applyAlignment="1">
      <alignment horizontal="right"/>
    </xf>
    <xf numFmtId="0" fontId="245" fillId="0" borderId="245" xfId="0" applyFont="1" applyBorder="1" applyAlignment="1">
      <alignment horizontal="left"/>
    </xf>
    <xf numFmtId="164" fontId="246" fillId="0" borderId="246" xfId="0" applyNumberFormat="1" applyFont="1" applyBorder="1" applyAlignment="1">
      <alignment horizontal="right"/>
    </xf>
    <xf numFmtId="0" fontId="247" fillId="0" borderId="247" xfId="0" applyFont="1" applyBorder="1" applyAlignment="1">
      <alignment horizontal="left"/>
    </xf>
    <xf numFmtId="164" fontId="248" fillId="0" borderId="248" xfId="0" applyNumberFormat="1" applyFont="1" applyBorder="1" applyAlignment="1">
      <alignment horizontal="right"/>
    </xf>
    <xf numFmtId="0" fontId="249" fillId="0" borderId="249" xfId="0" applyFont="1" applyBorder="1" applyAlignment="1">
      <alignment horizontal="right"/>
    </xf>
    <xf numFmtId="0" fontId="250" fillId="0" borderId="250" xfId="0" applyFont="1" applyBorder="1" applyAlignment="1">
      <alignment horizontal="right"/>
    </xf>
    <xf numFmtId="0" fontId="251" fillId="0" borderId="251" xfId="0" applyFont="1" applyBorder="1" applyAlignment="1">
      <alignment horizontal="right"/>
    </xf>
    <xf numFmtId="0" fontId="252" fillId="0" borderId="252" xfId="0" applyFont="1" applyBorder="1" applyAlignment="1">
      <alignment horizontal="left"/>
    </xf>
    <xf numFmtId="164" fontId="253" fillId="0" borderId="253" xfId="0" applyNumberFormat="1" applyFont="1" applyBorder="1" applyAlignment="1">
      <alignment horizontal="right"/>
    </xf>
    <xf numFmtId="0" fontId="254" fillId="0" borderId="254" xfId="0" applyFont="1" applyBorder="1" applyAlignment="1">
      <alignment horizontal="left"/>
    </xf>
    <xf numFmtId="164" fontId="255" fillId="0" borderId="255" xfId="0" applyNumberFormat="1" applyFont="1" applyBorder="1" applyAlignment="1">
      <alignment horizontal="right"/>
    </xf>
    <xf numFmtId="0" fontId="256" fillId="0" borderId="256" xfId="0" applyFont="1" applyBorder="1" applyAlignment="1">
      <alignment horizontal="left"/>
    </xf>
    <xf numFmtId="164" fontId="257" fillId="0" borderId="257" xfId="0" applyNumberFormat="1" applyFont="1" applyBorder="1" applyAlignment="1">
      <alignment horizontal="right"/>
    </xf>
    <xf numFmtId="0" fontId="258" fillId="0" borderId="258" xfId="0" applyFont="1" applyBorder="1" applyAlignment="1">
      <alignment horizontal="left"/>
    </xf>
    <xf numFmtId="0" fontId="259" fillId="0" borderId="259" xfId="0" applyFont="1" applyBorder="1" applyAlignment="1">
      <alignment horizontal="right"/>
    </xf>
    <xf numFmtId="0" fontId="260" fillId="0" borderId="260" xfId="0" applyFont="1" applyBorder="1" applyAlignment="1">
      <alignment horizontal="right"/>
    </xf>
    <xf numFmtId="0" fontId="261" fillId="0" borderId="261" xfId="0" applyFont="1" applyBorder="1" applyAlignment="1">
      <alignment horizontal="right"/>
    </xf>
    <xf numFmtId="0" fontId="262" fillId="0" borderId="262" xfId="0" applyFont="1" applyBorder="1" applyAlignment="1">
      <alignment horizontal="left"/>
    </xf>
    <xf numFmtId="164" fontId="263" fillId="0" borderId="263" xfId="0" applyNumberFormat="1" applyFont="1" applyBorder="1" applyAlignment="1">
      <alignment horizontal="right"/>
    </xf>
    <xf numFmtId="0" fontId="264" fillId="0" borderId="264" xfId="0" applyFont="1" applyBorder="1" applyAlignment="1">
      <alignment horizontal="left"/>
    </xf>
    <xf numFmtId="164" fontId="265" fillId="0" borderId="265" xfId="0" applyNumberFormat="1" applyFont="1" applyBorder="1" applyAlignment="1">
      <alignment horizontal="right"/>
    </xf>
    <xf numFmtId="0" fontId="266" fillId="0" borderId="266" xfId="0" applyFont="1" applyBorder="1" applyAlignment="1">
      <alignment horizontal="left"/>
    </xf>
    <xf numFmtId="164" fontId="267" fillId="0" borderId="267" xfId="0" applyNumberFormat="1" applyFont="1" applyBorder="1" applyAlignment="1">
      <alignment horizontal="right"/>
    </xf>
    <xf numFmtId="0" fontId="268" fillId="0" borderId="268" xfId="0" applyFont="1" applyBorder="1" applyAlignment="1">
      <alignment horizontal="left"/>
    </xf>
    <xf numFmtId="0" fontId="269" fillId="0" borderId="269" xfId="0" applyFont="1" applyBorder="1" applyAlignment="1">
      <alignment horizontal="right"/>
    </xf>
    <xf numFmtId="0" fontId="270" fillId="0" borderId="270" xfId="0" applyFont="1" applyBorder="1" applyAlignment="1">
      <alignment horizontal="right"/>
    </xf>
    <xf numFmtId="0" fontId="271" fillId="0" borderId="271" xfId="0" applyFont="1" applyBorder="1" applyAlignment="1">
      <alignment horizontal="right"/>
    </xf>
    <xf numFmtId="0" fontId="272" fillId="0" borderId="272" xfId="0" applyFont="1" applyBorder="1" applyAlignment="1">
      <alignment horizontal="left"/>
    </xf>
    <xf numFmtId="164" fontId="273" fillId="0" borderId="273" xfId="0" applyNumberFormat="1" applyFont="1" applyBorder="1" applyAlignment="1">
      <alignment horizontal="right"/>
    </xf>
    <xf numFmtId="0" fontId="274" fillId="0" borderId="274" xfId="0" applyFont="1" applyBorder="1" applyAlignment="1">
      <alignment horizontal="left"/>
    </xf>
    <xf numFmtId="164" fontId="275" fillId="0" borderId="275" xfId="0" applyNumberFormat="1" applyFont="1" applyBorder="1" applyAlignment="1">
      <alignment horizontal="right"/>
    </xf>
    <xf numFmtId="0" fontId="276" fillId="0" borderId="276" xfId="0" applyFont="1" applyBorder="1" applyAlignment="1">
      <alignment horizontal="left"/>
    </xf>
    <xf numFmtId="164" fontId="277" fillId="0" borderId="277" xfId="0" applyNumberFormat="1" applyFont="1" applyBorder="1" applyAlignment="1">
      <alignment horizontal="right"/>
    </xf>
    <xf numFmtId="0" fontId="278" fillId="0" borderId="278" xfId="0" applyFont="1" applyBorder="1" applyAlignment="1">
      <alignment horizontal="left"/>
    </xf>
    <xf numFmtId="0" fontId="279" fillId="0" borderId="279" xfId="0" applyFont="1" applyBorder="1" applyAlignment="1">
      <alignment horizontal="right"/>
    </xf>
    <xf numFmtId="0" fontId="280" fillId="0" borderId="280" xfId="0" applyFont="1" applyBorder="1" applyAlignment="1">
      <alignment horizontal="right"/>
    </xf>
    <xf numFmtId="0" fontId="281" fillId="0" borderId="281" xfId="0" applyFont="1" applyBorder="1" applyAlignment="1">
      <alignment horizontal="right"/>
    </xf>
    <xf numFmtId="0" fontId="282" fillId="0" borderId="282" xfId="0" applyFont="1" applyBorder="1" applyAlignment="1">
      <alignment horizontal="left"/>
    </xf>
    <xf numFmtId="164" fontId="283" fillId="0" borderId="283" xfId="0" applyNumberFormat="1" applyFont="1" applyBorder="1" applyAlignment="1">
      <alignment horizontal="right"/>
    </xf>
    <xf numFmtId="0" fontId="284" fillId="0" borderId="284" xfId="0" applyFont="1" applyBorder="1" applyAlignment="1">
      <alignment horizontal="left"/>
    </xf>
    <xf numFmtId="164" fontId="285" fillId="0" borderId="285" xfId="0" applyNumberFormat="1" applyFont="1" applyBorder="1" applyAlignment="1">
      <alignment horizontal="right"/>
    </xf>
    <xf numFmtId="0" fontId="286" fillId="0" borderId="286" xfId="0" applyFont="1" applyBorder="1" applyAlignment="1">
      <alignment horizontal="left"/>
    </xf>
    <xf numFmtId="164" fontId="287" fillId="0" borderId="287" xfId="0" applyNumberFormat="1" applyFont="1" applyBorder="1" applyAlignment="1">
      <alignment horizontal="right"/>
    </xf>
    <xf numFmtId="0" fontId="288" fillId="0" borderId="288" xfId="0" applyFont="1" applyBorder="1" applyAlignment="1">
      <alignment horizontal="left"/>
    </xf>
    <xf numFmtId="0" fontId="289" fillId="0" borderId="289" xfId="0" applyFont="1" applyBorder="1" applyAlignment="1">
      <alignment horizontal="right"/>
    </xf>
    <xf numFmtId="0" fontId="290" fillId="0" borderId="290" xfId="0" applyFont="1" applyBorder="1" applyAlignment="1">
      <alignment horizontal="right"/>
    </xf>
    <xf numFmtId="0" fontId="291" fillId="0" borderId="291" xfId="0" applyFont="1" applyBorder="1" applyAlignment="1">
      <alignment horizontal="right"/>
    </xf>
    <xf numFmtId="0" fontId="292" fillId="0" borderId="292" xfId="0" applyFont="1" applyBorder="1" applyAlignment="1">
      <alignment horizontal="left"/>
    </xf>
    <xf numFmtId="164" fontId="293" fillId="0" borderId="293" xfId="0" applyNumberFormat="1" applyFont="1" applyBorder="1" applyAlignment="1">
      <alignment horizontal="right"/>
    </xf>
    <xf numFmtId="0" fontId="294" fillId="0" borderId="294" xfId="0" applyFont="1" applyBorder="1" applyAlignment="1">
      <alignment horizontal="left"/>
    </xf>
    <xf numFmtId="164" fontId="295" fillId="0" borderId="295" xfId="0" applyNumberFormat="1" applyFont="1" applyBorder="1" applyAlignment="1">
      <alignment horizontal="right"/>
    </xf>
    <xf numFmtId="0" fontId="296" fillId="0" borderId="296" xfId="0" applyFont="1" applyBorder="1" applyAlignment="1">
      <alignment horizontal="left"/>
    </xf>
    <xf numFmtId="164" fontId="297" fillId="0" borderId="297" xfId="0" applyNumberFormat="1" applyFont="1" applyBorder="1" applyAlignment="1">
      <alignment horizontal="right"/>
    </xf>
    <xf numFmtId="0" fontId="298" fillId="0" borderId="298" xfId="0" applyFont="1" applyBorder="1" applyAlignment="1">
      <alignment horizontal="right"/>
    </xf>
    <xf numFmtId="0" fontId="299" fillId="0" borderId="299" xfId="0" applyFont="1" applyBorder="1" applyAlignment="1">
      <alignment horizontal="right"/>
    </xf>
    <xf numFmtId="0" fontId="300" fillId="0" borderId="300" xfId="0" applyFont="1" applyBorder="1" applyAlignment="1">
      <alignment horizontal="right"/>
    </xf>
    <xf numFmtId="0" fontId="301" fillId="0" borderId="301" xfId="0" applyFont="1" applyBorder="1" applyAlignment="1">
      <alignment horizontal="left"/>
    </xf>
    <xf numFmtId="164" fontId="302" fillId="0" borderId="302" xfId="0" applyNumberFormat="1" applyFont="1" applyBorder="1" applyAlignment="1">
      <alignment horizontal="right"/>
    </xf>
    <xf numFmtId="164" fontId="303" fillId="0" borderId="303" xfId="0" applyNumberFormat="1" applyFont="1" applyBorder="1" applyAlignment="1">
      <alignment horizontal="right"/>
    </xf>
    <xf numFmtId="164" fontId="304" fillId="0" borderId="304" xfId="0" applyNumberFormat="1" applyFont="1" applyBorder="1" applyAlignment="1">
      <alignment horizontal="right"/>
    </xf>
    <xf numFmtId="0" fontId="305" fillId="0" borderId="305" xfId="0" applyFont="1" applyBorder="1" applyAlignment="1">
      <alignment horizontal="right"/>
    </xf>
    <xf numFmtId="0" fontId="306" fillId="0" borderId="306" xfId="0" applyFont="1" applyBorder="1" applyAlignment="1">
      <alignment horizontal="right"/>
    </xf>
    <xf numFmtId="0" fontId="307" fillId="0" borderId="307" xfId="0" applyFont="1" applyBorder="1" applyAlignment="1">
      <alignment horizontal="right"/>
    </xf>
    <xf numFmtId="0" fontId="308" fillId="0" borderId="308" xfId="0" applyFont="1" applyBorder="1" applyAlignment="1">
      <alignment horizontal="left"/>
    </xf>
    <xf numFmtId="164" fontId="309" fillId="0" borderId="309" xfId="0" applyNumberFormat="1" applyFont="1" applyBorder="1" applyAlignment="1">
      <alignment horizontal="right"/>
    </xf>
    <xf numFmtId="0" fontId="310" fillId="0" borderId="310" xfId="0" applyFont="1" applyBorder="1" applyAlignment="1">
      <alignment horizontal="left"/>
    </xf>
    <xf numFmtId="164" fontId="311" fillId="0" borderId="311" xfId="0" applyNumberFormat="1" applyFont="1" applyBorder="1" applyAlignment="1">
      <alignment horizontal="right"/>
    </xf>
    <xf numFmtId="0" fontId="312" fillId="0" borderId="312" xfId="0" applyFont="1" applyBorder="1" applyAlignment="1">
      <alignment horizontal="left"/>
    </xf>
    <xf numFmtId="164" fontId="313" fillId="0" borderId="313" xfId="0" applyNumberFormat="1" applyFont="1" applyBorder="1" applyAlignment="1">
      <alignment horizontal="right"/>
    </xf>
    <xf numFmtId="0" fontId="314" fillId="0" borderId="314" xfId="0" applyFont="1" applyBorder="1" applyAlignment="1">
      <alignment horizontal="left"/>
    </xf>
    <xf numFmtId="0" fontId="315" fillId="0" borderId="315" xfId="0" applyFont="1" applyBorder="1" applyAlignment="1">
      <alignment horizontal="right"/>
    </xf>
    <xf numFmtId="0" fontId="316" fillId="0" borderId="316" xfId="0" applyFont="1" applyBorder="1" applyAlignment="1">
      <alignment horizontal="right"/>
    </xf>
    <xf numFmtId="0" fontId="317" fillId="0" borderId="317" xfId="0" applyFont="1" applyBorder="1" applyAlignment="1">
      <alignment horizontal="right"/>
    </xf>
    <xf numFmtId="0" fontId="318" fillId="0" borderId="318" xfId="0" applyFont="1" applyBorder="1" applyAlignment="1">
      <alignment horizontal="left"/>
    </xf>
    <xf numFmtId="164" fontId="319" fillId="0" borderId="319" xfId="0" applyNumberFormat="1" applyFont="1" applyBorder="1" applyAlignment="1">
      <alignment horizontal="right"/>
    </xf>
    <xf numFmtId="164" fontId="320" fillId="0" borderId="320" xfId="0" applyNumberFormat="1" applyFont="1" applyBorder="1" applyAlignment="1">
      <alignment horizontal="right"/>
    </xf>
    <xf numFmtId="164" fontId="321" fillId="0" borderId="321" xfId="0" applyNumberFormat="1" applyFont="1" applyBorder="1" applyAlignment="1">
      <alignment horizontal="right"/>
    </xf>
    <xf numFmtId="0" fontId="322" fillId="0" borderId="322" xfId="0" applyFont="1" applyBorder="1" applyAlignment="1">
      <alignment horizontal="right"/>
    </xf>
    <xf numFmtId="0" fontId="323" fillId="0" borderId="323" xfId="0" applyFont="1" applyBorder="1" applyAlignment="1">
      <alignment horizontal="right"/>
    </xf>
    <xf numFmtId="0" fontId="324" fillId="0" borderId="324" xfId="0" applyFont="1" applyBorder="1" applyAlignment="1">
      <alignment horizontal="right"/>
    </xf>
    <xf numFmtId="0" fontId="325" fillId="0" borderId="325" xfId="0" applyFont="1" applyBorder="1" applyAlignment="1">
      <alignment horizontal="left"/>
    </xf>
    <xf numFmtId="164" fontId="326" fillId="0" borderId="326" xfId="0" applyNumberFormat="1" applyFont="1" applyBorder="1" applyAlignment="1">
      <alignment horizontal="right"/>
    </xf>
    <xf numFmtId="0" fontId="327" fillId="0" borderId="327" xfId="0" applyFont="1" applyBorder="1" applyAlignment="1">
      <alignment horizontal="left"/>
    </xf>
    <xf numFmtId="164" fontId="328" fillId="0" borderId="328" xfId="0" applyNumberFormat="1" applyFont="1" applyBorder="1" applyAlignment="1">
      <alignment horizontal="right"/>
    </xf>
    <xf numFmtId="0" fontId="329" fillId="0" borderId="329" xfId="0" applyFont="1" applyBorder="1" applyAlignment="1">
      <alignment horizontal="left"/>
    </xf>
    <xf numFmtId="164" fontId="330" fillId="0" borderId="330" xfId="0" applyNumberFormat="1" applyFont="1" applyBorder="1" applyAlignment="1">
      <alignment horizontal="right"/>
    </xf>
    <xf numFmtId="0" fontId="331" fillId="0" borderId="331" xfId="0" applyFont="1" applyBorder="1" applyAlignment="1">
      <alignment horizontal="left"/>
    </xf>
    <xf numFmtId="0" fontId="332" fillId="0" borderId="332" xfId="0" applyFont="1" applyBorder="1" applyAlignment="1">
      <alignment horizontal="right"/>
    </xf>
    <xf numFmtId="0" fontId="333" fillId="0" borderId="333" xfId="0" applyFont="1" applyBorder="1" applyAlignment="1">
      <alignment horizontal="right"/>
    </xf>
    <xf numFmtId="0" fontId="334" fillId="0" borderId="334" xfId="0" applyFont="1" applyBorder="1" applyAlignment="1">
      <alignment horizontal="right"/>
    </xf>
    <xf numFmtId="0" fontId="335" fillId="0" borderId="335" xfId="0" applyFont="1" applyBorder="1" applyAlignment="1">
      <alignment horizontal="left"/>
    </xf>
    <xf numFmtId="0" fontId="336" fillId="0" borderId="336" xfId="0" applyFont="1" applyBorder="1" applyAlignment="1">
      <alignment horizontal="left"/>
    </xf>
    <xf numFmtId="164" fontId="337" fillId="0" borderId="337" xfId="0" applyNumberFormat="1" applyFont="1" applyBorder="1" applyAlignment="1">
      <alignment horizontal="right"/>
    </xf>
    <xf numFmtId="0" fontId="338" fillId="0" borderId="338" xfId="0" applyFont="1" applyBorder="1" applyAlignment="1">
      <alignment horizontal="left"/>
    </xf>
    <xf numFmtId="0" fontId="339" fillId="0" borderId="339" xfId="0" applyFont="1" applyBorder="1" applyAlignment="1">
      <alignment horizontal="right"/>
    </xf>
    <xf numFmtId="0" fontId="340" fillId="0" borderId="340" xfId="0" applyFont="1" applyBorder="1" applyAlignment="1">
      <alignment horizontal="left"/>
    </xf>
    <xf numFmtId="164" fontId="341" fillId="0" borderId="341" xfId="0" applyNumberFormat="1" applyFont="1" applyBorder="1" applyAlignment="1">
      <alignment horizontal="right"/>
    </xf>
    <xf numFmtId="0" fontId="342" fillId="0" borderId="342" xfId="0" applyFont="1" applyBorder="1" applyAlignment="1">
      <alignment horizontal="left"/>
    </xf>
    <xf numFmtId="164" fontId="343" fillId="0" borderId="343" xfId="0" applyNumberFormat="1" applyFont="1" applyBorder="1" applyAlignment="1">
      <alignment horizontal="right"/>
    </xf>
    <xf numFmtId="0" fontId="344" fillId="0" borderId="344" xfId="0" applyFont="1" applyBorder="1" applyAlignment="1">
      <alignment horizontal="left"/>
    </xf>
    <xf numFmtId="164" fontId="345" fillId="0" borderId="345" xfId="0" applyNumberFormat="1" applyFont="1" applyBorder="1" applyAlignment="1">
      <alignment horizontal="right"/>
    </xf>
    <xf numFmtId="0" fontId="346" fillId="0" borderId="346" xfId="0" applyFont="1" applyBorder="1" applyAlignment="1">
      <alignment horizontal="left"/>
    </xf>
    <xf numFmtId="0" fontId="347" fillId="0" borderId="347" xfId="0" applyFont="1" applyBorder="1" applyAlignment="1">
      <alignment horizontal="right"/>
    </xf>
    <xf numFmtId="0" fontId="348" fillId="0" borderId="348" xfId="0" applyFont="1" applyBorder="1" applyAlignment="1">
      <alignment horizontal="right"/>
    </xf>
    <xf numFmtId="0" fontId="349" fillId="0" borderId="349" xfId="0" applyFont="1" applyBorder="1" applyAlignment="1">
      <alignment horizontal="right"/>
    </xf>
    <xf numFmtId="0" fontId="350" fillId="0" borderId="350" xfId="0" applyFont="1" applyBorder="1" applyAlignment="1">
      <alignment horizontal="left"/>
    </xf>
    <xf numFmtId="164" fontId="351" fillId="0" borderId="351" xfId="0" applyNumberFormat="1" applyFont="1" applyBorder="1" applyAlignment="1">
      <alignment horizontal="right"/>
    </xf>
    <xf numFmtId="0" fontId="352" fillId="0" borderId="352" xfId="0" applyFont="1" applyBorder="1" applyAlignment="1">
      <alignment horizontal="left"/>
    </xf>
    <xf numFmtId="164" fontId="353" fillId="0" borderId="353" xfId="0" applyNumberFormat="1" applyFont="1" applyBorder="1" applyAlignment="1">
      <alignment horizontal="right"/>
    </xf>
    <xf numFmtId="0" fontId="354" fillId="0" borderId="354" xfId="0" applyFont="1" applyBorder="1" applyAlignment="1">
      <alignment horizontal="left"/>
    </xf>
    <xf numFmtId="164" fontId="355" fillId="0" borderId="355" xfId="0" applyNumberFormat="1" applyFont="1" applyBorder="1" applyAlignment="1">
      <alignment horizontal="right"/>
    </xf>
    <xf numFmtId="0" fontId="356" fillId="0" borderId="356" xfId="0" applyFont="1" applyBorder="1" applyAlignment="1">
      <alignment horizontal="left"/>
    </xf>
    <xf numFmtId="0" fontId="357" fillId="0" borderId="357" xfId="0" applyFont="1" applyBorder="1" applyAlignment="1">
      <alignment horizontal="right"/>
    </xf>
    <xf numFmtId="0" fontId="358" fillId="0" borderId="358" xfId="0" applyFont="1" applyBorder="1" applyAlignment="1">
      <alignment horizontal="right"/>
    </xf>
    <xf numFmtId="0" fontId="359" fillId="0" borderId="359" xfId="0" applyFont="1" applyBorder="1" applyAlignment="1">
      <alignment horizontal="right"/>
    </xf>
    <xf numFmtId="0" fontId="360" fillId="0" borderId="360" xfId="0" applyFont="1" applyBorder="1" applyAlignment="1">
      <alignment horizontal="left"/>
    </xf>
    <xf numFmtId="164" fontId="361" fillId="0" borderId="361" xfId="0" applyNumberFormat="1" applyFont="1" applyBorder="1" applyAlignment="1">
      <alignment horizontal="right"/>
    </xf>
    <xf numFmtId="0" fontId="362" fillId="0" borderId="362" xfId="0" applyFont="1" applyBorder="1" applyAlignment="1">
      <alignment horizontal="left"/>
    </xf>
    <xf numFmtId="164" fontId="363" fillId="0" borderId="363" xfId="0" applyNumberFormat="1" applyFont="1" applyBorder="1" applyAlignment="1">
      <alignment horizontal="right"/>
    </xf>
    <xf numFmtId="0" fontId="364" fillId="0" borderId="364" xfId="0" applyFont="1" applyBorder="1" applyAlignment="1">
      <alignment horizontal="left"/>
    </xf>
    <xf numFmtId="164" fontId="365" fillId="0" borderId="365" xfId="0" applyNumberFormat="1" applyFont="1" applyBorder="1" applyAlignment="1">
      <alignment horizontal="right"/>
    </xf>
    <xf numFmtId="0" fontId="366" fillId="0" borderId="366" xfId="0" applyFont="1" applyBorder="1" applyAlignment="1">
      <alignment horizontal="right"/>
    </xf>
    <xf numFmtId="0" fontId="367" fillId="0" borderId="367" xfId="0" applyFont="1" applyBorder="1" applyAlignment="1">
      <alignment horizontal="right"/>
    </xf>
    <xf numFmtId="0" fontId="368" fillId="0" borderId="368" xfId="0" applyFont="1" applyBorder="1" applyAlignment="1">
      <alignment horizontal="right"/>
    </xf>
    <xf numFmtId="0" fontId="369" fillId="0" borderId="369" xfId="0" applyFont="1" applyBorder="1" applyAlignment="1">
      <alignment horizontal="left"/>
    </xf>
    <xf numFmtId="164" fontId="370" fillId="0" borderId="370" xfId="0" applyNumberFormat="1" applyFont="1" applyBorder="1" applyAlignment="1">
      <alignment horizontal="right"/>
    </xf>
    <xf numFmtId="164" fontId="371" fillId="0" borderId="371" xfId="0" applyNumberFormat="1" applyFont="1" applyBorder="1" applyAlignment="1">
      <alignment horizontal="right"/>
    </xf>
    <xf numFmtId="0" fontId="372" fillId="0" borderId="372" xfId="0" applyFont="1" applyBorder="1" applyAlignment="1">
      <alignment horizontal="left"/>
    </xf>
    <xf numFmtId="164" fontId="373" fillId="0" borderId="373" xfId="0" applyNumberFormat="1" applyFont="1" applyBorder="1" applyAlignment="1">
      <alignment horizontal="right"/>
    </xf>
    <xf numFmtId="0" fontId="374" fillId="0" borderId="374" xfId="0" applyFont="1" applyBorder="1" applyAlignment="1">
      <alignment horizontal="right"/>
    </xf>
    <xf numFmtId="0" fontId="375" fillId="0" borderId="375" xfId="0" applyFont="1" applyBorder="1" applyAlignment="1">
      <alignment horizontal="right"/>
    </xf>
    <xf numFmtId="0" fontId="376" fillId="0" borderId="376" xfId="0" applyFont="1" applyBorder="1" applyAlignment="1">
      <alignment horizontal="right"/>
    </xf>
    <xf numFmtId="0" fontId="377" fillId="0" borderId="377" xfId="0" applyFont="1" applyBorder="1" applyAlignment="1">
      <alignment horizontal="left"/>
    </xf>
    <xf numFmtId="164" fontId="378" fillId="0" borderId="378" xfId="0" applyNumberFormat="1" applyFont="1" applyBorder="1" applyAlignment="1">
      <alignment horizontal="right"/>
    </xf>
    <xf numFmtId="0" fontId="379" fillId="0" borderId="379" xfId="0" applyFont="1" applyBorder="1" applyAlignment="1">
      <alignment horizontal="left"/>
    </xf>
    <xf numFmtId="164" fontId="380" fillId="0" borderId="380" xfId="0" applyNumberFormat="1" applyFont="1" applyBorder="1" applyAlignment="1">
      <alignment horizontal="right"/>
    </xf>
    <xf numFmtId="0" fontId="381" fillId="0" borderId="381" xfId="0" applyFont="1" applyBorder="1" applyAlignment="1">
      <alignment horizontal="left"/>
    </xf>
    <xf numFmtId="164" fontId="382" fillId="0" borderId="382" xfId="0" applyNumberFormat="1" applyFont="1" applyBorder="1" applyAlignment="1">
      <alignment horizontal="right"/>
    </xf>
    <xf numFmtId="0" fontId="383" fillId="0" borderId="383" xfId="0" applyFont="1" applyBorder="1" applyAlignment="1">
      <alignment horizontal="left"/>
    </xf>
    <xf numFmtId="0" fontId="384" fillId="0" borderId="384" xfId="0" applyFont="1" applyBorder="1" applyAlignment="1">
      <alignment horizontal="right"/>
    </xf>
    <xf numFmtId="0" fontId="385" fillId="0" borderId="385" xfId="0" applyFont="1" applyBorder="1" applyAlignment="1">
      <alignment horizontal="right"/>
    </xf>
    <xf numFmtId="0" fontId="386" fillId="0" borderId="386" xfId="0" applyFont="1" applyBorder="1" applyAlignment="1">
      <alignment horizontal="right"/>
    </xf>
    <xf numFmtId="0" fontId="387" fillId="0" borderId="387" xfId="0" applyFont="1" applyBorder="1" applyAlignment="1">
      <alignment horizontal="left"/>
    </xf>
    <xf numFmtId="164" fontId="388" fillId="0" borderId="388" xfId="0" applyNumberFormat="1" applyFont="1" applyBorder="1" applyAlignment="1">
      <alignment horizontal="right"/>
    </xf>
    <xf numFmtId="0" fontId="389" fillId="0" borderId="389" xfId="0" applyFont="1" applyBorder="1" applyAlignment="1">
      <alignment horizontal="left"/>
    </xf>
    <xf numFmtId="164" fontId="390" fillId="0" borderId="390" xfId="0" applyNumberFormat="1" applyFont="1" applyBorder="1" applyAlignment="1">
      <alignment horizontal="right"/>
    </xf>
    <xf numFmtId="0" fontId="391" fillId="0" borderId="391" xfId="0" applyFont="1" applyBorder="1" applyAlignment="1">
      <alignment horizontal="left"/>
    </xf>
    <xf numFmtId="164" fontId="392" fillId="0" borderId="392" xfId="0" applyNumberFormat="1" applyFont="1" applyBorder="1" applyAlignment="1">
      <alignment horizontal="right"/>
    </xf>
    <xf numFmtId="0" fontId="393" fillId="0" borderId="393" xfId="0" applyFont="1" applyBorder="1" applyAlignment="1">
      <alignment horizontal="left"/>
    </xf>
    <xf numFmtId="0" fontId="394" fillId="0" borderId="394" xfId="0" applyFont="1" applyBorder="1" applyAlignment="1">
      <alignment horizontal="right"/>
    </xf>
    <xf numFmtId="0" fontId="395" fillId="0" borderId="395" xfId="0" applyFont="1" applyBorder="1" applyAlignment="1">
      <alignment horizontal="right"/>
    </xf>
    <xf numFmtId="0" fontId="396" fillId="0" borderId="396" xfId="0" applyFont="1" applyBorder="1" applyAlignment="1">
      <alignment horizontal="right"/>
    </xf>
    <xf numFmtId="0" fontId="397" fillId="0" borderId="397" xfId="0" applyFont="1" applyBorder="1" applyAlignment="1">
      <alignment horizontal="left"/>
    </xf>
    <xf numFmtId="164" fontId="398" fillId="0" borderId="398" xfId="0" applyNumberFormat="1" applyFont="1" applyBorder="1" applyAlignment="1">
      <alignment horizontal="right"/>
    </xf>
    <xf numFmtId="164" fontId="399" fillId="0" borderId="399" xfId="0" applyNumberFormat="1" applyFont="1" applyBorder="1" applyAlignment="1">
      <alignment horizontal="right"/>
    </xf>
    <xf numFmtId="164" fontId="400" fillId="0" borderId="400" xfId="0" applyNumberFormat="1" applyFont="1" applyBorder="1" applyAlignment="1">
      <alignment horizontal="right"/>
    </xf>
    <xf numFmtId="0" fontId="401" fillId="0" borderId="401" xfId="0" applyFont="1" applyBorder="1" applyAlignment="1">
      <alignment horizontal="right"/>
    </xf>
    <xf numFmtId="0" fontId="402" fillId="0" borderId="402" xfId="0" applyFont="1" applyBorder="1" applyAlignment="1">
      <alignment horizontal="right"/>
    </xf>
    <xf numFmtId="0" fontId="403" fillId="0" borderId="403" xfId="0" applyFont="1" applyBorder="1" applyAlignment="1">
      <alignment horizontal="right"/>
    </xf>
    <xf numFmtId="0" fontId="404" fillId="0" borderId="404" xfId="0" applyFont="1" applyBorder="1" applyAlignment="1">
      <alignment horizontal="left"/>
    </xf>
    <xf numFmtId="164" fontId="405" fillId="0" borderId="405" xfId="0" applyNumberFormat="1" applyFont="1" applyBorder="1" applyAlignment="1">
      <alignment horizontal="right"/>
    </xf>
    <xf numFmtId="164" fontId="406" fillId="0" borderId="406" xfId="0" applyNumberFormat="1" applyFont="1" applyBorder="1" applyAlignment="1">
      <alignment horizontal="right"/>
    </xf>
    <xf numFmtId="164" fontId="407" fillId="0" borderId="407" xfId="0" applyNumberFormat="1" applyFont="1" applyBorder="1" applyAlignment="1">
      <alignment horizontal="right"/>
    </xf>
    <xf numFmtId="0" fontId="408" fillId="0" borderId="408" xfId="0" applyFont="1" applyBorder="1" applyAlignment="1">
      <alignment horizontal="right"/>
    </xf>
    <xf numFmtId="0" fontId="409" fillId="0" borderId="409" xfId="0" applyFont="1" applyBorder="1" applyAlignment="1">
      <alignment horizontal="right"/>
    </xf>
    <xf numFmtId="0" fontId="410" fillId="0" borderId="410" xfId="0" applyFont="1" applyBorder="1" applyAlignment="1">
      <alignment horizontal="right"/>
    </xf>
    <xf numFmtId="0" fontId="411" fillId="0" borderId="411" xfId="0" applyFont="1" applyBorder="1" applyAlignment="1">
      <alignment horizontal="left"/>
    </xf>
    <xf numFmtId="164" fontId="412" fillId="0" borderId="412" xfId="0" applyNumberFormat="1" applyFont="1" applyBorder="1" applyAlignment="1">
      <alignment horizontal="right"/>
    </xf>
    <xf numFmtId="0" fontId="413" fillId="0" borderId="413" xfId="0" applyFont="1" applyBorder="1" applyAlignment="1">
      <alignment horizontal="left"/>
    </xf>
    <xf numFmtId="164" fontId="414" fillId="0" borderId="414" xfId="0" applyNumberFormat="1" applyFont="1" applyBorder="1" applyAlignment="1">
      <alignment horizontal="right"/>
    </xf>
    <xf numFmtId="0" fontId="415" fillId="0" borderId="415" xfId="0" applyFont="1" applyBorder="1" applyAlignment="1">
      <alignment horizontal="left"/>
    </xf>
    <xf numFmtId="164" fontId="416" fillId="0" borderId="416" xfId="0" applyNumberFormat="1" applyFont="1" applyBorder="1" applyAlignment="1">
      <alignment horizontal="right"/>
    </xf>
    <xf numFmtId="0" fontId="417" fillId="0" borderId="417" xfId="0" applyFont="1" applyBorder="1" applyAlignment="1">
      <alignment horizontal="right"/>
    </xf>
    <xf numFmtId="0" fontId="418" fillId="0" borderId="418" xfId="0" applyFont="1" applyBorder="1" applyAlignment="1">
      <alignment horizontal="right"/>
    </xf>
    <xf numFmtId="0" fontId="419" fillId="0" borderId="419" xfId="0" applyFont="1" applyBorder="1" applyAlignment="1">
      <alignment horizontal="right"/>
    </xf>
    <xf numFmtId="0" fontId="420" fillId="0" borderId="420" xfId="0" applyFont="1" applyBorder="1" applyAlignment="1">
      <alignment horizontal="left"/>
    </xf>
    <xf numFmtId="164" fontId="421" fillId="0" borderId="421" xfId="0" applyNumberFormat="1" applyFont="1" applyBorder="1" applyAlignment="1">
      <alignment horizontal="right"/>
    </xf>
    <xf numFmtId="0" fontId="422" fillId="0" borderId="422" xfId="0" applyFont="1" applyBorder="1" applyAlignment="1">
      <alignment horizontal="left"/>
    </xf>
    <xf numFmtId="164" fontId="423" fillId="0" borderId="423" xfId="0" applyNumberFormat="1" applyFont="1" applyBorder="1" applyAlignment="1">
      <alignment horizontal="right"/>
    </xf>
    <xf numFmtId="0" fontId="424" fillId="0" borderId="424" xfId="0" applyFont="1" applyBorder="1" applyAlignment="1">
      <alignment horizontal="left"/>
    </xf>
    <xf numFmtId="164" fontId="425" fillId="0" borderId="425" xfId="0" applyNumberFormat="1" applyFont="1" applyBorder="1" applyAlignment="1">
      <alignment horizontal="right"/>
    </xf>
    <xf numFmtId="0" fontId="426" fillId="0" borderId="426" xfId="0" applyFont="1" applyBorder="1" applyAlignment="1">
      <alignment horizontal="left"/>
    </xf>
    <xf numFmtId="0" fontId="427" fillId="0" borderId="427" xfId="0" applyFont="1" applyBorder="1" applyAlignment="1">
      <alignment horizontal="right"/>
    </xf>
    <xf numFmtId="0" fontId="428" fillId="0" borderId="428" xfId="0" applyFont="1" applyBorder="1" applyAlignment="1">
      <alignment horizontal="right"/>
    </xf>
    <xf numFmtId="0" fontId="429" fillId="0" borderId="429" xfId="0" applyFont="1" applyBorder="1" applyAlignment="1">
      <alignment horizontal="right"/>
    </xf>
    <xf numFmtId="0" fontId="430" fillId="0" borderId="430" xfId="0" applyFont="1" applyBorder="1" applyAlignment="1">
      <alignment horizontal="left"/>
    </xf>
    <xf numFmtId="164" fontId="431" fillId="0" borderId="431" xfId="0" applyNumberFormat="1" applyFont="1" applyBorder="1" applyAlignment="1">
      <alignment horizontal="right"/>
    </xf>
    <xf numFmtId="0" fontId="432" fillId="0" borderId="432" xfId="0" applyFont="1" applyBorder="1" applyAlignment="1">
      <alignment horizontal="left"/>
    </xf>
    <xf numFmtId="164" fontId="433" fillId="0" borderId="433" xfId="0" applyNumberFormat="1" applyFont="1" applyBorder="1" applyAlignment="1">
      <alignment horizontal="right"/>
    </xf>
    <xf numFmtId="0" fontId="434" fillId="0" borderId="434" xfId="0" applyFont="1" applyBorder="1" applyAlignment="1">
      <alignment horizontal="left"/>
    </xf>
    <xf numFmtId="164" fontId="435" fillId="0" borderId="435" xfId="0" applyNumberFormat="1" applyFont="1" applyBorder="1" applyAlignment="1">
      <alignment horizontal="right"/>
    </xf>
    <xf numFmtId="0" fontId="436" fillId="0" borderId="436" xfId="0" applyFont="1" applyBorder="1" applyAlignment="1">
      <alignment horizontal="left"/>
    </xf>
    <xf numFmtId="0" fontId="437" fillId="0" borderId="437" xfId="0" applyFont="1" applyBorder="1" applyAlignment="1">
      <alignment horizontal="right"/>
    </xf>
    <xf numFmtId="0" fontId="438" fillId="0" borderId="438" xfId="0" applyFont="1" applyBorder="1" applyAlignment="1">
      <alignment horizontal="right"/>
    </xf>
    <xf numFmtId="0" fontId="439" fillId="0" borderId="439" xfId="0" applyFont="1" applyBorder="1" applyAlignment="1">
      <alignment horizontal="right"/>
    </xf>
    <xf numFmtId="0" fontId="440" fillId="0" borderId="440" xfId="0" applyFont="1" applyBorder="1" applyAlignment="1">
      <alignment horizontal="left"/>
    </xf>
    <xf numFmtId="164" fontId="441" fillId="0" borderId="441" xfId="0" applyNumberFormat="1" applyFont="1" applyBorder="1" applyAlignment="1">
      <alignment horizontal="right"/>
    </xf>
    <xf numFmtId="0" fontId="442" fillId="0" borderId="442" xfId="0" applyFont="1" applyBorder="1" applyAlignment="1">
      <alignment horizontal="left"/>
    </xf>
    <xf numFmtId="164" fontId="443" fillId="0" borderId="443" xfId="0" applyNumberFormat="1" applyFont="1" applyBorder="1" applyAlignment="1">
      <alignment horizontal="right"/>
    </xf>
    <xf numFmtId="0" fontId="444" fillId="0" borderId="444" xfId="0" applyFont="1" applyBorder="1" applyAlignment="1">
      <alignment horizontal="left"/>
    </xf>
    <xf numFmtId="164" fontId="445" fillId="0" borderId="445" xfId="0" applyNumberFormat="1" applyFont="1" applyBorder="1" applyAlignment="1">
      <alignment horizontal="right"/>
    </xf>
    <xf numFmtId="0" fontId="446" fillId="0" borderId="446" xfId="0" applyFont="1" applyBorder="1" applyAlignment="1">
      <alignment horizontal="left"/>
    </xf>
    <xf numFmtId="0" fontId="447" fillId="0" borderId="447" xfId="0" applyFont="1" applyBorder="1" applyAlignment="1">
      <alignment horizontal="right"/>
    </xf>
    <xf numFmtId="0" fontId="448" fillId="0" borderId="448" xfId="0" applyFont="1" applyBorder="1" applyAlignment="1">
      <alignment horizontal="right"/>
    </xf>
    <xf numFmtId="0" fontId="449" fillId="0" borderId="449" xfId="0" applyFont="1" applyBorder="1" applyAlignment="1">
      <alignment horizontal="right"/>
    </xf>
    <xf numFmtId="0" fontId="450" fillId="0" borderId="450" xfId="0" applyFont="1" applyBorder="1" applyAlignment="1">
      <alignment horizontal="left"/>
    </xf>
    <xf numFmtId="164" fontId="451" fillId="0" borderId="451" xfId="0" applyNumberFormat="1" applyFont="1" applyBorder="1" applyAlignment="1">
      <alignment horizontal="right"/>
    </xf>
    <xf numFmtId="0" fontId="452" fillId="0" borderId="452" xfId="0" applyFont="1" applyBorder="1" applyAlignment="1">
      <alignment horizontal="left"/>
    </xf>
    <xf numFmtId="164" fontId="453" fillId="0" borderId="453" xfId="0" applyNumberFormat="1" applyFont="1" applyBorder="1" applyAlignment="1">
      <alignment horizontal="right"/>
    </xf>
    <xf numFmtId="0" fontId="454" fillId="0" borderId="454" xfId="0" applyFont="1" applyBorder="1" applyAlignment="1">
      <alignment horizontal="left"/>
    </xf>
    <xf numFmtId="164" fontId="455" fillId="0" borderId="455" xfId="0" applyNumberFormat="1" applyFont="1" applyBorder="1" applyAlignment="1">
      <alignment horizontal="right"/>
    </xf>
    <xf numFmtId="0" fontId="456" fillId="0" borderId="456" xfId="0" applyFont="1" applyBorder="1" applyAlignment="1">
      <alignment horizontal="left"/>
    </xf>
    <xf numFmtId="0" fontId="457" fillId="0" borderId="457" xfId="0" applyFont="1" applyBorder="1" applyAlignment="1">
      <alignment horizontal="right"/>
    </xf>
    <xf numFmtId="0" fontId="458" fillId="0" borderId="458" xfId="0" applyFont="1" applyBorder="1" applyAlignment="1">
      <alignment horizontal="right"/>
    </xf>
    <xf numFmtId="0" fontId="459" fillId="0" borderId="459" xfId="0" applyFont="1" applyBorder="1" applyAlignment="1">
      <alignment horizontal="right"/>
    </xf>
    <xf numFmtId="0" fontId="460" fillId="0" borderId="460" xfId="0" applyFont="1" applyBorder="1" applyAlignment="1">
      <alignment horizontal="left"/>
    </xf>
    <xf numFmtId="164" fontId="461" fillId="0" borderId="461" xfId="0" applyNumberFormat="1" applyFont="1" applyBorder="1" applyAlignment="1">
      <alignment horizontal="right"/>
    </xf>
    <xf numFmtId="0" fontId="462" fillId="0" borderId="462" xfId="0" applyFont="1" applyBorder="1" applyAlignment="1">
      <alignment horizontal="left"/>
    </xf>
    <xf numFmtId="164" fontId="463" fillId="0" borderId="463" xfId="0" applyNumberFormat="1" applyFont="1" applyBorder="1" applyAlignment="1">
      <alignment horizontal="right"/>
    </xf>
    <xf numFmtId="0" fontId="464" fillId="0" borderId="464" xfId="0" applyFont="1" applyBorder="1" applyAlignment="1">
      <alignment horizontal="left"/>
    </xf>
    <xf numFmtId="164" fontId="465" fillId="0" borderId="465" xfId="0" applyNumberFormat="1" applyFont="1" applyBorder="1" applyAlignment="1">
      <alignment horizontal="right"/>
    </xf>
    <xf numFmtId="0" fontId="466" fillId="0" borderId="466" xfId="0" applyFont="1" applyBorder="1" applyAlignment="1">
      <alignment horizontal="left"/>
    </xf>
    <xf numFmtId="0" fontId="467" fillId="0" borderId="467" xfId="0" applyFont="1" applyBorder="1" applyAlignment="1">
      <alignment horizontal="right"/>
    </xf>
    <xf numFmtId="0" fontId="468" fillId="0" borderId="468" xfId="0" applyFont="1" applyBorder="1" applyAlignment="1">
      <alignment horizontal="right"/>
    </xf>
    <xf numFmtId="0" fontId="469" fillId="0" borderId="469" xfId="0" applyFont="1" applyBorder="1" applyAlignment="1">
      <alignment horizontal="right"/>
    </xf>
    <xf numFmtId="0" fontId="470" fillId="0" borderId="470" xfId="0" applyFont="1" applyBorder="1" applyAlignment="1">
      <alignment horizontal="left"/>
    </xf>
    <xf numFmtId="164" fontId="471" fillId="0" borderId="471" xfId="0" applyNumberFormat="1" applyFont="1" applyBorder="1" applyAlignment="1">
      <alignment horizontal="right"/>
    </xf>
    <xf numFmtId="164" fontId="472" fillId="0" borderId="472" xfId="0" applyNumberFormat="1" applyFont="1" applyBorder="1" applyAlignment="1">
      <alignment horizontal="right"/>
    </xf>
    <xf numFmtId="164" fontId="473" fillId="0" borderId="473" xfId="0" applyNumberFormat="1" applyFont="1" applyBorder="1" applyAlignment="1">
      <alignment horizontal="right"/>
    </xf>
    <xf numFmtId="0" fontId="474" fillId="0" borderId="474" xfId="0" applyFont="1" applyBorder="1" applyAlignment="1">
      <alignment horizontal="right"/>
    </xf>
    <xf numFmtId="0" fontId="475" fillId="0" borderId="475" xfId="0" applyFont="1" applyBorder="1" applyAlignment="1">
      <alignment horizontal="right"/>
    </xf>
    <xf numFmtId="0" fontId="476" fillId="0" borderId="476" xfId="0" applyFont="1" applyBorder="1" applyAlignment="1">
      <alignment horizontal="right"/>
    </xf>
    <xf numFmtId="0" fontId="477" fillId="0" borderId="477" xfId="0" applyFont="1" applyBorder="1" applyAlignment="1">
      <alignment horizontal="left"/>
    </xf>
    <xf numFmtId="164" fontId="478" fillId="0" borderId="478" xfId="0" applyNumberFormat="1" applyFont="1" applyBorder="1" applyAlignment="1">
      <alignment horizontal="right"/>
    </xf>
    <xf numFmtId="164" fontId="479" fillId="0" borderId="479" xfId="0" applyNumberFormat="1" applyFont="1" applyBorder="1" applyAlignment="1">
      <alignment horizontal="right"/>
    </xf>
    <xf numFmtId="164" fontId="480" fillId="0" borderId="480" xfId="0" applyNumberFormat="1" applyFont="1" applyBorder="1" applyAlignment="1">
      <alignment horizontal="right"/>
    </xf>
    <xf numFmtId="0" fontId="481" fillId="0" borderId="481" xfId="0" applyFont="1" applyBorder="1" applyAlignment="1">
      <alignment horizontal="right"/>
    </xf>
    <xf numFmtId="0" fontId="482" fillId="0" borderId="482" xfId="0" applyFont="1" applyBorder="1" applyAlignment="1">
      <alignment horizontal="right"/>
    </xf>
    <xf numFmtId="0" fontId="483" fillId="0" borderId="483" xfId="0" applyFont="1" applyBorder="1" applyAlignment="1">
      <alignment horizontal="right"/>
    </xf>
    <xf numFmtId="0" fontId="484" fillId="0" borderId="484" xfId="0" applyFont="1" applyBorder="1" applyAlignment="1">
      <alignment horizontal="left"/>
    </xf>
    <xf numFmtId="164" fontId="485" fillId="0" borderId="485" xfId="0" applyNumberFormat="1" applyFont="1" applyBorder="1" applyAlignment="1">
      <alignment horizontal="right"/>
    </xf>
    <xf numFmtId="164" fontId="486" fillId="0" borderId="486" xfId="0" applyNumberFormat="1" applyFont="1" applyBorder="1" applyAlignment="1">
      <alignment horizontal="right"/>
    </xf>
    <xf numFmtId="164" fontId="487" fillId="0" borderId="487" xfId="0" applyNumberFormat="1" applyFont="1" applyBorder="1" applyAlignment="1">
      <alignment horizontal="right"/>
    </xf>
    <xf numFmtId="0" fontId="488" fillId="0" borderId="488" xfId="0" applyFont="1" applyBorder="1" applyAlignment="1">
      <alignment horizontal="right"/>
    </xf>
    <xf numFmtId="0" fontId="489" fillId="0" borderId="489" xfId="0" applyFont="1" applyBorder="1" applyAlignment="1">
      <alignment horizontal="right"/>
    </xf>
    <xf numFmtId="0" fontId="490" fillId="0" borderId="490" xfId="0" applyFont="1" applyBorder="1" applyAlignment="1">
      <alignment horizontal="right"/>
    </xf>
    <xf numFmtId="0" fontId="491" fillId="0" borderId="491" xfId="0" applyFont="1" applyBorder="1" applyAlignment="1">
      <alignment horizontal="left"/>
    </xf>
    <xf numFmtId="164" fontId="492" fillId="0" borderId="492" xfId="0" applyNumberFormat="1" applyFont="1" applyBorder="1" applyAlignment="1">
      <alignment horizontal="right"/>
    </xf>
    <xf numFmtId="164" fontId="493" fillId="0" borderId="493" xfId="0" applyNumberFormat="1" applyFont="1" applyBorder="1" applyAlignment="1">
      <alignment horizontal="right"/>
    </xf>
    <xf numFmtId="164" fontId="494" fillId="0" borderId="494" xfId="0" applyNumberFormat="1" applyFont="1" applyBorder="1" applyAlignment="1">
      <alignment horizontal="right"/>
    </xf>
    <xf numFmtId="0" fontId="495" fillId="0" borderId="495" xfId="0" applyFont="1" applyBorder="1" applyAlignment="1">
      <alignment horizontal="right"/>
    </xf>
    <xf numFmtId="0" fontId="496" fillId="0" borderId="496" xfId="0" applyFont="1" applyBorder="1" applyAlignment="1">
      <alignment horizontal="right"/>
    </xf>
    <xf numFmtId="0" fontId="497" fillId="0" borderId="497" xfId="0" applyFont="1" applyBorder="1" applyAlignment="1">
      <alignment horizontal="right"/>
    </xf>
    <xf numFmtId="0" fontId="498" fillId="0" borderId="498" xfId="0" applyFont="1" applyBorder="1" applyAlignment="1">
      <alignment horizontal="left"/>
    </xf>
    <xf numFmtId="164" fontId="499" fillId="0" borderId="499" xfId="0" applyNumberFormat="1" applyFont="1" applyBorder="1" applyAlignment="1">
      <alignment horizontal="right"/>
    </xf>
    <xf numFmtId="164" fontId="500" fillId="0" borderId="500" xfId="0" applyNumberFormat="1" applyFont="1" applyBorder="1" applyAlignment="1">
      <alignment horizontal="right"/>
    </xf>
    <xf numFmtId="164" fontId="501" fillId="0" borderId="501" xfId="0" applyNumberFormat="1" applyFont="1" applyBorder="1" applyAlignment="1">
      <alignment horizontal="right"/>
    </xf>
    <xf numFmtId="0" fontId="502" fillId="0" borderId="502" xfId="0" applyFont="1" applyBorder="1" applyAlignment="1">
      <alignment horizontal="right"/>
    </xf>
    <xf numFmtId="0" fontId="503" fillId="0" borderId="503" xfId="0" applyFont="1" applyBorder="1" applyAlignment="1">
      <alignment horizontal="right"/>
    </xf>
    <xf numFmtId="0" fontId="504" fillId="0" borderId="504" xfId="0" applyFont="1" applyBorder="1" applyAlignment="1">
      <alignment horizontal="right"/>
    </xf>
    <xf numFmtId="0" fontId="505" fillId="0" borderId="505" xfId="0" applyFont="1" applyBorder="1" applyAlignment="1">
      <alignment horizontal="left"/>
    </xf>
    <xf numFmtId="164" fontId="506" fillId="0" borderId="506" xfId="0" applyNumberFormat="1" applyFont="1" applyBorder="1" applyAlignment="1">
      <alignment horizontal="right"/>
    </xf>
    <xf numFmtId="0" fontId="507" fillId="0" borderId="507" xfId="0" applyFont="1" applyBorder="1" applyAlignment="1">
      <alignment horizontal="left"/>
    </xf>
    <xf numFmtId="164" fontId="508" fillId="0" borderId="508" xfId="0" applyNumberFormat="1" applyFont="1" applyBorder="1" applyAlignment="1">
      <alignment horizontal="right"/>
    </xf>
    <xf numFmtId="0" fontId="509" fillId="0" borderId="509" xfId="0" applyFont="1" applyBorder="1" applyAlignment="1">
      <alignment horizontal="left"/>
    </xf>
    <xf numFmtId="164" fontId="510" fillId="0" borderId="510" xfId="0" applyNumberFormat="1" applyFont="1" applyBorder="1" applyAlignment="1">
      <alignment horizontal="right"/>
    </xf>
    <xf numFmtId="0" fontId="511" fillId="0" borderId="511" xfId="0" applyFont="1" applyBorder="1" applyAlignment="1">
      <alignment horizontal="left"/>
    </xf>
    <xf numFmtId="0" fontId="512" fillId="0" borderId="512" xfId="0" applyFont="1" applyBorder="1" applyAlignment="1">
      <alignment horizontal="right"/>
    </xf>
    <xf numFmtId="0" fontId="513" fillId="0" borderId="513" xfId="0" applyFont="1" applyBorder="1" applyAlignment="1">
      <alignment horizontal="right"/>
    </xf>
    <xf numFmtId="0" fontId="514" fillId="0" borderId="514" xfId="0" applyFont="1" applyBorder="1" applyAlignment="1">
      <alignment horizontal="right"/>
    </xf>
    <xf numFmtId="0" fontId="515" fillId="0" borderId="515" xfId="0" applyFont="1" applyBorder="1" applyAlignment="1">
      <alignment horizontal="left"/>
    </xf>
    <xf numFmtId="164" fontId="516" fillId="0" borderId="516" xfId="0" applyNumberFormat="1" applyFont="1" applyBorder="1" applyAlignment="1">
      <alignment horizontal="right"/>
    </xf>
    <xf numFmtId="0" fontId="517" fillId="0" borderId="517" xfId="0" applyFont="1" applyBorder="1" applyAlignment="1">
      <alignment horizontal="left"/>
    </xf>
    <xf numFmtId="164" fontId="518" fillId="0" borderId="518" xfId="0" applyNumberFormat="1" applyFont="1" applyBorder="1" applyAlignment="1">
      <alignment horizontal="right"/>
    </xf>
    <xf numFmtId="0" fontId="519" fillId="0" borderId="519" xfId="0" applyFont="1" applyBorder="1" applyAlignment="1">
      <alignment horizontal="left"/>
    </xf>
    <xf numFmtId="164" fontId="520" fillId="0" borderId="520" xfId="0" applyNumberFormat="1" applyFont="1" applyBorder="1" applyAlignment="1">
      <alignment horizontal="right"/>
    </xf>
    <xf numFmtId="0" fontId="521" fillId="0" borderId="521" xfId="0" applyFont="1" applyBorder="1" applyAlignment="1">
      <alignment horizontal="right"/>
    </xf>
    <xf numFmtId="0" fontId="522" fillId="0" borderId="522" xfId="0" applyFont="1" applyBorder="1" applyAlignment="1">
      <alignment horizontal="right"/>
    </xf>
    <xf numFmtId="0" fontId="523" fillId="0" borderId="523" xfId="0" applyFont="1" applyBorder="1" applyAlignment="1">
      <alignment horizontal="right"/>
    </xf>
    <xf numFmtId="0" fontId="524" fillId="0" borderId="524" xfId="0" applyFont="1" applyBorder="1" applyAlignment="1">
      <alignment horizontal="left"/>
    </xf>
    <xf numFmtId="164" fontId="525" fillId="0" borderId="525" xfId="0" applyNumberFormat="1" applyFont="1" applyBorder="1" applyAlignment="1">
      <alignment horizontal="right"/>
    </xf>
    <xf numFmtId="164" fontId="526" fillId="0" borderId="526" xfId="0" applyNumberFormat="1" applyFont="1" applyBorder="1" applyAlignment="1">
      <alignment horizontal="right"/>
    </xf>
    <xf numFmtId="164" fontId="527" fillId="0" borderId="527" xfId="0" applyNumberFormat="1" applyFont="1" applyBorder="1" applyAlignment="1">
      <alignment horizontal="right"/>
    </xf>
    <xf numFmtId="0" fontId="528" fillId="0" borderId="528" xfId="0" applyFont="1" applyBorder="1" applyAlignment="1">
      <alignment horizontal="right"/>
    </xf>
    <xf numFmtId="0" fontId="529" fillId="0" borderId="529" xfId="0" applyFont="1" applyBorder="1" applyAlignment="1">
      <alignment horizontal="right"/>
    </xf>
    <xf numFmtId="0" fontId="530" fillId="0" borderId="530" xfId="0" applyFont="1" applyBorder="1" applyAlignment="1">
      <alignment horizontal="right"/>
    </xf>
    <xf numFmtId="0" fontId="531" fillId="0" borderId="531" xfId="0" applyFont="1" applyBorder="1" applyAlignment="1">
      <alignment horizontal="left"/>
    </xf>
    <xf numFmtId="164" fontId="532" fillId="0" borderId="532" xfId="0" applyNumberFormat="1" applyFont="1" applyBorder="1" applyAlignment="1">
      <alignment horizontal="right"/>
    </xf>
    <xf numFmtId="0" fontId="533" fillId="0" borderId="533" xfId="0" applyFont="1" applyBorder="1" applyAlignment="1">
      <alignment horizontal="left"/>
    </xf>
    <xf numFmtId="164" fontId="534" fillId="0" borderId="534" xfId="0" applyNumberFormat="1" applyFont="1" applyBorder="1" applyAlignment="1">
      <alignment horizontal="right"/>
    </xf>
    <xf numFmtId="0" fontId="535" fillId="0" borderId="535" xfId="0" applyFont="1" applyBorder="1" applyAlignment="1">
      <alignment horizontal="left"/>
    </xf>
    <xf numFmtId="164" fontId="536" fillId="0" borderId="536" xfId="0" applyNumberFormat="1" applyFont="1" applyBorder="1" applyAlignment="1">
      <alignment horizontal="right"/>
    </xf>
    <xf numFmtId="0" fontId="537" fillId="0" borderId="537" xfId="0" applyFont="1" applyBorder="1" applyAlignment="1">
      <alignment horizontal="left"/>
    </xf>
    <xf numFmtId="0" fontId="538" fillId="0" borderId="538" xfId="0" applyFont="1" applyBorder="1" applyAlignment="1">
      <alignment horizontal="right"/>
    </xf>
    <xf numFmtId="0" fontId="539" fillId="0" borderId="539" xfId="0" applyFont="1" applyBorder="1" applyAlignment="1">
      <alignment horizontal="right"/>
    </xf>
    <xf numFmtId="0" fontId="540" fillId="0" borderId="540" xfId="0" applyFont="1" applyBorder="1" applyAlignment="1">
      <alignment horizontal="right"/>
    </xf>
    <xf numFmtId="0" fontId="541" fillId="0" borderId="541" xfId="0" applyFont="1" applyBorder="1" applyAlignment="1">
      <alignment horizontal="left"/>
    </xf>
    <xf numFmtId="164" fontId="542" fillId="0" borderId="542" xfId="0" applyNumberFormat="1" applyFont="1" applyBorder="1" applyAlignment="1">
      <alignment horizontal="right"/>
    </xf>
    <xf numFmtId="0" fontId="543" fillId="0" borderId="543" xfId="0" applyFont="1" applyBorder="1" applyAlignment="1">
      <alignment horizontal="left"/>
    </xf>
    <xf numFmtId="164" fontId="544" fillId="0" borderId="544" xfId="0" applyNumberFormat="1" applyFont="1" applyBorder="1" applyAlignment="1">
      <alignment horizontal="right"/>
    </xf>
    <xf numFmtId="164" fontId="545" fillId="0" borderId="545" xfId="0" applyNumberFormat="1" applyFont="1" applyBorder="1" applyAlignment="1">
      <alignment horizontal="right"/>
    </xf>
    <xf numFmtId="0" fontId="546" fillId="0" borderId="546" xfId="0" applyFont="1" applyBorder="1" applyAlignment="1">
      <alignment horizontal="right"/>
    </xf>
    <xf numFmtId="0" fontId="547" fillId="0" borderId="547" xfId="0" applyFont="1" applyBorder="1" applyAlignment="1">
      <alignment horizontal="right"/>
    </xf>
    <xf numFmtId="0" fontId="548" fillId="0" borderId="548" xfId="0" applyFont="1" applyBorder="1" applyAlignment="1">
      <alignment horizontal="right"/>
    </xf>
    <xf numFmtId="0" fontId="549" fillId="0" borderId="549" xfId="0" applyFont="1" applyBorder="1" applyAlignment="1">
      <alignment horizontal="left"/>
    </xf>
    <xf numFmtId="164" fontId="550" fillId="0" borderId="550" xfId="0" applyNumberFormat="1" applyFont="1" applyBorder="1" applyAlignment="1">
      <alignment horizontal="right"/>
    </xf>
    <xf numFmtId="164" fontId="551" fillId="0" borderId="551" xfId="0" applyNumberFormat="1" applyFont="1" applyBorder="1" applyAlignment="1">
      <alignment horizontal="right"/>
    </xf>
    <xf numFmtId="164" fontId="552" fillId="0" borderId="552" xfId="0" applyNumberFormat="1" applyFont="1" applyBorder="1" applyAlignment="1">
      <alignment horizontal="right"/>
    </xf>
    <xf numFmtId="0" fontId="553" fillId="0" borderId="553" xfId="0" applyFont="1" applyBorder="1" applyAlignment="1">
      <alignment horizontal="right"/>
    </xf>
    <xf numFmtId="0" fontId="554" fillId="0" borderId="554" xfId="0" applyFont="1" applyBorder="1" applyAlignment="1">
      <alignment horizontal="right"/>
    </xf>
    <xf numFmtId="0" fontId="555" fillId="0" borderId="555" xfId="0" applyFont="1" applyBorder="1" applyAlignment="1">
      <alignment horizontal="right"/>
    </xf>
    <xf numFmtId="0" fontId="556" fillId="0" borderId="556" xfId="0" applyFont="1" applyBorder="1" applyAlignment="1">
      <alignment horizontal="left"/>
    </xf>
    <xf numFmtId="164" fontId="557" fillId="0" borderId="557" xfId="0" applyNumberFormat="1" applyFont="1" applyBorder="1" applyAlignment="1">
      <alignment horizontal="right"/>
    </xf>
    <xf numFmtId="0" fontId="558" fillId="0" borderId="558" xfId="0" applyFont="1" applyBorder="1" applyAlignment="1">
      <alignment horizontal="left"/>
    </xf>
    <xf numFmtId="164" fontId="559" fillId="0" borderId="559" xfId="0" applyNumberFormat="1" applyFont="1" applyBorder="1" applyAlignment="1">
      <alignment horizontal="right"/>
    </xf>
    <xf numFmtId="164" fontId="560" fillId="0" borderId="560" xfId="0" applyNumberFormat="1" applyFont="1" applyBorder="1" applyAlignment="1">
      <alignment horizontal="right"/>
    </xf>
    <xf numFmtId="0" fontId="561" fillId="0" borderId="561" xfId="0" applyFont="1" applyBorder="1" applyAlignment="1">
      <alignment horizontal="right"/>
    </xf>
    <xf numFmtId="0" fontId="562" fillId="0" borderId="562" xfId="0" applyFont="1" applyBorder="1" applyAlignment="1">
      <alignment horizontal="right"/>
    </xf>
    <xf numFmtId="0" fontId="563" fillId="0" borderId="563" xfId="0" applyFont="1" applyBorder="1" applyAlignment="1">
      <alignment horizontal="right"/>
    </xf>
    <xf numFmtId="0" fontId="564" fillId="0" borderId="564" xfId="0" applyFont="1" applyBorder="1" applyAlignment="1">
      <alignment horizontal="left"/>
    </xf>
    <xf numFmtId="164" fontId="565" fillId="0" borderId="565" xfId="0" applyNumberFormat="1" applyFont="1" applyBorder="1" applyAlignment="1">
      <alignment horizontal="right"/>
    </xf>
    <xf numFmtId="0" fontId="566" fillId="0" borderId="566" xfId="0" applyFont="1" applyBorder="1" applyAlignment="1">
      <alignment horizontal="left"/>
    </xf>
    <xf numFmtId="164" fontId="567" fillId="0" borderId="567" xfId="0" applyNumberFormat="1" applyFont="1" applyBorder="1" applyAlignment="1">
      <alignment horizontal="right"/>
    </xf>
    <xf numFmtId="0" fontId="568" fillId="0" borderId="568" xfId="0" applyFont="1" applyBorder="1" applyAlignment="1">
      <alignment horizontal="left"/>
    </xf>
    <xf numFmtId="164" fontId="569" fillId="0" borderId="569" xfId="0" applyNumberFormat="1" applyFont="1" applyBorder="1" applyAlignment="1">
      <alignment horizontal="right"/>
    </xf>
    <xf numFmtId="0" fontId="570" fillId="0" borderId="570" xfId="0" applyFont="1" applyBorder="1" applyAlignment="1">
      <alignment horizontal="left"/>
    </xf>
    <xf numFmtId="0" fontId="571" fillId="0" borderId="571" xfId="0" applyFont="1" applyBorder="1" applyAlignment="1">
      <alignment horizontal="right"/>
    </xf>
    <xf numFmtId="0" fontId="572" fillId="0" borderId="572" xfId="0" applyFont="1" applyBorder="1" applyAlignment="1">
      <alignment horizontal="right"/>
    </xf>
    <xf numFmtId="0" fontId="573" fillId="0" borderId="573" xfId="0" applyFont="1" applyBorder="1" applyAlignment="1">
      <alignment horizontal="right"/>
    </xf>
    <xf numFmtId="0" fontId="574" fillId="0" borderId="574" xfId="0" applyFont="1" applyBorder="1" applyAlignment="1">
      <alignment horizontal="left"/>
    </xf>
    <xf numFmtId="164" fontId="575" fillId="0" borderId="575" xfId="0" applyNumberFormat="1" applyFont="1" applyBorder="1" applyAlignment="1">
      <alignment horizontal="right"/>
    </xf>
    <xf numFmtId="164" fontId="576" fillId="0" borderId="576" xfId="0" applyNumberFormat="1" applyFont="1" applyBorder="1" applyAlignment="1">
      <alignment horizontal="right"/>
    </xf>
    <xf numFmtId="164" fontId="577" fillId="0" borderId="577" xfId="0" applyNumberFormat="1" applyFont="1" applyBorder="1" applyAlignment="1">
      <alignment horizontal="right"/>
    </xf>
    <xf numFmtId="0" fontId="578" fillId="0" borderId="578" xfId="0" applyFont="1" applyBorder="1" applyAlignment="1">
      <alignment horizontal="right"/>
    </xf>
    <xf numFmtId="0" fontId="579" fillId="0" borderId="579" xfId="0" applyFont="1" applyBorder="1" applyAlignment="1">
      <alignment horizontal="right"/>
    </xf>
    <xf numFmtId="0" fontId="580" fillId="0" borderId="580" xfId="0" applyFont="1" applyBorder="1" applyAlignment="1">
      <alignment horizontal="right"/>
    </xf>
    <xf numFmtId="0" fontId="581" fillId="0" borderId="581" xfId="0" applyFont="1" applyBorder="1" applyAlignment="1">
      <alignment horizontal="left"/>
    </xf>
    <xf numFmtId="164" fontId="582" fillId="0" borderId="582" xfId="0" applyNumberFormat="1" applyFont="1" applyBorder="1" applyAlignment="1">
      <alignment horizontal="right"/>
    </xf>
    <xf numFmtId="164" fontId="583" fillId="0" borderId="583" xfId="0" applyNumberFormat="1" applyFont="1" applyBorder="1" applyAlignment="1">
      <alignment horizontal="right"/>
    </xf>
    <xf numFmtId="164" fontId="584" fillId="0" borderId="584" xfId="0" applyNumberFormat="1" applyFont="1" applyBorder="1" applyAlignment="1">
      <alignment horizontal="right"/>
    </xf>
    <xf numFmtId="0" fontId="585" fillId="0" borderId="585" xfId="0" applyFont="1" applyBorder="1" applyAlignment="1">
      <alignment horizontal="right"/>
    </xf>
    <xf numFmtId="0" fontId="586" fillId="0" borderId="586" xfId="0" applyFont="1" applyBorder="1" applyAlignment="1">
      <alignment horizontal="right"/>
    </xf>
    <xf numFmtId="0" fontId="587" fillId="0" borderId="587" xfId="0" applyFont="1" applyBorder="1" applyAlignment="1">
      <alignment horizontal="right"/>
    </xf>
    <xf numFmtId="0" fontId="588" fillId="0" borderId="588" xfId="0" applyFont="1" applyBorder="1" applyAlignment="1">
      <alignment horizontal="left"/>
    </xf>
    <xf numFmtId="164" fontId="589" fillId="0" borderId="589" xfId="0" applyNumberFormat="1" applyFont="1" applyBorder="1" applyAlignment="1">
      <alignment horizontal="right"/>
    </xf>
    <xf numFmtId="164" fontId="590" fillId="0" borderId="590" xfId="0" applyNumberFormat="1" applyFont="1" applyBorder="1" applyAlignment="1">
      <alignment horizontal="right"/>
    </xf>
    <xf numFmtId="164" fontId="591" fillId="0" borderId="591" xfId="0" applyNumberFormat="1" applyFont="1" applyBorder="1" applyAlignment="1">
      <alignment horizontal="right"/>
    </xf>
    <xf numFmtId="0" fontId="592" fillId="0" borderId="592" xfId="0" applyFont="1" applyBorder="1" applyAlignment="1">
      <alignment horizontal="right"/>
    </xf>
    <xf numFmtId="0" fontId="593" fillId="0" borderId="593" xfId="0" applyFont="1" applyBorder="1" applyAlignment="1">
      <alignment horizontal="right"/>
    </xf>
    <xf numFmtId="0" fontId="594" fillId="0" borderId="594" xfId="0" applyFont="1" applyBorder="1" applyAlignment="1">
      <alignment horizontal="right"/>
    </xf>
    <xf numFmtId="0" fontId="595" fillId="0" borderId="595" xfId="0" applyFont="1" applyBorder="1" applyAlignment="1">
      <alignment horizontal="left"/>
    </xf>
    <xf numFmtId="164" fontId="596" fillId="0" borderId="596" xfId="0" applyNumberFormat="1" applyFont="1" applyBorder="1" applyAlignment="1">
      <alignment horizontal="right"/>
    </xf>
    <xf numFmtId="0" fontId="597" fillId="0" borderId="597" xfId="0" applyFont="1" applyBorder="1" applyAlignment="1">
      <alignment horizontal="left"/>
    </xf>
    <xf numFmtId="164" fontId="598" fillId="0" borderId="598" xfId="0" applyNumberFormat="1" applyFont="1" applyBorder="1" applyAlignment="1">
      <alignment horizontal="right"/>
    </xf>
    <xf numFmtId="0" fontId="599" fillId="0" borderId="599" xfId="0" applyFont="1" applyBorder="1" applyAlignment="1">
      <alignment horizontal="left"/>
    </xf>
    <xf numFmtId="164" fontId="600" fillId="0" borderId="600" xfId="0" applyNumberFormat="1" applyFont="1" applyBorder="1" applyAlignment="1">
      <alignment horizontal="right"/>
    </xf>
    <xf numFmtId="0" fontId="601" fillId="0" borderId="601" xfId="0" applyFont="1" applyBorder="1" applyAlignment="1">
      <alignment horizontal="left"/>
    </xf>
    <xf numFmtId="0" fontId="602" fillId="0" borderId="602" xfId="0" applyFont="1" applyBorder="1" applyAlignment="1">
      <alignment horizontal="right"/>
    </xf>
    <xf numFmtId="0" fontId="603" fillId="0" borderId="603" xfId="0" applyFont="1" applyBorder="1" applyAlignment="1">
      <alignment horizontal="right"/>
    </xf>
    <xf numFmtId="0" fontId="604" fillId="0" borderId="604" xfId="0" applyFont="1" applyBorder="1" applyAlignment="1">
      <alignment horizontal="right"/>
    </xf>
    <xf numFmtId="0" fontId="605" fillId="0" borderId="605" xfId="0" applyFont="1" applyBorder="1" applyAlignment="1">
      <alignment horizontal="left"/>
    </xf>
    <xf numFmtId="164" fontId="606" fillId="0" borderId="606" xfId="0" applyNumberFormat="1" applyFont="1" applyBorder="1" applyAlignment="1">
      <alignment horizontal="right"/>
    </xf>
    <xf numFmtId="0" fontId="607" fillId="0" borderId="607" xfId="0" applyFont="1" applyBorder="1" applyAlignment="1">
      <alignment horizontal="left"/>
    </xf>
    <xf numFmtId="164" fontId="608" fillId="0" borderId="608" xfId="0" applyNumberFormat="1" applyFont="1" applyBorder="1" applyAlignment="1">
      <alignment horizontal="right"/>
    </xf>
    <xf numFmtId="0" fontId="609" fillId="0" borderId="609" xfId="0" applyFont="1" applyBorder="1" applyAlignment="1">
      <alignment horizontal="left"/>
    </xf>
    <xf numFmtId="164" fontId="610" fillId="0" borderId="610" xfId="0" applyNumberFormat="1" applyFont="1" applyBorder="1" applyAlignment="1">
      <alignment horizontal="right"/>
    </xf>
    <xf numFmtId="0" fontId="611" fillId="0" borderId="611" xfId="0" applyFont="1" applyBorder="1" applyAlignment="1">
      <alignment horizontal="right"/>
    </xf>
    <xf numFmtId="0" fontId="612" fillId="0" borderId="612" xfId="0" applyFont="1" applyBorder="1" applyAlignment="1">
      <alignment horizontal="right"/>
    </xf>
    <xf numFmtId="0" fontId="613" fillId="0" borderId="613" xfId="0" applyFont="1" applyBorder="1" applyAlignment="1">
      <alignment horizontal="right"/>
    </xf>
    <xf numFmtId="0" fontId="614" fillId="0" borderId="614" xfId="0" applyFont="1" applyBorder="1" applyAlignment="1">
      <alignment horizontal="left"/>
    </xf>
    <xf numFmtId="164" fontId="615" fillId="0" borderId="615" xfId="0" applyNumberFormat="1" applyFont="1" applyBorder="1" applyAlignment="1">
      <alignment horizontal="right"/>
    </xf>
    <xf numFmtId="0" fontId="616" fillId="0" borderId="616" xfId="0" applyFont="1" applyBorder="1" applyAlignment="1">
      <alignment horizontal="left"/>
    </xf>
    <xf numFmtId="164" fontId="617" fillId="0" borderId="617" xfId="0" applyNumberFormat="1" applyFont="1" applyBorder="1" applyAlignment="1">
      <alignment horizontal="right"/>
    </xf>
    <xf numFmtId="0" fontId="618" fillId="0" borderId="618" xfId="0" applyFont="1" applyBorder="1" applyAlignment="1">
      <alignment horizontal="left"/>
    </xf>
    <xf numFmtId="164" fontId="619" fillId="0" borderId="619" xfId="0" applyNumberFormat="1" applyFont="1" applyBorder="1" applyAlignment="1">
      <alignment horizontal="right"/>
    </xf>
    <xf numFmtId="0" fontId="620" fillId="0" borderId="620" xfId="0" applyFont="1" applyBorder="1" applyAlignment="1">
      <alignment horizontal="right"/>
    </xf>
    <xf numFmtId="0" fontId="621" fillId="0" borderId="621" xfId="0" applyFont="1" applyBorder="1" applyAlignment="1">
      <alignment horizontal="right"/>
    </xf>
    <xf numFmtId="0" fontId="622" fillId="0" borderId="622" xfId="0" applyFont="1" applyBorder="1" applyAlignment="1">
      <alignment horizontal="right"/>
    </xf>
    <xf numFmtId="0" fontId="623" fillId="0" borderId="623" xfId="0" applyFont="1" applyBorder="1" applyAlignment="1">
      <alignment horizontal="left"/>
    </xf>
    <xf numFmtId="164" fontId="624" fillId="0" borderId="624" xfId="0" applyNumberFormat="1" applyFont="1" applyBorder="1" applyAlignment="1">
      <alignment horizontal="right"/>
    </xf>
    <xf numFmtId="0" fontId="625" fillId="0" borderId="625" xfId="0" applyFont="1" applyBorder="1" applyAlignment="1">
      <alignment horizontal="left"/>
    </xf>
    <xf numFmtId="164" fontId="626" fillId="0" borderId="626" xfId="0" applyNumberFormat="1" applyFont="1" applyBorder="1" applyAlignment="1">
      <alignment horizontal="right"/>
    </xf>
    <xf numFmtId="0" fontId="627" fillId="0" borderId="627" xfId="0" applyFont="1" applyBorder="1" applyAlignment="1">
      <alignment horizontal="left"/>
    </xf>
    <xf numFmtId="164" fontId="628" fillId="0" borderId="628" xfId="0" applyNumberFormat="1" applyFont="1" applyBorder="1" applyAlignment="1">
      <alignment horizontal="right"/>
    </xf>
    <xf numFmtId="0" fontId="629" fillId="0" borderId="629" xfId="0" applyFont="1" applyBorder="1" applyAlignment="1">
      <alignment horizontal="right"/>
    </xf>
    <xf numFmtId="0" fontId="630" fillId="0" borderId="630" xfId="0" applyFont="1" applyBorder="1" applyAlignment="1">
      <alignment horizontal="right"/>
    </xf>
    <xf numFmtId="0" fontId="631" fillId="0" borderId="631" xfId="0" applyFont="1" applyBorder="1" applyAlignment="1">
      <alignment horizontal="right"/>
    </xf>
    <xf numFmtId="0" fontId="632" fillId="0" borderId="632" xfId="0" applyFont="1" applyBorder="1" applyAlignment="1">
      <alignment horizontal="left"/>
    </xf>
    <xf numFmtId="164" fontId="633" fillId="0" borderId="633" xfId="0" applyNumberFormat="1" applyFont="1" applyBorder="1" applyAlignment="1">
      <alignment horizontal="right"/>
    </xf>
    <xf numFmtId="0" fontId="634" fillId="0" borderId="634" xfId="0" applyFont="1" applyBorder="1" applyAlignment="1">
      <alignment horizontal="left"/>
    </xf>
    <xf numFmtId="164" fontId="635" fillId="0" borderId="635" xfId="0" applyNumberFormat="1" applyFont="1" applyBorder="1" applyAlignment="1">
      <alignment horizontal="right"/>
    </xf>
    <xf numFmtId="0" fontId="636" fillId="0" borderId="636" xfId="0" applyFont="1" applyBorder="1" applyAlignment="1">
      <alignment horizontal="left"/>
    </xf>
    <xf numFmtId="164" fontId="637" fillId="0" borderId="637" xfId="0" applyNumberFormat="1" applyFont="1" applyBorder="1" applyAlignment="1">
      <alignment horizontal="right"/>
    </xf>
    <xf numFmtId="0" fontId="638" fillId="0" borderId="638" xfId="0" applyFont="1" applyBorder="1" applyAlignment="1">
      <alignment horizontal="left"/>
    </xf>
    <xf numFmtId="0" fontId="639" fillId="0" borderId="639" xfId="0" applyFont="1" applyBorder="1" applyAlignment="1">
      <alignment horizontal="right"/>
    </xf>
    <xf numFmtId="0" fontId="640" fillId="0" borderId="640" xfId="0" applyFont="1" applyBorder="1" applyAlignment="1">
      <alignment horizontal="right"/>
    </xf>
    <xf numFmtId="0" fontId="641" fillId="0" borderId="641" xfId="0" applyFont="1" applyBorder="1" applyAlignment="1">
      <alignment horizontal="right"/>
    </xf>
    <xf numFmtId="0" fontId="642" fillId="0" borderId="642" xfId="0" applyFont="1" applyBorder="1" applyAlignment="1">
      <alignment horizontal="left"/>
    </xf>
    <xf numFmtId="0" fontId="643" fillId="0" borderId="643" xfId="0" applyFont="1" applyBorder="1" applyAlignment="1">
      <alignment horizontal="left"/>
    </xf>
    <xf numFmtId="164" fontId="644" fillId="0" borderId="644" xfId="0" applyNumberFormat="1" applyFont="1" applyBorder="1" applyAlignment="1">
      <alignment horizontal="right"/>
    </xf>
    <xf numFmtId="164" fontId="645" fillId="0" borderId="645" xfId="0" applyNumberFormat="1" applyFont="1" applyBorder="1" applyAlignment="1">
      <alignment horizontal="right"/>
    </xf>
    <xf numFmtId="164" fontId="646" fillId="0" borderId="646" xfId="0" applyNumberFormat="1" applyFont="1" applyBorder="1" applyAlignment="1">
      <alignment horizontal="right"/>
    </xf>
    <xf numFmtId="0" fontId="647" fillId="0" borderId="647" xfId="0" applyFont="1" applyBorder="1" applyAlignment="1">
      <alignment horizontal="right"/>
    </xf>
    <xf numFmtId="0" fontId="648" fillId="0" borderId="648" xfId="0" applyFont="1" applyBorder="1" applyAlignment="1">
      <alignment horizontal="right"/>
    </xf>
    <xf numFmtId="0" fontId="649" fillId="0" borderId="649" xfId="0" applyFont="1" applyBorder="1" applyAlignment="1">
      <alignment horizontal="right"/>
    </xf>
    <xf numFmtId="0" fontId="650" fillId="0" borderId="650" xfId="0" applyFont="1" applyBorder="1" applyAlignment="1">
      <alignment horizontal="left"/>
    </xf>
    <xf numFmtId="164" fontId="651" fillId="0" borderId="651" xfId="0" applyNumberFormat="1" applyFont="1" applyBorder="1" applyAlignment="1">
      <alignment horizontal="right"/>
    </xf>
    <xf numFmtId="164" fontId="652" fillId="0" borderId="652" xfId="0" applyNumberFormat="1" applyFont="1" applyBorder="1" applyAlignment="1">
      <alignment horizontal="right"/>
    </xf>
    <xf numFmtId="164" fontId="653" fillId="0" borderId="653" xfId="0" applyNumberFormat="1" applyFont="1" applyBorder="1" applyAlignment="1">
      <alignment horizontal="right"/>
    </xf>
    <xf numFmtId="0" fontId="654" fillId="0" borderId="654" xfId="0" applyFont="1" applyBorder="1" applyAlignment="1">
      <alignment horizontal="right"/>
    </xf>
    <xf numFmtId="0" fontId="655" fillId="0" borderId="655" xfId="0" applyFont="1" applyBorder="1" applyAlignment="1">
      <alignment horizontal="right"/>
    </xf>
    <xf numFmtId="0" fontId="656" fillId="0" borderId="656" xfId="0" applyFont="1" applyBorder="1" applyAlignment="1">
      <alignment horizontal="right"/>
    </xf>
    <xf numFmtId="0" fontId="657" fillId="0" borderId="657" xfId="0" applyFont="1" applyBorder="1" applyAlignment="1">
      <alignment horizontal="left"/>
    </xf>
    <xf numFmtId="164" fontId="658" fillId="0" borderId="658" xfId="0" applyNumberFormat="1" applyFont="1" applyBorder="1" applyAlignment="1">
      <alignment horizontal="right"/>
    </xf>
    <xf numFmtId="0" fontId="659" fillId="0" borderId="659" xfId="0" applyFont="1" applyBorder="1" applyAlignment="1">
      <alignment horizontal="left"/>
    </xf>
    <xf numFmtId="164" fontId="660" fillId="0" borderId="660" xfId="0" applyNumberFormat="1" applyFont="1" applyBorder="1" applyAlignment="1">
      <alignment horizontal="right"/>
    </xf>
    <xf numFmtId="0" fontId="661" fillId="0" borderId="661" xfId="0" applyFont="1" applyBorder="1" applyAlignment="1">
      <alignment horizontal="left"/>
    </xf>
    <xf numFmtId="164" fontId="662" fillId="0" borderId="662" xfId="0" applyNumberFormat="1" applyFont="1" applyBorder="1" applyAlignment="1">
      <alignment horizontal="right"/>
    </xf>
    <xf numFmtId="0" fontId="663" fillId="0" borderId="663" xfId="0" applyFont="1" applyBorder="1" applyAlignment="1">
      <alignment horizontal="left"/>
    </xf>
    <xf numFmtId="0" fontId="664" fillId="0" borderId="664" xfId="0" applyFont="1" applyBorder="1" applyAlignment="1">
      <alignment horizontal="right"/>
    </xf>
    <xf numFmtId="0" fontId="665" fillId="0" borderId="665" xfId="0" applyFont="1" applyBorder="1" applyAlignment="1">
      <alignment horizontal="right"/>
    </xf>
    <xf numFmtId="0" fontId="666" fillId="0" borderId="666" xfId="0" applyFont="1" applyBorder="1" applyAlignment="1">
      <alignment horizontal="right"/>
    </xf>
    <xf numFmtId="0" fontId="667" fillId="0" borderId="667" xfId="0" applyFont="1" applyBorder="1" applyAlignment="1">
      <alignment horizontal="left"/>
    </xf>
    <xf numFmtId="1" fontId="668" fillId="0" borderId="668" xfId="0" applyNumberFormat="1" applyFont="1" applyBorder="1" applyAlignment="1">
      <alignment horizontal="right"/>
    </xf>
    <xf numFmtId="0" fontId="669" fillId="0" borderId="669" xfId="0" applyFont="1" applyBorder="1"/>
    <xf numFmtId="1" fontId="670" fillId="0" borderId="670" xfId="0" applyNumberFormat="1" applyFont="1" applyBorder="1" applyAlignment="1">
      <alignment horizontal="right"/>
    </xf>
    <xf numFmtId="0" fontId="671" fillId="0" borderId="671" xfId="0" applyFont="1" applyBorder="1"/>
    <xf numFmtId="1" fontId="672" fillId="0" borderId="672" xfId="0" applyNumberFormat="1" applyFont="1" applyBorder="1" applyAlignment="1">
      <alignment horizontal="right"/>
    </xf>
    <xf numFmtId="0" fontId="673" fillId="0" borderId="673" xfId="0" applyFont="1" applyBorder="1"/>
    <xf numFmtId="0" fontId="674" fillId="0" borderId="674" xfId="0" applyFont="1" applyBorder="1"/>
    <xf numFmtId="0" fontId="681" fillId="0" borderId="681" xfId="0" applyFont="1" applyBorder="1" applyAlignment="1">
      <alignment horizontal="left"/>
    </xf>
    <xf numFmtId="0" fontId="682" fillId="0" borderId="682" xfId="0" applyFont="1" applyBorder="1"/>
    <xf numFmtId="0" fontId="683" fillId="0" borderId="683" xfId="0" applyFont="1" applyBorder="1"/>
    <xf numFmtId="0" fontId="684" fillId="0" borderId="684" xfId="0" applyFont="1" applyBorder="1"/>
    <xf numFmtId="0" fontId="685" fillId="0" borderId="685" xfId="0" applyFont="1" applyBorder="1"/>
    <xf numFmtId="0" fontId="686" fillId="0" borderId="686" xfId="0" applyFont="1" applyBorder="1"/>
    <xf numFmtId="0" fontId="687" fillId="0" borderId="687" xfId="0" applyFont="1" applyBorder="1"/>
    <xf numFmtId="0" fontId="688" fillId="0" borderId="688" xfId="0" applyFont="1" applyBorder="1" applyAlignment="1">
      <alignment horizontal="left"/>
    </xf>
    <xf numFmtId="164" fontId="689" fillId="0" borderId="689" xfId="0" applyNumberFormat="1" applyFont="1" applyBorder="1" applyAlignment="1">
      <alignment horizontal="right"/>
    </xf>
    <xf numFmtId="164" fontId="690" fillId="0" borderId="690" xfId="0" applyNumberFormat="1" applyFont="1" applyBorder="1" applyAlignment="1">
      <alignment horizontal="right"/>
    </xf>
    <xf numFmtId="164" fontId="691" fillId="0" borderId="691" xfId="0" applyNumberFormat="1" applyFont="1" applyBorder="1" applyAlignment="1">
      <alignment horizontal="right"/>
    </xf>
    <xf numFmtId="0" fontId="692" fillId="0" borderId="692" xfId="0" applyFont="1" applyBorder="1" applyAlignment="1">
      <alignment horizontal="right"/>
    </xf>
    <xf numFmtId="0" fontId="693" fillId="0" borderId="693" xfId="0" applyFont="1" applyBorder="1" applyAlignment="1">
      <alignment horizontal="right"/>
    </xf>
    <xf numFmtId="0" fontId="694" fillId="0" borderId="694" xfId="0" applyFont="1" applyBorder="1" applyAlignment="1">
      <alignment horizontal="right"/>
    </xf>
    <xf numFmtId="0" fontId="695" fillId="0" borderId="695" xfId="0" applyFont="1" applyBorder="1" applyAlignment="1">
      <alignment horizontal="left"/>
    </xf>
    <xf numFmtId="164" fontId="696" fillId="0" borderId="696" xfId="0" applyNumberFormat="1" applyFont="1" applyBorder="1" applyAlignment="1">
      <alignment horizontal="right"/>
    </xf>
    <xf numFmtId="164" fontId="697" fillId="0" borderId="697" xfId="0" applyNumberFormat="1" applyFont="1" applyBorder="1" applyAlignment="1">
      <alignment horizontal="right"/>
    </xf>
    <xf numFmtId="164" fontId="698" fillId="0" borderId="698" xfId="0" applyNumberFormat="1" applyFont="1" applyBorder="1" applyAlignment="1">
      <alignment horizontal="right"/>
    </xf>
    <xf numFmtId="0" fontId="699" fillId="0" borderId="699" xfId="0" applyFont="1" applyBorder="1" applyAlignment="1">
      <alignment horizontal="right"/>
    </xf>
    <xf numFmtId="0" fontId="700" fillId="0" borderId="700" xfId="0" applyFont="1" applyBorder="1" applyAlignment="1">
      <alignment horizontal="right"/>
    </xf>
    <xf numFmtId="0" fontId="701" fillId="0" borderId="701" xfId="0" applyFont="1" applyBorder="1" applyAlignment="1">
      <alignment horizontal="right"/>
    </xf>
    <xf numFmtId="0" fontId="702" fillId="0" borderId="702" xfId="0" applyFont="1" applyBorder="1" applyAlignment="1">
      <alignment horizontal="left"/>
    </xf>
    <xf numFmtId="164" fontId="703" fillId="0" borderId="703" xfId="0" applyNumberFormat="1" applyFont="1" applyBorder="1" applyAlignment="1">
      <alignment horizontal="right"/>
    </xf>
    <xf numFmtId="164" fontId="704" fillId="0" borderId="704" xfId="0" applyNumberFormat="1" applyFont="1" applyBorder="1" applyAlignment="1">
      <alignment horizontal="right"/>
    </xf>
    <xf numFmtId="164" fontId="705" fillId="0" borderId="705" xfId="0" applyNumberFormat="1" applyFont="1" applyBorder="1" applyAlignment="1">
      <alignment horizontal="right"/>
    </xf>
    <xf numFmtId="0" fontId="706" fillId="0" borderId="706" xfId="0" applyFont="1" applyBorder="1" applyAlignment="1">
      <alignment horizontal="right"/>
    </xf>
    <xf numFmtId="0" fontId="707" fillId="0" borderId="707" xfId="0" applyFont="1" applyBorder="1" applyAlignment="1">
      <alignment horizontal="right"/>
    </xf>
    <xf numFmtId="0" fontId="708" fillId="0" borderId="708" xfId="0" applyFont="1" applyBorder="1" applyAlignment="1">
      <alignment horizontal="right"/>
    </xf>
    <xf numFmtId="0" fontId="709" fillId="0" borderId="709" xfId="0" applyFont="1" applyBorder="1" applyAlignment="1">
      <alignment horizontal="left"/>
    </xf>
    <xf numFmtId="164" fontId="710" fillId="0" borderId="710" xfId="0" applyNumberFormat="1" applyFont="1" applyBorder="1" applyAlignment="1">
      <alignment horizontal="right"/>
    </xf>
    <xf numFmtId="164" fontId="711" fillId="0" borderId="711" xfId="0" applyNumberFormat="1" applyFont="1" applyBorder="1" applyAlignment="1">
      <alignment horizontal="right"/>
    </xf>
    <xf numFmtId="164" fontId="712" fillId="0" borderId="712" xfId="0" applyNumberFormat="1" applyFont="1" applyBorder="1" applyAlignment="1">
      <alignment horizontal="right"/>
    </xf>
    <xf numFmtId="0" fontId="713" fillId="0" borderId="713" xfId="0" applyFont="1" applyBorder="1" applyAlignment="1">
      <alignment horizontal="right"/>
    </xf>
    <xf numFmtId="0" fontId="714" fillId="0" borderId="714" xfId="0" applyFont="1" applyBorder="1" applyAlignment="1">
      <alignment horizontal="right"/>
    </xf>
    <xf numFmtId="0" fontId="715" fillId="0" borderId="715" xfId="0" applyFont="1" applyBorder="1" applyAlignment="1">
      <alignment horizontal="right"/>
    </xf>
    <xf numFmtId="0" fontId="716" fillId="0" borderId="716" xfId="0" applyFont="1" applyBorder="1" applyAlignment="1">
      <alignment horizontal="left"/>
    </xf>
    <xf numFmtId="164" fontId="717" fillId="0" borderId="717" xfId="0" applyNumberFormat="1" applyFont="1" applyBorder="1" applyAlignment="1">
      <alignment horizontal="right"/>
    </xf>
    <xf numFmtId="164" fontId="718" fillId="0" borderId="718" xfId="0" applyNumberFormat="1" applyFont="1" applyBorder="1" applyAlignment="1">
      <alignment horizontal="right"/>
    </xf>
    <xf numFmtId="164" fontId="719" fillId="0" borderId="719" xfId="0" applyNumberFormat="1" applyFont="1" applyBorder="1" applyAlignment="1">
      <alignment horizontal="right"/>
    </xf>
    <xf numFmtId="0" fontId="720" fillId="0" borderId="720" xfId="0" applyFont="1" applyBorder="1" applyAlignment="1">
      <alignment horizontal="right"/>
    </xf>
    <xf numFmtId="0" fontId="721" fillId="0" borderId="721" xfId="0" applyFont="1" applyBorder="1" applyAlignment="1">
      <alignment horizontal="right"/>
    </xf>
    <xf numFmtId="0" fontId="722" fillId="0" borderId="722" xfId="0" applyFont="1" applyBorder="1" applyAlignment="1">
      <alignment horizontal="right"/>
    </xf>
    <xf numFmtId="0" fontId="723" fillId="0" borderId="723" xfId="0" applyFont="1" applyBorder="1" applyAlignment="1">
      <alignment horizontal="left"/>
    </xf>
    <xf numFmtId="164" fontId="724" fillId="0" borderId="724" xfId="0" applyNumberFormat="1" applyFont="1" applyBorder="1" applyAlignment="1">
      <alignment horizontal="right"/>
    </xf>
    <xf numFmtId="0" fontId="725" fillId="0" borderId="725" xfId="0" applyFont="1" applyBorder="1" applyAlignment="1">
      <alignment horizontal="left"/>
    </xf>
    <xf numFmtId="164" fontId="726" fillId="0" borderId="726" xfId="0" applyNumberFormat="1" applyFont="1" applyBorder="1" applyAlignment="1">
      <alignment horizontal="right"/>
    </xf>
    <xf numFmtId="0" fontId="727" fillId="0" borderId="727" xfId="0" applyFont="1" applyBorder="1" applyAlignment="1">
      <alignment horizontal="left"/>
    </xf>
    <xf numFmtId="164" fontId="728" fillId="0" borderId="728" xfId="0" applyNumberFormat="1" applyFont="1" applyBorder="1" applyAlignment="1">
      <alignment horizontal="right"/>
    </xf>
    <xf numFmtId="0" fontId="729" fillId="0" borderId="729" xfId="0" applyFont="1" applyBorder="1" applyAlignment="1">
      <alignment horizontal="right"/>
    </xf>
    <xf numFmtId="0" fontId="730" fillId="0" borderId="730" xfId="0" applyFont="1" applyBorder="1" applyAlignment="1">
      <alignment horizontal="right"/>
    </xf>
    <xf numFmtId="0" fontId="731" fillId="0" borderId="731" xfId="0" applyFont="1" applyBorder="1" applyAlignment="1">
      <alignment horizontal="right"/>
    </xf>
    <xf numFmtId="0" fontId="732" fillId="0" borderId="732" xfId="0" applyFont="1" applyBorder="1" applyAlignment="1">
      <alignment horizontal="left"/>
    </xf>
    <xf numFmtId="164" fontId="733" fillId="0" borderId="733" xfId="0" applyNumberFormat="1" applyFont="1" applyBorder="1" applyAlignment="1">
      <alignment horizontal="right"/>
    </xf>
    <xf numFmtId="164" fontId="734" fillId="0" borderId="734" xfId="0" applyNumberFormat="1" applyFont="1" applyBorder="1" applyAlignment="1">
      <alignment horizontal="right"/>
    </xf>
    <xf numFmtId="164" fontId="735" fillId="0" borderId="735" xfId="0" applyNumberFormat="1" applyFont="1" applyBorder="1" applyAlignment="1">
      <alignment horizontal="right"/>
    </xf>
    <xf numFmtId="0" fontId="736" fillId="0" borderId="736" xfId="0" applyFont="1" applyBorder="1" applyAlignment="1">
      <alignment horizontal="left"/>
    </xf>
    <xf numFmtId="0" fontId="737" fillId="0" borderId="737" xfId="0" applyFont="1" applyBorder="1" applyAlignment="1">
      <alignment horizontal="right"/>
    </xf>
    <xf numFmtId="0" fontId="738" fillId="0" borderId="738" xfId="0" applyFont="1" applyBorder="1" applyAlignment="1">
      <alignment horizontal="right"/>
    </xf>
    <xf numFmtId="0" fontId="739" fillId="0" borderId="739" xfId="0" applyFont="1" applyBorder="1" applyAlignment="1">
      <alignment horizontal="right"/>
    </xf>
    <xf numFmtId="0" fontId="740" fillId="0" borderId="740" xfId="0" applyFont="1" applyBorder="1" applyAlignment="1">
      <alignment horizontal="left"/>
    </xf>
    <xf numFmtId="164" fontId="741" fillId="0" borderId="741" xfId="0" applyNumberFormat="1" applyFont="1" applyBorder="1" applyAlignment="1">
      <alignment horizontal="right"/>
    </xf>
    <xf numFmtId="164" fontId="742" fillId="0" borderId="742" xfId="0" applyNumberFormat="1" applyFont="1" applyBorder="1" applyAlignment="1">
      <alignment horizontal="right"/>
    </xf>
    <xf numFmtId="0" fontId="743" fillId="0" borderId="743" xfId="0" applyFont="1" applyBorder="1" applyAlignment="1">
      <alignment horizontal="left"/>
    </xf>
    <xf numFmtId="164" fontId="744" fillId="0" borderId="744" xfId="0" applyNumberFormat="1" applyFont="1" applyBorder="1" applyAlignment="1">
      <alignment horizontal="right"/>
    </xf>
    <xf numFmtId="0" fontId="745" fillId="0" borderId="745" xfId="0" applyFont="1" applyBorder="1" applyAlignment="1">
      <alignment horizontal="left"/>
    </xf>
    <xf numFmtId="0" fontId="746" fillId="0" borderId="746" xfId="0" applyFont="1" applyBorder="1" applyAlignment="1">
      <alignment horizontal="right"/>
    </xf>
    <xf numFmtId="0" fontId="747" fillId="0" borderId="747" xfId="0" applyFont="1" applyBorder="1" applyAlignment="1">
      <alignment horizontal="right"/>
    </xf>
    <xf numFmtId="0" fontId="748" fillId="0" borderId="748" xfId="0" applyFont="1" applyBorder="1" applyAlignment="1">
      <alignment horizontal="right"/>
    </xf>
    <xf numFmtId="0" fontId="749" fillId="0" borderId="749" xfId="0" applyFont="1" applyBorder="1" applyAlignment="1">
      <alignment horizontal="left"/>
    </xf>
    <xf numFmtId="164" fontId="750" fillId="0" borderId="750" xfId="0" applyNumberFormat="1" applyFont="1" applyBorder="1" applyAlignment="1">
      <alignment horizontal="right"/>
    </xf>
    <xf numFmtId="164" fontId="751" fillId="0" borderId="751" xfId="0" applyNumberFormat="1" applyFont="1" applyBorder="1" applyAlignment="1">
      <alignment horizontal="right"/>
    </xf>
    <xf numFmtId="164" fontId="752" fillId="0" borderId="752" xfId="0" applyNumberFormat="1" applyFont="1" applyBorder="1" applyAlignment="1">
      <alignment horizontal="right"/>
    </xf>
    <xf numFmtId="0" fontId="753" fillId="0" borderId="753" xfId="0" applyFont="1" applyBorder="1" applyAlignment="1">
      <alignment horizontal="right"/>
    </xf>
    <xf numFmtId="0" fontId="754" fillId="0" borderId="754" xfId="0" applyFont="1" applyBorder="1" applyAlignment="1">
      <alignment horizontal="right"/>
    </xf>
    <xf numFmtId="0" fontId="755" fillId="0" borderId="755" xfId="0" applyFont="1" applyBorder="1" applyAlignment="1">
      <alignment horizontal="right"/>
    </xf>
    <xf numFmtId="0" fontId="756" fillId="0" borderId="756" xfId="0" applyFont="1" applyBorder="1" applyAlignment="1">
      <alignment horizontal="left"/>
    </xf>
    <xf numFmtId="164" fontId="757" fillId="0" borderId="757" xfId="0" applyNumberFormat="1" applyFont="1" applyBorder="1" applyAlignment="1">
      <alignment horizontal="right"/>
    </xf>
    <xf numFmtId="164" fontId="758" fillId="0" borderId="758" xfId="0" applyNumberFormat="1" applyFont="1" applyBorder="1" applyAlignment="1">
      <alignment horizontal="right"/>
    </xf>
    <xf numFmtId="164" fontId="759" fillId="0" borderId="759" xfId="0" applyNumberFormat="1" applyFont="1" applyBorder="1" applyAlignment="1">
      <alignment horizontal="right"/>
    </xf>
    <xf numFmtId="0" fontId="760" fillId="0" borderId="760" xfId="0" applyFont="1" applyBorder="1" applyAlignment="1">
      <alignment horizontal="right"/>
    </xf>
    <xf numFmtId="0" fontId="761" fillId="0" borderId="761" xfId="0" applyFont="1" applyBorder="1" applyAlignment="1">
      <alignment horizontal="right"/>
    </xf>
    <xf numFmtId="0" fontId="762" fillId="0" borderId="762" xfId="0" applyFont="1" applyBorder="1" applyAlignment="1">
      <alignment horizontal="right"/>
    </xf>
    <xf numFmtId="0" fontId="763" fillId="0" borderId="763" xfId="0" applyFont="1" applyBorder="1" applyAlignment="1">
      <alignment horizontal="left"/>
    </xf>
    <xf numFmtId="164" fontId="764" fillId="0" borderId="764" xfId="0" applyNumberFormat="1" applyFont="1" applyBorder="1" applyAlignment="1">
      <alignment horizontal="right"/>
    </xf>
    <xf numFmtId="164" fontId="765" fillId="0" borderId="765" xfId="0" applyNumberFormat="1" applyFont="1" applyBorder="1" applyAlignment="1">
      <alignment horizontal="right"/>
    </xf>
    <xf numFmtId="164" fontId="766" fillId="0" borderId="766" xfId="0" applyNumberFormat="1" applyFont="1" applyBorder="1" applyAlignment="1">
      <alignment horizontal="right"/>
    </xf>
    <xf numFmtId="0" fontId="767" fillId="0" borderId="767" xfId="0" applyFont="1" applyBorder="1" applyAlignment="1">
      <alignment horizontal="right"/>
    </xf>
    <xf numFmtId="0" fontId="768" fillId="0" borderId="768" xfId="0" applyFont="1" applyBorder="1" applyAlignment="1">
      <alignment horizontal="right"/>
    </xf>
    <xf numFmtId="0" fontId="769" fillId="0" borderId="769" xfId="0" applyFont="1" applyBorder="1" applyAlignment="1">
      <alignment horizontal="right"/>
    </xf>
    <xf numFmtId="0" fontId="770" fillId="0" borderId="770" xfId="0" applyFont="1" applyBorder="1" applyAlignment="1">
      <alignment horizontal="left"/>
    </xf>
    <xf numFmtId="164" fontId="771" fillId="0" borderId="771" xfId="0" applyNumberFormat="1" applyFont="1" applyBorder="1" applyAlignment="1">
      <alignment horizontal="right"/>
    </xf>
    <xf numFmtId="164" fontId="772" fillId="0" borderId="772" xfId="0" applyNumberFormat="1" applyFont="1" applyBorder="1" applyAlignment="1">
      <alignment horizontal="right"/>
    </xf>
    <xf numFmtId="164" fontId="773" fillId="0" borderId="773" xfId="0" applyNumberFormat="1" applyFont="1" applyBorder="1" applyAlignment="1">
      <alignment horizontal="right"/>
    </xf>
    <xf numFmtId="0" fontId="774" fillId="0" borderId="774" xfId="0" applyFont="1" applyBorder="1" applyAlignment="1">
      <alignment horizontal="right"/>
    </xf>
    <xf numFmtId="0" fontId="775" fillId="0" borderId="775" xfId="0" applyFont="1" applyBorder="1" applyAlignment="1">
      <alignment horizontal="right"/>
    </xf>
    <xf numFmtId="0" fontId="776" fillId="0" borderId="776" xfId="0" applyFont="1" applyBorder="1" applyAlignment="1">
      <alignment horizontal="right"/>
    </xf>
    <xf numFmtId="0" fontId="777" fillId="0" borderId="777" xfId="0" applyFont="1" applyBorder="1" applyAlignment="1">
      <alignment horizontal="left"/>
    </xf>
    <xf numFmtId="164" fontId="778" fillId="0" borderId="778" xfId="0" applyNumberFormat="1" applyFont="1" applyBorder="1" applyAlignment="1">
      <alignment horizontal="right"/>
    </xf>
    <xf numFmtId="0" fontId="779" fillId="0" borderId="779" xfId="0" applyFont="1" applyBorder="1" applyAlignment="1">
      <alignment horizontal="left"/>
    </xf>
    <xf numFmtId="164" fontId="780" fillId="0" borderId="780" xfId="0" applyNumberFormat="1" applyFont="1" applyBorder="1" applyAlignment="1">
      <alignment horizontal="right"/>
    </xf>
    <xf numFmtId="0" fontId="781" fillId="0" borderId="781" xfId="0" applyFont="1" applyBorder="1" applyAlignment="1">
      <alignment horizontal="left"/>
    </xf>
    <xf numFmtId="164" fontId="782" fillId="0" borderId="782" xfId="0" applyNumberFormat="1" applyFont="1" applyBorder="1" applyAlignment="1">
      <alignment horizontal="right"/>
    </xf>
    <xf numFmtId="0" fontId="783" fillId="0" borderId="783" xfId="0" applyFont="1" applyBorder="1" applyAlignment="1">
      <alignment horizontal="right"/>
    </xf>
    <xf numFmtId="0" fontId="784" fillId="0" borderId="784" xfId="0" applyFont="1" applyBorder="1" applyAlignment="1">
      <alignment horizontal="right"/>
    </xf>
    <xf numFmtId="0" fontId="785" fillId="0" borderId="785" xfId="0" applyFont="1" applyBorder="1" applyAlignment="1">
      <alignment horizontal="right"/>
    </xf>
    <xf numFmtId="0" fontId="786" fillId="0" borderId="786" xfId="0" applyFont="1" applyBorder="1" applyAlignment="1">
      <alignment horizontal="left"/>
    </xf>
    <xf numFmtId="164" fontId="787" fillId="0" borderId="787" xfId="0" applyNumberFormat="1" applyFont="1" applyBorder="1" applyAlignment="1">
      <alignment horizontal="right"/>
    </xf>
    <xf numFmtId="164" fontId="788" fillId="0" borderId="788" xfId="0" applyNumberFormat="1" applyFont="1" applyBorder="1" applyAlignment="1">
      <alignment horizontal="right"/>
    </xf>
    <xf numFmtId="164" fontId="789" fillId="0" borderId="789" xfId="0" applyNumberFormat="1" applyFont="1" applyBorder="1" applyAlignment="1">
      <alignment horizontal="right"/>
    </xf>
    <xf numFmtId="0" fontId="790" fillId="0" borderId="790" xfId="0" applyFont="1" applyBorder="1" applyAlignment="1">
      <alignment horizontal="right"/>
    </xf>
    <xf numFmtId="0" fontId="791" fillId="0" borderId="791" xfId="0" applyFont="1" applyBorder="1" applyAlignment="1">
      <alignment horizontal="right"/>
    </xf>
    <xf numFmtId="0" fontId="792" fillId="0" borderId="792" xfId="0" applyFont="1" applyBorder="1" applyAlignment="1">
      <alignment horizontal="right"/>
    </xf>
    <xf numFmtId="0" fontId="793" fillId="0" borderId="793" xfId="0" applyFont="1" applyBorder="1" applyAlignment="1">
      <alignment horizontal="left"/>
    </xf>
    <xf numFmtId="164" fontId="794" fillId="0" borderId="794" xfId="0" applyNumberFormat="1" applyFont="1" applyBorder="1" applyAlignment="1">
      <alignment horizontal="right"/>
    </xf>
    <xf numFmtId="164" fontId="795" fillId="0" borderId="795" xfId="0" applyNumberFormat="1" applyFont="1" applyBorder="1" applyAlignment="1">
      <alignment horizontal="right"/>
    </xf>
    <xf numFmtId="164" fontId="796" fillId="0" borderId="796" xfId="0" applyNumberFormat="1" applyFont="1" applyBorder="1" applyAlignment="1">
      <alignment horizontal="right"/>
    </xf>
    <xf numFmtId="0" fontId="797" fillId="0" borderId="797" xfId="0" applyFont="1" applyBorder="1" applyAlignment="1">
      <alignment horizontal="right"/>
    </xf>
    <xf numFmtId="0" fontId="798" fillId="0" borderId="798" xfId="0" applyFont="1" applyBorder="1" applyAlignment="1">
      <alignment horizontal="right"/>
    </xf>
    <xf numFmtId="0" fontId="799" fillId="0" borderId="799" xfId="0" applyFont="1" applyBorder="1" applyAlignment="1">
      <alignment horizontal="right"/>
    </xf>
    <xf numFmtId="0" fontId="800" fillId="0" borderId="800" xfId="0" applyFont="1" applyBorder="1" applyAlignment="1">
      <alignment horizontal="left"/>
    </xf>
    <xf numFmtId="164" fontId="801" fillId="0" borderId="801" xfId="0" applyNumberFormat="1" applyFont="1" applyBorder="1" applyAlignment="1">
      <alignment horizontal="right"/>
    </xf>
    <xf numFmtId="164" fontId="802" fillId="0" borderId="802" xfId="0" applyNumberFormat="1" applyFont="1" applyBorder="1" applyAlignment="1">
      <alignment horizontal="right"/>
    </xf>
    <xf numFmtId="0" fontId="803" fillId="0" borderId="803" xfId="0" applyFont="1" applyBorder="1" applyAlignment="1">
      <alignment horizontal="left"/>
    </xf>
    <xf numFmtId="164" fontId="804" fillId="0" borderId="804" xfId="0" applyNumberFormat="1" applyFont="1" applyBorder="1" applyAlignment="1">
      <alignment horizontal="right"/>
    </xf>
    <xf numFmtId="0" fontId="805" fillId="0" borderId="805" xfId="0" applyFont="1" applyBorder="1" applyAlignment="1">
      <alignment horizontal="right"/>
    </xf>
    <xf numFmtId="0" fontId="806" fillId="0" borderId="806" xfId="0" applyFont="1" applyBorder="1" applyAlignment="1">
      <alignment horizontal="right"/>
    </xf>
    <xf numFmtId="0" fontId="807" fillId="0" borderId="807" xfId="0" applyFont="1" applyBorder="1" applyAlignment="1">
      <alignment horizontal="right"/>
    </xf>
    <xf numFmtId="0" fontId="808" fillId="0" borderId="808" xfId="0" applyFont="1" applyBorder="1" applyAlignment="1">
      <alignment horizontal="left"/>
    </xf>
    <xf numFmtId="164" fontId="809" fillId="0" borderId="809" xfId="0" applyNumberFormat="1" applyFont="1" applyBorder="1" applyAlignment="1">
      <alignment horizontal="right"/>
    </xf>
    <xf numFmtId="164" fontId="810" fillId="0" borderId="810" xfId="0" applyNumberFormat="1" applyFont="1" applyBorder="1" applyAlignment="1">
      <alignment horizontal="right"/>
    </xf>
    <xf numFmtId="164" fontId="811" fillId="0" borderId="811" xfId="0" applyNumberFormat="1" applyFont="1" applyBorder="1" applyAlignment="1">
      <alignment horizontal="right"/>
    </xf>
    <xf numFmtId="0" fontId="812" fillId="0" borderId="812" xfId="0" applyFont="1" applyBorder="1" applyAlignment="1">
      <alignment horizontal="right"/>
    </xf>
    <xf numFmtId="0" fontId="813" fillId="0" borderId="813" xfId="0" applyFont="1" applyBorder="1" applyAlignment="1">
      <alignment horizontal="right"/>
    </xf>
    <xf numFmtId="0" fontId="814" fillId="0" borderId="814" xfId="0" applyFont="1" applyBorder="1" applyAlignment="1">
      <alignment horizontal="right"/>
    </xf>
    <xf numFmtId="0" fontId="815" fillId="0" borderId="815" xfId="0" applyFont="1" applyBorder="1" applyAlignment="1">
      <alignment horizontal="left"/>
    </xf>
    <xf numFmtId="164" fontId="816" fillId="0" borderId="816" xfId="0" applyNumberFormat="1" applyFont="1" applyBorder="1" applyAlignment="1">
      <alignment horizontal="right"/>
    </xf>
    <xf numFmtId="164" fontId="817" fillId="0" borderId="817" xfId="0" applyNumberFormat="1" applyFont="1" applyBorder="1" applyAlignment="1">
      <alignment horizontal="right"/>
    </xf>
    <xf numFmtId="164" fontId="818" fillId="0" borderId="818" xfId="0" applyNumberFormat="1" applyFont="1" applyBorder="1" applyAlignment="1">
      <alignment horizontal="right"/>
    </xf>
    <xf numFmtId="0" fontId="819" fillId="0" borderId="819" xfId="0" applyFont="1" applyBorder="1" applyAlignment="1">
      <alignment horizontal="right"/>
    </xf>
    <xf numFmtId="0" fontId="820" fillId="0" borderId="820" xfId="0" applyFont="1" applyBorder="1" applyAlignment="1">
      <alignment horizontal="right"/>
    </xf>
    <xf numFmtId="0" fontId="821" fillId="0" borderId="821" xfId="0" applyFont="1" applyBorder="1" applyAlignment="1">
      <alignment horizontal="right"/>
    </xf>
    <xf numFmtId="0" fontId="822" fillId="0" borderId="822" xfId="0" applyFont="1" applyBorder="1" applyAlignment="1">
      <alignment horizontal="left"/>
    </xf>
    <xf numFmtId="164" fontId="823" fillId="0" borderId="823" xfId="0" applyNumberFormat="1" applyFont="1" applyBorder="1" applyAlignment="1">
      <alignment horizontal="right"/>
    </xf>
    <xf numFmtId="0" fontId="824" fillId="0" borderId="824" xfId="0" applyFont="1" applyBorder="1" applyAlignment="1">
      <alignment horizontal="left"/>
    </xf>
    <xf numFmtId="164" fontId="825" fillId="0" borderId="825" xfId="0" applyNumberFormat="1" applyFont="1" applyBorder="1" applyAlignment="1">
      <alignment horizontal="right"/>
    </xf>
    <xf numFmtId="0" fontId="826" fillId="0" borderId="826" xfId="0" applyFont="1" applyBorder="1" applyAlignment="1">
      <alignment horizontal="left"/>
    </xf>
    <xf numFmtId="164" fontId="827" fillId="0" borderId="827" xfId="0" applyNumberFormat="1" applyFont="1" applyBorder="1" applyAlignment="1">
      <alignment horizontal="right"/>
    </xf>
    <xf numFmtId="0" fontId="828" fillId="0" borderId="828" xfId="0" applyFont="1" applyBorder="1" applyAlignment="1">
      <alignment horizontal="left"/>
    </xf>
    <xf numFmtId="0" fontId="829" fillId="0" borderId="829" xfId="0" applyFont="1" applyBorder="1" applyAlignment="1">
      <alignment horizontal="right"/>
    </xf>
    <xf numFmtId="0" fontId="830" fillId="0" borderId="830" xfId="0" applyFont="1" applyBorder="1" applyAlignment="1">
      <alignment horizontal="right"/>
    </xf>
    <xf numFmtId="0" fontId="831" fillId="0" borderId="831" xfId="0" applyFont="1" applyBorder="1" applyAlignment="1">
      <alignment horizontal="right"/>
    </xf>
    <xf numFmtId="0" fontId="832" fillId="0" borderId="832" xfId="0" applyFont="1" applyBorder="1" applyAlignment="1">
      <alignment horizontal="left"/>
    </xf>
    <xf numFmtId="164" fontId="833" fillId="0" borderId="833" xfId="0" applyNumberFormat="1" applyFont="1" applyBorder="1" applyAlignment="1">
      <alignment horizontal="right"/>
    </xf>
    <xf numFmtId="0" fontId="834" fillId="0" borderId="834" xfId="0" applyFont="1" applyBorder="1" applyAlignment="1">
      <alignment horizontal="left"/>
    </xf>
    <xf numFmtId="164" fontId="835" fillId="0" borderId="835" xfId="0" applyNumberFormat="1" applyFont="1" applyBorder="1" applyAlignment="1">
      <alignment horizontal="right"/>
    </xf>
    <xf numFmtId="0" fontId="836" fillId="0" borderId="836" xfId="0" applyFont="1" applyBorder="1" applyAlignment="1">
      <alignment horizontal="left"/>
    </xf>
    <xf numFmtId="164" fontId="837" fillId="0" borderId="837" xfId="0" applyNumberFormat="1" applyFont="1" applyBorder="1" applyAlignment="1">
      <alignment horizontal="right"/>
    </xf>
    <xf numFmtId="0" fontId="838" fillId="0" borderId="838" xfId="0" applyFont="1" applyBorder="1" applyAlignment="1">
      <alignment horizontal="left"/>
    </xf>
    <xf numFmtId="0" fontId="839" fillId="0" borderId="839" xfId="0" applyFont="1" applyBorder="1" applyAlignment="1">
      <alignment horizontal="right"/>
    </xf>
    <xf numFmtId="0" fontId="840" fillId="0" borderId="840" xfId="0" applyFont="1" applyBorder="1" applyAlignment="1">
      <alignment horizontal="right"/>
    </xf>
    <xf numFmtId="0" fontId="841" fillId="0" borderId="841" xfId="0" applyFont="1" applyBorder="1" applyAlignment="1">
      <alignment horizontal="right"/>
    </xf>
    <xf numFmtId="0" fontId="842" fillId="0" borderId="842" xfId="0" applyFont="1" applyBorder="1" applyAlignment="1">
      <alignment horizontal="left"/>
    </xf>
    <xf numFmtId="164" fontId="843" fillId="0" borderId="843" xfId="0" applyNumberFormat="1" applyFont="1" applyBorder="1" applyAlignment="1">
      <alignment horizontal="right"/>
    </xf>
    <xf numFmtId="0" fontId="844" fillId="0" borderId="844" xfId="0" applyFont="1" applyBorder="1" applyAlignment="1">
      <alignment horizontal="left"/>
    </xf>
    <xf numFmtId="164" fontId="845" fillId="0" borderId="845" xfId="0" applyNumberFormat="1" applyFont="1" applyBorder="1" applyAlignment="1">
      <alignment horizontal="right"/>
    </xf>
    <xf numFmtId="164" fontId="846" fillId="0" borderId="846" xfId="0" applyNumberFormat="1" applyFont="1" applyBorder="1" applyAlignment="1">
      <alignment horizontal="right"/>
    </xf>
    <xf numFmtId="0" fontId="847" fillId="0" borderId="847" xfId="0" applyFont="1" applyBorder="1" applyAlignment="1">
      <alignment horizontal="right"/>
    </xf>
    <xf numFmtId="0" fontId="848" fillId="0" borderId="848" xfId="0" applyFont="1" applyBorder="1" applyAlignment="1">
      <alignment horizontal="right"/>
    </xf>
    <xf numFmtId="0" fontId="849" fillId="0" borderId="849" xfId="0" applyFont="1" applyBorder="1" applyAlignment="1">
      <alignment horizontal="right"/>
    </xf>
    <xf numFmtId="0" fontId="850" fillId="0" borderId="850" xfId="0" applyFont="1" applyBorder="1" applyAlignment="1">
      <alignment horizontal="left"/>
    </xf>
    <xf numFmtId="164" fontId="851" fillId="0" borderId="851" xfId="0" applyNumberFormat="1" applyFont="1" applyBorder="1" applyAlignment="1">
      <alignment horizontal="right"/>
    </xf>
    <xf numFmtId="164" fontId="852" fillId="0" borderId="852" xfId="0" applyNumberFormat="1" applyFont="1" applyBorder="1" applyAlignment="1">
      <alignment horizontal="right"/>
    </xf>
    <xf numFmtId="164" fontId="853" fillId="0" borderId="853" xfId="0" applyNumberFormat="1" applyFont="1" applyBorder="1" applyAlignment="1">
      <alignment horizontal="right"/>
    </xf>
    <xf numFmtId="0" fontId="854" fillId="0" borderId="854" xfId="0" applyFont="1" applyBorder="1" applyAlignment="1">
      <alignment horizontal="right"/>
    </xf>
    <xf numFmtId="0" fontId="855" fillId="0" borderId="855" xfId="0" applyFont="1" applyBorder="1" applyAlignment="1">
      <alignment horizontal="right"/>
    </xf>
    <xf numFmtId="0" fontId="856" fillId="0" borderId="856" xfId="0" applyFont="1" applyBorder="1" applyAlignment="1">
      <alignment horizontal="right"/>
    </xf>
    <xf numFmtId="0" fontId="857" fillId="0" borderId="857" xfId="0" applyFont="1" applyBorder="1" applyAlignment="1">
      <alignment horizontal="left"/>
    </xf>
    <xf numFmtId="164" fontId="858" fillId="0" borderId="858" xfId="0" applyNumberFormat="1" applyFont="1" applyBorder="1" applyAlignment="1">
      <alignment horizontal="right"/>
    </xf>
    <xf numFmtId="0" fontId="859" fillId="0" borderId="859" xfId="0" applyFont="1" applyBorder="1" applyAlignment="1">
      <alignment horizontal="left"/>
    </xf>
    <xf numFmtId="164" fontId="860" fillId="0" borderId="860" xfId="0" applyNumberFormat="1" applyFont="1" applyBorder="1" applyAlignment="1">
      <alignment horizontal="right"/>
    </xf>
    <xf numFmtId="0" fontId="861" fillId="0" borderId="861" xfId="0" applyFont="1" applyBorder="1" applyAlignment="1">
      <alignment horizontal="left"/>
    </xf>
    <xf numFmtId="164" fontId="862" fillId="0" borderId="862" xfId="0" applyNumberFormat="1" applyFont="1" applyBorder="1" applyAlignment="1">
      <alignment horizontal="right"/>
    </xf>
    <xf numFmtId="0" fontId="863" fillId="0" borderId="863" xfId="0" applyFont="1" applyBorder="1" applyAlignment="1">
      <alignment horizontal="left"/>
    </xf>
    <xf numFmtId="0" fontId="864" fillId="0" borderId="864" xfId="0" applyFont="1" applyBorder="1" applyAlignment="1">
      <alignment horizontal="right"/>
    </xf>
    <xf numFmtId="0" fontId="865" fillId="0" borderId="865" xfId="0" applyFont="1" applyBorder="1" applyAlignment="1">
      <alignment horizontal="right"/>
    </xf>
    <xf numFmtId="0" fontId="866" fillId="0" borderId="866" xfId="0" applyFont="1" applyBorder="1" applyAlignment="1">
      <alignment horizontal="right"/>
    </xf>
    <xf numFmtId="0" fontId="867" fillId="0" borderId="867" xfId="0" applyFont="1" applyBorder="1" applyAlignment="1">
      <alignment horizontal="left"/>
    </xf>
    <xf numFmtId="0" fontId="868" fillId="0" borderId="868" xfId="0" applyFont="1" applyBorder="1" applyAlignment="1">
      <alignment horizontal="left"/>
    </xf>
    <xf numFmtId="164" fontId="869" fillId="0" borderId="869" xfId="0" applyNumberFormat="1" applyFont="1" applyBorder="1" applyAlignment="1">
      <alignment horizontal="right"/>
    </xf>
    <xf numFmtId="0" fontId="870" fillId="0" borderId="870" xfId="0" applyFont="1" applyBorder="1" applyAlignment="1">
      <alignment horizontal="left"/>
    </xf>
    <xf numFmtId="164" fontId="871" fillId="0" borderId="871" xfId="0" applyNumberFormat="1" applyFont="1" applyBorder="1" applyAlignment="1">
      <alignment horizontal="right"/>
    </xf>
    <xf numFmtId="0" fontId="872" fillId="0" borderId="872" xfId="0" applyFont="1" applyBorder="1" applyAlignment="1">
      <alignment horizontal="left"/>
    </xf>
    <xf numFmtId="164" fontId="873" fillId="0" borderId="873" xfId="0" applyNumberFormat="1" applyFont="1" applyBorder="1" applyAlignment="1">
      <alignment horizontal="right"/>
    </xf>
    <xf numFmtId="0" fontId="874" fillId="0" borderId="874" xfId="0" applyFont="1" applyBorder="1" applyAlignment="1">
      <alignment horizontal="left"/>
    </xf>
    <xf numFmtId="0" fontId="875" fillId="0" borderId="875" xfId="0" applyFont="1" applyBorder="1" applyAlignment="1">
      <alignment horizontal="right"/>
    </xf>
    <xf numFmtId="0" fontId="876" fillId="0" borderId="876" xfId="0" applyFont="1" applyBorder="1" applyAlignment="1">
      <alignment horizontal="right"/>
    </xf>
    <xf numFmtId="0" fontId="877" fillId="0" borderId="877" xfId="0" applyFont="1" applyBorder="1" applyAlignment="1">
      <alignment horizontal="right"/>
    </xf>
    <xf numFmtId="0" fontId="878" fillId="0" borderId="878" xfId="0" applyFont="1" applyBorder="1" applyAlignment="1">
      <alignment horizontal="left"/>
    </xf>
    <xf numFmtId="164" fontId="879" fillId="0" borderId="879" xfId="0" applyNumberFormat="1" applyFont="1" applyBorder="1" applyAlignment="1">
      <alignment horizontal="right"/>
    </xf>
    <xf numFmtId="0" fontId="880" fillId="0" borderId="880" xfId="0" applyFont="1" applyBorder="1" applyAlignment="1">
      <alignment horizontal="left"/>
    </xf>
    <xf numFmtId="164" fontId="881" fillId="0" borderId="881" xfId="0" applyNumberFormat="1" applyFont="1" applyBorder="1" applyAlignment="1">
      <alignment horizontal="right"/>
    </xf>
    <xf numFmtId="0" fontId="882" fillId="0" borderId="882" xfId="0" applyFont="1" applyBorder="1" applyAlignment="1">
      <alignment horizontal="left"/>
    </xf>
    <xf numFmtId="164" fontId="883" fillId="0" borderId="883" xfId="0" applyNumberFormat="1" applyFont="1" applyBorder="1" applyAlignment="1">
      <alignment horizontal="right"/>
    </xf>
    <xf numFmtId="0" fontId="884" fillId="0" borderId="884" xfId="0" applyFont="1" applyBorder="1" applyAlignment="1">
      <alignment horizontal="right"/>
    </xf>
    <xf numFmtId="0" fontId="885" fillId="0" borderId="885" xfId="0" applyFont="1" applyBorder="1" applyAlignment="1">
      <alignment horizontal="right"/>
    </xf>
    <xf numFmtId="0" fontId="886" fillId="0" borderId="886" xfId="0" applyFont="1" applyBorder="1" applyAlignment="1">
      <alignment horizontal="right"/>
    </xf>
    <xf numFmtId="0" fontId="887" fillId="0" borderId="887" xfId="0" applyFont="1" applyBorder="1" applyAlignment="1">
      <alignment horizontal="left"/>
    </xf>
    <xf numFmtId="164" fontId="888" fillId="0" borderId="888" xfId="0" applyNumberFormat="1" applyFont="1" applyBorder="1" applyAlignment="1">
      <alignment horizontal="right"/>
    </xf>
    <xf numFmtId="164" fontId="889" fillId="0" borderId="889" xfId="0" applyNumberFormat="1" applyFont="1" applyBorder="1" applyAlignment="1">
      <alignment horizontal="right"/>
    </xf>
    <xf numFmtId="164" fontId="890" fillId="0" borderId="890" xfId="0" applyNumberFormat="1" applyFont="1" applyBorder="1" applyAlignment="1">
      <alignment horizontal="right"/>
    </xf>
    <xf numFmtId="0" fontId="891" fillId="0" borderId="891" xfId="0" applyFont="1" applyBorder="1" applyAlignment="1">
      <alignment horizontal="right"/>
    </xf>
    <xf numFmtId="0" fontId="892" fillId="0" borderId="892" xfId="0" applyFont="1" applyBorder="1" applyAlignment="1">
      <alignment horizontal="right"/>
    </xf>
    <xf numFmtId="0" fontId="893" fillId="0" borderId="893" xfId="0" applyFont="1" applyBorder="1" applyAlignment="1">
      <alignment horizontal="right"/>
    </xf>
    <xf numFmtId="0" fontId="894" fillId="0" borderId="894" xfId="0" applyFont="1" applyBorder="1" applyAlignment="1">
      <alignment horizontal="left"/>
    </xf>
    <xf numFmtId="164" fontId="895" fillId="0" borderId="895" xfId="0" applyNumberFormat="1" applyFont="1" applyBorder="1" applyAlignment="1">
      <alignment horizontal="right"/>
    </xf>
    <xf numFmtId="164" fontId="896" fillId="0" borderId="896" xfId="0" applyNumberFormat="1" applyFont="1" applyBorder="1" applyAlignment="1">
      <alignment horizontal="right"/>
    </xf>
    <xf numFmtId="164" fontId="897" fillId="0" borderId="897" xfId="0" applyNumberFormat="1" applyFont="1" applyBorder="1" applyAlignment="1">
      <alignment horizontal="right"/>
    </xf>
    <xf numFmtId="0" fontId="898" fillId="0" borderId="898" xfId="0" applyFont="1" applyBorder="1" applyAlignment="1">
      <alignment horizontal="right"/>
    </xf>
    <xf numFmtId="0" fontId="899" fillId="0" borderId="899" xfId="0" applyFont="1" applyBorder="1" applyAlignment="1">
      <alignment horizontal="right"/>
    </xf>
    <xf numFmtId="0" fontId="900" fillId="0" borderId="900" xfId="0" applyFont="1" applyBorder="1" applyAlignment="1">
      <alignment horizontal="right"/>
    </xf>
    <xf numFmtId="0" fontId="901" fillId="0" borderId="901" xfId="0" applyFont="1" applyBorder="1" applyAlignment="1">
      <alignment horizontal="left"/>
    </xf>
    <xf numFmtId="164" fontId="902" fillId="0" borderId="902" xfId="0" applyNumberFormat="1" applyFont="1" applyBorder="1" applyAlignment="1">
      <alignment horizontal="right"/>
    </xf>
    <xf numFmtId="164" fontId="903" fillId="0" borderId="903" xfId="0" applyNumberFormat="1" applyFont="1" applyBorder="1" applyAlignment="1">
      <alignment horizontal="right"/>
    </xf>
    <xf numFmtId="164" fontId="904" fillId="0" borderId="904" xfId="0" applyNumberFormat="1" applyFont="1" applyBorder="1" applyAlignment="1">
      <alignment horizontal="right"/>
    </xf>
    <xf numFmtId="0" fontId="905" fillId="0" borderId="905" xfId="0" applyFont="1" applyBorder="1" applyAlignment="1">
      <alignment horizontal="right"/>
    </xf>
    <xf numFmtId="0" fontId="906" fillId="0" borderId="906" xfId="0" applyFont="1" applyBorder="1" applyAlignment="1">
      <alignment horizontal="right"/>
    </xf>
    <xf numFmtId="0" fontId="907" fillId="0" borderId="907" xfId="0" applyFont="1" applyBorder="1" applyAlignment="1">
      <alignment horizontal="right"/>
    </xf>
    <xf numFmtId="0" fontId="908" fillId="0" borderId="908" xfId="0" applyFont="1" applyBorder="1" applyAlignment="1">
      <alignment horizontal="left"/>
    </xf>
    <xf numFmtId="164" fontId="909" fillId="0" borderId="909" xfId="0" applyNumberFormat="1" applyFont="1" applyBorder="1" applyAlignment="1">
      <alignment horizontal="right"/>
    </xf>
    <xf numFmtId="164" fontId="910" fillId="0" borderId="910" xfId="0" applyNumberFormat="1" applyFont="1" applyBorder="1" applyAlignment="1">
      <alignment horizontal="right"/>
    </xf>
    <xf numFmtId="164" fontId="911" fillId="0" borderId="911" xfId="0" applyNumberFormat="1" applyFont="1" applyBorder="1" applyAlignment="1">
      <alignment horizontal="right"/>
    </xf>
    <xf numFmtId="0" fontId="912" fillId="0" borderId="912" xfId="0" applyFont="1" applyBorder="1" applyAlignment="1">
      <alignment horizontal="right"/>
    </xf>
    <xf numFmtId="0" fontId="913" fillId="0" borderId="913" xfId="0" applyFont="1" applyBorder="1" applyAlignment="1">
      <alignment horizontal="right"/>
    </xf>
    <xf numFmtId="0" fontId="914" fillId="0" borderId="914" xfId="0" applyFont="1" applyBorder="1" applyAlignment="1">
      <alignment horizontal="right"/>
    </xf>
    <xf numFmtId="0" fontId="915" fillId="0" borderId="915" xfId="0" applyFont="1" applyBorder="1" applyAlignment="1">
      <alignment horizontal="left"/>
    </xf>
    <xf numFmtId="164" fontId="916" fillId="0" borderId="916" xfId="0" applyNumberFormat="1" applyFont="1" applyBorder="1" applyAlignment="1">
      <alignment horizontal="right"/>
    </xf>
    <xf numFmtId="164" fontId="917" fillId="0" borderId="917" xfId="0" applyNumberFormat="1" applyFont="1" applyBorder="1" applyAlignment="1">
      <alignment horizontal="right"/>
    </xf>
    <xf numFmtId="164" fontId="918" fillId="0" borderId="918" xfId="0" applyNumberFormat="1" applyFont="1" applyBorder="1" applyAlignment="1">
      <alignment horizontal="right"/>
    </xf>
    <xf numFmtId="0" fontId="919" fillId="0" borderId="919" xfId="0" applyFont="1" applyBorder="1" applyAlignment="1">
      <alignment horizontal="right"/>
    </xf>
    <xf numFmtId="0" fontId="920" fillId="0" borderId="920" xfId="0" applyFont="1" applyBorder="1" applyAlignment="1">
      <alignment horizontal="right"/>
    </xf>
    <xf numFmtId="0" fontId="921" fillId="0" borderId="921" xfId="0" applyFont="1" applyBorder="1" applyAlignment="1">
      <alignment horizontal="right"/>
    </xf>
    <xf numFmtId="0" fontId="922" fillId="0" borderId="922" xfId="0" applyFont="1" applyBorder="1" applyAlignment="1">
      <alignment horizontal="left"/>
    </xf>
    <xf numFmtId="164" fontId="923" fillId="0" borderId="923" xfId="0" applyNumberFormat="1" applyFont="1" applyBorder="1" applyAlignment="1">
      <alignment horizontal="right"/>
    </xf>
    <xf numFmtId="164" fontId="924" fillId="0" borderId="924" xfId="0" applyNumberFormat="1" applyFont="1" applyBorder="1" applyAlignment="1">
      <alignment horizontal="right"/>
    </xf>
    <xf numFmtId="164" fontId="925" fillId="0" borderId="925" xfId="0" applyNumberFormat="1" applyFont="1" applyBorder="1" applyAlignment="1">
      <alignment horizontal="right"/>
    </xf>
    <xf numFmtId="0" fontId="926" fillId="0" borderId="926" xfId="0" applyFont="1" applyBorder="1" applyAlignment="1">
      <alignment horizontal="right"/>
    </xf>
    <xf numFmtId="0" fontId="927" fillId="0" borderId="927" xfId="0" applyFont="1" applyBorder="1" applyAlignment="1">
      <alignment horizontal="right"/>
    </xf>
    <xf numFmtId="0" fontId="928" fillId="0" borderId="928" xfId="0" applyFont="1" applyBorder="1" applyAlignment="1">
      <alignment horizontal="right"/>
    </xf>
    <xf numFmtId="0" fontId="929" fillId="0" borderId="929" xfId="0" applyFont="1" applyBorder="1" applyAlignment="1">
      <alignment horizontal="left"/>
    </xf>
    <xf numFmtId="164" fontId="930" fillId="0" borderId="930" xfId="0" applyNumberFormat="1" applyFont="1" applyBorder="1" applyAlignment="1">
      <alignment horizontal="right"/>
    </xf>
    <xf numFmtId="164" fontId="931" fillId="0" borderId="931" xfId="0" applyNumberFormat="1" applyFont="1" applyBorder="1" applyAlignment="1">
      <alignment horizontal="right"/>
    </xf>
    <xf numFmtId="164" fontId="932" fillId="0" borderId="932" xfId="0" applyNumberFormat="1" applyFont="1" applyBorder="1" applyAlignment="1">
      <alignment horizontal="right"/>
    </xf>
    <xf numFmtId="0" fontId="933" fillId="0" borderId="933" xfId="0" applyFont="1" applyBorder="1" applyAlignment="1">
      <alignment horizontal="right"/>
    </xf>
    <xf numFmtId="0" fontId="934" fillId="0" borderId="934" xfId="0" applyFont="1" applyBorder="1" applyAlignment="1">
      <alignment horizontal="right"/>
    </xf>
    <xf numFmtId="0" fontId="935" fillId="0" borderId="935" xfId="0" applyFont="1" applyBorder="1" applyAlignment="1">
      <alignment horizontal="right"/>
    </xf>
    <xf numFmtId="0" fontId="936" fillId="0" borderId="936" xfId="0" applyFont="1" applyBorder="1" applyAlignment="1">
      <alignment horizontal="left"/>
    </xf>
    <xf numFmtId="164" fontId="937" fillId="0" borderId="937" xfId="0" applyNumberFormat="1" applyFont="1" applyBorder="1" applyAlignment="1">
      <alignment horizontal="right"/>
    </xf>
    <xf numFmtId="164" fontId="938" fillId="0" borderId="938" xfId="0" applyNumberFormat="1" applyFont="1" applyBorder="1" applyAlignment="1">
      <alignment horizontal="right"/>
    </xf>
    <xf numFmtId="164" fontId="939" fillId="0" borderId="939" xfId="0" applyNumberFormat="1" applyFont="1" applyBorder="1" applyAlignment="1">
      <alignment horizontal="right"/>
    </xf>
    <xf numFmtId="0" fontId="940" fillId="0" borderId="940" xfId="0" applyFont="1" applyBorder="1" applyAlignment="1">
      <alignment horizontal="right"/>
    </xf>
    <xf numFmtId="0" fontId="941" fillId="0" borderId="941" xfId="0" applyFont="1" applyBorder="1" applyAlignment="1">
      <alignment horizontal="right"/>
    </xf>
    <xf numFmtId="0" fontId="942" fillId="0" borderId="942" xfId="0" applyFont="1" applyBorder="1" applyAlignment="1">
      <alignment horizontal="right"/>
    </xf>
    <xf numFmtId="0" fontId="943" fillId="0" borderId="943" xfId="0" applyFont="1" applyBorder="1" applyAlignment="1">
      <alignment horizontal="left"/>
    </xf>
    <xf numFmtId="164" fontId="944" fillId="0" borderId="944" xfId="0" applyNumberFormat="1" applyFont="1" applyBorder="1" applyAlignment="1">
      <alignment horizontal="right"/>
    </xf>
    <xf numFmtId="164" fontId="945" fillId="0" borderId="945" xfId="0" applyNumberFormat="1" applyFont="1" applyBorder="1" applyAlignment="1">
      <alignment horizontal="right"/>
    </xf>
    <xf numFmtId="164" fontId="946" fillId="0" borderId="946" xfId="0" applyNumberFormat="1" applyFont="1" applyBorder="1" applyAlignment="1">
      <alignment horizontal="right"/>
    </xf>
    <xf numFmtId="0" fontId="947" fillId="0" borderId="947" xfId="0" applyFont="1" applyBorder="1" applyAlignment="1">
      <alignment horizontal="right"/>
    </xf>
    <xf numFmtId="0" fontId="948" fillId="0" borderId="948" xfId="0" applyFont="1" applyBorder="1" applyAlignment="1">
      <alignment horizontal="right"/>
    </xf>
    <xf numFmtId="0" fontId="949" fillId="0" borderId="949" xfId="0" applyFont="1" applyBorder="1" applyAlignment="1">
      <alignment horizontal="right"/>
    </xf>
    <xf numFmtId="0" fontId="950" fillId="0" borderId="950" xfId="0" applyFont="1" applyBorder="1" applyAlignment="1">
      <alignment horizontal="left"/>
    </xf>
    <xf numFmtId="164" fontId="951" fillId="0" borderId="951" xfId="0" applyNumberFormat="1" applyFont="1" applyBorder="1" applyAlignment="1">
      <alignment horizontal="right"/>
    </xf>
    <xf numFmtId="164" fontId="952" fillId="0" borderId="952" xfId="0" applyNumberFormat="1" applyFont="1" applyBorder="1" applyAlignment="1">
      <alignment horizontal="right"/>
    </xf>
    <xf numFmtId="164" fontId="953" fillId="0" borderId="953" xfId="0" applyNumberFormat="1" applyFont="1" applyBorder="1" applyAlignment="1">
      <alignment horizontal="right"/>
    </xf>
    <xf numFmtId="0" fontId="954" fillId="0" borderId="954" xfId="0" applyFont="1" applyBorder="1" applyAlignment="1">
      <alignment horizontal="right"/>
    </xf>
    <xf numFmtId="0" fontId="955" fillId="0" borderId="955" xfId="0" applyFont="1" applyBorder="1" applyAlignment="1">
      <alignment horizontal="right"/>
    </xf>
    <xf numFmtId="0" fontId="956" fillId="0" borderId="956" xfId="0" applyFont="1" applyBorder="1" applyAlignment="1">
      <alignment horizontal="right"/>
    </xf>
    <xf numFmtId="0" fontId="957" fillId="0" borderId="957" xfId="0" applyFont="1" applyBorder="1" applyAlignment="1">
      <alignment horizontal="left"/>
    </xf>
    <xf numFmtId="164" fontId="958" fillId="0" borderId="958" xfId="0" applyNumberFormat="1" applyFont="1" applyBorder="1" applyAlignment="1">
      <alignment horizontal="right"/>
    </xf>
    <xf numFmtId="164" fontId="959" fillId="0" borderId="959" xfId="0" applyNumberFormat="1" applyFont="1" applyBorder="1" applyAlignment="1">
      <alignment horizontal="right"/>
    </xf>
    <xf numFmtId="164" fontId="960" fillId="0" borderId="960" xfId="0" applyNumberFormat="1" applyFont="1" applyBorder="1" applyAlignment="1">
      <alignment horizontal="right"/>
    </xf>
    <xf numFmtId="0" fontId="961" fillId="0" borderId="961" xfId="0" applyFont="1" applyBorder="1" applyAlignment="1">
      <alignment horizontal="right"/>
    </xf>
    <xf numFmtId="0" fontId="962" fillId="0" borderId="962" xfId="0" applyFont="1" applyBorder="1" applyAlignment="1">
      <alignment horizontal="right"/>
    </xf>
    <xf numFmtId="0" fontId="963" fillId="0" borderId="963" xfId="0" applyFont="1" applyBorder="1" applyAlignment="1">
      <alignment horizontal="right"/>
    </xf>
    <xf numFmtId="0" fontId="964" fillId="0" borderId="964" xfId="0" applyFont="1" applyBorder="1" applyAlignment="1">
      <alignment horizontal="left"/>
    </xf>
    <xf numFmtId="164" fontId="965" fillId="0" borderId="965" xfId="0" applyNumberFormat="1" applyFont="1" applyBorder="1" applyAlignment="1">
      <alignment horizontal="right"/>
    </xf>
    <xf numFmtId="164" fontId="966" fillId="0" borderId="966" xfId="0" applyNumberFormat="1" applyFont="1" applyBorder="1" applyAlignment="1">
      <alignment horizontal="right"/>
    </xf>
    <xf numFmtId="164" fontId="967" fillId="0" borderId="967" xfId="0" applyNumberFormat="1" applyFont="1" applyBorder="1" applyAlignment="1">
      <alignment horizontal="right"/>
    </xf>
    <xf numFmtId="0" fontId="968" fillId="0" borderId="968" xfId="0" applyFont="1" applyBorder="1" applyAlignment="1">
      <alignment horizontal="right"/>
    </xf>
    <xf numFmtId="0" fontId="969" fillId="0" borderId="969" xfId="0" applyFont="1" applyBorder="1" applyAlignment="1">
      <alignment horizontal="right"/>
    </xf>
    <xf numFmtId="0" fontId="970" fillId="0" borderId="970" xfId="0" applyFont="1" applyBorder="1" applyAlignment="1">
      <alignment horizontal="right"/>
    </xf>
    <xf numFmtId="0" fontId="971" fillId="0" borderId="971" xfId="0" applyFont="1" applyBorder="1" applyAlignment="1">
      <alignment horizontal="left"/>
    </xf>
    <xf numFmtId="164" fontId="972" fillId="0" borderId="972" xfId="0" applyNumberFormat="1" applyFont="1" applyBorder="1" applyAlignment="1">
      <alignment horizontal="right"/>
    </xf>
    <xf numFmtId="164" fontId="973" fillId="0" borderId="973" xfId="0" applyNumberFormat="1" applyFont="1" applyBorder="1" applyAlignment="1">
      <alignment horizontal="right"/>
    </xf>
    <xf numFmtId="164" fontId="974" fillId="0" borderId="974" xfId="0" applyNumberFormat="1" applyFont="1" applyBorder="1" applyAlignment="1">
      <alignment horizontal="right"/>
    </xf>
    <xf numFmtId="0" fontId="975" fillId="0" borderId="975" xfId="0" applyFont="1" applyBorder="1" applyAlignment="1">
      <alignment horizontal="right"/>
    </xf>
    <xf numFmtId="0" fontId="976" fillId="0" borderId="976" xfId="0" applyFont="1" applyBorder="1" applyAlignment="1">
      <alignment horizontal="right"/>
    </xf>
    <xf numFmtId="0" fontId="977" fillId="0" borderId="977" xfId="0" applyFont="1" applyBorder="1" applyAlignment="1">
      <alignment horizontal="right"/>
    </xf>
    <xf numFmtId="0" fontId="978" fillId="0" borderId="978" xfId="0" applyFont="1" applyBorder="1" applyAlignment="1">
      <alignment horizontal="left"/>
    </xf>
    <xf numFmtId="164" fontId="979" fillId="0" borderId="979" xfId="0" applyNumberFormat="1" applyFont="1" applyBorder="1" applyAlignment="1">
      <alignment horizontal="right"/>
    </xf>
    <xf numFmtId="0" fontId="980" fillId="0" borderId="980" xfId="0" applyFont="1" applyBorder="1" applyAlignment="1">
      <alignment horizontal="left"/>
    </xf>
    <xf numFmtId="164" fontId="981" fillId="0" borderId="981" xfId="0" applyNumberFormat="1" applyFont="1" applyBorder="1" applyAlignment="1">
      <alignment horizontal="right"/>
    </xf>
    <xf numFmtId="0" fontId="982" fillId="0" borderId="982" xfId="0" applyFont="1" applyBorder="1" applyAlignment="1">
      <alignment horizontal="left"/>
    </xf>
    <xf numFmtId="164" fontId="983" fillId="0" borderId="983" xfId="0" applyNumberFormat="1" applyFont="1" applyBorder="1" applyAlignment="1">
      <alignment horizontal="right"/>
    </xf>
    <xf numFmtId="0" fontId="984" fillId="0" borderId="984" xfId="0" applyFont="1" applyBorder="1" applyAlignment="1">
      <alignment horizontal="right"/>
    </xf>
    <xf numFmtId="0" fontId="985" fillId="0" borderId="985" xfId="0" applyFont="1" applyBorder="1" applyAlignment="1">
      <alignment horizontal="right"/>
    </xf>
    <xf numFmtId="0" fontId="986" fillId="0" borderId="986" xfId="0" applyFont="1" applyBorder="1" applyAlignment="1">
      <alignment horizontal="right"/>
    </xf>
    <xf numFmtId="0" fontId="987" fillId="0" borderId="987" xfId="0" applyFont="1" applyBorder="1" applyAlignment="1">
      <alignment horizontal="left"/>
    </xf>
    <xf numFmtId="164" fontId="988" fillId="0" borderId="988" xfId="0" applyNumberFormat="1" applyFont="1" applyBorder="1" applyAlignment="1">
      <alignment horizontal="right"/>
    </xf>
    <xf numFmtId="164" fontId="989" fillId="0" borderId="989" xfId="0" applyNumberFormat="1" applyFont="1" applyBorder="1" applyAlignment="1">
      <alignment horizontal="right"/>
    </xf>
    <xf numFmtId="164" fontId="990" fillId="0" borderId="990" xfId="0" applyNumberFormat="1" applyFont="1" applyBorder="1" applyAlignment="1">
      <alignment horizontal="right"/>
    </xf>
    <xf numFmtId="0" fontId="991" fillId="0" borderId="991" xfId="0" applyFont="1" applyBorder="1" applyAlignment="1">
      <alignment horizontal="right"/>
    </xf>
    <xf numFmtId="0" fontId="992" fillId="0" borderId="992" xfId="0" applyFont="1" applyBorder="1" applyAlignment="1">
      <alignment horizontal="right"/>
    </xf>
    <xf numFmtId="0" fontId="993" fillId="0" borderId="993" xfId="0" applyFont="1" applyBorder="1" applyAlignment="1">
      <alignment horizontal="right"/>
    </xf>
    <xf numFmtId="0" fontId="994" fillId="0" borderId="994" xfId="0" applyFont="1" applyBorder="1" applyAlignment="1">
      <alignment horizontal="left"/>
    </xf>
    <xf numFmtId="164" fontId="995" fillId="0" borderId="995" xfId="0" applyNumberFormat="1" applyFont="1" applyBorder="1" applyAlignment="1">
      <alignment horizontal="right"/>
    </xf>
    <xf numFmtId="164" fontId="996" fillId="0" borderId="996" xfId="0" applyNumberFormat="1" applyFont="1" applyBorder="1" applyAlignment="1">
      <alignment horizontal="right"/>
    </xf>
    <xf numFmtId="164" fontId="997" fillId="0" borderId="997" xfId="0" applyNumberFormat="1" applyFont="1" applyBorder="1" applyAlignment="1">
      <alignment horizontal="right"/>
    </xf>
    <xf numFmtId="0" fontId="998" fillId="0" borderId="998" xfId="0" applyFont="1" applyBorder="1" applyAlignment="1">
      <alignment horizontal="right"/>
    </xf>
    <xf numFmtId="0" fontId="999" fillId="0" borderId="999" xfId="0" applyFont="1" applyBorder="1" applyAlignment="1">
      <alignment horizontal="right"/>
    </xf>
    <xf numFmtId="0" fontId="1000" fillId="0" borderId="1000" xfId="0" applyFont="1" applyBorder="1" applyAlignment="1">
      <alignment horizontal="right"/>
    </xf>
    <xf numFmtId="0" fontId="1001" fillId="0" borderId="1001" xfId="0" applyFont="1" applyBorder="1" applyAlignment="1">
      <alignment horizontal="left"/>
    </xf>
    <xf numFmtId="164" fontId="1002" fillId="0" borderId="1002" xfId="0" applyNumberFormat="1" applyFont="1" applyBorder="1" applyAlignment="1">
      <alignment horizontal="right"/>
    </xf>
    <xf numFmtId="164" fontId="1003" fillId="0" borderId="1003" xfId="0" applyNumberFormat="1" applyFont="1" applyBorder="1" applyAlignment="1">
      <alignment horizontal="right"/>
    </xf>
    <xf numFmtId="164" fontId="1004" fillId="0" borderId="1004" xfId="0" applyNumberFormat="1" applyFont="1" applyBorder="1" applyAlignment="1">
      <alignment horizontal="right"/>
    </xf>
    <xf numFmtId="0" fontId="1005" fillId="0" borderId="1005" xfId="0" applyFont="1" applyBorder="1" applyAlignment="1">
      <alignment horizontal="right"/>
    </xf>
    <xf numFmtId="0" fontId="1006" fillId="0" borderId="1006" xfId="0" applyFont="1" applyBorder="1" applyAlignment="1">
      <alignment horizontal="right"/>
    </xf>
    <xf numFmtId="0" fontId="1007" fillId="0" borderId="1007" xfId="0" applyFont="1" applyBorder="1" applyAlignment="1">
      <alignment horizontal="right"/>
    </xf>
    <xf numFmtId="0" fontId="1008" fillId="0" borderId="1008" xfId="0" applyFont="1" applyBorder="1" applyAlignment="1">
      <alignment horizontal="left"/>
    </xf>
    <xf numFmtId="164" fontId="1009" fillId="0" borderId="1009" xfId="0" applyNumberFormat="1" applyFont="1" applyBorder="1" applyAlignment="1">
      <alignment horizontal="right"/>
    </xf>
    <xf numFmtId="164" fontId="1010" fillId="0" borderId="1010" xfId="0" applyNumberFormat="1" applyFont="1" applyBorder="1" applyAlignment="1">
      <alignment horizontal="right"/>
    </xf>
    <xf numFmtId="164" fontId="1011" fillId="0" borderId="1011" xfId="0" applyNumberFormat="1" applyFont="1" applyBorder="1" applyAlignment="1">
      <alignment horizontal="right"/>
    </xf>
    <xf numFmtId="0" fontId="1012" fillId="0" borderId="1012" xfId="0" applyFont="1" applyBorder="1" applyAlignment="1">
      <alignment horizontal="right"/>
    </xf>
    <xf numFmtId="0" fontId="1013" fillId="0" borderId="1013" xfId="0" applyFont="1" applyBorder="1" applyAlignment="1">
      <alignment horizontal="right"/>
    </xf>
    <xf numFmtId="0" fontId="1014" fillId="0" borderId="1014" xfId="0" applyFont="1" applyBorder="1" applyAlignment="1">
      <alignment horizontal="right"/>
    </xf>
    <xf numFmtId="0" fontId="1015" fillId="0" borderId="1015" xfId="0" applyFont="1" applyBorder="1" applyAlignment="1">
      <alignment horizontal="left"/>
    </xf>
    <xf numFmtId="164" fontId="1016" fillId="0" borderId="1016" xfId="0" applyNumberFormat="1" applyFont="1" applyBorder="1" applyAlignment="1">
      <alignment horizontal="right"/>
    </xf>
    <xf numFmtId="0" fontId="1017" fillId="0" borderId="1017" xfId="0" applyFont="1" applyBorder="1" applyAlignment="1">
      <alignment horizontal="left"/>
    </xf>
    <xf numFmtId="164" fontId="1018" fillId="0" borderId="1018" xfId="0" applyNumberFormat="1" applyFont="1" applyBorder="1" applyAlignment="1">
      <alignment horizontal="right"/>
    </xf>
    <xf numFmtId="164" fontId="1019" fillId="0" borderId="1019" xfId="0" applyNumberFormat="1" applyFont="1" applyBorder="1" applyAlignment="1">
      <alignment horizontal="right"/>
    </xf>
    <xf numFmtId="0" fontId="1020" fillId="0" borderId="1020" xfId="0" applyFont="1" applyBorder="1" applyAlignment="1">
      <alignment horizontal="left"/>
    </xf>
    <xf numFmtId="0" fontId="1021" fillId="0" borderId="1021" xfId="0" applyFont="1" applyBorder="1" applyAlignment="1">
      <alignment horizontal="right"/>
    </xf>
    <xf numFmtId="0" fontId="1022" fillId="0" borderId="1022" xfId="0" applyFont="1" applyBorder="1" applyAlignment="1">
      <alignment horizontal="right"/>
    </xf>
    <xf numFmtId="0" fontId="1023" fillId="0" borderId="1023" xfId="0" applyFont="1" applyBorder="1" applyAlignment="1">
      <alignment horizontal="right"/>
    </xf>
    <xf numFmtId="0" fontId="1024" fillId="0" borderId="1024" xfId="0" applyFont="1" applyBorder="1" applyAlignment="1">
      <alignment horizontal="left"/>
    </xf>
    <xf numFmtId="164" fontId="1025" fillId="0" borderId="1025" xfId="0" applyNumberFormat="1" applyFont="1" applyBorder="1" applyAlignment="1">
      <alignment horizontal="right"/>
    </xf>
    <xf numFmtId="164" fontId="1026" fillId="0" borderId="1026" xfId="0" applyNumberFormat="1" applyFont="1" applyBorder="1" applyAlignment="1">
      <alignment horizontal="right"/>
    </xf>
    <xf numFmtId="164" fontId="1027" fillId="0" borderId="1027" xfId="0" applyNumberFormat="1" applyFont="1" applyBorder="1" applyAlignment="1">
      <alignment horizontal="right"/>
    </xf>
    <xf numFmtId="0" fontId="1028" fillId="0" borderId="1028" xfId="0" applyFont="1" applyBorder="1" applyAlignment="1">
      <alignment horizontal="right"/>
    </xf>
    <xf numFmtId="0" fontId="1029" fillId="0" borderId="1029" xfId="0" applyFont="1" applyBorder="1" applyAlignment="1">
      <alignment horizontal="right"/>
    </xf>
    <xf numFmtId="0" fontId="1030" fillId="0" borderId="1030" xfId="0" applyFont="1" applyBorder="1" applyAlignment="1">
      <alignment horizontal="right"/>
    </xf>
    <xf numFmtId="0" fontId="1031" fillId="0" borderId="1031" xfId="0" applyFont="1" applyBorder="1" applyAlignment="1">
      <alignment horizontal="left"/>
    </xf>
    <xf numFmtId="164" fontId="1032" fillId="0" borderId="1032" xfId="0" applyNumberFormat="1" applyFont="1" applyBorder="1" applyAlignment="1">
      <alignment horizontal="right"/>
    </xf>
    <xf numFmtId="0" fontId="1033" fillId="0" borderId="1033" xfId="0" applyFont="1" applyBorder="1" applyAlignment="1">
      <alignment horizontal="left"/>
    </xf>
    <xf numFmtId="164" fontId="1034" fillId="0" borderId="1034" xfId="0" applyNumberFormat="1" applyFont="1" applyBorder="1" applyAlignment="1">
      <alignment horizontal="right"/>
    </xf>
    <xf numFmtId="0" fontId="1035" fillId="0" borderId="1035" xfId="0" applyFont="1" applyBorder="1" applyAlignment="1">
      <alignment horizontal="left"/>
    </xf>
    <xf numFmtId="164" fontId="1036" fillId="0" borderId="1036" xfId="0" applyNumberFormat="1" applyFont="1" applyBorder="1" applyAlignment="1">
      <alignment horizontal="right"/>
    </xf>
    <xf numFmtId="0" fontId="1037" fillId="0" borderId="1037" xfId="0" applyFont="1" applyBorder="1" applyAlignment="1">
      <alignment horizontal="left"/>
    </xf>
    <xf numFmtId="0" fontId="1038" fillId="0" borderId="1038" xfId="0" applyFont="1" applyBorder="1" applyAlignment="1">
      <alignment horizontal="right"/>
    </xf>
    <xf numFmtId="0" fontId="1039" fillId="0" borderId="1039" xfId="0" applyFont="1" applyBorder="1" applyAlignment="1">
      <alignment horizontal="right"/>
    </xf>
    <xf numFmtId="0" fontId="1040" fillId="0" borderId="1040" xfId="0" applyFont="1" applyBorder="1" applyAlignment="1">
      <alignment horizontal="right"/>
    </xf>
    <xf numFmtId="0" fontId="1041" fillId="0" borderId="1041" xfId="0" applyFont="1" applyBorder="1" applyAlignment="1">
      <alignment horizontal="left"/>
    </xf>
    <xf numFmtId="0" fontId="1042" fillId="0" borderId="1042" xfId="0" applyFont="1" applyBorder="1" applyAlignment="1">
      <alignment horizontal="left"/>
    </xf>
    <xf numFmtId="164" fontId="1043" fillId="0" borderId="1043" xfId="0" applyNumberFormat="1" applyFont="1" applyBorder="1" applyAlignment="1">
      <alignment horizontal="right"/>
    </xf>
    <xf numFmtId="164" fontId="1044" fillId="0" borderId="1044" xfId="0" applyNumberFormat="1" applyFont="1" applyBorder="1" applyAlignment="1">
      <alignment horizontal="right"/>
    </xf>
    <xf numFmtId="164" fontId="1045" fillId="0" borderId="1045" xfId="0" applyNumberFormat="1" applyFont="1" applyBorder="1" applyAlignment="1">
      <alignment horizontal="right"/>
    </xf>
    <xf numFmtId="0" fontId="1046" fillId="0" borderId="1046" xfId="0" applyFont="1" applyBorder="1" applyAlignment="1">
      <alignment horizontal="right"/>
    </xf>
    <xf numFmtId="0" fontId="1047" fillId="0" borderId="1047" xfId="0" applyFont="1" applyBorder="1" applyAlignment="1">
      <alignment horizontal="right"/>
    </xf>
    <xf numFmtId="0" fontId="1048" fillId="0" borderId="1048" xfId="0" applyFont="1" applyBorder="1" applyAlignment="1">
      <alignment horizontal="right"/>
    </xf>
    <xf numFmtId="0" fontId="1049" fillId="0" borderId="1049" xfId="0" applyFont="1" applyBorder="1" applyAlignment="1">
      <alignment horizontal="left"/>
    </xf>
    <xf numFmtId="164" fontId="1050" fillId="0" borderId="1050" xfId="0" applyNumberFormat="1" applyFont="1" applyBorder="1" applyAlignment="1">
      <alignment horizontal="right"/>
    </xf>
    <xf numFmtId="164" fontId="1051" fillId="0" borderId="1051" xfId="0" applyNumberFormat="1" applyFont="1" applyBorder="1" applyAlignment="1">
      <alignment horizontal="right"/>
    </xf>
    <xf numFmtId="164" fontId="1052" fillId="0" borderId="1052" xfId="0" applyNumberFormat="1" applyFont="1" applyBorder="1" applyAlignment="1">
      <alignment horizontal="right"/>
    </xf>
    <xf numFmtId="0" fontId="1053" fillId="0" borderId="1053" xfId="0" applyFont="1" applyBorder="1" applyAlignment="1">
      <alignment horizontal="right"/>
    </xf>
    <xf numFmtId="0" fontId="1054" fillId="0" borderId="1054" xfId="0" applyFont="1" applyBorder="1" applyAlignment="1">
      <alignment horizontal="right"/>
    </xf>
    <xf numFmtId="0" fontId="1055" fillId="0" borderId="1055" xfId="0" applyFont="1" applyBorder="1" applyAlignment="1">
      <alignment horizontal="right"/>
    </xf>
    <xf numFmtId="0" fontId="1056" fillId="0" borderId="1056" xfId="0" applyFont="1" applyBorder="1" applyAlignment="1">
      <alignment horizontal="left"/>
    </xf>
    <xf numFmtId="164" fontId="1057" fillId="0" borderId="1057" xfId="0" applyNumberFormat="1" applyFont="1" applyBorder="1" applyAlignment="1">
      <alignment horizontal="right"/>
    </xf>
    <xf numFmtId="0" fontId="1058" fillId="0" borderId="1058" xfId="0" applyFont="1" applyBorder="1" applyAlignment="1">
      <alignment horizontal="left"/>
    </xf>
    <xf numFmtId="164" fontId="1059" fillId="0" borderId="1059" xfId="0" applyNumberFormat="1" applyFont="1" applyBorder="1" applyAlignment="1">
      <alignment horizontal="right"/>
    </xf>
    <xf numFmtId="0" fontId="1060" fillId="0" borderId="1060" xfId="0" applyFont="1" applyBorder="1" applyAlignment="1">
      <alignment horizontal="left"/>
    </xf>
    <xf numFmtId="164" fontId="1061" fillId="0" borderId="1061" xfId="0" applyNumberFormat="1" applyFont="1" applyBorder="1" applyAlignment="1">
      <alignment horizontal="right"/>
    </xf>
    <xf numFmtId="0" fontId="1062" fillId="0" borderId="1062" xfId="0" applyFont="1" applyBorder="1" applyAlignment="1">
      <alignment horizontal="left"/>
    </xf>
    <xf numFmtId="0" fontId="1063" fillId="0" borderId="1063" xfId="0" applyFont="1" applyBorder="1" applyAlignment="1">
      <alignment horizontal="right"/>
    </xf>
    <xf numFmtId="0" fontId="1064" fillId="0" borderId="1064" xfId="0" applyFont="1" applyBorder="1" applyAlignment="1">
      <alignment horizontal="right"/>
    </xf>
    <xf numFmtId="0" fontId="1065" fillId="0" borderId="1065" xfId="0" applyFont="1" applyBorder="1" applyAlignment="1">
      <alignment horizontal="right"/>
    </xf>
    <xf numFmtId="0" fontId="1066" fillId="0" borderId="1066" xfId="0" applyFont="1" applyBorder="1" applyAlignment="1">
      <alignment horizontal="left"/>
    </xf>
    <xf numFmtId="1" fontId="1067" fillId="0" borderId="1067" xfId="0" applyNumberFormat="1" applyFont="1" applyBorder="1" applyAlignment="1">
      <alignment horizontal="right"/>
    </xf>
    <xf numFmtId="0" fontId="1068" fillId="0" borderId="1068" xfId="0" applyFont="1" applyBorder="1"/>
    <xf numFmtId="1" fontId="1069" fillId="0" borderId="1069" xfId="0" applyNumberFormat="1" applyFont="1" applyBorder="1" applyAlignment="1">
      <alignment horizontal="right"/>
    </xf>
    <xf numFmtId="0" fontId="1070" fillId="0" borderId="1070" xfId="0" applyFont="1" applyBorder="1"/>
    <xf numFmtId="1" fontId="1071" fillId="0" borderId="1072" xfId="0" applyNumberFormat="1" applyFont="1" applyBorder="1" applyAlignment="1">
      <alignment horizontal="right"/>
    </xf>
    <xf numFmtId="0" fontId="1072" fillId="0" borderId="1073" xfId="0" applyFont="1" applyBorder="1"/>
    <xf numFmtId="164" fontId="0" fillId="0" borderId="0" xfId="0" applyNumberFormat="1"/>
    <xf numFmtId="0" fontId="1" fillId="0" borderId="0" xfId="0" applyFont="1"/>
    <xf numFmtId="0" fontId="7" fillId="0" borderId="1071" xfId="0" applyFont="1" applyBorder="1" applyAlignment="1">
      <alignment horizontal="center"/>
    </xf>
    <xf numFmtId="0" fontId="14" fillId="0" borderId="1071" xfId="0" applyFont="1" applyBorder="1"/>
    <xf numFmtId="0" fontId="383" fillId="0" borderId="1071" xfId="0" applyFont="1" applyBorder="1" applyAlignment="1">
      <alignment horizontal="left"/>
    </xf>
    <xf numFmtId="0" fontId="393" fillId="0" borderId="1071" xfId="0" applyFont="1" applyBorder="1" applyAlignment="1">
      <alignment horizontal="left"/>
    </xf>
    <xf numFmtId="0" fontId="426" fillId="0" borderId="1071" xfId="0" applyFont="1" applyBorder="1" applyAlignment="1">
      <alignment horizontal="left"/>
    </xf>
    <xf numFmtId="0" fontId="436" fillId="0" borderId="1071" xfId="0" applyFont="1" applyBorder="1" applyAlignment="1">
      <alignment horizontal="left"/>
    </xf>
    <xf numFmtId="0" fontId="446" fillId="0" borderId="1071" xfId="0" applyFont="1" applyBorder="1" applyAlignment="1">
      <alignment horizontal="left"/>
    </xf>
    <xf numFmtId="0" fontId="456" fillId="0" borderId="1071" xfId="0" applyFont="1" applyBorder="1" applyAlignment="1">
      <alignment horizontal="left"/>
    </xf>
    <xf numFmtId="0" fontId="466" fillId="0" borderId="1071" xfId="0" applyFont="1" applyBorder="1" applyAlignment="1">
      <alignment horizontal="left"/>
    </xf>
    <xf numFmtId="0" fontId="511" fillId="0" borderId="1071" xfId="0" applyFont="1" applyBorder="1" applyAlignment="1">
      <alignment horizontal="left"/>
    </xf>
    <xf numFmtId="0" fontId="537" fillId="0" borderId="1071" xfId="0" applyFont="1" applyBorder="1" applyAlignment="1">
      <alignment horizontal="left"/>
    </xf>
    <xf numFmtId="0" fontId="570" fillId="0" borderId="1071" xfId="0" applyFont="1" applyBorder="1" applyAlignment="1">
      <alignment horizontal="left"/>
    </xf>
    <xf numFmtId="0" fontId="601" fillId="0" borderId="1071" xfId="0" applyFont="1" applyBorder="1" applyAlignment="1">
      <alignment horizontal="left"/>
    </xf>
    <xf numFmtId="0" fontId="638" fillId="0" borderId="1071" xfId="0" applyFont="1" applyBorder="1" applyAlignment="1">
      <alignment horizontal="left"/>
    </xf>
    <xf numFmtId="0" fontId="663" fillId="0" borderId="1071" xfId="0" applyFont="1" applyBorder="1" applyAlignment="1">
      <alignment horizontal="left"/>
    </xf>
    <xf numFmtId="0" fontId="673" fillId="0" borderId="1071" xfId="0" applyFont="1" applyBorder="1"/>
    <xf numFmtId="0" fontId="680" fillId="0" borderId="1071" xfId="0" applyFont="1" applyBorder="1" applyAlignment="1">
      <alignment horizontal="center"/>
    </xf>
    <xf numFmtId="0" fontId="687" fillId="0" borderId="1071" xfId="0" applyFont="1" applyBorder="1"/>
    <xf numFmtId="0" fontId="1020" fillId="0" borderId="1071" xfId="0" applyFont="1" applyBorder="1" applyAlignment="1">
      <alignment horizontal="left"/>
    </xf>
    <xf numFmtId="0" fontId="1037" fillId="0" borderId="1071" xfId="0" applyFont="1" applyBorder="1" applyAlignment="1">
      <alignment horizontal="left"/>
    </xf>
    <xf numFmtId="0" fontId="1062" fillId="0" borderId="1071" xfId="0" applyFont="1" applyBorder="1" applyAlignment="1">
      <alignment horizontal="left"/>
    </xf>
    <xf numFmtId="0" fontId="1072" fillId="0" borderId="1071" xfId="0" applyFont="1" applyBorder="1"/>
    <xf numFmtId="0" fontId="2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675" fillId="0" borderId="675" xfId="0" applyFont="1" applyBorder="1" applyAlignment="1">
      <alignment horizontal="center"/>
    </xf>
    <xf numFmtId="0" fontId="676" fillId="0" borderId="676" xfId="0" applyFont="1" applyBorder="1" applyAlignment="1">
      <alignment horizontal="center"/>
    </xf>
    <xf numFmtId="0" fontId="677" fillId="0" borderId="677" xfId="0" applyFont="1" applyBorder="1" applyAlignment="1">
      <alignment horizontal="center"/>
    </xf>
    <xf numFmtId="0" fontId="678" fillId="0" borderId="678" xfId="0" applyFont="1" applyBorder="1" applyAlignment="1">
      <alignment horizontal="center"/>
    </xf>
    <xf numFmtId="0" fontId="679" fillId="0" borderId="679" xfId="0" applyFont="1" applyBorder="1" applyAlignment="1">
      <alignment horizontal="center"/>
    </xf>
    <xf numFmtId="0" fontId="680" fillId="0" borderId="68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7"/>
  <sheetViews>
    <sheetView zoomScale="150" zoomScaleNormal="150" workbookViewId="0">
      <selection activeCell="P20" sqref="P20"/>
    </sheetView>
  </sheetViews>
  <sheetFormatPr baseColWidth="10" defaultColWidth="8.83203125" defaultRowHeight="15" x14ac:dyDescent="0.2"/>
  <cols>
    <col min="1" max="1" width="18.33203125" customWidth="1"/>
  </cols>
  <sheetData>
    <row r="1" spans="1:14" x14ac:dyDescent="0.2">
      <c r="A1" t="s">
        <v>0</v>
      </c>
    </row>
    <row r="2" spans="1:14" x14ac:dyDescent="0.2">
      <c r="A2" s="1"/>
      <c r="B2" s="1085" t="s">
        <v>1</v>
      </c>
      <c r="C2" s="1086" t="s">
        <v>1</v>
      </c>
      <c r="D2" s="1087" t="s">
        <v>2</v>
      </c>
      <c r="E2" s="1088" t="s">
        <v>2</v>
      </c>
      <c r="F2" s="1089" t="s">
        <v>3</v>
      </c>
      <c r="G2" s="1090" t="s">
        <v>3</v>
      </c>
      <c r="H2" s="1063"/>
      <c r="I2" s="1062" t="s">
        <v>395</v>
      </c>
      <c r="K2" s="1062" t="s">
        <v>396</v>
      </c>
      <c r="M2" s="1062" t="s">
        <v>397</v>
      </c>
    </row>
    <row r="3" spans="1:14" x14ac:dyDescent="0.2">
      <c r="A3" s="2" t="s">
        <v>4</v>
      </c>
      <c r="B3" s="3"/>
      <c r="C3" s="4"/>
      <c r="D3" s="5"/>
      <c r="E3" s="6"/>
      <c r="F3" s="7"/>
      <c r="G3" s="8"/>
      <c r="H3" s="1064"/>
      <c r="I3" s="1062" t="s">
        <v>393</v>
      </c>
      <c r="J3" s="1062" t="s">
        <v>394</v>
      </c>
      <c r="K3" s="1062" t="s">
        <v>393</v>
      </c>
      <c r="L3" s="1062" t="s">
        <v>394</v>
      </c>
      <c r="M3" s="1062" t="s">
        <v>393</v>
      </c>
      <c r="N3" s="1062" t="s">
        <v>394</v>
      </c>
    </row>
    <row r="4" spans="1:14" x14ac:dyDescent="0.2">
      <c r="A4" s="9" t="s">
        <v>5</v>
      </c>
      <c r="B4" s="10">
        <v>-2.8857348407285073E-3</v>
      </c>
      <c r="H4" s="9" t="s">
        <v>5</v>
      </c>
      <c r="I4" t="str">
        <f>CONCATENATE(FIXED($B4,5),$C4)</f>
        <v>-0.00289</v>
      </c>
      <c r="J4" t="str">
        <f>CONCATENATE(FIXED($B77,5),$C77)</f>
        <v>-0.01651**</v>
      </c>
    </row>
    <row r="5" spans="1:14" x14ac:dyDescent="0.2">
      <c r="B5" s="11" t="s">
        <v>6</v>
      </c>
      <c r="I5" t="str">
        <f>$B5</f>
        <v>(0.00389)</v>
      </c>
      <c r="J5" s="1061" t="str">
        <f>$B78</f>
        <v>(0.00383)</v>
      </c>
      <c r="L5" s="1061"/>
      <c r="N5" s="1061"/>
    </row>
    <row r="6" spans="1:14" x14ac:dyDescent="0.2">
      <c r="A6" s="12" t="s">
        <v>7</v>
      </c>
      <c r="B6" s="13">
        <v>-1.4176821678220125E-2</v>
      </c>
      <c r="D6" s="14">
        <v>-1.8904241393513075E-2</v>
      </c>
      <c r="E6" s="15" t="s">
        <v>8</v>
      </c>
      <c r="F6" s="16">
        <v>-3.5271724145722722E-3</v>
      </c>
      <c r="H6" s="12" t="s">
        <v>7</v>
      </c>
      <c r="I6" t="str">
        <f>CONCATENATE(FIXED($B6,5),$C6)</f>
        <v>-0.01418</v>
      </c>
      <c r="J6" t="str">
        <f>CONCATENATE(FIXED($B79,5),$C79)</f>
        <v>-0.12120**</v>
      </c>
      <c r="K6" t="str">
        <f>CONCATENATE(FIXED($D6,5),$E6)</f>
        <v>-0.01890*</v>
      </c>
      <c r="L6" t="str">
        <f>CONCATENATE(FIXED($D79,5),$E79)</f>
        <v>-0.10741**</v>
      </c>
      <c r="M6" t="str">
        <f>CONCATENATE(FIXED($F6,5),$G6)</f>
        <v>-0.00353</v>
      </c>
      <c r="N6" t="str">
        <f>CONCATENATE(FIXED($F79,5),$G79)</f>
        <v>-0.15779**</v>
      </c>
    </row>
    <row r="7" spans="1:14" x14ac:dyDescent="0.2">
      <c r="B7" s="17" t="s">
        <v>9</v>
      </c>
      <c r="D7" s="18" t="s">
        <v>10</v>
      </c>
      <c r="F7" s="19" t="s">
        <v>11</v>
      </c>
      <c r="I7" t="str">
        <f>$B7</f>
        <v>(0.00759)</v>
      </c>
      <c r="J7" s="1061" t="str">
        <f>$B80</f>
        <v>(0.00931)</v>
      </c>
      <c r="K7" t="str">
        <f>$D7</f>
        <v>(0.00907)</v>
      </c>
      <c r="L7" s="1061" t="str">
        <f>$D80</f>
        <v>(0.00993)</v>
      </c>
      <c r="M7" t="str">
        <f>$F7</f>
        <v>(0.01113)</v>
      </c>
      <c r="N7" s="1061" t="str">
        <f>$F80</f>
        <v>(0.02213)</v>
      </c>
    </row>
    <row r="8" spans="1:14" x14ac:dyDescent="0.2">
      <c r="A8" s="20" t="s">
        <v>12</v>
      </c>
      <c r="B8" s="21">
        <v>-5.9861935813665695E-2</v>
      </c>
      <c r="C8" s="22" t="s">
        <v>13</v>
      </c>
      <c r="D8" s="23">
        <v>-4.2569896809972529E-2</v>
      </c>
      <c r="E8" s="24" t="s">
        <v>13</v>
      </c>
      <c r="F8" s="25">
        <v>-9.7893626160589178E-2</v>
      </c>
      <c r="G8" s="26" t="s">
        <v>13</v>
      </c>
      <c r="H8" s="20" t="s">
        <v>12</v>
      </c>
      <c r="I8" t="str">
        <f>CONCATENATE(FIXED($B8,5),$C8)</f>
        <v>-0.05986**</v>
      </c>
      <c r="J8" t="str">
        <f>CONCATENATE(FIXED($B81,5),$C81)</f>
        <v>-0.14485**</v>
      </c>
      <c r="K8" t="str">
        <f>CONCATENATE(FIXED($D8,5),$E8)</f>
        <v>-0.04257**</v>
      </c>
      <c r="L8" t="str">
        <f>CONCATENATE(FIXED($D81,5),$E81)</f>
        <v>-0.14016**</v>
      </c>
      <c r="M8" t="str">
        <f>CONCATENATE(FIXED($F8,5),$G8)</f>
        <v>-0.09789**</v>
      </c>
      <c r="N8" t="str">
        <f>CONCATENATE(FIXED($F81,5),$G81)</f>
        <v>-0.15718**</v>
      </c>
    </row>
    <row r="9" spans="1:14" x14ac:dyDescent="0.2">
      <c r="B9" s="27" t="s">
        <v>14</v>
      </c>
      <c r="D9" s="28" t="s">
        <v>15</v>
      </c>
      <c r="F9" s="29" t="s">
        <v>16</v>
      </c>
      <c r="I9" t="str">
        <f>$B9</f>
        <v>(0.01149)</v>
      </c>
      <c r="J9" s="1061" t="str">
        <f>$B82</f>
        <v>(0.00939)</v>
      </c>
      <c r="K9" t="str">
        <f>$D9</f>
        <v>(0.01183)</v>
      </c>
      <c r="L9" s="1061" t="str">
        <f>$D82</f>
        <v>(0.01116)</v>
      </c>
      <c r="M9" t="str">
        <f>$F9</f>
        <v>(0.02009)</v>
      </c>
      <c r="N9" s="1061" t="str">
        <f>$F82</f>
        <v>(0.01990)</v>
      </c>
    </row>
    <row r="10" spans="1:14" x14ac:dyDescent="0.2">
      <c r="A10" s="30" t="s">
        <v>17</v>
      </c>
      <c r="B10" s="31">
        <v>-7.0989745654770994E-2</v>
      </c>
      <c r="C10" s="32" t="s">
        <v>13</v>
      </c>
      <c r="D10" s="33">
        <v>-0.10745417631889798</v>
      </c>
      <c r="E10" s="34" t="s">
        <v>13</v>
      </c>
      <c r="F10" s="35">
        <v>-1.0525796809762471E-2</v>
      </c>
      <c r="H10" s="30" t="s">
        <v>17</v>
      </c>
      <c r="I10" t="str">
        <f>CONCATENATE(FIXED($B10,5),$C10)</f>
        <v>-0.07099**</v>
      </c>
      <c r="J10" t="str">
        <f>CONCATENATE(FIXED($B83,5),$C83)</f>
        <v>-0.12211**</v>
      </c>
      <c r="K10" t="str">
        <f>CONCATENATE(FIXED($D10,5),$E10)</f>
        <v>-0.10745**</v>
      </c>
      <c r="L10" t="str">
        <f>CONCATENATE(FIXED($D83,5),$E83)</f>
        <v>-0.13081**</v>
      </c>
      <c r="M10" t="str">
        <f>CONCATENATE(FIXED($F10,5),$G10)</f>
        <v>-0.01053</v>
      </c>
      <c r="N10" t="str">
        <f>CONCATENATE(FIXED($F83,5),$G83)</f>
        <v>-0.10143</v>
      </c>
    </row>
    <row r="11" spans="1:14" x14ac:dyDescent="0.2">
      <c r="B11" s="36" t="s">
        <v>18</v>
      </c>
      <c r="D11" s="37" t="s">
        <v>19</v>
      </c>
      <c r="F11" s="38" t="s">
        <v>20</v>
      </c>
      <c r="I11" t="str">
        <f>$B11</f>
        <v>(0.02681)</v>
      </c>
      <c r="J11" s="1061" t="str">
        <f>$B84</f>
        <v>(0.03868)</v>
      </c>
      <c r="K11" t="str">
        <f>$D11</f>
        <v>(0.03013)</v>
      </c>
      <c r="L11" s="1061" t="str">
        <f>$D84</f>
        <v>(0.04560)</v>
      </c>
      <c r="M11" t="str">
        <f>$F11</f>
        <v>(0.04460)</v>
      </c>
      <c r="N11" s="1061" t="str">
        <f>$F84</f>
        <v>(0.06694)</v>
      </c>
    </row>
    <row r="12" spans="1:14" x14ac:dyDescent="0.2">
      <c r="A12" s="39" t="s">
        <v>21</v>
      </c>
      <c r="B12" s="40">
        <v>-1.1937701864236368E-2</v>
      </c>
      <c r="D12" s="41">
        <v>-1.2145150631534096E-2</v>
      </c>
      <c r="F12" s="42">
        <v>-5.1743476588848774E-3</v>
      </c>
      <c r="H12" s="39" t="s">
        <v>21</v>
      </c>
      <c r="I12" t="str">
        <f>CONCATENATE(FIXED($B12,5),$C12)</f>
        <v>-0.01194</v>
      </c>
      <c r="J12" t="str">
        <f>CONCATENATE(FIXED($B85,5),$C85)</f>
        <v>-0.04470</v>
      </c>
      <c r="K12" t="str">
        <f>CONCATENATE(FIXED($D12,5),$E12)</f>
        <v>-0.01215</v>
      </c>
      <c r="L12" t="str">
        <f>CONCATENATE(FIXED($D85,5),$E85)</f>
        <v>-0.08041**</v>
      </c>
      <c r="M12" t="str">
        <f>CONCATENATE(FIXED($F12,5),$G12)</f>
        <v>-0.00517</v>
      </c>
      <c r="N12" t="str">
        <f>CONCATENATE(FIXED($F85,5),$G85)</f>
        <v>0.04177</v>
      </c>
    </row>
    <row r="13" spans="1:14" x14ac:dyDescent="0.2">
      <c r="B13" s="43" t="s">
        <v>22</v>
      </c>
      <c r="D13" s="44" t="s">
        <v>23</v>
      </c>
      <c r="F13" s="45" t="s">
        <v>24</v>
      </c>
      <c r="I13" t="str">
        <f>$B13</f>
        <v>(0.03289)</v>
      </c>
      <c r="J13" s="1061" t="str">
        <f>$B86</f>
        <v>(0.03608)</v>
      </c>
      <c r="K13" t="str">
        <f>$D13</f>
        <v>(0.03691)</v>
      </c>
      <c r="L13" s="1061" t="str">
        <f>$D86</f>
        <v>(0.02993)</v>
      </c>
      <c r="M13" t="str">
        <f>$F13</f>
        <v>(0.05718)</v>
      </c>
      <c r="N13" s="1061" t="str">
        <f>$F86</f>
        <v>(0.07663)</v>
      </c>
    </row>
    <row r="14" spans="1:14" x14ac:dyDescent="0.2">
      <c r="A14" s="46" t="s">
        <v>25</v>
      </c>
      <c r="B14" s="47">
        <v>-2.3072793944911144E-2</v>
      </c>
      <c r="D14" s="48">
        <v>-2.3742379312398299E-2</v>
      </c>
      <c r="F14" s="49">
        <v>-2.4908810095891958E-2</v>
      </c>
      <c r="H14" s="46" t="s">
        <v>25</v>
      </c>
      <c r="I14" t="str">
        <f>CONCATENATE(FIXED($B14,5),$C14)</f>
        <v>-0.02307</v>
      </c>
      <c r="J14" t="str">
        <f>CONCATENATE(FIXED($B87,5),$C87)</f>
        <v>-0.10463**</v>
      </c>
      <c r="K14" t="str">
        <f>CONCATENATE(FIXED($D14,5),$E14)</f>
        <v>-0.02374</v>
      </c>
      <c r="L14" t="str">
        <f>CONCATENATE(FIXED($D87,5),$E87)</f>
        <v>-0.08879**</v>
      </c>
      <c r="M14" t="str">
        <f>CONCATENATE(FIXED($F14,5),$G14)</f>
        <v>-0.02491</v>
      </c>
      <c r="N14" t="str">
        <f>CONCATENATE(FIXED($F87,5),$G87)</f>
        <v>-0.13888**</v>
      </c>
    </row>
    <row r="15" spans="1:14" x14ac:dyDescent="0.2">
      <c r="B15" s="50" t="s">
        <v>26</v>
      </c>
      <c r="D15" s="51" t="s">
        <v>27</v>
      </c>
      <c r="F15" s="52" t="s">
        <v>28</v>
      </c>
      <c r="I15" t="str">
        <f>$B15</f>
        <v>(0.01933)</v>
      </c>
      <c r="J15" s="1061" t="str">
        <f>$B88</f>
        <v>(0.01757)</v>
      </c>
      <c r="K15" t="str">
        <f>$D15</f>
        <v>(0.02350)</v>
      </c>
      <c r="L15" s="1061" t="str">
        <f>$D88</f>
        <v>(0.02270)</v>
      </c>
      <c r="M15" t="str">
        <f>$F15</f>
        <v>(0.02632)</v>
      </c>
      <c r="N15" s="1061" t="str">
        <f>$F88</f>
        <v>(0.02738)</v>
      </c>
    </row>
    <row r="16" spans="1:14" x14ac:dyDescent="0.2">
      <c r="A16" s="53" t="s">
        <v>29</v>
      </c>
      <c r="B16" s="54">
        <v>7.6501382881190738E-2</v>
      </c>
      <c r="C16" s="55" t="s">
        <v>13</v>
      </c>
      <c r="D16" s="56">
        <v>6.284442063606191E-2</v>
      </c>
      <c r="E16" s="57" t="s">
        <v>13</v>
      </c>
      <c r="F16" s="58">
        <v>9.3964529551571585E-2</v>
      </c>
      <c r="G16" s="59" t="s">
        <v>13</v>
      </c>
      <c r="H16" s="53" t="s">
        <v>29</v>
      </c>
      <c r="I16" t="str">
        <f>CONCATENATE(FIXED($B16,5),$C16)</f>
        <v>0.07650**</v>
      </c>
      <c r="J16" t="str">
        <f>CONCATENATE(FIXED($B89,5),$C89)</f>
        <v>0.02689**</v>
      </c>
      <c r="K16" t="str">
        <f>CONCATENATE(FIXED($D16,5),$E16)</f>
        <v>0.06284**</v>
      </c>
      <c r="L16" t="str">
        <f>CONCATENATE(FIXED($D89,5),$E89)</f>
        <v>0.01814**</v>
      </c>
      <c r="M16" t="str">
        <f>CONCATENATE(FIXED($F16,5),$G16)</f>
        <v>0.09396**</v>
      </c>
      <c r="N16" t="str">
        <f>CONCATENATE(FIXED($F89,5),$G89)</f>
        <v>0.03554**</v>
      </c>
    </row>
    <row r="17" spans="1:14" x14ac:dyDescent="0.2">
      <c r="B17" s="60" t="s">
        <v>30</v>
      </c>
      <c r="D17" s="61" t="s">
        <v>31</v>
      </c>
      <c r="F17" s="62" t="s">
        <v>32</v>
      </c>
      <c r="I17" t="str">
        <f>$B17</f>
        <v>(0.00604)</v>
      </c>
      <c r="J17" s="1061" t="str">
        <f>$B90</f>
        <v>(0.00472)</v>
      </c>
      <c r="K17" t="str">
        <f>$D17</f>
        <v>(0.00614)</v>
      </c>
      <c r="L17" s="1061" t="str">
        <f>$D90</f>
        <v>(0.00563)</v>
      </c>
      <c r="M17" t="str">
        <f>$F17</f>
        <v>(0.00938)</v>
      </c>
      <c r="N17" s="1061" t="str">
        <f>$F90</f>
        <v>(0.00768)</v>
      </c>
    </row>
    <row r="18" spans="1:14" x14ac:dyDescent="0.2">
      <c r="A18" s="63" t="s">
        <v>33</v>
      </c>
      <c r="B18" s="64">
        <v>5.1037402140571439E-2</v>
      </c>
      <c r="C18" s="65" t="s">
        <v>13</v>
      </c>
      <c r="D18" s="66">
        <v>3.362617347918679E-2</v>
      </c>
      <c r="E18" s="67" t="s">
        <v>13</v>
      </c>
      <c r="F18" s="68">
        <v>6.9495825681095483E-2</v>
      </c>
      <c r="G18" s="69" t="s">
        <v>13</v>
      </c>
      <c r="H18" s="63" t="s">
        <v>33</v>
      </c>
      <c r="I18" t="str">
        <f>CONCATENATE(FIXED($B18,5),$C18)</f>
        <v>0.05104**</v>
      </c>
      <c r="J18" t="str">
        <f>CONCATENATE(FIXED($B91,5),$C91)</f>
        <v>0.00186</v>
      </c>
      <c r="K18" t="str">
        <f>CONCATENATE(FIXED($D18,5),$E18)</f>
        <v>0.03363**</v>
      </c>
      <c r="L18" t="str">
        <f>CONCATENATE(FIXED($D91,5),$E91)</f>
        <v>0.00697</v>
      </c>
      <c r="M18" t="str">
        <f>CONCATENATE(FIXED($F18,5),$G18)</f>
        <v>0.06950**</v>
      </c>
      <c r="N18" t="str">
        <f>CONCATENATE(FIXED($F91,5),$G91)</f>
        <v>0.00030</v>
      </c>
    </row>
    <row r="19" spans="1:14" x14ac:dyDescent="0.2">
      <c r="B19" s="70" t="s">
        <v>34</v>
      </c>
      <c r="D19" s="71" t="s">
        <v>35</v>
      </c>
      <c r="F19" s="72" t="s">
        <v>36</v>
      </c>
      <c r="I19" t="str">
        <f>$B19</f>
        <v>(0.00671)</v>
      </c>
      <c r="J19" s="1061" t="str">
        <f>$B92</f>
        <v>(0.01028)</v>
      </c>
      <c r="K19" t="str">
        <f>$D19</f>
        <v>(0.01022)</v>
      </c>
      <c r="L19" s="1061" t="str">
        <f>$D92</f>
        <v>(0.01218)</v>
      </c>
      <c r="M19" t="str">
        <f>$F19</f>
        <v>(0.01133)</v>
      </c>
      <c r="N19" s="1061" t="str">
        <f>$F92</f>
        <v>(0.01685)</v>
      </c>
    </row>
    <row r="20" spans="1:14" x14ac:dyDescent="0.2">
      <c r="A20" s="73" t="s">
        <v>37</v>
      </c>
      <c r="B20" s="74">
        <v>1.886508696063215E-2</v>
      </c>
      <c r="C20" s="75" t="s">
        <v>13</v>
      </c>
      <c r="D20" s="76">
        <v>5.3725959808220173E-3</v>
      </c>
      <c r="F20" s="77">
        <v>3.2622505493943937E-2</v>
      </c>
      <c r="G20" s="78" t="s">
        <v>13</v>
      </c>
      <c r="H20" s="73" t="s">
        <v>37</v>
      </c>
      <c r="I20" t="str">
        <f>CONCATENATE(FIXED($B20,5),$C20)</f>
        <v>0.01887**</v>
      </c>
      <c r="J20" t="str">
        <f>CONCATENATE(FIXED($B93,5),$C93)</f>
        <v>0.00259</v>
      </c>
      <c r="K20" t="str">
        <f>CONCATENATE(FIXED($D20,5),$E20)</f>
        <v>0.00537</v>
      </c>
      <c r="L20" t="str">
        <f>CONCATENATE(FIXED($D93,5),$E93)</f>
        <v>-0.00666</v>
      </c>
      <c r="M20" t="str">
        <f>CONCATENATE(FIXED($F20,5),$G20)</f>
        <v>0.03262**</v>
      </c>
      <c r="N20" t="str">
        <f>CONCATENATE(FIXED($F93,5),$G93)</f>
        <v>0.01252</v>
      </c>
    </row>
    <row r="21" spans="1:14" x14ac:dyDescent="0.2">
      <c r="B21" s="79" t="s">
        <v>38</v>
      </c>
      <c r="D21" s="80" t="s">
        <v>39</v>
      </c>
      <c r="F21" s="81" t="s">
        <v>40</v>
      </c>
      <c r="I21" t="str">
        <f>$B21</f>
        <v>(0.00410)</v>
      </c>
      <c r="J21" s="1061" t="str">
        <f>$B94</f>
        <v>(0.00642)</v>
      </c>
      <c r="K21" t="str">
        <f>$D21</f>
        <v>(0.00690)</v>
      </c>
      <c r="L21" s="1061" t="str">
        <f>$D94</f>
        <v>(0.00823)</v>
      </c>
      <c r="M21" t="str">
        <f>$F21</f>
        <v>(0.00677)</v>
      </c>
      <c r="N21" s="1061" t="str">
        <f>$F94</f>
        <v>(0.00872)</v>
      </c>
    </row>
    <row r="22" spans="1:14" x14ac:dyDescent="0.2">
      <c r="A22" s="82" t="s">
        <v>41</v>
      </c>
      <c r="B22" s="83">
        <v>-9.4411727934178482E-3</v>
      </c>
      <c r="D22" s="84">
        <v>-1.2452707190949808E-2</v>
      </c>
      <c r="F22" s="85">
        <v>-5.4228483490462625E-3</v>
      </c>
      <c r="H22" s="82" t="s">
        <v>41</v>
      </c>
      <c r="I22" t="str">
        <f>CONCATENATE(FIXED($B22,5),$C22)</f>
        <v>-0.00944</v>
      </c>
      <c r="J22" t="str">
        <f>CONCATENATE(FIXED($B95,5),$C95)</f>
        <v>0.01736**</v>
      </c>
      <c r="K22" t="str">
        <f>CONCATENATE(FIXED($D22,5),$E22)</f>
        <v>-0.01245</v>
      </c>
      <c r="L22" t="str">
        <f>CONCATENATE(FIXED($D95,5),$E95)</f>
        <v>0.02669**</v>
      </c>
      <c r="M22" t="str">
        <f>CONCATENATE(FIXED($F22,5),$G22)</f>
        <v>-0.00542</v>
      </c>
      <c r="N22" t="str">
        <f>CONCATENATE(FIXED($F95,5),$G95)</f>
        <v>0.00708</v>
      </c>
    </row>
    <row r="23" spans="1:14" x14ac:dyDescent="0.2">
      <c r="B23" s="86" t="s">
        <v>42</v>
      </c>
      <c r="D23" s="87" t="s">
        <v>43</v>
      </c>
      <c r="F23" s="88" t="s">
        <v>44</v>
      </c>
      <c r="I23" t="str">
        <f>$B23</f>
        <v>(0.00737)</v>
      </c>
      <c r="J23" s="1061" t="str">
        <f>$B96</f>
        <v>(0.00645)</v>
      </c>
      <c r="K23" t="str">
        <f>$D23</f>
        <v>(0.00954)</v>
      </c>
      <c r="L23" s="1061" t="str">
        <f>$D96</f>
        <v>(0.00873)</v>
      </c>
      <c r="M23" t="str">
        <f>$F23</f>
        <v>(0.00884)</v>
      </c>
      <c r="N23" s="1061" t="str">
        <f>$F96</f>
        <v>(0.00864)</v>
      </c>
    </row>
    <row r="24" spans="1:14" x14ac:dyDescent="0.2">
      <c r="A24" s="89" t="s">
        <v>45</v>
      </c>
      <c r="B24" s="90">
        <v>4.1532373010617601E-2</v>
      </c>
      <c r="C24" s="91" t="s">
        <v>13</v>
      </c>
      <c r="D24" s="92">
        <v>3.5103113629013652E-2</v>
      </c>
      <c r="E24" s="93" t="s">
        <v>13</v>
      </c>
      <c r="F24" s="94">
        <v>4.9206061926238817E-2</v>
      </c>
      <c r="G24" s="95" t="s">
        <v>13</v>
      </c>
      <c r="H24" s="89" t="s">
        <v>45</v>
      </c>
      <c r="I24" t="str">
        <f>CONCATENATE(FIXED($B24,5),$C24)</f>
        <v>0.04153**</v>
      </c>
      <c r="J24" t="str">
        <f>CONCATENATE(FIXED($B97,5),$C97)</f>
        <v>0.06461**</v>
      </c>
      <c r="K24" t="str">
        <f>CONCATENATE(FIXED($D24,5),$E24)</f>
        <v>0.03510**</v>
      </c>
      <c r="L24" t="str">
        <f>CONCATENATE(FIXED($D97,5),$E97)</f>
        <v>0.07434**</v>
      </c>
      <c r="M24" t="str">
        <f>CONCATENATE(FIXED($F24,5),$G24)</f>
        <v>0.04921**</v>
      </c>
      <c r="N24" t="str">
        <f>CONCATENATE(FIXED($F97,5),$G97)</f>
        <v>0.05509**</v>
      </c>
    </row>
    <row r="25" spans="1:14" x14ac:dyDescent="0.2">
      <c r="B25" s="96" t="s">
        <v>46</v>
      </c>
      <c r="D25" s="97" t="s">
        <v>47</v>
      </c>
      <c r="F25" s="98" t="s">
        <v>48</v>
      </c>
      <c r="I25" t="str">
        <f>$B25</f>
        <v>(0.00776)</v>
      </c>
      <c r="J25" s="1061" t="str">
        <f>$B98</f>
        <v>(0.00777)</v>
      </c>
      <c r="K25" t="str">
        <f>$D25</f>
        <v>(0.01012)</v>
      </c>
      <c r="L25" s="1061" t="str">
        <f>$D98</f>
        <v>(0.00968)</v>
      </c>
      <c r="M25" t="str">
        <f>$F25</f>
        <v>(0.01135)</v>
      </c>
      <c r="N25" s="1061" t="str">
        <f>$F98</f>
        <v>(0.01035)</v>
      </c>
    </row>
    <row r="26" spans="1:14" x14ac:dyDescent="0.2">
      <c r="A26" s="99" t="s">
        <v>49</v>
      </c>
      <c r="B26" s="100">
        <v>8.2429540583829397E-2</v>
      </c>
      <c r="C26" s="101" t="s">
        <v>13</v>
      </c>
      <c r="D26" s="102">
        <v>7.4616899703518716E-2</v>
      </c>
      <c r="E26" s="103" t="s">
        <v>13</v>
      </c>
      <c r="F26" s="104">
        <v>9.3768228298746106E-2</v>
      </c>
      <c r="G26" s="105" t="s">
        <v>13</v>
      </c>
      <c r="H26" s="99" t="s">
        <v>49</v>
      </c>
      <c r="I26" t="str">
        <f>CONCATENATE(FIXED($B26,5),$C26)</f>
        <v>0.08243**</v>
      </c>
      <c r="J26" t="str">
        <f>CONCATENATE(FIXED($B99,5),$C99)</f>
        <v>0.11927**</v>
      </c>
      <c r="K26" t="str">
        <f>CONCATENATE(FIXED($D26,5),$E26)</f>
        <v>0.07462**</v>
      </c>
      <c r="L26" t="str">
        <f>CONCATENATE(FIXED($D99,5),$E99)</f>
        <v>0.12484**</v>
      </c>
      <c r="M26" t="str">
        <f>CONCATENATE(FIXED($F26,5),$G26)</f>
        <v>0.09377**</v>
      </c>
      <c r="N26" t="str">
        <f>CONCATENATE(FIXED($F99,5),$G99)</f>
        <v>0.11352**</v>
      </c>
    </row>
    <row r="27" spans="1:14" x14ac:dyDescent="0.2">
      <c r="B27" s="106" t="s">
        <v>50</v>
      </c>
      <c r="D27" s="107" t="s">
        <v>51</v>
      </c>
      <c r="F27" s="108" t="s">
        <v>52</v>
      </c>
      <c r="I27" t="str">
        <f>$B27</f>
        <v>(0.01030)</v>
      </c>
      <c r="J27" s="1061" t="str">
        <f>$B100</f>
        <v>(0.00948)</v>
      </c>
      <c r="K27" t="str">
        <f>$D27</f>
        <v>(0.01529)</v>
      </c>
      <c r="L27" s="1061" t="str">
        <f>$D100</f>
        <v>(0.01211)</v>
      </c>
      <c r="M27" t="str">
        <f>$F27</f>
        <v>(0.01440)</v>
      </c>
      <c r="N27" s="1061" t="str">
        <f>$F100</f>
        <v>(0.01248)</v>
      </c>
    </row>
    <row r="28" spans="1:14" x14ac:dyDescent="0.2">
      <c r="A28" s="109" t="s">
        <v>53</v>
      </c>
      <c r="B28" s="110">
        <v>8.7273552249179515E-2</v>
      </c>
      <c r="C28" s="111" t="s">
        <v>13</v>
      </c>
      <c r="D28" s="112">
        <v>6.3278907334221465E-2</v>
      </c>
      <c r="E28" s="113" t="s">
        <v>13</v>
      </c>
      <c r="F28" s="114">
        <v>0.11899637172731964</v>
      </c>
      <c r="G28" s="115" t="s">
        <v>13</v>
      </c>
      <c r="H28" s="109" t="s">
        <v>53</v>
      </c>
      <c r="I28" t="str">
        <f>CONCATENATE(FIXED($B28,5),$C28)</f>
        <v>0.08727**</v>
      </c>
      <c r="J28" t="str">
        <f>CONCATENATE(FIXED($B101,5),$C101)</f>
        <v>0.14566**</v>
      </c>
      <c r="K28" t="str">
        <f>CONCATENATE(FIXED($D28,5),$E28)</f>
        <v>0.06328**</v>
      </c>
      <c r="L28" t="str">
        <f>CONCATENATE(FIXED($D101,5),$E101)</f>
        <v>0.14208**</v>
      </c>
      <c r="M28" t="str">
        <f>CONCATENATE(FIXED($F28,5),$G28)</f>
        <v>0.11900**</v>
      </c>
      <c r="N28" t="str">
        <f>CONCATENATE(FIXED($F101,5),$G101)</f>
        <v>0.15000**</v>
      </c>
    </row>
    <row r="29" spans="1:14" x14ac:dyDescent="0.2">
      <c r="B29" s="116" t="s">
        <v>54</v>
      </c>
      <c r="D29" s="117" t="s">
        <v>55</v>
      </c>
      <c r="F29" s="118" t="s">
        <v>56</v>
      </c>
      <c r="I29" t="str">
        <f>$B29</f>
        <v>(0.01358)</v>
      </c>
      <c r="J29" s="1061" t="str">
        <f>$B102</f>
        <v>(0.01233)</v>
      </c>
      <c r="K29" t="str">
        <f>$D29</f>
        <v>(0.02013)</v>
      </c>
      <c r="L29" s="1061" t="str">
        <f>$D102</f>
        <v>(0.01574)</v>
      </c>
      <c r="M29" t="str">
        <f>$F29</f>
        <v>(0.01948)</v>
      </c>
      <c r="N29" s="1061" t="str">
        <f>$F102</f>
        <v>(0.01784)</v>
      </c>
    </row>
    <row r="30" spans="1:14" x14ac:dyDescent="0.2">
      <c r="A30" s="119" t="s">
        <v>57</v>
      </c>
      <c r="B30" s="120">
        <v>-5.7499705644773261E-2</v>
      </c>
      <c r="C30" s="121" t="s">
        <v>13</v>
      </c>
      <c r="D30" s="122">
        <v>-0.11487135642853838</v>
      </c>
      <c r="E30" s="123" t="s">
        <v>13</v>
      </c>
      <c r="F30" s="124">
        <v>2.7770855688327371E-2</v>
      </c>
      <c r="H30" s="119" t="s">
        <v>57</v>
      </c>
      <c r="I30" t="str">
        <f>CONCATENATE(FIXED($B30,5),$C30)</f>
        <v>-0.05750**</v>
      </c>
      <c r="J30" t="str">
        <f>CONCATENATE(FIXED($B103,5),$C103)</f>
        <v>0.12367**</v>
      </c>
      <c r="K30" t="str">
        <f>CONCATENATE(FIXED($D30,5),$E30)</f>
        <v>-0.11487**</v>
      </c>
      <c r="L30" t="str">
        <f>CONCATENATE(FIXED($D103,5),$E103)</f>
        <v>0.10673**</v>
      </c>
      <c r="M30" t="str">
        <f>CONCATENATE(FIXED($F30,5),$G30)</f>
        <v>0.02777</v>
      </c>
      <c r="N30" t="str">
        <f>CONCATENATE(FIXED($F103,5),$G103)</f>
        <v>0.14945**</v>
      </c>
    </row>
    <row r="31" spans="1:14" x14ac:dyDescent="0.2">
      <c r="B31" s="125" t="s">
        <v>58</v>
      </c>
      <c r="D31" s="126" t="s">
        <v>59</v>
      </c>
      <c r="F31" s="127" t="s">
        <v>60</v>
      </c>
      <c r="I31" t="str">
        <f>$B31</f>
        <v>(0.02060)</v>
      </c>
      <c r="J31" s="1061" t="str">
        <f>$B104</f>
        <v>(0.01995)</v>
      </c>
      <c r="K31" t="str">
        <f>$D31</f>
        <v>(0.02941)</v>
      </c>
      <c r="L31" s="1061" t="str">
        <f>$D104</f>
        <v>(0.02634)</v>
      </c>
      <c r="M31" t="str">
        <f>$F31</f>
        <v>(0.03614)</v>
      </c>
      <c r="N31" s="1061" t="str">
        <f>$F104</f>
        <v>(0.02510)</v>
      </c>
    </row>
    <row r="32" spans="1:14" x14ac:dyDescent="0.2">
      <c r="A32" s="128" t="s">
        <v>61</v>
      </c>
      <c r="B32" s="129">
        <v>1.0112252139618088E-2</v>
      </c>
      <c r="D32" s="130">
        <v>1.3387228633661659E-2</v>
      </c>
      <c r="F32" s="131">
        <v>6.7359657513281935E-4</v>
      </c>
      <c r="H32" s="128" t="s">
        <v>61</v>
      </c>
      <c r="I32" t="str">
        <f>CONCATENATE(FIXED($B32,5),$C32)</f>
        <v>0.01011</v>
      </c>
      <c r="J32" t="str">
        <f>CONCATENATE(FIXED($B105,5),$C105)</f>
        <v>0.01744**</v>
      </c>
      <c r="K32" t="str">
        <f>CONCATENATE(FIXED($D32,5),$E32)</f>
        <v>0.01339</v>
      </c>
      <c r="L32" t="str">
        <f>CONCATENATE(FIXED($D105,5),$E105)</f>
        <v>0.01671**</v>
      </c>
      <c r="M32" t="str">
        <f>CONCATENATE(FIXED($F32,5),$G32)</f>
        <v>0.00067</v>
      </c>
      <c r="N32" t="str">
        <f>CONCATENATE(FIXED($F105,5),$G105)</f>
        <v>0.01869**</v>
      </c>
    </row>
    <row r="33" spans="1:14" x14ac:dyDescent="0.2">
      <c r="B33" s="132" t="s">
        <v>62</v>
      </c>
      <c r="D33" s="133" t="s">
        <v>63</v>
      </c>
      <c r="F33" s="134" t="s">
        <v>64</v>
      </c>
      <c r="I33" t="str">
        <f>$B33</f>
        <v>(0.00607)</v>
      </c>
      <c r="J33" s="1061" t="str">
        <f>$B106</f>
        <v>(0.00509)</v>
      </c>
      <c r="K33" t="str">
        <f>$D33</f>
        <v>(0.00704)</v>
      </c>
      <c r="L33" s="1061" t="str">
        <f>$D106</f>
        <v>(0.00640)</v>
      </c>
      <c r="M33" t="str">
        <f>$F33</f>
        <v>(0.00881)</v>
      </c>
      <c r="N33" s="1061" t="str">
        <f>$F106</f>
        <v>(0.00716)</v>
      </c>
    </row>
    <row r="34" spans="1:14" x14ac:dyDescent="0.2">
      <c r="A34" s="135" t="s">
        <v>65</v>
      </c>
      <c r="B34" s="136">
        <v>1.6585314047477144E-2</v>
      </c>
      <c r="C34" s="137" t="s">
        <v>8</v>
      </c>
      <c r="D34" s="138">
        <v>1.7486435591655997E-2</v>
      </c>
      <c r="E34" s="139" t="s">
        <v>8</v>
      </c>
      <c r="F34" s="140">
        <v>1.309107629903359E-2</v>
      </c>
      <c r="H34" s="135" t="s">
        <v>65</v>
      </c>
      <c r="I34" t="str">
        <f>CONCATENATE(FIXED($B34,5),$C34)</f>
        <v>0.01659*</v>
      </c>
      <c r="J34" t="str">
        <f>CONCATENATE(FIXED($B107,5),$C107)</f>
        <v>-0.00690</v>
      </c>
      <c r="K34" t="str">
        <f>CONCATENATE(FIXED($D34,5),$E34)</f>
        <v>0.01749*</v>
      </c>
      <c r="L34" t="str">
        <f>CONCATENATE(FIXED($D107,5),$E107)</f>
        <v>-0.00635</v>
      </c>
      <c r="M34" t="str">
        <f>CONCATENATE(FIXED($F34,5),$G34)</f>
        <v>0.01309</v>
      </c>
      <c r="N34" t="str">
        <f>CONCATENATE(FIXED($F107,5),$G107)</f>
        <v>-0.00787</v>
      </c>
    </row>
    <row r="35" spans="1:14" x14ac:dyDescent="0.2">
      <c r="B35" s="141" t="s">
        <v>66</v>
      </c>
      <c r="D35" s="142" t="s">
        <v>67</v>
      </c>
      <c r="F35" s="143" t="s">
        <v>68</v>
      </c>
      <c r="I35" t="str">
        <f>$B35</f>
        <v>(0.00694)</v>
      </c>
      <c r="J35" s="1061" t="str">
        <f>$B108</f>
        <v>(0.00748)</v>
      </c>
      <c r="K35" t="str">
        <f>$D35</f>
        <v>(0.00850)</v>
      </c>
      <c r="L35" s="1061" t="str">
        <f>$D108</f>
        <v>(0.00891)</v>
      </c>
      <c r="M35" t="str">
        <f>$F35</f>
        <v>(0.01041)</v>
      </c>
      <c r="N35" s="1061" t="str">
        <f>$F108</f>
        <v>(0.01036)</v>
      </c>
    </row>
    <row r="36" spans="1:14" x14ac:dyDescent="0.2">
      <c r="A36" s="144" t="s">
        <v>69</v>
      </c>
      <c r="B36" s="145">
        <v>4.1304028659929083E-2</v>
      </c>
      <c r="C36" s="146" t="s">
        <v>13</v>
      </c>
      <c r="D36" s="147">
        <v>3.1701633505327384E-2</v>
      </c>
      <c r="E36" s="148" t="s">
        <v>13</v>
      </c>
      <c r="F36" s="149">
        <v>5.1729136799330999E-2</v>
      </c>
      <c r="G36" s="150" t="s">
        <v>13</v>
      </c>
      <c r="H36" s="144" t="s">
        <v>69</v>
      </c>
      <c r="I36" t="str">
        <f>CONCATENATE(FIXED($B36,5),$C36)</f>
        <v>0.04130**</v>
      </c>
      <c r="J36" t="str">
        <f>CONCATENATE(FIXED($B109,5),$C109)</f>
        <v>0.00154</v>
      </c>
      <c r="K36" t="str">
        <f>CONCATENATE(FIXED($D36,5),$E36)</f>
        <v>0.03170**</v>
      </c>
      <c r="L36" t="str">
        <f>CONCATENATE(FIXED($D109,5),$E109)</f>
        <v>0.00822</v>
      </c>
      <c r="M36" t="str">
        <f>CONCATENATE(FIXED($F36,5),$G36)</f>
        <v>0.05173**</v>
      </c>
      <c r="N36" t="str">
        <f>CONCATENATE(FIXED($F109,5),$G109)</f>
        <v>-0.00311</v>
      </c>
    </row>
    <row r="37" spans="1:14" x14ac:dyDescent="0.2">
      <c r="B37" s="151" t="s">
        <v>63</v>
      </c>
      <c r="D37" s="152" t="s">
        <v>70</v>
      </c>
      <c r="F37" s="153" t="s">
        <v>71</v>
      </c>
      <c r="I37" t="str">
        <f>$B37</f>
        <v>(0.00704)</v>
      </c>
      <c r="J37" s="1061" t="str">
        <f>$B110</f>
        <v>(0.00563)</v>
      </c>
      <c r="K37" t="str">
        <f>$D37</f>
        <v>(0.00953)</v>
      </c>
      <c r="L37" s="1061" t="str">
        <f>$D110</f>
        <v>(0.00608)</v>
      </c>
      <c r="M37" t="str">
        <f>$F37</f>
        <v>(0.01011)</v>
      </c>
      <c r="N37" s="1061" t="str">
        <f>$F110</f>
        <v>(0.00982)</v>
      </c>
    </row>
    <row r="38" spans="1:14" x14ac:dyDescent="0.2">
      <c r="A38" s="154" t="s">
        <v>72</v>
      </c>
      <c r="B38" s="155">
        <v>2.2622772013088523E-2</v>
      </c>
      <c r="C38" s="156" t="s">
        <v>13</v>
      </c>
      <c r="D38" s="157">
        <v>2.0688088891932022E-2</v>
      </c>
      <c r="E38" s="158" t="s">
        <v>8</v>
      </c>
      <c r="F38" s="159">
        <v>2.4642328288691524E-2</v>
      </c>
      <c r="G38" s="160" t="s">
        <v>13</v>
      </c>
      <c r="H38" s="154" t="s">
        <v>72</v>
      </c>
      <c r="I38" t="str">
        <f>CONCATENATE(FIXED($B38,5),$C38)</f>
        <v>0.02262**</v>
      </c>
      <c r="J38" t="str">
        <f>CONCATENATE(FIXED($B111,5),$C111)</f>
        <v>0.00338</v>
      </c>
      <c r="K38" t="str">
        <f>CONCATENATE(FIXED($D38,5),$E38)</f>
        <v>0.02069*</v>
      </c>
      <c r="L38" t="str">
        <f>CONCATENATE(FIXED($D111,5),$E111)</f>
        <v>0.00930</v>
      </c>
      <c r="M38" t="str">
        <f>CONCATENATE(FIXED($F38,5),$G38)</f>
        <v>0.02464**</v>
      </c>
      <c r="N38" t="str">
        <f>CONCATENATE(FIXED($F111,5),$G111)</f>
        <v>-0.00050</v>
      </c>
    </row>
    <row r="39" spans="1:14" x14ac:dyDescent="0.2">
      <c r="B39" s="161" t="s">
        <v>73</v>
      </c>
      <c r="D39" s="162" t="s">
        <v>74</v>
      </c>
      <c r="F39" s="163" t="s">
        <v>75</v>
      </c>
      <c r="I39" t="str">
        <f>$B39</f>
        <v>(0.00721)</v>
      </c>
      <c r="J39" s="1061" t="str">
        <f>$B112</f>
        <v>(0.00635)</v>
      </c>
      <c r="K39" t="str">
        <f>$D39</f>
        <v>(0.00920)</v>
      </c>
      <c r="L39" s="1061" t="str">
        <f>$D112</f>
        <v>(0.00814)</v>
      </c>
      <c r="M39" t="str">
        <f>$F39</f>
        <v>(0.00914)</v>
      </c>
      <c r="N39" s="1061" t="str">
        <f>$F112</f>
        <v>(0.01039)</v>
      </c>
    </row>
    <row r="40" spans="1:14" x14ac:dyDescent="0.2">
      <c r="A40" s="164" t="s">
        <v>76</v>
      </c>
      <c r="B40" s="165">
        <v>3.7041370113489722E-2</v>
      </c>
      <c r="C40" s="166" t="s">
        <v>13</v>
      </c>
      <c r="D40" s="167">
        <v>3.4827804223769313E-2</v>
      </c>
      <c r="E40" s="168" t="s">
        <v>13</v>
      </c>
      <c r="F40" s="169">
        <v>3.7449378833174542E-2</v>
      </c>
      <c r="G40" s="170" t="s">
        <v>13</v>
      </c>
      <c r="H40" s="164" t="s">
        <v>76</v>
      </c>
      <c r="I40" t="str">
        <f>CONCATENATE(FIXED($B40,5),$C40)</f>
        <v>0.03704**</v>
      </c>
      <c r="J40" t="str">
        <f>CONCATENATE(FIXED($B113,5),$C113)</f>
        <v>-0.00948</v>
      </c>
      <c r="K40" t="str">
        <f>CONCATENATE(FIXED($D40,5),$E40)</f>
        <v>0.03483**</v>
      </c>
      <c r="L40" t="str">
        <f>CONCATENATE(FIXED($D113,5),$E113)</f>
        <v>-0.00929</v>
      </c>
      <c r="M40" t="str">
        <f>CONCATENATE(FIXED($F40,5),$G40)</f>
        <v>0.03745**</v>
      </c>
      <c r="N40" t="str">
        <f>CONCATENATE(FIXED($F113,5),$G113)</f>
        <v>-0.00802</v>
      </c>
    </row>
    <row r="41" spans="1:14" x14ac:dyDescent="0.2">
      <c r="B41" s="171" t="s">
        <v>77</v>
      </c>
      <c r="D41" s="172" t="s">
        <v>78</v>
      </c>
      <c r="F41" s="173" t="s">
        <v>79</v>
      </c>
      <c r="I41" t="str">
        <f>$B41</f>
        <v>(0.00613)</v>
      </c>
      <c r="J41" s="1061" t="str">
        <f>$B114</f>
        <v>(0.00541)</v>
      </c>
      <c r="K41" t="str">
        <f>$D41</f>
        <v>(0.00831)</v>
      </c>
      <c r="L41" s="1061" t="str">
        <f>$D114</f>
        <v>(0.00698)</v>
      </c>
      <c r="M41" t="str">
        <f>$F41</f>
        <v>(0.00839)</v>
      </c>
      <c r="N41" s="1061" t="str">
        <f>$F114</f>
        <v>(0.00755)</v>
      </c>
    </row>
    <row r="42" spans="1:14" x14ac:dyDescent="0.2">
      <c r="A42" s="174" t="s">
        <v>80</v>
      </c>
      <c r="B42" s="175">
        <v>-2.2761311560774791E-2</v>
      </c>
      <c r="C42" s="176" t="s">
        <v>13</v>
      </c>
      <c r="D42" s="177">
        <v>-2.4279468553418164E-2</v>
      </c>
      <c r="E42" s="178" t="s">
        <v>8</v>
      </c>
      <c r="F42" s="179">
        <v>-2.0711678210832321E-2</v>
      </c>
      <c r="G42" s="180" t="s">
        <v>8</v>
      </c>
      <c r="H42" s="174" t="s">
        <v>80</v>
      </c>
      <c r="I42" t="str">
        <f>CONCATENATE(FIXED($B42,5),$C42)</f>
        <v>-0.02276**</v>
      </c>
      <c r="J42" t="str">
        <f>CONCATENATE(FIXED($B115,5),$C115)</f>
        <v>-0.00022</v>
      </c>
      <c r="K42" t="str">
        <f>CONCATENATE(FIXED($D42,5),$E42)</f>
        <v>-0.02428*</v>
      </c>
      <c r="L42" t="str">
        <f>CONCATENATE(FIXED($D115,5),$E115)</f>
        <v>-0.00363</v>
      </c>
      <c r="M42" t="str">
        <f>CONCATENATE(FIXED($F42,5),$G42)</f>
        <v>-0.02071*</v>
      </c>
      <c r="N42" t="str">
        <f>CONCATENATE(FIXED($F115,5),$G115)</f>
        <v>0.00086</v>
      </c>
    </row>
    <row r="43" spans="1:14" x14ac:dyDescent="0.2">
      <c r="B43" s="181" t="s">
        <v>81</v>
      </c>
      <c r="D43" s="182" t="s">
        <v>82</v>
      </c>
      <c r="F43" s="183" t="s">
        <v>83</v>
      </c>
      <c r="I43" t="str">
        <f>$B43</f>
        <v>(0.00751)</v>
      </c>
      <c r="J43" s="1061" t="str">
        <f>$B116</f>
        <v>(0.00768)</v>
      </c>
      <c r="K43" t="str">
        <f>$D43</f>
        <v>(0.00993)</v>
      </c>
      <c r="L43" s="1061" t="str">
        <f>$D116</f>
        <v>(0.01016)</v>
      </c>
      <c r="M43" t="str">
        <f>$F43</f>
        <v>(0.01004)</v>
      </c>
      <c r="N43" s="1061" t="str">
        <f>$F116</f>
        <v>(0.01128)</v>
      </c>
    </row>
    <row r="44" spans="1:14" x14ac:dyDescent="0.2">
      <c r="A44" s="184" t="s">
        <v>84</v>
      </c>
      <c r="B44" s="185">
        <v>-3.6326397536893533E-2</v>
      </c>
      <c r="C44" s="186" t="s">
        <v>13</v>
      </c>
      <c r="D44" s="187">
        <v>-2.3025732644658299E-2</v>
      </c>
      <c r="E44" s="188" t="s">
        <v>13</v>
      </c>
      <c r="F44" s="189">
        <v>-4.975024854365797E-2</v>
      </c>
      <c r="G44" s="190" t="s">
        <v>13</v>
      </c>
      <c r="H44" s="184" t="s">
        <v>84</v>
      </c>
      <c r="I44" t="str">
        <f>CONCATENATE(FIXED($B44,5),$C44)</f>
        <v>-0.03633**</v>
      </c>
      <c r="J44" t="str">
        <f>CONCATENATE(FIXED($B117,5),$C117)</f>
        <v>-0.04126**</v>
      </c>
      <c r="K44" t="str">
        <f>CONCATENATE(FIXED($D44,5),$E44)</f>
        <v>-0.02303**</v>
      </c>
      <c r="L44" t="str">
        <f>CONCATENATE(FIXED($D117,5),$E117)</f>
        <v>-0.03678**</v>
      </c>
      <c r="M44" t="str">
        <f>CONCATENATE(FIXED($F44,5),$G44)</f>
        <v>-0.04975**</v>
      </c>
      <c r="N44" t="str">
        <f>CONCATENATE(FIXED($F117,5),$G117)</f>
        <v>-0.04398**</v>
      </c>
    </row>
    <row r="45" spans="1:14" x14ac:dyDescent="0.2">
      <c r="B45" s="191" t="s">
        <v>85</v>
      </c>
      <c r="D45" s="192" t="s">
        <v>86</v>
      </c>
      <c r="F45" s="193" t="s">
        <v>87</v>
      </c>
      <c r="I45" t="str">
        <f>$B45</f>
        <v>(0.00522)</v>
      </c>
      <c r="J45" s="1061" t="str">
        <f>$B118</f>
        <v>(0.00647)</v>
      </c>
      <c r="K45" t="str">
        <f>$D45</f>
        <v>(0.00741)</v>
      </c>
      <c r="L45" s="1061" t="str">
        <f>$D118</f>
        <v>(0.00719)</v>
      </c>
      <c r="M45" t="str">
        <f>$F45</f>
        <v>(0.00745)</v>
      </c>
      <c r="N45" s="1061" t="str">
        <f>$F118</f>
        <v>(0.00990)</v>
      </c>
    </row>
    <row r="46" spans="1:14" x14ac:dyDescent="0.2">
      <c r="A46" s="194" t="s">
        <v>88</v>
      </c>
      <c r="B46" s="195">
        <v>-1.2489889206217028E-2</v>
      </c>
      <c r="C46" s="196" t="s">
        <v>13</v>
      </c>
      <c r="D46" s="197">
        <v>-5.1089188490674609E-3</v>
      </c>
      <c r="F46" s="198">
        <v>-1.9562328288996227E-2</v>
      </c>
      <c r="G46" s="199" t="s">
        <v>13</v>
      </c>
      <c r="H46" s="194" t="s">
        <v>88</v>
      </c>
      <c r="I46" t="str">
        <f>CONCATENATE(FIXED($B46,5),$C46)</f>
        <v>-0.01249**</v>
      </c>
      <c r="J46" t="str">
        <f>CONCATENATE(FIXED($B119,5),$C119)</f>
        <v>-0.01176*</v>
      </c>
      <c r="K46" t="str">
        <f>CONCATENATE(FIXED($D46,5),$E46)</f>
        <v>-0.00511</v>
      </c>
      <c r="L46" t="str">
        <f>CONCATENATE(FIXED($D119,5),$E119)</f>
        <v>-0.01427*</v>
      </c>
      <c r="M46" t="str">
        <f>CONCATENATE(FIXED($F46,5),$G46)</f>
        <v>-0.01956**</v>
      </c>
      <c r="N46" t="str">
        <f>CONCATENATE(FIXED($F119,5),$G119)</f>
        <v>-0.00916</v>
      </c>
    </row>
    <row r="47" spans="1:14" x14ac:dyDescent="0.2">
      <c r="B47" s="200" t="s">
        <v>89</v>
      </c>
      <c r="D47" s="201" t="s">
        <v>90</v>
      </c>
      <c r="F47" s="202" t="s">
        <v>91</v>
      </c>
      <c r="I47" t="str">
        <f>$B47</f>
        <v>(0.00471)</v>
      </c>
      <c r="J47" s="1061" t="str">
        <f>$B120</f>
        <v>(0.00520)</v>
      </c>
      <c r="K47" t="str">
        <f>$D47</f>
        <v>(0.00640)</v>
      </c>
      <c r="L47" s="1061" t="str">
        <f>$D120</f>
        <v>(0.00597)</v>
      </c>
      <c r="M47" t="str">
        <f>$F47</f>
        <v>(0.00599)</v>
      </c>
      <c r="N47" s="1061" t="str">
        <f>$F120</f>
        <v>(0.00770)</v>
      </c>
    </row>
    <row r="48" spans="1:14" x14ac:dyDescent="0.2">
      <c r="A48" s="203" t="s">
        <v>92</v>
      </c>
      <c r="B48" s="204">
        <v>1.4840629202466775E-2</v>
      </c>
      <c r="C48" s="205" t="s">
        <v>13</v>
      </c>
      <c r="D48" s="206">
        <v>1.3413749295384537E-2</v>
      </c>
      <c r="E48" s="207" t="s">
        <v>8</v>
      </c>
      <c r="F48" s="208">
        <v>1.5549838926687208E-2</v>
      </c>
      <c r="G48" s="209" t="s">
        <v>13</v>
      </c>
      <c r="H48" s="203" t="s">
        <v>92</v>
      </c>
      <c r="I48" t="str">
        <f>CONCATENATE(FIXED($B48,5),$C48)</f>
        <v>0.01484**</v>
      </c>
      <c r="J48" t="str">
        <f>CONCATENATE(FIXED($B121,5),$C121)</f>
        <v>0.00162</v>
      </c>
      <c r="K48" t="str">
        <f>CONCATENATE(FIXED($D48,5),$E48)</f>
        <v>0.01341*</v>
      </c>
      <c r="L48" t="str">
        <f>CONCATENATE(FIXED($D121,5),$E121)</f>
        <v>-0.00015</v>
      </c>
      <c r="M48" t="str">
        <f>CONCATENATE(FIXED($F48,5),$G48)</f>
        <v>0.01555**</v>
      </c>
      <c r="N48" t="str">
        <f>CONCATENATE(FIXED($F121,5),$G121)</f>
        <v>0.00277</v>
      </c>
    </row>
    <row r="49" spans="1:14" x14ac:dyDescent="0.2">
      <c r="B49" s="210" t="s">
        <v>93</v>
      </c>
      <c r="D49" s="211" t="s">
        <v>94</v>
      </c>
      <c r="F49" s="212" t="s">
        <v>95</v>
      </c>
      <c r="I49" t="str">
        <f>$B49</f>
        <v>(0.00433)</v>
      </c>
      <c r="J49" s="1061" t="str">
        <f>$B122</f>
        <v>(0.00465)</v>
      </c>
      <c r="K49" t="str">
        <f>$D49</f>
        <v>(0.00606)</v>
      </c>
      <c r="L49" s="1061" t="str">
        <f>$D122</f>
        <v>(0.00599)</v>
      </c>
      <c r="M49" t="str">
        <f>$F49</f>
        <v>(0.00559)</v>
      </c>
      <c r="N49" s="1061" t="str">
        <f>$F122</f>
        <v>(0.00684)</v>
      </c>
    </row>
    <row r="50" spans="1:14" x14ac:dyDescent="0.2">
      <c r="A50" s="213" t="s">
        <v>96</v>
      </c>
      <c r="B50" s="214">
        <v>7.3150969061241767E-3</v>
      </c>
      <c r="D50" s="215">
        <v>-2.5238733397624819E-3</v>
      </c>
      <c r="F50" s="216">
        <v>1.7014907533191799E-2</v>
      </c>
      <c r="G50" s="217" t="s">
        <v>8</v>
      </c>
      <c r="H50" s="213" t="s">
        <v>96</v>
      </c>
      <c r="I50" t="str">
        <f>CONCATENATE(FIXED($B50,5),$C50)</f>
        <v>0.00732</v>
      </c>
      <c r="J50" t="str">
        <f>CONCATENATE(FIXED($B123,5),$C123)</f>
        <v>0.03269**</v>
      </c>
      <c r="K50" t="str">
        <f>CONCATENATE(FIXED($D50,5),$E50)</f>
        <v>-0.00252</v>
      </c>
      <c r="L50" t="str">
        <f>CONCATENATE(FIXED($D123,5),$E123)</f>
        <v>0.02383**</v>
      </c>
      <c r="M50" t="str">
        <f>CONCATENATE(FIXED($F50,5),$G50)</f>
        <v>0.01701*</v>
      </c>
      <c r="N50" t="str">
        <f>CONCATENATE(FIXED($F123,5),$G123)</f>
        <v>0.04181**</v>
      </c>
    </row>
    <row r="51" spans="1:14" x14ac:dyDescent="0.2">
      <c r="B51" s="218" t="s">
        <v>97</v>
      </c>
      <c r="D51" s="219" t="s">
        <v>98</v>
      </c>
      <c r="F51" s="220" t="s">
        <v>39</v>
      </c>
      <c r="I51" t="str">
        <f>$B51</f>
        <v>(0.00547)</v>
      </c>
      <c r="J51" s="1061" t="str">
        <f>$B124</f>
        <v>(0.00598)</v>
      </c>
      <c r="K51" t="str">
        <f>$D51</f>
        <v>(0.00742)</v>
      </c>
      <c r="L51" s="1061" t="str">
        <f>$D124</f>
        <v>(0.00754)</v>
      </c>
      <c r="M51" t="str">
        <f>$F51</f>
        <v>(0.00690)</v>
      </c>
      <c r="N51" s="1061" t="str">
        <f>$F124</f>
        <v>(0.00805)</v>
      </c>
    </row>
    <row r="52" spans="1:14" x14ac:dyDescent="0.2">
      <c r="A52" s="221" t="s">
        <v>99</v>
      </c>
      <c r="B52" s="222">
        <v>1.9135153947421797E-3</v>
      </c>
      <c r="D52" s="223">
        <v>2.2778491990406544E-3</v>
      </c>
      <c r="F52" s="224">
        <v>2.7694877452735726E-3</v>
      </c>
      <c r="H52" s="221" t="s">
        <v>99</v>
      </c>
      <c r="I52" t="str">
        <f>CONCATENATE(FIXED($B52,5),$C52)</f>
        <v>0.00191</v>
      </c>
      <c r="J52" t="str">
        <f>CONCATENATE(FIXED($B125,5),$C125)</f>
        <v>0.01579*</v>
      </c>
      <c r="K52" t="str">
        <f>CONCATENATE(FIXED($D52,5),$E52)</f>
        <v>0.00228</v>
      </c>
      <c r="L52" t="str">
        <f>CONCATENATE(FIXED($D125,5),$E125)</f>
        <v>0.01346</v>
      </c>
      <c r="M52" t="str">
        <f>CONCATENATE(FIXED($F52,5),$G52)</f>
        <v>0.00277</v>
      </c>
      <c r="N52" t="str">
        <f>CONCATENATE(FIXED($F125,5),$G125)</f>
        <v>0.01750</v>
      </c>
    </row>
    <row r="53" spans="1:14" x14ac:dyDescent="0.2">
      <c r="B53" s="225" t="s">
        <v>100</v>
      </c>
      <c r="D53" s="226" t="s">
        <v>101</v>
      </c>
      <c r="F53" s="227" t="s">
        <v>102</v>
      </c>
      <c r="I53" t="str">
        <f>$B53</f>
        <v>(0.00507)</v>
      </c>
      <c r="J53" s="1061" t="str">
        <f>$B126</f>
        <v>(0.00750)</v>
      </c>
      <c r="K53" t="str">
        <f>$D53</f>
        <v>(0.00719)</v>
      </c>
      <c r="L53" s="1061" t="str">
        <f>$D126</f>
        <v>(0.00883)</v>
      </c>
      <c r="M53" t="str">
        <f>$F53</f>
        <v>(0.00792)</v>
      </c>
      <c r="N53" s="1061" t="str">
        <f>$F126</f>
        <v>(0.01154)</v>
      </c>
    </row>
    <row r="54" spans="1:14" x14ac:dyDescent="0.2">
      <c r="A54" s="228" t="s">
        <v>103</v>
      </c>
      <c r="B54" s="229">
        <v>-2.3369324559073288E-2</v>
      </c>
      <c r="C54" s="230" t="s">
        <v>13</v>
      </c>
      <c r="D54" s="231">
        <v>-3.4655710786936043E-2</v>
      </c>
      <c r="E54" s="232" t="s">
        <v>13</v>
      </c>
      <c r="F54" s="233">
        <v>-1.1595314208469756E-2</v>
      </c>
      <c r="H54" s="228" t="s">
        <v>103</v>
      </c>
      <c r="I54" t="str">
        <f>CONCATENATE(FIXED($B54,5),$C54)</f>
        <v>-0.02337**</v>
      </c>
      <c r="J54" t="str">
        <f>CONCATENATE(FIXED($B127,5),$C127)</f>
        <v>0.00976</v>
      </c>
      <c r="K54" t="str">
        <f>CONCATENATE(FIXED($D54,5),$E54)</f>
        <v>-0.03466**</v>
      </c>
      <c r="L54" t="str">
        <f>CONCATENATE(FIXED($D127,5),$E127)</f>
        <v>0.01378</v>
      </c>
      <c r="M54" t="str">
        <f>CONCATENATE(FIXED($F54,5),$G54)</f>
        <v>-0.01160</v>
      </c>
      <c r="N54" t="str">
        <f>CONCATENATE(FIXED($F127,5),$G127)</f>
        <v>0.00571</v>
      </c>
    </row>
    <row r="55" spans="1:14" x14ac:dyDescent="0.2">
      <c r="B55" s="234" t="s">
        <v>104</v>
      </c>
      <c r="D55" s="235" t="s">
        <v>105</v>
      </c>
      <c r="F55" s="236" t="s">
        <v>106</v>
      </c>
      <c r="I55" t="str">
        <f>$B55</f>
        <v>(0.00684)</v>
      </c>
      <c r="J55" s="1061" t="str">
        <f>$B128</f>
        <v>(0.00769)</v>
      </c>
      <c r="K55" t="str">
        <f>$D55</f>
        <v>(0.01035)</v>
      </c>
      <c r="L55" s="1061" t="str">
        <f>$D128</f>
        <v>(0.01124)</v>
      </c>
      <c r="M55" t="str">
        <f>$F55</f>
        <v>(0.00815)</v>
      </c>
      <c r="N55" s="1061" t="str">
        <f>$F128</f>
        <v>(0.01068)</v>
      </c>
    </row>
    <row r="56" spans="1:14" x14ac:dyDescent="0.2">
      <c r="A56" s="237" t="s">
        <v>107</v>
      </c>
      <c r="B56" s="238">
        <v>-3.6435480122457946E-2</v>
      </c>
      <c r="C56" s="239" t="s">
        <v>8</v>
      </c>
      <c r="D56" s="240">
        <v>-4.7937709555918945E-2</v>
      </c>
      <c r="E56" s="241" t="s">
        <v>8</v>
      </c>
      <c r="F56" s="242">
        <v>-2.0300612202608908E-2</v>
      </c>
      <c r="H56" s="237" t="s">
        <v>107</v>
      </c>
      <c r="I56" t="str">
        <f>CONCATENATE(FIXED($B56,5),$C56)</f>
        <v>-0.03644*</v>
      </c>
      <c r="J56" t="str">
        <f>CONCATENATE(FIXED($B129,5),$C129)</f>
        <v>-0.02908*</v>
      </c>
      <c r="K56" t="str">
        <f>CONCATENATE(FIXED($D56,5),$E56)</f>
        <v>-0.04794*</v>
      </c>
      <c r="L56" t="str">
        <f>CONCATENATE(FIXED($D129,5),$E129)</f>
        <v>-0.02556</v>
      </c>
      <c r="M56" t="str">
        <f>CONCATENATE(FIXED($F56,5),$G56)</f>
        <v>-0.02030</v>
      </c>
      <c r="N56" t="str">
        <f>CONCATENATE(FIXED($F129,5),$G129)</f>
        <v>-0.03350</v>
      </c>
    </row>
    <row r="57" spans="1:14" x14ac:dyDescent="0.2">
      <c r="B57" s="243" t="s">
        <v>108</v>
      </c>
      <c r="D57" s="244" t="s">
        <v>109</v>
      </c>
      <c r="F57" s="245" t="s">
        <v>110</v>
      </c>
      <c r="I57" t="str">
        <f>$B57</f>
        <v>(0.01624)</v>
      </c>
      <c r="J57" s="1061" t="str">
        <f>$B130</f>
        <v>(0.01364)</v>
      </c>
      <c r="K57" t="str">
        <f>$D57</f>
        <v>(0.02310)</v>
      </c>
      <c r="L57" s="1061" t="str">
        <f>$D130</f>
        <v>(0.02019)</v>
      </c>
      <c r="M57" t="str">
        <f>$F57</f>
        <v>(0.01623)</v>
      </c>
      <c r="N57" s="1061" t="str">
        <f>$F130</f>
        <v>(0.02023)</v>
      </c>
    </row>
    <row r="58" spans="1:14" x14ac:dyDescent="0.2">
      <c r="A58" s="246" t="s">
        <v>111</v>
      </c>
      <c r="B58" s="247">
        <v>-3.8025302615165971E-2</v>
      </c>
      <c r="C58" s="248" t="s">
        <v>13</v>
      </c>
      <c r="D58" s="249">
        <v>-3.80120853824805E-2</v>
      </c>
      <c r="E58" s="250" t="s">
        <v>13</v>
      </c>
      <c r="F58" s="251">
        <v>-3.8800987558633183E-2</v>
      </c>
      <c r="G58" s="252" t="s">
        <v>13</v>
      </c>
      <c r="H58" s="246" t="s">
        <v>111</v>
      </c>
      <c r="I58" t="str">
        <f>CONCATENATE(FIXED($B58,5),$C58)</f>
        <v>-0.03803**</v>
      </c>
      <c r="J58" t="str">
        <f>CONCATENATE(FIXED($B131,5),$C131)</f>
        <v>-0.01120**</v>
      </c>
      <c r="K58" t="str">
        <f>CONCATENATE(FIXED($D58,5),$E58)</f>
        <v>-0.03801**</v>
      </c>
      <c r="L58" t="str">
        <f>CONCATENATE(FIXED($D131,5),$E131)</f>
        <v>-0.01234**</v>
      </c>
      <c r="M58" t="str">
        <f>CONCATENATE(FIXED($F58,5),$G58)</f>
        <v>-0.03880**</v>
      </c>
      <c r="N58" t="str">
        <f>CONCATENATE(FIXED($F131,5),$G131)</f>
        <v>-0.01009**</v>
      </c>
    </row>
    <row r="59" spans="1:14" x14ac:dyDescent="0.2">
      <c r="B59" s="253" t="s">
        <v>112</v>
      </c>
      <c r="D59" s="254" t="s">
        <v>113</v>
      </c>
      <c r="F59" s="255" t="s">
        <v>114</v>
      </c>
      <c r="I59" t="str">
        <f>$B59</f>
        <v>(0.00192)</v>
      </c>
      <c r="J59" s="1061" t="str">
        <f>$B132</f>
        <v>(0.00184)</v>
      </c>
      <c r="K59" t="str">
        <f>$D59</f>
        <v>(0.00262)</v>
      </c>
      <c r="L59" s="1061" t="str">
        <f>$D132</f>
        <v>(0.00232)</v>
      </c>
      <c r="M59" t="str">
        <f>$F59</f>
        <v>(0.00296)</v>
      </c>
      <c r="N59" s="1061" t="str">
        <f>$F132</f>
        <v>(0.00258)</v>
      </c>
    </row>
    <row r="60" spans="1:14" x14ac:dyDescent="0.2">
      <c r="A60" s="256" t="s">
        <v>115</v>
      </c>
      <c r="B60" s="257">
        <v>-2.7825099518288928E-2</v>
      </c>
      <c r="C60" s="258" t="s">
        <v>13</v>
      </c>
      <c r="D60" s="259">
        <v>-3.0361306325903045E-2</v>
      </c>
      <c r="E60" s="260" t="s">
        <v>13</v>
      </c>
      <c r="F60" s="261">
        <v>-2.3872483315020235E-2</v>
      </c>
      <c r="G60" s="262" t="s">
        <v>13</v>
      </c>
      <c r="H60" s="256" t="s">
        <v>115</v>
      </c>
      <c r="I60" t="str">
        <f>CONCATENATE(FIXED($B60,5),$C60)</f>
        <v>-0.02783**</v>
      </c>
      <c r="J60" t="str">
        <f>CONCATENATE(FIXED($B133,5),$C133)</f>
        <v>0.00088</v>
      </c>
      <c r="K60" t="str">
        <f>CONCATENATE(FIXED($D60,5),$E60)</f>
        <v>-0.03036**</v>
      </c>
      <c r="L60" t="str">
        <f>CONCATENATE(FIXED($D133,5),$E133)</f>
        <v>0.00350</v>
      </c>
      <c r="M60" t="str">
        <f>CONCATENATE(FIXED($F60,5),$G60)</f>
        <v>-0.02387**</v>
      </c>
      <c r="N60" t="str">
        <f>CONCATENATE(FIXED($F133,5),$G133)</f>
        <v>-0.00222</v>
      </c>
    </row>
    <row r="61" spans="1:14" x14ac:dyDescent="0.2">
      <c r="B61" s="263" t="s">
        <v>116</v>
      </c>
      <c r="D61" s="264" t="s">
        <v>117</v>
      </c>
      <c r="F61" s="265" t="s">
        <v>118</v>
      </c>
      <c r="I61" t="str">
        <f>$B61</f>
        <v>(0.00255)</v>
      </c>
      <c r="J61" s="1061" t="str">
        <f>$B134</f>
        <v>(0.00206)</v>
      </c>
      <c r="K61" t="str">
        <f>$D61</f>
        <v>(0.00314)</v>
      </c>
      <c r="L61" s="1061" t="str">
        <f>$D134</f>
        <v>(0.00265)</v>
      </c>
      <c r="M61" t="str">
        <f>$F61</f>
        <v>(0.00357)</v>
      </c>
      <c r="N61" s="1061" t="str">
        <f>$F134</f>
        <v>(0.00305)</v>
      </c>
    </row>
    <row r="62" spans="1:14" x14ac:dyDescent="0.2">
      <c r="A62" s="266" t="s">
        <v>119</v>
      </c>
      <c r="B62" s="267">
        <v>-5.0200365540064209E-3</v>
      </c>
      <c r="C62" s="268" t="s">
        <v>13</v>
      </c>
      <c r="D62" s="269">
        <v>-5.1861480202490843E-3</v>
      </c>
      <c r="E62" s="270" t="s">
        <v>13</v>
      </c>
      <c r="F62" s="271">
        <v>-4.7484167953796234E-3</v>
      </c>
      <c r="G62" s="272" t="s">
        <v>13</v>
      </c>
      <c r="H62" s="266" t="s">
        <v>119</v>
      </c>
      <c r="I62" t="str">
        <f>CONCATENATE(FIXED($B62,5),$C62)</f>
        <v>-0.00502**</v>
      </c>
      <c r="J62" t="str">
        <f>CONCATENATE(FIXED($B135,5),$C135)</f>
        <v>-0.00035</v>
      </c>
      <c r="K62" t="str">
        <f>CONCATENATE(FIXED($D62,5),$E62)</f>
        <v>-0.00519**</v>
      </c>
      <c r="L62" t="str">
        <f>CONCATENATE(FIXED($D135,5),$E135)</f>
        <v>-0.00040</v>
      </c>
      <c r="M62" t="str">
        <f>CONCATENATE(FIXED($F62,5),$G62)</f>
        <v>-0.00475**</v>
      </c>
      <c r="N62" t="str">
        <f>CONCATENATE(FIXED($F135,5),$G135)</f>
        <v>-0.00021</v>
      </c>
    </row>
    <row r="63" spans="1:14" x14ac:dyDescent="0.2">
      <c r="B63" s="273" t="s">
        <v>120</v>
      </c>
      <c r="D63" s="274" t="s">
        <v>121</v>
      </c>
      <c r="F63" s="275" t="s">
        <v>122</v>
      </c>
      <c r="I63" t="str">
        <f>$B63</f>
        <v>(0.00036)</v>
      </c>
      <c r="J63" s="1061" t="str">
        <f>$B136</f>
        <v>(0.00035)</v>
      </c>
      <c r="K63" t="str">
        <f>$D63</f>
        <v>(0.00049)</v>
      </c>
      <c r="L63" s="1061" t="str">
        <f>$D136</f>
        <v>(0.00044)</v>
      </c>
      <c r="M63" t="str">
        <f>$F63</f>
        <v>(0.00060)</v>
      </c>
      <c r="N63" s="1061" t="str">
        <f>$F136</f>
        <v>(0.00055)</v>
      </c>
    </row>
    <row r="64" spans="1:14" x14ac:dyDescent="0.2">
      <c r="A64" s="276" t="s">
        <v>123</v>
      </c>
      <c r="B64" s="277">
        <v>-0.15087955704573425</v>
      </c>
      <c r="C64" s="278" t="s">
        <v>13</v>
      </c>
      <c r="D64" s="279">
        <v>-0.14612835988187262</v>
      </c>
      <c r="E64" s="280" t="s">
        <v>13</v>
      </c>
      <c r="F64" s="281">
        <v>-0.15151823151678617</v>
      </c>
      <c r="G64" s="282" t="s">
        <v>13</v>
      </c>
      <c r="H64" s="276" t="s">
        <v>123</v>
      </c>
      <c r="I64" t="str">
        <f>CONCATENATE(FIXED($B64,5),$C64)</f>
        <v>-0.15088**</v>
      </c>
      <c r="J64" t="str">
        <f>CONCATENATE(FIXED($B137,5),$C137)</f>
        <v>-0.02572</v>
      </c>
      <c r="K64" t="str">
        <f>CONCATENATE(FIXED($D64,5),$E64)</f>
        <v>-0.14613**</v>
      </c>
      <c r="L64" t="str">
        <f>CONCATENATE(FIXED($D137,5),$E137)</f>
        <v>-0.01634</v>
      </c>
      <c r="M64" t="str">
        <f>CONCATENATE(FIXED($F64,5),$G64)</f>
        <v>-0.15152**</v>
      </c>
      <c r="N64" t="str">
        <f>CONCATENATE(FIXED($F137,5),$G137)</f>
        <v>-0.03202</v>
      </c>
    </row>
    <row r="65" spans="1:14" x14ac:dyDescent="0.2">
      <c r="B65" s="283" t="s">
        <v>124</v>
      </c>
      <c r="D65" s="284" t="s">
        <v>125</v>
      </c>
      <c r="F65" s="285" t="s">
        <v>126</v>
      </c>
      <c r="I65" t="str">
        <f>$B65</f>
        <v>(0.01082)</v>
      </c>
      <c r="J65" s="1061" t="str">
        <f>$B138</f>
        <v>(0.01345)</v>
      </c>
      <c r="K65" t="str">
        <f>$D65</f>
        <v>(0.01534)</v>
      </c>
      <c r="L65" s="1061" t="str">
        <f>$D138</f>
        <v>(0.01598)</v>
      </c>
      <c r="M65" t="str">
        <f>$F65</f>
        <v>(0.01898)</v>
      </c>
      <c r="N65" s="1061" t="str">
        <f>$F138</f>
        <v>(0.02072)</v>
      </c>
    </row>
    <row r="66" spans="1:14" x14ac:dyDescent="0.2">
      <c r="A66" s="286" t="s">
        <v>127</v>
      </c>
      <c r="B66" s="287">
        <v>-2.2933424373378919E-2</v>
      </c>
      <c r="C66" s="288" t="s">
        <v>13</v>
      </c>
      <c r="D66" s="289">
        <v>-3.4217589126967131E-2</v>
      </c>
      <c r="E66" s="290" t="s">
        <v>13</v>
      </c>
      <c r="F66" s="291">
        <v>-1.2589002822459672E-2</v>
      </c>
      <c r="H66" s="286" t="s">
        <v>127</v>
      </c>
      <c r="I66" t="str">
        <f>CONCATENATE(FIXED($B66,5),$C66)</f>
        <v>-0.02293**</v>
      </c>
      <c r="J66" t="str">
        <f>CONCATENATE(FIXED($B139,5),$C139)</f>
        <v>-0.02752**</v>
      </c>
      <c r="K66" t="str">
        <f>CONCATENATE(FIXED($D66,5),$E66)</f>
        <v>-0.03422**</v>
      </c>
      <c r="L66" t="str">
        <f>CONCATENATE(FIXED($D139,5),$E139)</f>
        <v>-0.02898**</v>
      </c>
      <c r="M66" t="str">
        <f>CONCATENATE(FIXED($F66,5),$G66)</f>
        <v>-0.01259</v>
      </c>
      <c r="N66" t="str">
        <f>CONCATENATE(FIXED($F139,5),$G139)</f>
        <v>-0.02510**</v>
      </c>
    </row>
    <row r="67" spans="1:14" x14ac:dyDescent="0.2">
      <c r="B67" s="292" t="s">
        <v>128</v>
      </c>
      <c r="D67" s="293" t="s">
        <v>79</v>
      </c>
      <c r="F67" s="294" t="s">
        <v>129</v>
      </c>
      <c r="I67" t="str">
        <f>$B67</f>
        <v>(0.00574)</v>
      </c>
      <c r="J67" s="1061" t="str">
        <f>$B140</f>
        <v>(0.00475)</v>
      </c>
      <c r="K67" t="str">
        <f>$D67</f>
        <v>(0.00839)</v>
      </c>
      <c r="L67" s="1061" t="str">
        <f>$D140</f>
        <v>(0.00611)</v>
      </c>
      <c r="M67" t="str">
        <f>$F67</f>
        <v>(0.00842)</v>
      </c>
      <c r="N67" s="1061" t="str">
        <f>$F140</f>
        <v>(0.00777)</v>
      </c>
    </row>
    <row r="68" spans="1:14" x14ac:dyDescent="0.2">
      <c r="A68" s="295" t="s">
        <v>130</v>
      </c>
      <c r="B68" s="296">
        <v>4.929755734439413E-4</v>
      </c>
      <c r="D68" s="297">
        <v>-4.7539556476867597E-5</v>
      </c>
      <c r="F68" s="298">
        <v>-1.1601213155933311E-3</v>
      </c>
      <c r="H68" s="295" t="s">
        <v>130</v>
      </c>
      <c r="I68" t="str">
        <f>CONCATENATE(FIXED($B68,5),$C68)</f>
        <v>0.00049</v>
      </c>
      <c r="J68" t="str">
        <f>CONCATENATE(FIXED($B141,5),$C141)</f>
        <v>-0.01497**</v>
      </c>
      <c r="K68" t="str">
        <f>CONCATENATE(FIXED($D68,5),$E68)</f>
        <v>-0.00005</v>
      </c>
      <c r="L68" t="str">
        <f>CONCATENATE(FIXED($D141,5),$E141)</f>
        <v>-0.01819**</v>
      </c>
      <c r="M68" t="str">
        <f>CONCATENATE(FIXED($F68,5),$G68)</f>
        <v>-0.00116</v>
      </c>
      <c r="N68" t="str">
        <f>CONCATENATE(FIXED($F141,5),$G141)</f>
        <v>-0.01053</v>
      </c>
    </row>
    <row r="69" spans="1:14" x14ac:dyDescent="0.2">
      <c r="B69" s="299" t="s">
        <v>131</v>
      </c>
      <c r="D69" s="300" t="s">
        <v>132</v>
      </c>
      <c r="F69" s="301" t="s">
        <v>44</v>
      </c>
      <c r="I69" t="str">
        <f>$B69</f>
        <v>(0.00585)</v>
      </c>
      <c r="J69" s="1061" t="str">
        <f>$B142</f>
        <v>(0.00441)</v>
      </c>
      <c r="K69" t="str">
        <f>$D69</f>
        <v>(0.00780)</v>
      </c>
      <c r="L69" s="1061" t="str">
        <f>$D142</f>
        <v>(0.00618)</v>
      </c>
      <c r="M69" t="str">
        <f>$F69</f>
        <v>(0.00884)</v>
      </c>
      <c r="N69" s="1061" t="str">
        <f>$F142</f>
        <v>(0.00619)</v>
      </c>
    </row>
    <row r="70" spans="1:14" x14ac:dyDescent="0.2">
      <c r="A70" s="302" t="s">
        <v>133</v>
      </c>
      <c r="B70" s="303">
        <v>-3.1744308344733914E-2</v>
      </c>
      <c r="C70" s="304" t="s">
        <v>13</v>
      </c>
      <c r="D70" s="305">
        <v>-4.1260103760881073E-2</v>
      </c>
      <c r="E70" s="306" t="s">
        <v>13</v>
      </c>
      <c r="F70" s="307">
        <v>-2.2755189892684744E-2</v>
      </c>
      <c r="G70" s="308" t="s">
        <v>13</v>
      </c>
      <c r="H70" s="302" t="s">
        <v>133</v>
      </c>
      <c r="I70" t="str">
        <f>CONCATENATE(FIXED($B70,5),$C70)</f>
        <v>-0.03174**</v>
      </c>
      <c r="J70" t="str">
        <f>CONCATENATE(FIXED($B143,5),$C143)</f>
        <v>-0.02461**</v>
      </c>
      <c r="K70" t="str">
        <f>CONCATENATE(FIXED($D70,5),$E70)</f>
        <v>-0.04126**</v>
      </c>
      <c r="L70" t="str">
        <f>CONCATENATE(FIXED($D143,5),$E143)</f>
        <v>-0.03654**</v>
      </c>
      <c r="M70" t="str">
        <f>CONCATENATE(FIXED($F70,5),$G70)</f>
        <v>-0.02276**</v>
      </c>
      <c r="N70" t="str">
        <f>CONCATENATE(FIXED($F143,5),$G143)</f>
        <v>-0.01394</v>
      </c>
    </row>
    <row r="71" spans="1:14" x14ac:dyDescent="0.2">
      <c r="B71" s="309" t="s">
        <v>66</v>
      </c>
      <c r="D71" s="310" t="s">
        <v>47</v>
      </c>
      <c r="F71" s="311" t="s">
        <v>134</v>
      </c>
      <c r="I71" t="str">
        <f>$B71</f>
        <v>(0.00694)</v>
      </c>
      <c r="J71" s="1061" t="str">
        <f>$B144</f>
        <v>(0.00581)</v>
      </c>
      <c r="K71" t="str">
        <f>$D71</f>
        <v>(0.01012)</v>
      </c>
      <c r="L71" s="1061" t="str">
        <f>$D144</f>
        <v>(0.00875)</v>
      </c>
      <c r="M71" t="str">
        <f>$F71</f>
        <v>(0.00841)</v>
      </c>
      <c r="N71" s="1061" t="str">
        <f>$F144</f>
        <v>(0.00727)</v>
      </c>
    </row>
    <row r="72" spans="1:14" x14ac:dyDescent="0.2">
      <c r="A72" s="312" t="s">
        <v>135</v>
      </c>
      <c r="B72" s="313">
        <v>-2.579384364570839E-2</v>
      </c>
      <c r="D72" s="314">
        <v>-9.8272862977318246E-3</v>
      </c>
      <c r="F72" s="315">
        <v>-3.9755644211956161E-2</v>
      </c>
      <c r="H72" s="312" t="s">
        <v>135</v>
      </c>
      <c r="I72" t="str">
        <f>CONCATENATE(FIXED($B72,5),$C72)</f>
        <v>-0.02579</v>
      </c>
      <c r="J72" t="str">
        <f>CONCATENATE(FIXED($B145,5),$C145)</f>
        <v>-0.06910**</v>
      </c>
      <c r="K72" t="str">
        <f>CONCATENATE(FIXED($D72,5),$E72)</f>
        <v>-0.00983</v>
      </c>
      <c r="L72" t="str">
        <f>CONCATENATE(FIXED($D145,5),$E145)</f>
        <v>-0.06576**</v>
      </c>
      <c r="M72" t="str">
        <f>CONCATENATE(FIXED($F72,5),$G72)</f>
        <v>-0.03976</v>
      </c>
      <c r="N72" t="str">
        <f>CONCATENATE(FIXED($F145,5),$G145)</f>
        <v>-0.07117</v>
      </c>
    </row>
    <row r="73" spans="1:14" x14ac:dyDescent="0.2">
      <c r="B73" s="316" t="s">
        <v>136</v>
      </c>
      <c r="D73" s="317" t="s">
        <v>137</v>
      </c>
      <c r="F73" s="318" t="s">
        <v>138</v>
      </c>
      <c r="I73" t="str">
        <f>$B73</f>
        <v>(0.01564)</v>
      </c>
      <c r="J73" s="1061" t="str">
        <f>$B146</f>
        <v>(0.02054)</v>
      </c>
      <c r="K73" t="str">
        <f>$D73</f>
        <v>(0.02012)</v>
      </c>
      <c r="L73" s="1061" t="str">
        <f>$D146</f>
        <v>(0.02385)</v>
      </c>
      <c r="M73" t="str">
        <f>$F73</f>
        <v>(0.02405)</v>
      </c>
      <c r="N73" s="1061" t="str">
        <f>$F146</f>
        <v>(0.03691)</v>
      </c>
    </row>
    <row r="74" spans="1:14" x14ac:dyDescent="0.2">
      <c r="A74" s="319" t="s">
        <v>139</v>
      </c>
      <c r="B74" s="320">
        <v>4.0542782757860598</v>
      </c>
      <c r="C74" s="321" t="s">
        <v>13</v>
      </c>
      <c r="D74" s="322">
        <v>4.0772369834636617</v>
      </c>
      <c r="E74" s="323" t="s">
        <v>13</v>
      </c>
      <c r="F74" s="324">
        <v>4.0247068724707598</v>
      </c>
      <c r="G74" s="325" t="s">
        <v>13</v>
      </c>
      <c r="H74" s="319" t="s">
        <v>139</v>
      </c>
      <c r="I74" t="str">
        <f>CONCATENATE(FIXED($B74,5),$C74)</f>
        <v>4.05428**</v>
      </c>
      <c r="J74" t="str">
        <f>CONCATENATE(FIXED($B147,5),$C147)</f>
        <v>3.95289**</v>
      </c>
      <c r="K74" t="str">
        <f>CONCATENATE(FIXED($D74,5),$E74)</f>
        <v>4.07724**</v>
      </c>
      <c r="L74" t="str">
        <f>CONCATENATE(FIXED($D147,5),$E147)</f>
        <v>3.94040**</v>
      </c>
      <c r="M74" t="str">
        <f>CONCATENATE(FIXED($F74,5),$G74)</f>
        <v>4.02471**</v>
      </c>
      <c r="N74" t="str">
        <f>CONCATENATE(FIXED($F147,5),$G147)</f>
        <v>3.94275**</v>
      </c>
    </row>
    <row r="75" spans="1:14" x14ac:dyDescent="0.2">
      <c r="B75" s="326" t="s">
        <v>140</v>
      </c>
      <c r="D75" s="327" t="s">
        <v>141</v>
      </c>
      <c r="F75" s="328" t="s">
        <v>142</v>
      </c>
      <c r="I75" t="str">
        <f>$B75</f>
        <v>(0.01473)</v>
      </c>
      <c r="J75" s="1061" t="str">
        <f>$B148</f>
        <v>(0.01407)</v>
      </c>
      <c r="K75" t="str">
        <f>$D75</f>
        <v>(0.02035)</v>
      </c>
      <c r="L75" s="1061" t="str">
        <f>$D148</f>
        <v>(0.01614)</v>
      </c>
      <c r="M75" t="str">
        <f>$F75</f>
        <v>(0.02138)</v>
      </c>
      <c r="N75" s="1061" t="str">
        <f>$F148</f>
        <v>(0.02265)</v>
      </c>
    </row>
    <row r="76" spans="1:14" x14ac:dyDescent="0.2">
      <c r="A76" s="329" t="s">
        <v>143</v>
      </c>
      <c r="H76" s="637" t="s">
        <v>241</v>
      </c>
      <c r="I76" t="str">
        <f>CONCATENATE(FIXED($B150,5),$C150)</f>
        <v>0.03948</v>
      </c>
      <c r="K76" t="str">
        <f>CONCATENATE(FIXED($D150,5),$E150)</f>
        <v>0.04132</v>
      </c>
      <c r="M76" t="str">
        <f>CONCATENATE(FIXED($F150,5),$G150)</f>
        <v>0.03697</v>
      </c>
    </row>
    <row r="77" spans="1:14" x14ac:dyDescent="0.2">
      <c r="A77" s="330" t="s">
        <v>5</v>
      </c>
      <c r="B77" s="331">
        <v>-1.6511621745693612E-2</v>
      </c>
      <c r="C77" s="332" t="s">
        <v>13</v>
      </c>
      <c r="I77" t="str">
        <f>$B151</f>
        <v>(0.00118)</v>
      </c>
      <c r="K77" t="str">
        <f>$D151</f>
        <v>(0.00145)</v>
      </c>
      <c r="M77" t="str">
        <f>$F151</f>
        <v>(0.00176)</v>
      </c>
    </row>
    <row r="78" spans="1:14" x14ac:dyDescent="0.2">
      <c r="B78" s="333" t="s">
        <v>144</v>
      </c>
      <c r="H78" s="644" t="s">
        <v>245</v>
      </c>
      <c r="I78" t="str">
        <f>CONCATENATE(FIXED($B152,5),$C152)</f>
        <v>0.03406</v>
      </c>
      <c r="K78" t="str">
        <f>CONCATENATE(FIXED($D152,5),$E152)</f>
        <v>0.03613</v>
      </c>
      <c r="M78" t="str">
        <f>CONCATENATE(FIXED($F152,5),$G152)</f>
        <v>0.03148</v>
      </c>
    </row>
    <row r="79" spans="1:14" x14ac:dyDescent="0.2">
      <c r="A79" s="334" t="s">
        <v>7</v>
      </c>
      <c r="B79" s="335">
        <v>-0.12120339230707612</v>
      </c>
      <c r="C79" s="336" t="s">
        <v>13</v>
      </c>
      <c r="D79" s="337">
        <v>-0.10741339116342749</v>
      </c>
      <c r="E79" s="338" t="s">
        <v>13</v>
      </c>
      <c r="F79" s="339">
        <v>-0.15778814001512273</v>
      </c>
      <c r="G79" s="340" t="s">
        <v>13</v>
      </c>
      <c r="I79" t="str">
        <f>$B153</f>
        <v>(0.00121)</v>
      </c>
      <c r="K79" t="str">
        <f>$D153</f>
        <v>(0.00121)</v>
      </c>
      <c r="M79" t="str">
        <f>$F153</f>
        <v>(0.00187)</v>
      </c>
    </row>
    <row r="80" spans="1:14" x14ac:dyDescent="0.2">
      <c r="B80" s="341" t="s">
        <v>145</v>
      </c>
      <c r="D80" s="342" t="s">
        <v>82</v>
      </c>
      <c r="F80" s="343" t="s">
        <v>146</v>
      </c>
      <c r="H80" s="651" t="s">
        <v>248</v>
      </c>
      <c r="I80" t="str">
        <f>CONCATENATE(FIXED($B154,5),$C154)</f>
        <v>0.00406**</v>
      </c>
      <c r="K80" t="str">
        <f>CONCATENATE(FIXED($D154,5),$E154)</f>
        <v>0.00418**</v>
      </c>
      <c r="M80" t="str">
        <f>CONCATENATE(FIXED($F154,5),$G154)</f>
        <v>0.00377**</v>
      </c>
    </row>
    <row r="81" spans="1:13" x14ac:dyDescent="0.2">
      <c r="A81" s="344" t="s">
        <v>12</v>
      </c>
      <c r="B81" s="345">
        <v>-0.14484531668781517</v>
      </c>
      <c r="C81" s="346" t="s">
        <v>13</v>
      </c>
      <c r="D81" s="347">
        <v>-0.14016127478086643</v>
      </c>
      <c r="E81" s="348" t="s">
        <v>13</v>
      </c>
      <c r="F81" s="349">
        <v>-0.15717842827141537</v>
      </c>
      <c r="G81" s="350" t="s">
        <v>13</v>
      </c>
      <c r="I81" t="str">
        <f>$B155</f>
        <v>(0.00041)</v>
      </c>
      <c r="K81" t="str">
        <f>$D155</f>
        <v>(0.00047)</v>
      </c>
      <c r="M81" t="str">
        <f>$F155</f>
        <v>(0.00058)</v>
      </c>
    </row>
    <row r="82" spans="1:13" x14ac:dyDescent="0.2">
      <c r="B82" s="351" t="s">
        <v>147</v>
      </c>
      <c r="D82" s="352" t="s">
        <v>148</v>
      </c>
      <c r="F82" s="353" t="s">
        <v>149</v>
      </c>
      <c r="H82" s="661" t="s">
        <v>252</v>
      </c>
      <c r="I82" s="1062" t="str">
        <f>FIXED($B156,0)</f>
        <v>34,628</v>
      </c>
      <c r="K82" s="1062" t="str">
        <f>FIXED($D156,0)</f>
        <v>19,111</v>
      </c>
      <c r="M82" s="1062" t="str">
        <f>FIXED($F156,0)</f>
        <v>15,517</v>
      </c>
    </row>
    <row r="83" spans="1:13" x14ac:dyDescent="0.2">
      <c r="A83" s="354" t="s">
        <v>17</v>
      </c>
      <c r="B83" s="355">
        <v>-0.12210759591171506</v>
      </c>
      <c r="C83" s="356" t="s">
        <v>13</v>
      </c>
      <c r="D83" s="357">
        <v>-0.13081078864411363</v>
      </c>
      <c r="E83" s="358" t="s">
        <v>13</v>
      </c>
      <c r="F83" s="359">
        <v>-0.1014339756911954</v>
      </c>
    </row>
    <row r="84" spans="1:13" x14ac:dyDescent="0.2">
      <c r="B84" s="360" t="s">
        <v>150</v>
      </c>
      <c r="D84" s="361" t="s">
        <v>151</v>
      </c>
      <c r="F84" s="362" t="s">
        <v>152</v>
      </c>
    </row>
    <row r="85" spans="1:13" x14ac:dyDescent="0.2">
      <c r="A85" s="363" t="s">
        <v>21</v>
      </c>
      <c r="B85" s="364">
        <v>-4.4702138944936735E-2</v>
      </c>
      <c r="D85" s="365">
        <v>-8.0413454987290522E-2</v>
      </c>
      <c r="E85" s="366" t="s">
        <v>13</v>
      </c>
      <c r="F85" s="367">
        <v>4.1766393893021447E-2</v>
      </c>
    </row>
    <row r="86" spans="1:13" x14ac:dyDescent="0.2">
      <c r="B86" s="368" t="s">
        <v>153</v>
      </c>
      <c r="D86" s="369" t="s">
        <v>154</v>
      </c>
      <c r="F86" s="370" t="s">
        <v>155</v>
      </c>
    </row>
    <row r="87" spans="1:13" x14ac:dyDescent="0.2">
      <c r="A87" s="371" t="s">
        <v>25</v>
      </c>
      <c r="B87" s="372">
        <v>-0.10462969432762274</v>
      </c>
      <c r="C87" s="373" t="s">
        <v>13</v>
      </c>
      <c r="D87" s="374">
        <v>-8.8785927563653416E-2</v>
      </c>
      <c r="E87" s="375" t="s">
        <v>13</v>
      </c>
      <c r="F87" s="376">
        <v>-0.13887954917770462</v>
      </c>
      <c r="G87" s="377" t="s">
        <v>13</v>
      </c>
      <c r="H87" s="1065"/>
    </row>
    <row r="88" spans="1:13" x14ac:dyDescent="0.2">
      <c r="B88" s="378" t="s">
        <v>156</v>
      </c>
      <c r="D88" s="379" t="s">
        <v>157</v>
      </c>
      <c r="F88" s="380" t="s">
        <v>158</v>
      </c>
    </row>
    <row r="89" spans="1:13" x14ac:dyDescent="0.2">
      <c r="A89" s="381" t="s">
        <v>29</v>
      </c>
      <c r="B89" s="382">
        <v>2.6885542288840714E-2</v>
      </c>
      <c r="C89" s="383" t="s">
        <v>13</v>
      </c>
      <c r="D89" s="384">
        <v>1.8144824339958558E-2</v>
      </c>
      <c r="E89" s="385" t="s">
        <v>13</v>
      </c>
      <c r="F89" s="386">
        <v>3.553894449062648E-2</v>
      </c>
      <c r="G89" s="387" t="s">
        <v>13</v>
      </c>
      <c r="H89" s="1066"/>
    </row>
    <row r="90" spans="1:13" x14ac:dyDescent="0.2">
      <c r="B90" s="388" t="s">
        <v>159</v>
      </c>
      <c r="D90" s="389" t="s">
        <v>160</v>
      </c>
      <c r="F90" s="390" t="s">
        <v>161</v>
      </c>
    </row>
    <row r="91" spans="1:13" x14ac:dyDescent="0.2">
      <c r="A91" s="391" t="s">
        <v>33</v>
      </c>
      <c r="B91" s="392">
        <v>1.8571812265087385E-3</v>
      </c>
      <c r="D91" s="393">
        <v>6.9699092463810734E-3</v>
      </c>
      <c r="F91" s="394">
        <v>3.0037841361116622E-4</v>
      </c>
    </row>
    <row r="92" spans="1:13" x14ac:dyDescent="0.2">
      <c r="B92" s="395" t="s">
        <v>162</v>
      </c>
      <c r="D92" s="396" t="s">
        <v>163</v>
      </c>
      <c r="F92" s="397" t="s">
        <v>164</v>
      </c>
    </row>
    <row r="93" spans="1:13" x14ac:dyDescent="0.2">
      <c r="A93" s="398" t="s">
        <v>37</v>
      </c>
      <c r="B93" s="399">
        <v>2.5872453767546845E-3</v>
      </c>
      <c r="D93" s="400">
        <v>-6.6647007796335356E-3</v>
      </c>
      <c r="F93" s="401">
        <v>1.2520626050777185E-2</v>
      </c>
    </row>
    <row r="94" spans="1:13" x14ac:dyDescent="0.2">
      <c r="B94" s="402" t="s">
        <v>165</v>
      </c>
      <c r="D94" s="403" t="s">
        <v>166</v>
      </c>
      <c r="F94" s="404" t="s">
        <v>167</v>
      </c>
    </row>
    <row r="95" spans="1:13" x14ac:dyDescent="0.2">
      <c r="A95" s="405" t="s">
        <v>41</v>
      </c>
      <c r="B95" s="406">
        <v>1.7361778151640191E-2</v>
      </c>
      <c r="C95" s="407" t="s">
        <v>13</v>
      </c>
      <c r="D95" s="408">
        <v>2.6690385426946E-2</v>
      </c>
      <c r="E95" s="409" t="s">
        <v>13</v>
      </c>
      <c r="F95" s="410">
        <v>7.0751926106799494E-3</v>
      </c>
    </row>
    <row r="96" spans="1:13" x14ac:dyDescent="0.2">
      <c r="B96" s="411" t="s">
        <v>168</v>
      </c>
      <c r="D96" s="412" t="s">
        <v>169</v>
      </c>
      <c r="F96" s="413" t="s">
        <v>170</v>
      </c>
    </row>
    <row r="97" spans="1:8" x14ac:dyDescent="0.2">
      <c r="A97" s="414" t="s">
        <v>45</v>
      </c>
      <c r="B97" s="415">
        <v>6.4608996104171229E-2</v>
      </c>
      <c r="C97" s="416" t="s">
        <v>13</v>
      </c>
      <c r="D97" s="417">
        <v>7.4344045435399062E-2</v>
      </c>
      <c r="E97" s="418" t="s">
        <v>13</v>
      </c>
      <c r="F97" s="419">
        <v>5.5089186086124148E-2</v>
      </c>
      <c r="G97" s="420" t="s">
        <v>13</v>
      </c>
      <c r="H97" s="1067"/>
    </row>
    <row r="98" spans="1:8" x14ac:dyDescent="0.2">
      <c r="B98" s="421" t="s">
        <v>171</v>
      </c>
      <c r="D98" s="422" t="s">
        <v>172</v>
      </c>
      <c r="F98" s="423" t="s">
        <v>105</v>
      </c>
    </row>
    <row r="99" spans="1:8" x14ac:dyDescent="0.2">
      <c r="A99" s="424" t="s">
        <v>49</v>
      </c>
      <c r="B99" s="425">
        <v>0.11926736471900502</v>
      </c>
      <c r="C99" s="426" t="s">
        <v>13</v>
      </c>
      <c r="D99" s="427">
        <v>0.12483972021794344</v>
      </c>
      <c r="E99" s="428" t="s">
        <v>13</v>
      </c>
      <c r="F99" s="429">
        <v>0.11351899286220232</v>
      </c>
      <c r="G99" s="430" t="s">
        <v>13</v>
      </c>
      <c r="H99" s="1068"/>
    </row>
    <row r="100" spans="1:8" x14ac:dyDescent="0.2">
      <c r="B100" s="431" t="s">
        <v>173</v>
      </c>
      <c r="D100" s="432" t="s">
        <v>174</v>
      </c>
      <c r="F100" s="433" t="s">
        <v>175</v>
      </c>
    </row>
    <row r="101" spans="1:8" x14ac:dyDescent="0.2">
      <c r="A101" s="434" t="s">
        <v>53</v>
      </c>
      <c r="B101" s="435">
        <v>0.1456559123459979</v>
      </c>
      <c r="C101" s="436" t="s">
        <v>13</v>
      </c>
      <c r="D101" s="437">
        <v>0.14207672661670856</v>
      </c>
      <c r="E101" s="438" t="s">
        <v>13</v>
      </c>
      <c r="F101" s="439">
        <v>0.15000106072960931</v>
      </c>
      <c r="G101" s="440" t="s">
        <v>13</v>
      </c>
      <c r="H101" s="1069"/>
    </row>
    <row r="102" spans="1:8" x14ac:dyDescent="0.2">
      <c r="B102" s="441" t="s">
        <v>176</v>
      </c>
      <c r="D102" s="442" t="s">
        <v>177</v>
      </c>
      <c r="F102" s="443" t="s">
        <v>178</v>
      </c>
    </row>
    <row r="103" spans="1:8" x14ac:dyDescent="0.2">
      <c r="A103" s="444" t="s">
        <v>57</v>
      </c>
      <c r="B103" s="445">
        <v>0.1236730029662523</v>
      </c>
      <c r="C103" s="446" t="s">
        <v>13</v>
      </c>
      <c r="D103" s="447">
        <v>0.10673361721153168</v>
      </c>
      <c r="E103" s="448" t="s">
        <v>13</v>
      </c>
      <c r="F103" s="449">
        <v>0.14944502647044342</v>
      </c>
      <c r="G103" s="450" t="s">
        <v>13</v>
      </c>
      <c r="H103" s="1070"/>
    </row>
    <row r="104" spans="1:8" x14ac:dyDescent="0.2">
      <c r="B104" s="451" t="s">
        <v>179</v>
      </c>
      <c r="D104" s="452" t="s">
        <v>180</v>
      </c>
      <c r="F104" s="453" t="s">
        <v>181</v>
      </c>
    </row>
    <row r="105" spans="1:8" x14ac:dyDescent="0.2">
      <c r="A105" s="454" t="s">
        <v>61</v>
      </c>
      <c r="B105" s="455">
        <v>1.744479938478629E-2</v>
      </c>
      <c r="C105" s="456" t="s">
        <v>13</v>
      </c>
      <c r="D105" s="457">
        <v>1.6707666912550781E-2</v>
      </c>
      <c r="E105" s="458" t="s">
        <v>13</v>
      </c>
      <c r="F105" s="459">
        <v>1.8693840299672516E-2</v>
      </c>
      <c r="G105" s="460" t="s">
        <v>13</v>
      </c>
      <c r="H105" s="1071"/>
    </row>
    <row r="106" spans="1:8" x14ac:dyDescent="0.2">
      <c r="B106" s="461" t="s">
        <v>182</v>
      </c>
      <c r="D106" s="462" t="s">
        <v>90</v>
      </c>
      <c r="F106" s="463" t="s">
        <v>183</v>
      </c>
    </row>
    <row r="107" spans="1:8" x14ac:dyDescent="0.2">
      <c r="A107" s="464" t="s">
        <v>65</v>
      </c>
      <c r="B107" s="465">
        <v>-6.8967241141713728E-3</v>
      </c>
      <c r="D107" s="466">
        <v>-6.3478552742900519E-3</v>
      </c>
      <c r="F107" s="467">
        <v>-7.8669168931721073E-3</v>
      </c>
    </row>
    <row r="108" spans="1:8" x14ac:dyDescent="0.2">
      <c r="B108" s="468" t="s">
        <v>184</v>
      </c>
      <c r="D108" s="469" t="s">
        <v>185</v>
      </c>
      <c r="F108" s="470" t="s">
        <v>186</v>
      </c>
    </row>
    <row r="109" spans="1:8" x14ac:dyDescent="0.2">
      <c r="A109" s="471" t="s">
        <v>69</v>
      </c>
      <c r="B109" s="472">
        <v>1.5385229935336838E-3</v>
      </c>
      <c r="D109" s="473">
        <v>8.2213984657946611E-3</v>
      </c>
      <c r="F109" s="474">
        <v>-3.1062137095713848E-3</v>
      </c>
    </row>
    <row r="110" spans="1:8" x14ac:dyDescent="0.2">
      <c r="B110" s="475" t="s">
        <v>160</v>
      </c>
      <c r="D110" s="476" t="s">
        <v>187</v>
      </c>
      <c r="F110" s="477" t="s">
        <v>188</v>
      </c>
    </row>
    <row r="111" spans="1:8" x14ac:dyDescent="0.2">
      <c r="A111" s="478" t="s">
        <v>72</v>
      </c>
      <c r="B111" s="479">
        <v>3.3842408218570544E-3</v>
      </c>
      <c r="D111" s="480">
        <v>9.2988905281223798E-3</v>
      </c>
      <c r="F111" s="481">
        <v>-4.9808732216581782E-4</v>
      </c>
    </row>
    <row r="112" spans="1:8" x14ac:dyDescent="0.2">
      <c r="B112" s="482" t="s">
        <v>189</v>
      </c>
      <c r="D112" s="483" t="s">
        <v>190</v>
      </c>
      <c r="F112" s="484" t="s">
        <v>191</v>
      </c>
    </row>
    <row r="113" spans="1:8" x14ac:dyDescent="0.2">
      <c r="A113" s="485" t="s">
        <v>76</v>
      </c>
      <c r="B113" s="486">
        <v>-9.4801480213903607E-3</v>
      </c>
      <c r="D113" s="487">
        <v>-9.2931922749142637E-3</v>
      </c>
      <c r="F113" s="488">
        <v>-8.021496982702948E-3</v>
      </c>
    </row>
    <row r="114" spans="1:8" x14ac:dyDescent="0.2">
      <c r="B114" s="489" t="s">
        <v>192</v>
      </c>
      <c r="D114" s="490" t="s">
        <v>193</v>
      </c>
      <c r="F114" s="491" t="s">
        <v>194</v>
      </c>
    </row>
    <row r="115" spans="1:8" x14ac:dyDescent="0.2">
      <c r="A115" s="492" t="s">
        <v>80</v>
      </c>
      <c r="B115" s="493">
        <v>-2.1986117784309389E-4</v>
      </c>
      <c r="D115" s="494">
        <v>-3.6290130451843107E-3</v>
      </c>
      <c r="F115" s="495">
        <v>8.6313181587977254E-4</v>
      </c>
    </row>
    <row r="116" spans="1:8" x14ac:dyDescent="0.2">
      <c r="B116" s="496" t="s">
        <v>161</v>
      </c>
      <c r="D116" s="497" t="s">
        <v>195</v>
      </c>
      <c r="F116" s="498" t="s">
        <v>196</v>
      </c>
    </row>
    <row r="117" spans="1:8" x14ac:dyDescent="0.2">
      <c r="A117" s="499" t="s">
        <v>84</v>
      </c>
      <c r="B117" s="500">
        <v>-4.1260530578080101E-2</v>
      </c>
      <c r="C117" s="501" t="s">
        <v>13</v>
      </c>
      <c r="D117" s="502">
        <v>-3.6775077243592663E-2</v>
      </c>
      <c r="E117" s="503" t="s">
        <v>13</v>
      </c>
      <c r="F117" s="504">
        <v>-4.3983306982610701E-2</v>
      </c>
      <c r="G117" s="505" t="s">
        <v>13</v>
      </c>
      <c r="H117" s="1072"/>
    </row>
    <row r="118" spans="1:8" x14ac:dyDescent="0.2">
      <c r="B118" s="506" t="s">
        <v>197</v>
      </c>
      <c r="D118" s="507" t="s">
        <v>101</v>
      </c>
      <c r="F118" s="508" t="s">
        <v>198</v>
      </c>
    </row>
    <row r="119" spans="1:8" x14ac:dyDescent="0.2">
      <c r="A119" s="509" t="s">
        <v>88</v>
      </c>
      <c r="B119" s="510">
        <v>-1.1757482599138279E-2</v>
      </c>
      <c r="C119" s="511" t="s">
        <v>8</v>
      </c>
      <c r="D119" s="512">
        <v>-1.4270378197063772E-2</v>
      </c>
      <c r="E119" s="513" t="s">
        <v>8</v>
      </c>
      <c r="F119" s="514">
        <v>-9.1578208094599371E-3</v>
      </c>
    </row>
    <row r="120" spans="1:8" x14ac:dyDescent="0.2">
      <c r="B120" s="515" t="s">
        <v>199</v>
      </c>
      <c r="D120" s="516" t="s">
        <v>200</v>
      </c>
      <c r="F120" s="517" t="s">
        <v>201</v>
      </c>
    </row>
    <row r="121" spans="1:8" x14ac:dyDescent="0.2">
      <c r="A121" s="518" t="s">
        <v>92</v>
      </c>
      <c r="B121" s="519">
        <v>1.6185169271725501E-3</v>
      </c>
      <c r="D121" s="520">
        <v>-1.5348960822342511E-4</v>
      </c>
      <c r="F121" s="521">
        <v>2.7663179856047856E-3</v>
      </c>
    </row>
    <row r="122" spans="1:8" x14ac:dyDescent="0.2">
      <c r="B122" s="522" t="s">
        <v>202</v>
      </c>
      <c r="D122" s="523" t="s">
        <v>91</v>
      </c>
      <c r="F122" s="524" t="s">
        <v>104</v>
      </c>
    </row>
    <row r="123" spans="1:8" x14ac:dyDescent="0.2">
      <c r="A123" s="525" t="s">
        <v>96</v>
      </c>
      <c r="B123" s="526">
        <v>3.2686658081064315E-2</v>
      </c>
      <c r="C123" s="527" t="s">
        <v>13</v>
      </c>
      <c r="D123" s="528">
        <v>2.3829620050705411E-2</v>
      </c>
      <c r="E123" s="529" t="s">
        <v>13</v>
      </c>
      <c r="F123" s="530">
        <v>4.1811064359671669E-2</v>
      </c>
      <c r="G123" s="531" t="s">
        <v>13</v>
      </c>
      <c r="H123" s="1073"/>
    </row>
    <row r="124" spans="1:8" x14ac:dyDescent="0.2">
      <c r="B124" s="532" t="s">
        <v>203</v>
      </c>
      <c r="D124" s="533" t="s">
        <v>204</v>
      </c>
      <c r="F124" s="534" t="s">
        <v>205</v>
      </c>
    </row>
    <row r="125" spans="1:8" x14ac:dyDescent="0.2">
      <c r="A125" s="535" t="s">
        <v>99</v>
      </c>
      <c r="B125" s="536">
        <v>1.5792157041474617E-2</v>
      </c>
      <c r="C125" s="537" t="s">
        <v>8</v>
      </c>
      <c r="D125" s="538">
        <v>1.3455538932984651E-2</v>
      </c>
      <c r="F125" s="539">
        <v>1.749949671026059E-2</v>
      </c>
    </row>
    <row r="126" spans="1:8" x14ac:dyDescent="0.2">
      <c r="B126" s="540" t="s">
        <v>206</v>
      </c>
      <c r="D126" s="541" t="s">
        <v>207</v>
      </c>
      <c r="F126" s="542" t="s">
        <v>208</v>
      </c>
    </row>
    <row r="127" spans="1:8" x14ac:dyDescent="0.2">
      <c r="A127" s="543" t="s">
        <v>103</v>
      </c>
      <c r="B127" s="544">
        <v>9.7552081994699488E-3</v>
      </c>
      <c r="D127" s="545">
        <v>1.3779585388417925E-2</v>
      </c>
      <c r="F127" s="546">
        <v>5.7073614849090454E-3</v>
      </c>
    </row>
    <row r="128" spans="1:8" x14ac:dyDescent="0.2">
      <c r="B128" s="547" t="s">
        <v>209</v>
      </c>
      <c r="D128" s="548" t="s">
        <v>210</v>
      </c>
      <c r="F128" s="549" t="s">
        <v>211</v>
      </c>
    </row>
    <row r="129" spans="1:8" x14ac:dyDescent="0.2">
      <c r="A129" s="550" t="s">
        <v>107</v>
      </c>
      <c r="B129" s="551">
        <v>-2.9080760359052767E-2</v>
      </c>
      <c r="C129" s="552" t="s">
        <v>8</v>
      </c>
      <c r="D129" s="553">
        <v>-2.5560514223555014E-2</v>
      </c>
      <c r="F129" s="554">
        <v>-3.3495643827920148E-2</v>
      </c>
    </row>
    <row r="130" spans="1:8" x14ac:dyDescent="0.2">
      <c r="B130" s="555" t="s">
        <v>212</v>
      </c>
      <c r="D130" s="556" t="s">
        <v>213</v>
      </c>
      <c r="F130" s="557" t="s">
        <v>214</v>
      </c>
    </row>
    <row r="131" spans="1:8" x14ac:dyDescent="0.2">
      <c r="A131" s="558" t="s">
        <v>111</v>
      </c>
      <c r="B131" s="559">
        <v>-1.1204942566018479E-2</v>
      </c>
      <c r="C131" s="560" t="s">
        <v>13</v>
      </c>
      <c r="D131" s="561">
        <v>-1.234211609663996E-2</v>
      </c>
      <c r="E131" s="562" t="s">
        <v>13</v>
      </c>
      <c r="F131" s="563">
        <v>-1.0086313504637045E-2</v>
      </c>
      <c r="G131" s="564" t="s">
        <v>13</v>
      </c>
      <c r="H131" s="1074"/>
    </row>
    <row r="132" spans="1:8" x14ac:dyDescent="0.2">
      <c r="B132" s="565" t="s">
        <v>215</v>
      </c>
      <c r="D132" s="566" t="s">
        <v>216</v>
      </c>
      <c r="F132" s="567" t="s">
        <v>217</v>
      </c>
    </row>
    <row r="133" spans="1:8" x14ac:dyDescent="0.2">
      <c r="A133" s="568" t="s">
        <v>115</v>
      </c>
      <c r="B133" s="569">
        <v>8.8469541880131103E-4</v>
      </c>
      <c r="D133" s="570">
        <v>3.4982272391751198E-3</v>
      </c>
      <c r="F133" s="571">
        <v>-2.2219432782989768E-3</v>
      </c>
    </row>
    <row r="134" spans="1:8" x14ac:dyDescent="0.2">
      <c r="B134" s="572" t="s">
        <v>218</v>
      </c>
      <c r="D134" s="573" t="s">
        <v>219</v>
      </c>
      <c r="F134" s="574" t="s">
        <v>220</v>
      </c>
    </row>
    <row r="135" spans="1:8" x14ac:dyDescent="0.2">
      <c r="A135" s="575" t="s">
        <v>119</v>
      </c>
      <c r="B135" s="576">
        <v>-3.5365717057410248E-4</v>
      </c>
      <c r="D135" s="577">
        <v>-3.9699253900220863E-4</v>
      </c>
      <c r="F135" s="578">
        <v>-2.1345686110625851E-4</v>
      </c>
    </row>
    <row r="136" spans="1:8" x14ac:dyDescent="0.2">
      <c r="B136" s="579" t="s">
        <v>221</v>
      </c>
      <c r="D136" s="580" t="s">
        <v>222</v>
      </c>
      <c r="F136" s="581" t="s">
        <v>223</v>
      </c>
    </row>
    <row r="137" spans="1:8" x14ac:dyDescent="0.2">
      <c r="A137" s="582" t="s">
        <v>123</v>
      </c>
      <c r="B137" s="583">
        <v>-2.571821820458095E-2</v>
      </c>
      <c r="D137" s="584">
        <v>-1.633919484905591E-2</v>
      </c>
      <c r="F137" s="585">
        <v>-3.2020858279242337E-2</v>
      </c>
    </row>
    <row r="138" spans="1:8" x14ac:dyDescent="0.2">
      <c r="B138" s="586" t="s">
        <v>224</v>
      </c>
      <c r="D138" s="587" t="s">
        <v>225</v>
      </c>
      <c r="F138" s="588" t="s">
        <v>226</v>
      </c>
    </row>
    <row r="139" spans="1:8" x14ac:dyDescent="0.2">
      <c r="A139" s="589" t="s">
        <v>127</v>
      </c>
      <c r="B139" s="590">
        <v>-2.7517887863439994E-2</v>
      </c>
      <c r="C139" s="591" t="s">
        <v>13</v>
      </c>
      <c r="D139" s="592">
        <v>-2.8975440718651362E-2</v>
      </c>
      <c r="E139" s="593" t="s">
        <v>13</v>
      </c>
      <c r="F139" s="594">
        <v>-2.5096240216165959E-2</v>
      </c>
      <c r="G139" s="595" t="s">
        <v>13</v>
      </c>
      <c r="H139" s="1075"/>
    </row>
    <row r="140" spans="1:8" x14ac:dyDescent="0.2">
      <c r="B140" s="596" t="s">
        <v>227</v>
      </c>
      <c r="D140" s="597" t="s">
        <v>228</v>
      </c>
      <c r="F140" s="598" t="s">
        <v>171</v>
      </c>
    </row>
    <row r="141" spans="1:8" x14ac:dyDescent="0.2">
      <c r="A141" s="599" t="s">
        <v>130</v>
      </c>
      <c r="B141" s="600">
        <v>-1.4966392686201422E-2</v>
      </c>
      <c r="C141" s="601" t="s">
        <v>13</v>
      </c>
      <c r="D141" s="602">
        <v>-1.8191695085364938E-2</v>
      </c>
      <c r="E141" s="603" t="s">
        <v>13</v>
      </c>
      <c r="F141" s="604">
        <v>-1.0534795704721982E-2</v>
      </c>
    </row>
    <row r="142" spans="1:8" x14ac:dyDescent="0.2">
      <c r="B142" s="605" t="s">
        <v>229</v>
      </c>
      <c r="D142" s="606" t="s">
        <v>230</v>
      </c>
      <c r="F142" s="607" t="s">
        <v>231</v>
      </c>
    </row>
    <row r="143" spans="1:8" x14ac:dyDescent="0.2">
      <c r="A143" s="608" t="s">
        <v>133</v>
      </c>
      <c r="B143" s="609">
        <v>-2.4605403620673073E-2</v>
      </c>
      <c r="C143" s="610" t="s">
        <v>13</v>
      </c>
      <c r="D143" s="611">
        <v>-3.6535183708827246E-2</v>
      </c>
      <c r="E143" s="612" t="s">
        <v>13</v>
      </c>
      <c r="F143" s="613">
        <v>-1.393530324339669E-2</v>
      </c>
    </row>
    <row r="144" spans="1:8" x14ac:dyDescent="0.2">
      <c r="B144" s="614" t="s">
        <v>232</v>
      </c>
      <c r="D144" s="615" t="s">
        <v>233</v>
      </c>
      <c r="F144" s="616" t="s">
        <v>234</v>
      </c>
    </row>
    <row r="145" spans="1:8" x14ac:dyDescent="0.2">
      <c r="A145" s="617" t="s">
        <v>135</v>
      </c>
      <c r="B145" s="618">
        <v>-6.9096376865098064E-2</v>
      </c>
      <c r="C145" s="619" t="s">
        <v>13</v>
      </c>
      <c r="D145" s="620">
        <v>-6.5763847324857877E-2</v>
      </c>
      <c r="E145" s="621" t="s">
        <v>13</v>
      </c>
      <c r="F145" s="622">
        <v>-7.1169296099815316E-2</v>
      </c>
    </row>
    <row r="146" spans="1:8" x14ac:dyDescent="0.2">
      <c r="B146" s="623" t="s">
        <v>235</v>
      </c>
      <c r="D146" s="624" t="s">
        <v>236</v>
      </c>
      <c r="F146" s="625" t="s">
        <v>23</v>
      </c>
    </row>
    <row r="147" spans="1:8" x14ac:dyDescent="0.2">
      <c r="A147" s="626" t="s">
        <v>139</v>
      </c>
      <c r="B147" s="627">
        <v>3.9528915604392192</v>
      </c>
      <c r="C147" s="628" t="s">
        <v>13</v>
      </c>
      <c r="D147" s="629">
        <v>3.9404017530779911</v>
      </c>
      <c r="E147" s="630" t="s">
        <v>13</v>
      </c>
      <c r="F147" s="631">
        <v>3.9427524442993689</v>
      </c>
      <c r="G147" s="632" t="s">
        <v>13</v>
      </c>
      <c r="H147" s="1076"/>
    </row>
    <row r="148" spans="1:8" x14ac:dyDescent="0.2">
      <c r="B148" s="633" t="s">
        <v>237</v>
      </c>
      <c r="D148" s="634" t="s">
        <v>238</v>
      </c>
      <c r="F148" s="635" t="s">
        <v>239</v>
      </c>
    </row>
    <row r="149" spans="1:8" x14ac:dyDescent="0.2">
      <c r="A149" s="636" t="s">
        <v>240</v>
      </c>
    </row>
    <row r="150" spans="1:8" x14ac:dyDescent="0.2">
      <c r="A150" s="637" t="s">
        <v>241</v>
      </c>
      <c r="B150" s="638">
        <v>3.9484696932906696E-2</v>
      </c>
      <c r="D150" s="639">
        <v>4.1318845796240879E-2</v>
      </c>
      <c r="F150" s="640">
        <v>3.6968639976718273E-2</v>
      </c>
    </row>
    <row r="151" spans="1:8" x14ac:dyDescent="0.2">
      <c r="B151" s="641" t="s">
        <v>242</v>
      </c>
      <c r="D151" s="642" t="s">
        <v>243</v>
      </c>
      <c r="F151" s="643" t="s">
        <v>244</v>
      </c>
    </row>
    <row r="152" spans="1:8" x14ac:dyDescent="0.2">
      <c r="A152" s="644" t="s">
        <v>245</v>
      </c>
      <c r="B152" s="645">
        <v>3.4058552763752449E-2</v>
      </c>
      <c r="D152" s="646">
        <v>3.6129638561902745E-2</v>
      </c>
      <c r="F152" s="647">
        <v>3.1483599133511043E-2</v>
      </c>
    </row>
    <row r="153" spans="1:8" x14ac:dyDescent="0.2">
      <c r="B153" s="648" t="s">
        <v>246</v>
      </c>
      <c r="D153" s="649" t="s">
        <v>246</v>
      </c>
      <c r="F153" s="650" t="s">
        <v>247</v>
      </c>
    </row>
    <row r="154" spans="1:8" x14ac:dyDescent="0.2">
      <c r="A154" s="651" t="s">
        <v>248</v>
      </c>
      <c r="B154" s="652">
        <v>4.0572734559990008E-3</v>
      </c>
      <c r="C154" s="653" t="s">
        <v>13</v>
      </c>
      <c r="D154" s="654">
        <v>4.1797541249563013E-3</v>
      </c>
      <c r="E154" s="655" t="s">
        <v>13</v>
      </c>
      <c r="F154" s="656">
        <v>3.7650066202628727E-3</v>
      </c>
      <c r="G154" s="657" t="s">
        <v>13</v>
      </c>
      <c r="H154" s="1077"/>
    </row>
    <row r="155" spans="1:8" x14ac:dyDescent="0.2">
      <c r="B155" s="658" t="s">
        <v>249</v>
      </c>
      <c r="D155" s="659" t="s">
        <v>250</v>
      </c>
      <c r="F155" s="660" t="s">
        <v>251</v>
      </c>
    </row>
    <row r="156" spans="1:8" x14ac:dyDescent="0.2">
      <c r="A156" s="661" t="s">
        <v>252</v>
      </c>
      <c r="B156" s="662">
        <v>34628</v>
      </c>
      <c r="C156" s="663"/>
      <c r="D156" s="664">
        <v>19111</v>
      </c>
      <c r="E156" s="665"/>
      <c r="F156" s="666">
        <v>15517</v>
      </c>
      <c r="G156" s="667"/>
      <c r="H156" s="1078"/>
    </row>
    <row r="157" spans="1:8" x14ac:dyDescent="0.2">
      <c r="A157" t="s">
        <v>253</v>
      </c>
    </row>
  </sheetData>
  <mergeCells count="3">
    <mergeCell ref="B2:C2"/>
    <mergeCell ref="D2:E2"/>
    <mergeCell ref="F2:G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5"/>
  <sheetViews>
    <sheetView tabSelected="1" topLeftCell="A30" zoomScale="160" zoomScaleNormal="160" workbookViewId="0">
      <selection activeCell="H50" sqref="H50:N56"/>
    </sheetView>
  </sheetViews>
  <sheetFormatPr baseColWidth="10" defaultColWidth="8.83203125" defaultRowHeight="15" x14ac:dyDescent="0.2"/>
  <cols>
    <col min="1" max="1" width="19.33203125" customWidth="1"/>
  </cols>
  <sheetData>
    <row r="1" spans="1:14" x14ac:dyDescent="0.2">
      <c r="A1" t="s">
        <v>254</v>
      </c>
    </row>
    <row r="2" spans="1:14" x14ac:dyDescent="0.2">
      <c r="A2" s="668"/>
      <c r="B2" s="1091" t="s">
        <v>255</v>
      </c>
      <c r="C2" s="1092" t="s">
        <v>255</v>
      </c>
      <c r="D2" s="1093" t="s">
        <v>256</v>
      </c>
      <c r="E2" s="1094" t="s">
        <v>256</v>
      </c>
      <c r="F2" s="1095" t="s">
        <v>257</v>
      </c>
      <c r="G2" s="1096" t="s">
        <v>257</v>
      </c>
      <c r="H2" s="1079"/>
      <c r="I2" s="1062" t="s">
        <v>395</v>
      </c>
      <c r="K2" s="1062" t="s">
        <v>396</v>
      </c>
      <c r="M2" s="1062" t="s">
        <v>397</v>
      </c>
    </row>
    <row r="3" spans="1:14" x14ac:dyDescent="0.2">
      <c r="A3" s="669" t="s">
        <v>4</v>
      </c>
      <c r="B3" s="670"/>
      <c r="C3" s="671"/>
      <c r="D3" s="672"/>
      <c r="E3" s="673"/>
      <c r="F3" s="674"/>
      <c r="G3" s="675"/>
      <c r="H3" s="1080"/>
      <c r="I3" s="1062" t="s">
        <v>393</v>
      </c>
      <c r="J3" s="1062" t="s">
        <v>394</v>
      </c>
      <c r="K3" s="1062" t="s">
        <v>393</v>
      </c>
      <c r="L3" s="1062" t="s">
        <v>394</v>
      </c>
      <c r="M3" s="1062" t="s">
        <v>393</v>
      </c>
      <c r="N3" s="1062" t="s">
        <v>394</v>
      </c>
    </row>
    <row r="4" spans="1:14" x14ac:dyDescent="0.2">
      <c r="A4" s="676" t="s">
        <v>7</v>
      </c>
      <c r="B4" s="677">
        <v>-5.4682382631054233E-4</v>
      </c>
      <c r="D4" s="678">
        <v>-7.8432566039110512E-3</v>
      </c>
      <c r="F4" s="679">
        <v>2.1777621232166765E-2</v>
      </c>
      <c r="H4" s="676" t="s">
        <v>7</v>
      </c>
      <c r="I4" t="str">
        <f>CONCATENATE(FIXED($B4,5),$C4)</f>
        <v>-0.00055</v>
      </c>
      <c r="J4" t="str">
        <f>CONCATENATE(FIXED($B51,5),$C51)</f>
        <v>-0.04076**</v>
      </c>
      <c r="K4" t="str">
        <f>CONCATENATE(FIXED($D4,5),$E4)</f>
        <v>-0.00784</v>
      </c>
      <c r="L4" t="str">
        <f>CONCATENATE(FIXED($D51,5),$E51)</f>
        <v>-0.03130**</v>
      </c>
      <c r="M4" t="str">
        <f>CONCATENATE(FIXED($F4,5),$G4)</f>
        <v>0.02178</v>
      </c>
      <c r="N4" t="str">
        <f>CONCATENATE(FIXED($F51,5),$G51)</f>
        <v>-0.06023*</v>
      </c>
    </row>
    <row r="5" spans="1:14" x14ac:dyDescent="0.2">
      <c r="B5" s="680" t="s">
        <v>258</v>
      </c>
      <c r="D5" s="681" t="s">
        <v>259</v>
      </c>
      <c r="F5" s="682" t="s">
        <v>260</v>
      </c>
      <c r="I5" t="str">
        <f>$B5</f>
        <v>(0.00925)</v>
      </c>
      <c r="J5" s="1061" t="str">
        <f>$B52</f>
        <v>(0.00951)</v>
      </c>
      <c r="K5" t="str">
        <f>$D5</f>
        <v>(0.01150)</v>
      </c>
      <c r="L5" s="1061" t="str">
        <f>$D52</f>
        <v>(0.01067)</v>
      </c>
      <c r="M5" t="str">
        <f>$F5</f>
        <v>(0.01288)</v>
      </c>
      <c r="N5" s="1061" t="str">
        <f>$F52</f>
        <v>(0.02375)</v>
      </c>
    </row>
    <row r="6" spans="1:14" x14ac:dyDescent="0.2">
      <c r="A6" s="683" t="s">
        <v>12</v>
      </c>
      <c r="B6" s="684">
        <v>-2.7772070009994087E-4</v>
      </c>
      <c r="D6" s="685">
        <v>5.8926317304433696E-3</v>
      </c>
      <c r="F6" s="686">
        <v>-1.3333810403489514E-2</v>
      </c>
      <c r="H6" s="683" t="s">
        <v>12</v>
      </c>
      <c r="I6" t="str">
        <f>CONCATENATE(FIXED($B6,5),$C6)</f>
        <v>-0.00028</v>
      </c>
      <c r="J6" t="str">
        <f>CONCATENATE(FIXED($B53,5),$C53)</f>
        <v>-0.03348**</v>
      </c>
      <c r="K6" t="str">
        <f>CONCATENATE(FIXED($D6,5),$E6)</f>
        <v>0.00589</v>
      </c>
      <c r="L6" t="str">
        <f>CONCATENATE(FIXED($D53,5),$E53)</f>
        <v>-0.03214*</v>
      </c>
      <c r="M6" t="str">
        <f>CONCATENATE(FIXED($F6,5),$G6)</f>
        <v>-0.01333</v>
      </c>
      <c r="N6" t="str">
        <f>CONCATENATE(FIXED($F53,5),$G53)</f>
        <v>-0.03743</v>
      </c>
    </row>
    <row r="7" spans="1:14" x14ac:dyDescent="0.2">
      <c r="B7" s="687" t="s">
        <v>261</v>
      </c>
      <c r="D7" s="688" t="s">
        <v>262</v>
      </c>
      <c r="F7" s="689" t="s">
        <v>263</v>
      </c>
      <c r="I7" t="str">
        <f>$B7</f>
        <v>(0.00877)</v>
      </c>
      <c r="J7" s="1061" t="str">
        <f>$B54</f>
        <v>(0.01119)</v>
      </c>
      <c r="K7" t="str">
        <f>$D7</f>
        <v>(0.01031)</v>
      </c>
      <c r="L7" s="1061" t="str">
        <f>$D54</f>
        <v>(0.01396)</v>
      </c>
      <c r="M7" t="str">
        <f>$F7</f>
        <v>(0.01597)</v>
      </c>
      <c r="N7" s="1061" t="str">
        <f>$F54</f>
        <v>(0.02098)</v>
      </c>
    </row>
    <row r="8" spans="1:14" x14ac:dyDescent="0.2">
      <c r="A8" s="690" t="s">
        <v>17</v>
      </c>
      <c r="B8" s="691">
        <v>-2.2435088631065133E-2</v>
      </c>
      <c r="D8" s="692">
        <v>-3.2371956148515395E-2</v>
      </c>
      <c r="F8" s="693">
        <v>3.7036090409249601E-3</v>
      </c>
      <c r="H8" s="690" t="s">
        <v>17</v>
      </c>
      <c r="I8" t="str">
        <f>CONCATENATE(FIXED($B8,5),$C8)</f>
        <v>-0.02244</v>
      </c>
      <c r="J8" t="str">
        <f>CONCATENATE(FIXED($B55,5),$C55)</f>
        <v>-0.07311</v>
      </c>
      <c r="K8" t="str">
        <f>CONCATENATE(FIXED($D8,5),$E8)</f>
        <v>-0.03237</v>
      </c>
      <c r="L8" t="str">
        <f>CONCATENATE(FIXED($D55,5),$E55)</f>
        <v>-0.05113</v>
      </c>
      <c r="M8" t="str">
        <f>CONCATENATE(FIXED($F8,5),$G8)</f>
        <v>0.00370</v>
      </c>
      <c r="N8" t="str">
        <f>CONCATENATE(FIXED($F55,5),$G55)</f>
        <v>-0.13567</v>
      </c>
    </row>
    <row r="9" spans="1:14" x14ac:dyDescent="0.2">
      <c r="B9" s="694" t="s">
        <v>264</v>
      </c>
      <c r="D9" s="695" t="s">
        <v>265</v>
      </c>
      <c r="F9" s="696" t="s">
        <v>266</v>
      </c>
      <c r="I9" t="str">
        <f>$B9</f>
        <v>(0.03964)</v>
      </c>
      <c r="J9" s="1061" t="str">
        <f>$B56</f>
        <v>(0.03846)</v>
      </c>
      <c r="K9" t="str">
        <f>$D9</f>
        <v>(0.04110)</v>
      </c>
      <c r="L9" s="1061" t="str">
        <f>$D56</f>
        <v>(0.03685)</v>
      </c>
      <c r="M9" t="str">
        <f>$F9</f>
        <v>(0.07778)</v>
      </c>
      <c r="N9" s="1061" t="str">
        <f>$F56</f>
        <v>(0.09897)</v>
      </c>
    </row>
    <row r="10" spans="1:14" x14ac:dyDescent="0.2">
      <c r="A10" s="697" t="s">
        <v>21</v>
      </c>
      <c r="B10" s="698">
        <v>-1.0525356554534249E-3</v>
      </c>
      <c r="D10" s="699">
        <v>1.0011252878725006E-2</v>
      </c>
      <c r="F10" s="700">
        <v>-2.8899436548225705E-2</v>
      </c>
      <c r="H10" s="697" t="s">
        <v>21</v>
      </c>
      <c r="I10" t="str">
        <f>CONCATENATE(FIXED($B10,5),$C10)</f>
        <v>-0.00105</v>
      </c>
      <c r="J10" t="str">
        <f>CONCATENATE(FIXED($B57,5),$C57)</f>
        <v>-0.01580</v>
      </c>
      <c r="K10" t="str">
        <f>CONCATENATE(FIXED($D10,5),$E10)</f>
        <v>0.01001</v>
      </c>
      <c r="L10" t="str">
        <f>CONCATENATE(FIXED($D57,5),$E57)</f>
        <v>0.05305</v>
      </c>
      <c r="M10" t="str">
        <f>CONCATENATE(FIXED($F10,5),$G10)</f>
        <v>-0.02890</v>
      </c>
      <c r="N10" t="str">
        <f>CONCATENATE(FIXED($F57,5),$G57)</f>
        <v>-0.11844</v>
      </c>
    </row>
    <row r="11" spans="1:14" x14ac:dyDescent="0.2">
      <c r="B11" s="701" t="s">
        <v>267</v>
      </c>
      <c r="D11" s="702" t="s">
        <v>268</v>
      </c>
      <c r="F11" s="703" t="s">
        <v>269</v>
      </c>
      <c r="I11" t="str">
        <f>$B11</f>
        <v>(0.02652)</v>
      </c>
      <c r="J11" s="1061" t="str">
        <f>$B58</f>
        <v>(0.04035)</v>
      </c>
      <c r="K11" t="str">
        <f>$D11</f>
        <v>(0.02584)</v>
      </c>
      <c r="L11" s="1061" t="str">
        <f>$D58</f>
        <v>(0.03082)</v>
      </c>
      <c r="M11" t="str">
        <f>$F11</f>
        <v>(0.05903)</v>
      </c>
      <c r="N11" s="1061" t="str">
        <f>$F58</f>
        <v>(0.07718)</v>
      </c>
    </row>
    <row r="12" spans="1:14" x14ac:dyDescent="0.2">
      <c r="A12" s="704" t="s">
        <v>25</v>
      </c>
      <c r="B12" s="705">
        <v>1.3759222861828167E-3</v>
      </c>
      <c r="D12" s="706">
        <v>-5.1130874022474694E-3</v>
      </c>
      <c r="F12" s="707">
        <v>1.7118287929771159E-2</v>
      </c>
      <c r="H12" s="704" t="s">
        <v>25</v>
      </c>
      <c r="I12" t="str">
        <f>CONCATENATE(FIXED($B12,5),$C12)</f>
        <v>0.00138</v>
      </c>
      <c r="J12" t="str">
        <f>CONCATENATE(FIXED($B59,5),$C59)</f>
        <v>-0.01073</v>
      </c>
      <c r="K12" t="str">
        <f>CONCATENATE(FIXED($D12,5),$E12)</f>
        <v>-0.00511</v>
      </c>
      <c r="L12" t="str">
        <f>CONCATENATE(FIXED($D59,5),$E59)</f>
        <v>-0.00399</v>
      </c>
      <c r="M12" t="str">
        <f>CONCATENATE(FIXED($F12,5),$G12)</f>
        <v>0.01712</v>
      </c>
      <c r="N12" t="str">
        <f>CONCATENATE(FIXED($F59,5),$G59)</f>
        <v>-0.03147</v>
      </c>
    </row>
    <row r="13" spans="1:14" x14ac:dyDescent="0.2">
      <c r="B13" s="708" t="s">
        <v>270</v>
      </c>
      <c r="D13" s="709" t="s">
        <v>271</v>
      </c>
      <c r="F13" s="710" t="s">
        <v>272</v>
      </c>
      <c r="I13" t="str">
        <f>$B13</f>
        <v>(0.01170)</v>
      </c>
      <c r="J13" s="1061" t="str">
        <f>$B60</f>
        <v>(0.01790)</v>
      </c>
      <c r="K13" t="str">
        <f>$D13</f>
        <v>(0.01058)</v>
      </c>
      <c r="L13" s="1061" t="str">
        <f>$D60</f>
        <v>(0.02025)</v>
      </c>
      <c r="M13" t="str">
        <f>$F13</f>
        <v>(0.02645)</v>
      </c>
      <c r="N13" s="1061" t="str">
        <f>$F60</f>
        <v>(0.03413)</v>
      </c>
    </row>
    <row r="14" spans="1:14" x14ac:dyDescent="0.2">
      <c r="A14" s="711" t="s">
        <v>29</v>
      </c>
      <c r="B14" s="712">
        <v>1.148963785273405E-2</v>
      </c>
      <c r="C14" s="713" t="s">
        <v>8</v>
      </c>
      <c r="D14" s="714">
        <v>1.2992062807219536E-2</v>
      </c>
      <c r="E14" s="715" t="s">
        <v>8</v>
      </c>
      <c r="F14" s="716">
        <v>1.0092404539933108E-2</v>
      </c>
      <c r="H14" s="711" t="s">
        <v>29</v>
      </c>
      <c r="I14" t="str">
        <f>CONCATENATE(FIXED($B14,5),$C14)</f>
        <v>0.01149*</v>
      </c>
      <c r="J14" t="str">
        <f>CONCATENATE(FIXED($B61,5),$C61)</f>
        <v>0.00691</v>
      </c>
      <c r="K14" t="str">
        <f>CONCATENATE(FIXED($D14,5),$E14)</f>
        <v>0.01299*</v>
      </c>
      <c r="L14" t="str">
        <f>CONCATENATE(FIXED($D61,5),$E61)</f>
        <v>0.00701</v>
      </c>
      <c r="M14" t="str">
        <f>CONCATENATE(FIXED($F14,5),$G14)</f>
        <v>0.01009</v>
      </c>
      <c r="N14" t="str">
        <f>CONCATENATE(FIXED($F61,5),$G61)</f>
        <v>0.00635</v>
      </c>
    </row>
    <row r="15" spans="1:14" x14ac:dyDescent="0.2">
      <c r="B15" s="717" t="s">
        <v>273</v>
      </c>
      <c r="D15" s="718" t="s">
        <v>274</v>
      </c>
      <c r="F15" s="719" t="s">
        <v>275</v>
      </c>
      <c r="I15" t="str">
        <f>$B15</f>
        <v>(0.00462)</v>
      </c>
      <c r="J15" s="1061" t="str">
        <f>$B62</f>
        <v>(0.00537)</v>
      </c>
      <c r="K15" t="str">
        <f>$D15</f>
        <v>(0.00587)</v>
      </c>
      <c r="L15" s="1061" t="str">
        <f>$D62</f>
        <v>(0.00796)</v>
      </c>
      <c r="M15" t="str">
        <f>$F15</f>
        <v>(0.00665)</v>
      </c>
      <c r="N15" s="1061" t="str">
        <f>$F62</f>
        <v>(0.00678)</v>
      </c>
    </row>
    <row r="16" spans="1:14" x14ac:dyDescent="0.2">
      <c r="A16" s="720" t="s">
        <v>33</v>
      </c>
      <c r="B16" s="721">
        <v>9.3595125333517971E-3</v>
      </c>
      <c r="D16" s="722">
        <v>-1.6725779529903485E-2</v>
      </c>
      <c r="F16" s="723">
        <v>3.6606790175702404E-2</v>
      </c>
      <c r="G16" s="724" t="s">
        <v>8</v>
      </c>
      <c r="H16" s="720" t="s">
        <v>33</v>
      </c>
      <c r="I16" t="str">
        <f>CONCATENATE(FIXED($B16,5),$C16)</f>
        <v>0.00936</v>
      </c>
      <c r="J16" t="str">
        <f>CONCATENATE(FIXED($B63,5),$C63)</f>
        <v>0.03386</v>
      </c>
      <c r="K16" t="str">
        <f>CONCATENATE(FIXED($D16,5),$E16)</f>
        <v>-0.01673</v>
      </c>
      <c r="L16" t="str">
        <f>CONCATENATE(FIXED($D63,5),$E63)</f>
        <v>0.02265</v>
      </c>
      <c r="M16" t="str">
        <f>CONCATENATE(FIXED($F16,5),$G16)</f>
        <v>0.03661*</v>
      </c>
      <c r="N16" t="str">
        <f>CONCATENATE(FIXED($F63,5),$G63)</f>
        <v>0.04623</v>
      </c>
    </row>
    <row r="17" spans="1:14" x14ac:dyDescent="0.2">
      <c r="B17" s="725" t="s">
        <v>162</v>
      </c>
      <c r="D17" s="726" t="s">
        <v>276</v>
      </c>
      <c r="F17" s="727" t="s">
        <v>277</v>
      </c>
      <c r="I17" t="str">
        <f>$B17</f>
        <v>(0.01028)</v>
      </c>
      <c r="J17" s="1061" t="str">
        <f>$B64</f>
        <v>(0.02058)</v>
      </c>
      <c r="K17" t="str">
        <f>$D17</f>
        <v>(0.01395)</v>
      </c>
      <c r="L17" s="1061" t="str">
        <f>$D64</f>
        <v>(0.02781)</v>
      </c>
      <c r="M17" t="str">
        <f>$F17</f>
        <v>(0.01592)</v>
      </c>
      <c r="N17" s="1061" t="str">
        <f>$F64</f>
        <v>(0.02936)</v>
      </c>
    </row>
    <row r="18" spans="1:14" x14ac:dyDescent="0.2">
      <c r="A18" s="728" t="s">
        <v>37</v>
      </c>
      <c r="B18" s="729">
        <v>1.570578329230259E-4</v>
      </c>
      <c r="D18" s="730">
        <v>-2.4942261111130078E-2</v>
      </c>
      <c r="E18" s="731" t="s">
        <v>13</v>
      </c>
      <c r="F18" s="732">
        <v>2.5787102153909267E-2</v>
      </c>
      <c r="G18" s="733" t="s">
        <v>8</v>
      </c>
      <c r="H18" s="728" t="s">
        <v>37</v>
      </c>
      <c r="I18" t="str">
        <f>CONCATENATE(FIXED($B18,5),$C18)</f>
        <v>0.00016</v>
      </c>
      <c r="J18" t="str">
        <f>CONCATENATE(FIXED($B65,5),$C65)</f>
        <v>0.01444</v>
      </c>
      <c r="K18" t="str">
        <f>CONCATENATE(FIXED($D18,5),$E18)</f>
        <v>-0.02494**</v>
      </c>
      <c r="L18" t="str">
        <f>CONCATENATE(FIXED($D65,5),$E65)</f>
        <v>0.00291</v>
      </c>
      <c r="M18" t="str">
        <f>CONCATENATE(FIXED($F18,5),$G18)</f>
        <v>0.02579*</v>
      </c>
      <c r="N18" t="str">
        <f>CONCATENATE(FIXED($F65,5),$G65)</f>
        <v>0.02560</v>
      </c>
    </row>
    <row r="19" spans="1:14" x14ac:dyDescent="0.2">
      <c r="B19" s="734" t="s">
        <v>278</v>
      </c>
      <c r="D19" s="735" t="s">
        <v>42</v>
      </c>
      <c r="F19" s="736" t="s">
        <v>279</v>
      </c>
      <c r="I19" t="str">
        <f>$B19</f>
        <v>(0.00636)</v>
      </c>
      <c r="J19" s="1061" t="str">
        <f>$B66</f>
        <v>(0.01146)</v>
      </c>
      <c r="K19" t="str">
        <f>$D19</f>
        <v>(0.00737)</v>
      </c>
      <c r="L19" s="1061" t="str">
        <f>$D66</f>
        <v>(0.01773)</v>
      </c>
      <c r="M19" t="str">
        <f>$F19</f>
        <v>(0.01172)</v>
      </c>
      <c r="N19" s="1061" t="str">
        <f>$F66</f>
        <v>(0.01393)</v>
      </c>
    </row>
    <row r="20" spans="1:14" x14ac:dyDescent="0.2">
      <c r="A20" s="737" t="s">
        <v>41</v>
      </c>
      <c r="B20" s="738">
        <v>-4.6593214854598166E-3</v>
      </c>
      <c r="D20" s="739">
        <v>1.0258389662299928E-2</v>
      </c>
      <c r="F20" s="740">
        <v>-2.2935312251518573E-2</v>
      </c>
      <c r="H20" s="737" t="s">
        <v>41</v>
      </c>
      <c r="I20" t="str">
        <f>CONCATENATE(FIXED($B20,5),$C20)</f>
        <v>-0.00466</v>
      </c>
      <c r="J20" t="str">
        <f>CONCATENATE(FIXED($B67,5),$C67)</f>
        <v>-0.01186</v>
      </c>
      <c r="K20" t="str">
        <f>CONCATENATE(FIXED($D20,5),$E20)</f>
        <v>0.01026</v>
      </c>
      <c r="L20" t="str">
        <f>CONCATENATE(FIXED($D67,5),$E67)</f>
        <v>-0.00391</v>
      </c>
      <c r="M20" t="str">
        <f>CONCATENATE(FIXED($F20,5),$G20)</f>
        <v>-0.02294</v>
      </c>
      <c r="N20" t="str">
        <f>CONCATENATE(FIXED($F67,5),$G67)</f>
        <v>-0.02171</v>
      </c>
    </row>
    <row r="21" spans="1:14" x14ac:dyDescent="0.2">
      <c r="B21" s="741" t="s">
        <v>280</v>
      </c>
      <c r="D21" s="742" t="s">
        <v>281</v>
      </c>
      <c r="F21" s="743" t="s">
        <v>282</v>
      </c>
      <c r="I21" t="str">
        <f>$B21</f>
        <v>(0.00962)</v>
      </c>
      <c r="J21" s="1061" t="str">
        <f>$B68</f>
        <v>(0.01152)</v>
      </c>
      <c r="K21" t="str">
        <f>$D21</f>
        <v>(0.01297)</v>
      </c>
      <c r="L21" s="1061" t="str">
        <f>$D68</f>
        <v>(0.01778)</v>
      </c>
      <c r="M21" t="str">
        <f>$F21</f>
        <v>(0.01524)</v>
      </c>
      <c r="N21" s="1061" t="str">
        <f>$F68</f>
        <v>(0.01647)</v>
      </c>
    </row>
    <row r="22" spans="1:14" x14ac:dyDescent="0.2">
      <c r="A22" s="744" t="s">
        <v>45</v>
      </c>
      <c r="B22" s="745">
        <v>-7.151238255837261E-3</v>
      </c>
      <c r="D22" s="746">
        <v>2.5691118642312905E-3</v>
      </c>
      <c r="F22" s="747">
        <v>-1.9498529718856513E-2</v>
      </c>
      <c r="H22" s="744" t="s">
        <v>45</v>
      </c>
      <c r="I22" t="str">
        <f>CONCATENATE(FIXED($B22,5),$C22)</f>
        <v>-0.00715</v>
      </c>
      <c r="J22" t="str">
        <f>CONCATENATE(FIXED($B69,5),$C69)</f>
        <v>-0.00296</v>
      </c>
      <c r="K22" t="str">
        <f>CONCATENATE(FIXED($D22,5),$E22)</f>
        <v>0.00257</v>
      </c>
      <c r="L22" t="str">
        <f>CONCATENATE(FIXED($D69,5),$E69)</f>
        <v>-0.00977</v>
      </c>
      <c r="M22" t="str">
        <f>CONCATENATE(FIXED($F22,5),$G22)</f>
        <v>-0.01950</v>
      </c>
      <c r="N22" t="str">
        <f>CONCATENATE(FIXED($F69,5),$G69)</f>
        <v>0.00264</v>
      </c>
    </row>
    <row r="23" spans="1:14" x14ac:dyDescent="0.2">
      <c r="B23" s="748" t="s">
        <v>283</v>
      </c>
      <c r="D23" s="749" t="s">
        <v>284</v>
      </c>
      <c r="F23" s="750" t="s">
        <v>285</v>
      </c>
      <c r="I23" t="str">
        <f>$B23</f>
        <v>(0.01414)</v>
      </c>
      <c r="J23" s="1061" t="str">
        <f>$B70</f>
        <v>(0.01520)</v>
      </c>
      <c r="K23" t="str">
        <f>$D23</f>
        <v>(0.01707)</v>
      </c>
      <c r="L23" s="1061" t="str">
        <f>$D70</f>
        <v>(0.02502)</v>
      </c>
      <c r="M23" t="str">
        <f>$F23</f>
        <v>(0.02291)</v>
      </c>
      <c r="N23" s="1061" t="str">
        <f>$F70</f>
        <v>(0.01877)</v>
      </c>
    </row>
    <row r="24" spans="1:14" x14ac:dyDescent="0.2">
      <c r="A24" s="751" t="s">
        <v>49</v>
      </c>
      <c r="B24" s="752">
        <v>-1.4391178129422118E-3</v>
      </c>
      <c r="D24" s="753">
        <v>1.5333529195913633E-2</v>
      </c>
      <c r="F24" s="754">
        <v>-2.2699054436578367E-2</v>
      </c>
      <c r="H24" s="751" t="s">
        <v>49</v>
      </c>
      <c r="I24" t="str">
        <f>CONCATENATE(FIXED($B24,5),$C24)</f>
        <v>-0.00144</v>
      </c>
      <c r="J24" t="str">
        <f>CONCATENATE(FIXED($B71,5),$C71)</f>
        <v>-0.00341</v>
      </c>
      <c r="K24" t="str">
        <f>CONCATENATE(FIXED($D24,5),$E24)</f>
        <v>0.01533</v>
      </c>
      <c r="L24" t="str">
        <f>CONCATENATE(FIXED($D71,5),$E71)</f>
        <v>-0.00399</v>
      </c>
      <c r="M24" t="str">
        <f>CONCATENATE(FIXED($F24,5),$G24)</f>
        <v>-0.02270</v>
      </c>
      <c r="N24" t="str">
        <f>CONCATENATE(FIXED($F71,5),$G71)</f>
        <v>-0.00428</v>
      </c>
    </row>
    <row r="25" spans="1:14" x14ac:dyDescent="0.2">
      <c r="B25" s="755" t="s">
        <v>286</v>
      </c>
      <c r="D25" s="756" t="s">
        <v>287</v>
      </c>
      <c r="F25" s="757" t="s">
        <v>288</v>
      </c>
      <c r="I25" t="str">
        <f>$B25</f>
        <v>(0.01989)</v>
      </c>
      <c r="J25" s="1061" t="str">
        <f>$B72</f>
        <v>(0.01884)</v>
      </c>
      <c r="K25" t="str">
        <f>$D25</f>
        <v>(0.02201)</v>
      </c>
      <c r="L25" s="1061" t="str">
        <f>$D72</f>
        <v>(0.02931)</v>
      </c>
      <c r="M25" t="str">
        <f>$F25</f>
        <v>(0.03054)</v>
      </c>
      <c r="N25" s="1061" t="str">
        <f>$F72</f>
        <v>(0.02322)</v>
      </c>
    </row>
    <row r="26" spans="1:14" x14ac:dyDescent="0.2">
      <c r="A26" s="758" t="s">
        <v>53</v>
      </c>
      <c r="B26" s="759">
        <v>-1.8848201735474784E-2</v>
      </c>
      <c r="D26" s="760">
        <v>-5.9967766508619916E-3</v>
      </c>
      <c r="F26" s="761">
        <v>-3.6927350706222828E-2</v>
      </c>
      <c r="H26" s="758" t="s">
        <v>53</v>
      </c>
      <c r="I26" t="str">
        <f>CONCATENATE(FIXED($B26,5),$C26)</f>
        <v>-0.01885</v>
      </c>
      <c r="J26" t="str">
        <f>CONCATENATE(FIXED($B73,5),$C73)</f>
        <v>0.00676</v>
      </c>
      <c r="K26" t="str">
        <f>CONCATENATE(FIXED($D26,5),$E26)</f>
        <v>-0.00600</v>
      </c>
      <c r="L26" t="str">
        <f>CONCATENATE(FIXED($D73,5),$E73)</f>
        <v>-0.00994</v>
      </c>
      <c r="M26" t="str">
        <f>CONCATENATE(FIXED($F26,5),$G26)</f>
        <v>-0.03693</v>
      </c>
      <c r="N26" t="str">
        <f>CONCATENATE(FIXED($F73,5),$G73)</f>
        <v>0.02549</v>
      </c>
    </row>
    <row r="27" spans="1:14" x14ac:dyDescent="0.2">
      <c r="B27" s="762" t="s">
        <v>289</v>
      </c>
      <c r="D27" s="763" t="s">
        <v>290</v>
      </c>
      <c r="F27" s="764" t="s">
        <v>291</v>
      </c>
      <c r="I27" t="str">
        <f>$B27</f>
        <v>(0.02438)</v>
      </c>
      <c r="J27" s="1061" t="str">
        <f>$B74</f>
        <v>(0.02111)</v>
      </c>
      <c r="K27" t="str">
        <f>$D27</f>
        <v>(0.02783)</v>
      </c>
      <c r="L27" s="1061" t="str">
        <f>$D74</f>
        <v>(0.03181)</v>
      </c>
      <c r="M27" t="str">
        <f>$F27</f>
        <v>(0.03684)</v>
      </c>
      <c r="N27" s="1061" t="str">
        <f>$F74</f>
        <v>(0.02844)</v>
      </c>
    </row>
    <row r="28" spans="1:14" x14ac:dyDescent="0.2">
      <c r="A28" s="765" t="s">
        <v>57</v>
      </c>
      <c r="B28" s="766">
        <v>-9.4535756968472218E-2</v>
      </c>
      <c r="C28" s="767" t="s">
        <v>13</v>
      </c>
      <c r="D28" s="768">
        <v>-0.11502635415807448</v>
      </c>
      <c r="E28" s="769" t="s">
        <v>8</v>
      </c>
      <c r="F28" s="770">
        <v>-5.9006460003817408E-2</v>
      </c>
      <c r="H28" s="765" t="s">
        <v>57</v>
      </c>
      <c r="I28" t="str">
        <f>CONCATENATE(FIXED($B28,5),$C28)</f>
        <v>-0.09454**</v>
      </c>
      <c r="J28" t="str">
        <f>CONCATENATE(FIXED($B75,5),$C75)</f>
        <v>-0.03536</v>
      </c>
      <c r="K28" t="str">
        <f>CONCATENATE(FIXED($D28,5),$E28)</f>
        <v>-0.11503*</v>
      </c>
      <c r="L28" t="str">
        <f>CONCATENATE(FIXED($D75,5),$E75)</f>
        <v>-0.05835</v>
      </c>
      <c r="M28" t="str">
        <f>CONCATENATE(FIXED($F28,5),$G28)</f>
        <v>-0.05901</v>
      </c>
      <c r="N28" t="str">
        <f>CONCATENATE(FIXED($F75,5),$G75)</f>
        <v>-0.00672</v>
      </c>
    </row>
    <row r="29" spans="1:14" x14ac:dyDescent="0.2">
      <c r="B29" s="771" t="s">
        <v>292</v>
      </c>
      <c r="D29" s="772" t="s">
        <v>293</v>
      </c>
      <c r="F29" s="773" t="s">
        <v>294</v>
      </c>
      <c r="I29" t="str">
        <f>$B29</f>
        <v>(0.03629)</v>
      </c>
      <c r="J29" s="1061" t="str">
        <f>$B76</f>
        <v>(0.02740)</v>
      </c>
      <c r="K29" t="str">
        <f>$D29</f>
        <v>(0.04599)</v>
      </c>
      <c r="L29" s="1061" t="str">
        <f>$D76</f>
        <v>(0.04122)</v>
      </c>
      <c r="M29" t="str">
        <f>$F29</f>
        <v>(0.05030)</v>
      </c>
      <c r="N29" s="1061" t="str">
        <f>$F76</f>
        <v>(0.03448)</v>
      </c>
    </row>
    <row r="30" spans="1:14" x14ac:dyDescent="0.2">
      <c r="A30" s="774" t="s">
        <v>61</v>
      </c>
      <c r="B30" s="775">
        <v>-8.5811007018322845E-3</v>
      </c>
      <c r="D30" s="776">
        <v>-2.4830619040563596E-2</v>
      </c>
      <c r="F30" s="777">
        <v>1.5572011715980081E-2</v>
      </c>
      <c r="H30" s="774" t="s">
        <v>61</v>
      </c>
      <c r="I30" t="str">
        <f>CONCATENATE(FIXED($B30,5),$C30)</f>
        <v>-0.00858</v>
      </c>
      <c r="J30" t="str">
        <f>CONCATENATE(FIXED($B77,5),$C77)</f>
        <v>-0.00240</v>
      </c>
      <c r="K30" t="str">
        <f>CONCATENATE(FIXED($D30,5),$E30)</f>
        <v>-0.02483</v>
      </c>
      <c r="L30" t="str">
        <f>CONCATENATE(FIXED($D77,5),$E77)</f>
        <v>-0.00480</v>
      </c>
      <c r="M30" t="str">
        <f>CONCATENATE(FIXED($F30,5),$G30)</f>
        <v>0.01557</v>
      </c>
      <c r="N30" t="str">
        <f>CONCATENATE(FIXED($F77,5),$G77)</f>
        <v>0.00111</v>
      </c>
    </row>
    <row r="31" spans="1:14" x14ac:dyDescent="0.2">
      <c r="B31" s="778" t="s">
        <v>295</v>
      </c>
      <c r="D31" s="779" t="s">
        <v>296</v>
      </c>
      <c r="F31" s="780" t="s">
        <v>297</v>
      </c>
      <c r="I31" t="str">
        <f>$B31</f>
        <v>(0.01562)</v>
      </c>
      <c r="J31" s="1061" t="str">
        <f>$B78</f>
        <v>(0.01532)</v>
      </c>
      <c r="K31" t="str">
        <f>$D31</f>
        <v>(0.02275)</v>
      </c>
      <c r="L31" s="1061" t="str">
        <f>$D78</f>
        <v>(0.01923)</v>
      </c>
      <c r="M31" t="str">
        <f>$F31</f>
        <v>(0.01768)</v>
      </c>
      <c r="N31" s="1061" t="str">
        <f>$F78</f>
        <v>(0.01769)</v>
      </c>
    </row>
    <row r="32" spans="1:14" x14ac:dyDescent="0.2">
      <c r="A32" s="781" t="s">
        <v>65</v>
      </c>
      <c r="B32" s="782">
        <v>1.7675863760963522E-3</v>
      </c>
      <c r="D32" s="783">
        <v>-1.6413069493119808E-2</v>
      </c>
      <c r="F32" s="784">
        <v>2.525287182231024E-2</v>
      </c>
      <c r="H32" s="781" t="s">
        <v>65</v>
      </c>
      <c r="I32" t="str">
        <f>CONCATENATE(FIXED($B32,5),$C32)</f>
        <v>0.00177</v>
      </c>
      <c r="J32" t="str">
        <f>CONCATENATE(FIXED($B79,5),$C79)</f>
        <v>-0.00259</v>
      </c>
      <c r="K32" t="str">
        <f>CONCATENATE(FIXED($D32,5),$E32)</f>
        <v>-0.01641</v>
      </c>
      <c r="L32" t="str">
        <f>CONCATENATE(FIXED($D79,5),$E79)</f>
        <v>0.00187</v>
      </c>
      <c r="M32" t="str">
        <f>CONCATENATE(FIXED($F32,5),$G32)</f>
        <v>0.02525</v>
      </c>
      <c r="N32" t="str">
        <f>CONCATENATE(FIXED($F79,5),$G79)</f>
        <v>-0.00577</v>
      </c>
    </row>
    <row r="33" spans="1:14" x14ac:dyDescent="0.2">
      <c r="B33" s="785" t="s">
        <v>298</v>
      </c>
      <c r="D33" s="786" t="s">
        <v>299</v>
      </c>
      <c r="F33" s="787" t="s">
        <v>300</v>
      </c>
      <c r="I33" t="str">
        <f>$B33</f>
        <v>(0.01712)</v>
      </c>
      <c r="J33" s="1061" t="str">
        <f>$B80</f>
        <v>(0.01683)</v>
      </c>
      <c r="K33" t="str">
        <f>$D33</f>
        <v>(0.02746)</v>
      </c>
      <c r="L33" s="1061" t="str">
        <f>$D80</f>
        <v>(0.02219)</v>
      </c>
      <c r="M33" t="str">
        <f>$F33</f>
        <v>(0.01736)</v>
      </c>
      <c r="N33" s="1061" t="str">
        <f>$F80</f>
        <v>(0.02186)</v>
      </c>
    </row>
    <row r="34" spans="1:14" x14ac:dyDescent="0.2">
      <c r="A34" s="788" t="s">
        <v>84</v>
      </c>
      <c r="B34" s="789">
        <v>4.3608632301426562E-3</v>
      </c>
      <c r="D34" s="790">
        <v>1.3907361204002161E-2</v>
      </c>
      <c r="E34" s="791" t="s">
        <v>8</v>
      </c>
      <c r="F34" s="792">
        <v>-6.3985730046024645E-3</v>
      </c>
      <c r="H34" s="788" t="s">
        <v>84</v>
      </c>
      <c r="I34" t="str">
        <f>CONCATENATE(FIXED($B34,5),$C34)</f>
        <v>0.00436</v>
      </c>
      <c r="J34" t="str">
        <f>CONCATENATE(FIXED($B81,5),$C81)</f>
        <v>-0.01407*</v>
      </c>
      <c r="K34" t="str">
        <f>CONCATENATE(FIXED($D34,5),$E34)</f>
        <v>0.01391*</v>
      </c>
      <c r="L34" t="str">
        <f>CONCATENATE(FIXED($D81,5),$E81)</f>
        <v>-0.01815*</v>
      </c>
      <c r="M34" t="str">
        <f>CONCATENATE(FIXED($F34,5),$G34)</f>
        <v>-0.00640</v>
      </c>
      <c r="N34" t="str">
        <f>CONCATENATE(FIXED($F81,5),$G81)</f>
        <v>-0.00846</v>
      </c>
    </row>
    <row r="35" spans="1:14" x14ac:dyDescent="0.2">
      <c r="B35" s="793" t="s">
        <v>301</v>
      </c>
      <c r="D35" s="794" t="s">
        <v>302</v>
      </c>
      <c r="F35" s="795" t="s">
        <v>303</v>
      </c>
      <c r="I35" t="str">
        <f>$B35</f>
        <v>(0.00538)</v>
      </c>
      <c r="J35" s="1061" t="str">
        <f>$B82</f>
        <v>(0.00670)</v>
      </c>
      <c r="K35" t="str">
        <f>$D35</f>
        <v>(0.00685)</v>
      </c>
      <c r="L35" s="1061" t="str">
        <f>$D82</f>
        <v>(0.00885)</v>
      </c>
      <c r="M35" t="str">
        <f>$F35</f>
        <v>(0.00819)</v>
      </c>
      <c r="N35" s="1061" t="str">
        <f>$F82</f>
        <v>(0.00930)</v>
      </c>
    </row>
    <row r="36" spans="1:14" x14ac:dyDescent="0.2">
      <c r="A36" s="796" t="s">
        <v>88</v>
      </c>
      <c r="B36" s="797">
        <v>-1.37955391915494E-3</v>
      </c>
      <c r="D36" s="798">
        <v>1.3988476109133377E-3</v>
      </c>
      <c r="F36" s="799">
        <v>-4.2059035210900318E-3</v>
      </c>
      <c r="H36" s="796" t="s">
        <v>88</v>
      </c>
      <c r="I36" t="str">
        <f>CONCATENATE(FIXED($B36,5),$C36)</f>
        <v>-0.00138</v>
      </c>
      <c r="J36" t="str">
        <f>CONCATENATE(FIXED($B83,5),$C83)</f>
        <v>-0.00500</v>
      </c>
      <c r="K36" t="str">
        <f>CONCATENATE(FIXED($D36,5),$E36)</f>
        <v>0.00140</v>
      </c>
      <c r="L36" t="str">
        <f>CONCATENATE(FIXED($D83,5),$E83)</f>
        <v>-0.00665</v>
      </c>
      <c r="M36" t="str">
        <f>CONCATENATE(FIXED($F36,5),$G36)</f>
        <v>-0.00421</v>
      </c>
      <c r="N36" t="str">
        <f>CONCATENATE(FIXED($F83,5),$G83)</f>
        <v>-0.00253</v>
      </c>
    </row>
    <row r="37" spans="1:14" x14ac:dyDescent="0.2">
      <c r="B37" s="800" t="s">
        <v>304</v>
      </c>
      <c r="D37" s="801" t="s">
        <v>305</v>
      </c>
      <c r="F37" s="802" t="s">
        <v>306</v>
      </c>
      <c r="I37" t="str">
        <f>$B37</f>
        <v>(0.00435)</v>
      </c>
      <c r="J37" s="1061" t="str">
        <f>$B84</f>
        <v>(0.00479)</v>
      </c>
      <c r="K37" t="str">
        <f>$D37</f>
        <v>(0.00561)</v>
      </c>
      <c r="L37" s="1061" t="str">
        <f>$D84</f>
        <v>(0.00589)</v>
      </c>
      <c r="M37" t="str">
        <f>$F37</f>
        <v>(0.00633)</v>
      </c>
      <c r="N37" s="1061" t="str">
        <f>$F84</f>
        <v>(0.00683)</v>
      </c>
    </row>
    <row r="38" spans="1:14" x14ac:dyDescent="0.2">
      <c r="A38" s="803" t="s">
        <v>92</v>
      </c>
      <c r="B38" s="804">
        <v>-4.6867508166714429E-4</v>
      </c>
      <c r="D38" s="805">
        <v>-6.9984685707930364E-4</v>
      </c>
      <c r="F38" s="806">
        <v>7.4763030666713596E-5</v>
      </c>
      <c r="H38" s="803" t="s">
        <v>92</v>
      </c>
      <c r="I38" t="str">
        <f>CONCATENATE(FIXED($B38,5),$C38)</f>
        <v>-0.00047</v>
      </c>
      <c r="J38" t="str">
        <f>CONCATENATE(FIXED($B85,5),$C85)</f>
        <v>-0.00364</v>
      </c>
      <c r="K38" t="str">
        <f>CONCATENATE(FIXED($D38,5),$E38)</f>
        <v>-0.00070</v>
      </c>
      <c r="L38" t="str">
        <f>CONCATENATE(FIXED($D85,5),$E85)</f>
        <v>-0.00201</v>
      </c>
      <c r="M38" t="str">
        <f>CONCATENATE(FIXED($F38,5),$G38)</f>
        <v>0.00007</v>
      </c>
      <c r="N38" t="str">
        <f>CONCATENATE(FIXED($F85,5),$G85)</f>
        <v>-0.00485</v>
      </c>
    </row>
    <row r="39" spans="1:14" x14ac:dyDescent="0.2">
      <c r="B39" s="807" t="s">
        <v>307</v>
      </c>
      <c r="D39" s="808" t="s">
        <v>308</v>
      </c>
      <c r="F39" s="809" t="s">
        <v>309</v>
      </c>
      <c r="I39" t="str">
        <f>$B39</f>
        <v>(0.00354)</v>
      </c>
      <c r="J39" s="1061" t="str">
        <f>$B86</f>
        <v>(0.00429)</v>
      </c>
      <c r="K39" t="str">
        <f>$D39</f>
        <v>(0.00537)</v>
      </c>
      <c r="L39" s="1061" t="str">
        <f>$D86</f>
        <v>(0.00670)</v>
      </c>
      <c r="M39" t="str">
        <f>$F39</f>
        <v>(0.00494)</v>
      </c>
      <c r="N39" s="1061" t="str">
        <f>$F86</f>
        <v>(0.00602)</v>
      </c>
    </row>
    <row r="40" spans="1:14" x14ac:dyDescent="0.2">
      <c r="A40" s="810" t="s">
        <v>111</v>
      </c>
      <c r="B40" s="811">
        <v>-1.4637048283931735E-2</v>
      </c>
      <c r="C40" s="812" t="s">
        <v>13</v>
      </c>
      <c r="D40" s="813">
        <v>-1.5797103473953671E-2</v>
      </c>
      <c r="E40" s="814" t="s">
        <v>13</v>
      </c>
      <c r="F40" s="815">
        <v>-1.3050990359172222E-2</v>
      </c>
      <c r="G40" s="816" t="s">
        <v>13</v>
      </c>
      <c r="H40" s="810" t="s">
        <v>111</v>
      </c>
      <c r="I40" t="str">
        <f>CONCATENATE(FIXED($B40,5),$C40)</f>
        <v>-0.01464**</v>
      </c>
      <c r="J40" t="str">
        <f>CONCATENATE(FIXED($B87,5),$C87)</f>
        <v>-0.00283</v>
      </c>
      <c r="K40" t="str">
        <f>CONCATENATE(FIXED($D40,5),$E40)</f>
        <v>-0.01580**</v>
      </c>
      <c r="L40" t="str">
        <f>CONCATENATE(FIXED($D87,5),$E87)</f>
        <v>0.00004</v>
      </c>
      <c r="M40" t="str">
        <f>CONCATENATE(FIXED($F40,5),$G40)</f>
        <v>-0.01305**</v>
      </c>
      <c r="N40" t="str">
        <f>CONCATENATE(FIXED($F87,5),$G87)</f>
        <v>-0.00692</v>
      </c>
    </row>
    <row r="41" spans="1:14" x14ac:dyDescent="0.2">
      <c r="B41" s="817" t="s">
        <v>310</v>
      </c>
      <c r="D41" s="818" t="s">
        <v>311</v>
      </c>
      <c r="F41" s="819" t="s">
        <v>312</v>
      </c>
      <c r="I41" t="str">
        <f>$B41</f>
        <v>(0.00351)</v>
      </c>
      <c r="J41" s="1061" t="str">
        <f>$B88</f>
        <v>(0.00283)</v>
      </c>
      <c r="K41" t="str">
        <f>$D41</f>
        <v>(0.00478)</v>
      </c>
      <c r="L41" s="1061" t="str">
        <f>$D88</f>
        <v>(0.00354)</v>
      </c>
      <c r="M41" t="str">
        <f>$F41</f>
        <v>(0.00468)</v>
      </c>
      <c r="N41" s="1061" t="str">
        <f>$F88</f>
        <v>(0.00372)</v>
      </c>
    </row>
    <row r="42" spans="1:14" x14ac:dyDescent="0.2">
      <c r="A42" s="820" t="s">
        <v>115</v>
      </c>
      <c r="B42" s="821">
        <v>-9.9134512553452868E-3</v>
      </c>
      <c r="C42" s="822" t="s">
        <v>13</v>
      </c>
      <c r="D42" s="823">
        <v>-1.1810065744490283E-2</v>
      </c>
      <c r="E42" s="824" t="s">
        <v>13</v>
      </c>
      <c r="F42" s="825">
        <v>-7.9132181085214692E-3</v>
      </c>
      <c r="G42" s="826" t="s">
        <v>8</v>
      </c>
      <c r="H42" s="820" t="s">
        <v>115</v>
      </c>
      <c r="I42" t="str">
        <f>CONCATENATE(FIXED($B42,5),$C42)</f>
        <v>-0.00991**</v>
      </c>
      <c r="J42" t="str">
        <f>CONCATENATE(FIXED($B89,5),$C89)</f>
        <v>-0.00034</v>
      </c>
      <c r="K42" t="str">
        <f>CONCATENATE(FIXED($D42,5),$E42)</f>
        <v>-0.01181**</v>
      </c>
      <c r="L42" t="str">
        <f>CONCATENATE(FIXED($D89,5),$E89)</f>
        <v>-0.00172</v>
      </c>
      <c r="M42" t="str">
        <f>CONCATENATE(FIXED($F42,5),$G42)</f>
        <v>-0.00791*</v>
      </c>
      <c r="N42" t="str">
        <f>CONCATENATE(FIXED($F89,5),$G89)</f>
        <v>0.00103</v>
      </c>
    </row>
    <row r="43" spans="1:14" x14ac:dyDescent="0.2">
      <c r="B43" s="827" t="s">
        <v>313</v>
      </c>
      <c r="D43" s="828" t="s">
        <v>314</v>
      </c>
      <c r="F43" s="829" t="s">
        <v>315</v>
      </c>
      <c r="I43" t="str">
        <f>$B43</f>
        <v>(0.00241)</v>
      </c>
      <c r="J43" s="1061" t="str">
        <f>$B90</f>
        <v>(0.00204)</v>
      </c>
      <c r="K43" t="str">
        <f>$D43</f>
        <v>(0.00281)</v>
      </c>
      <c r="L43" s="1061" t="str">
        <f>$D90</f>
        <v>(0.00263)</v>
      </c>
      <c r="M43" t="str">
        <f>$F43</f>
        <v>(0.00349)</v>
      </c>
      <c r="N43" s="1061" t="str">
        <f>$F90</f>
        <v>(0.00302)</v>
      </c>
    </row>
    <row r="44" spans="1:14" x14ac:dyDescent="0.2">
      <c r="A44" s="830" t="s">
        <v>127</v>
      </c>
      <c r="B44" s="831">
        <v>-3.6525026319959054E-2</v>
      </c>
      <c r="C44" s="832" t="s">
        <v>8</v>
      </c>
      <c r="D44" s="833">
        <v>-2.9726411404781567E-2</v>
      </c>
      <c r="F44" s="834">
        <v>-4.4340178011439801E-2</v>
      </c>
      <c r="H44" s="830" t="s">
        <v>127</v>
      </c>
      <c r="I44" t="str">
        <f>CONCATENATE(FIXED($B44,5),$C44)</f>
        <v>-0.03653*</v>
      </c>
      <c r="J44" t="str">
        <f>CONCATENATE(FIXED($B91,5),$C91)</f>
        <v>-0.03390*</v>
      </c>
      <c r="K44" t="str">
        <f>CONCATENATE(FIXED($D44,5),$E44)</f>
        <v>-0.02973</v>
      </c>
      <c r="L44" t="str">
        <f>CONCATENATE(FIXED($D91,5),$E91)</f>
        <v>-0.02074</v>
      </c>
      <c r="M44" t="str">
        <f>CONCATENATE(FIXED($F44,5),$G44)</f>
        <v>-0.04434</v>
      </c>
      <c r="N44" t="str">
        <f>CONCATENATE(FIXED($F91,5),$G91)</f>
        <v>-0.04503*</v>
      </c>
    </row>
    <row r="45" spans="1:14" x14ac:dyDescent="0.2">
      <c r="B45" s="835" t="s">
        <v>316</v>
      </c>
      <c r="D45" s="836" t="s">
        <v>317</v>
      </c>
      <c r="F45" s="837" t="s">
        <v>318</v>
      </c>
      <c r="I45" t="str">
        <f>$B45</f>
        <v>(0.01551)</v>
      </c>
      <c r="J45" s="1061" t="str">
        <f>$B92</f>
        <v>(0.01322)</v>
      </c>
      <c r="K45" t="str">
        <f>$D45</f>
        <v>(0.02007)</v>
      </c>
      <c r="L45" s="1061" t="str">
        <f>$D92</f>
        <v>(0.01612)</v>
      </c>
      <c r="M45" t="str">
        <f>$F45</f>
        <v>(0.02303)</v>
      </c>
      <c r="N45" s="1061" t="str">
        <f>$F92</f>
        <v>(0.02035)</v>
      </c>
    </row>
    <row r="46" spans="1:14" x14ac:dyDescent="0.2">
      <c r="A46" s="838" t="s">
        <v>130</v>
      </c>
      <c r="B46" s="839">
        <v>-1.4770626514227871E-2</v>
      </c>
      <c r="D46" s="840">
        <v>-1.1377918238833103E-2</v>
      </c>
      <c r="F46" s="841">
        <v>-1.833655473146013E-2</v>
      </c>
      <c r="H46" s="838" t="s">
        <v>130</v>
      </c>
      <c r="I46" t="str">
        <f>CONCATENATE(FIXED($B46,5),$C46)</f>
        <v>-0.01477</v>
      </c>
      <c r="J46" t="str">
        <f>CONCATENATE(FIXED($B93,5),$C93)</f>
        <v>0.01255</v>
      </c>
      <c r="K46" t="str">
        <f>CONCATENATE(FIXED($D46,5),$E46)</f>
        <v>-0.01138</v>
      </c>
      <c r="L46" t="str">
        <f>CONCATENATE(FIXED($D93,5),$E93)</f>
        <v>0.00887</v>
      </c>
      <c r="M46" t="str">
        <f>CONCATENATE(FIXED($F46,5),$G46)</f>
        <v>-0.01834</v>
      </c>
      <c r="N46" t="str">
        <f>CONCATENATE(FIXED($F93,5),$G93)</f>
        <v>0.01755</v>
      </c>
    </row>
    <row r="47" spans="1:14" x14ac:dyDescent="0.2">
      <c r="B47" s="842" t="s">
        <v>319</v>
      </c>
      <c r="D47" s="843" t="s">
        <v>320</v>
      </c>
      <c r="F47" s="844" t="s">
        <v>321</v>
      </c>
      <c r="I47" t="str">
        <f>$B47</f>
        <v>(0.01085)</v>
      </c>
      <c r="J47" s="1061" t="str">
        <f>$B94</f>
        <v>(0.00777)</v>
      </c>
      <c r="K47" t="str">
        <f>$D47</f>
        <v>(0.01403)</v>
      </c>
      <c r="L47" s="1061" t="str">
        <f>$D94</f>
        <v>(0.01221)</v>
      </c>
      <c r="M47" t="str">
        <f>$F47</f>
        <v>(0.01721)</v>
      </c>
      <c r="N47" s="1061" t="str">
        <f>$F94</f>
        <v>(0.01133)</v>
      </c>
    </row>
    <row r="48" spans="1:14" x14ac:dyDescent="0.2">
      <c r="A48" s="845" t="s">
        <v>139</v>
      </c>
      <c r="B48" s="846">
        <v>3.9148885617144673</v>
      </c>
      <c r="C48" s="847" t="s">
        <v>13</v>
      </c>
      <c r="D48" s="848">
        <v>3.9218055006123671</v>
      </c>
      <c r="E48" s="849" t="s">
        <v>13</v>
      </c>
      <c r="F48" s="850">
        <v>3.9031334162774045</v>
      </c>
      <c r="G48" s="851" t="s">
        <v>13</v>
      </c>
      <c r="H48" s="845" t="s">
        <v>139</v>
      </c>
      <c r="I48" t="str">
        <f>CONCATENATE(FIXED($B48,5),$C48)</f>
        <v>3.91489**</v>
      </c>
      <c r="J48" t="str">
        <f>CONCATENATE(FIXED($B95,5),$C95)</f>
        <v>3.95209**</v>
      </c>
      <c r="K48" t="str">
        <f>CONCATENATE(FIXED($D48,5),$E48)</f>
        <v>3.92181**</v>
      </c>
      <c r="L48" t="str">
        <f>CONCATENATE(FIXED($D95,5),$E95)</f>
        <v>3.94808**</v>
      </c>
      <c r="M48" t="str">
        <f>CONCATENATE(FIXED($F48,5),$G48)</f>
        <v>3.90313**</v>
      </c>
      <c r="N48" t="str">
        <f>CONCATENATE(FIXED($F95,5),$G95)</f>
        <v>3.95814**</v>
      </c>
    </row>
    <row r="49" spans="1:14" x14ac:dyDescent="0.2">
      <c r="B49" s="852" t="s">
        <v>322</v>
      </c>
      <c r="D49" s="853" t="s">
        <v>323</v>
      </c>
      <c r="F49" s="854" t="s">
        <v>324</v>
      </c>
      <c r="I49" t="str">
        <f>$B49</f>
        <v>(0.01716)</v>
      </c>
      <c r="J49" s="1061" t="str">
        <f>$B96</f>
        <v>(0.01695)</v>
      </c>
      <c r="K49" t="str">
        <f>$D49</f>
        <v>(0.02533)</v>
      </c>
      <c r="L49" s="1061" t="str">
        <f>$D96</f>
        <v>(0.02631)</v>
      </c>
      <c r="M49" t="str">
        <f>$F49</f>
        <v>(0.02561)</v>
      </c>
      <c r="N49" s="1061" t="str">
        <f>$F96</f>
        <v>(0.02095)</v>
      </c>
    </row>
    <row r="50" spans="1:14" x14ac:dyDescent="0.2">
      <c r="A50" s="855" t="s">
        <v>143</v>
      </c>
      <c r="H50" s="1030" t="s">
        <v>241</v>
      </c>
      <c r="I50" t="str">
        <f>CONCATENATE(FIXED($B98,5),$C98)</f>
        <v>0.01087</v>
      </c>
      <c r="K50" t="str">
        <f>CONCATENATE(FIXED($D98,5),$E98)</f>
        <v>0.01146</v>
      </c>
      <c r="M50" t="str">
        <f>CONCATENATE(FIXED($F98,5),$G98)</f>
        <v>0.01021</v>
      </c>
    </row>
    <row r="51" spans="1:14" x14ac:dyDescent="0.2">
      <c r="A51" s="856" t="s">
        <v>7</v>
      </c>
      <c r="B51" s="857">
        <v>-4.0761917477952159E-2</v>
      </c>
      <c r="C51" s="858" t="s">
        <v>13</v>
      </c>
      <c r="D51" s="859">
        <v>-3.1303634815471416E-2</v>
      </c>
      <c r="E51" s="860" t="s">
        <v>13</v>
      </c>
      <c r="F51" s="861">
        <v>-6.0233624367889795E-2</v>
      </c>
      <c r="G51" s="862" t="s">
        <v>8</v>
      </c>
      <c r="I51" t="str">
        <f>$B99</f>
        <v>(0.00041)</v>
      </c>
      <c r="K51" t="str">
        <f>$D99</f>
        <v>(0.00052)</v>
      </c>
      <c r="M51" t="str">
        <f>$F99</f>
        <v>(0.00064)</v>
      </c>
    </row>
    <row r="52" spans="1:14" x14ac:dyDescent="0.2">
      <c r="B52" s="863" t="s">
        <v>325</v>
      </c>
      <c r="D52" s="864" t="s">
        <v>326</v>
      </c>
      <c r="F52" s="865" t="s">
        <v>327</v>
      </c>
      <c r="H52" s="1037" t="s">
        <v>245</v>
      </c>
      <c r="I52" t="str">
        <f>CONCATENATE(FIXED($B100,5),$C100)</f>
        <v>0.01106</v>
      </c>
      <c r="K52" t="str">
        <f>CONCATENATE(FIXED($D100,5),$E100)</f>
        <v>0.01197</v>
      </c>
      <c r="M52" t="str">
        <f>CONCATENATE(FIXED($F100,5),$G100)</f>
        <v>0.01006</v>
      </c>
    </row>
    <row r="53" spans="1:14" x14ac:dyDescent="0.2">
      <c r="A53" s="866" t="s">
        <v>12</v>
      </c>
      <c r="B53" s="867">
        <v>-3.3476058613927863E-2</v>
      </c>
      <c r="C53" s="868" t="s">
        <v>13</v>
      </c>
      <c r="D53" s="869">
        <v>-3.213866620469448E-2</v>
      </c>
      <c r="E53" s="870" t="s">
        <v>8</v>
      </c>
      <c r="F53" s="871">
        <v>-3.7426730555950395E-2</v>
      </c>
      <c r="I53" t="str">
        <f>$B101</f>
        <v>(0.00036)</v>
      </c>
      <c r="K53" t="str">
        <f>$D101</f>
        <v>(0.00041)</v>
      </c>
      <c r="M53" t="str">
        <f>$F101</f>
        <v>(0.00055)</v>
      </c>
    </row>
    <row r="54" spans="1:14" x14ac:dyDescent="0.2">
      <c r="B54" s="872" t="s">
        <v>328</v>
      </c>
      <c r="D54" s="873" t="s">
        <v>329</v>
      </c>
      <c r="F54" s="874" t="s">
        <v>330</v>
      </c>
      <c r="H54" s="1044" t="s">
        <v>248</v>
      </c>
      <c r="I54" t="str">
        <f>CONCATENATE(FIXED($B102,5),$C102)</f>
        <v>-0.00095**</v>
      </c>
      <c r="K54" t="str">
        <f>CONCATENATE(FIXED($D102,5),$E102)</f>
        <v>-0.00123**</v>
      </c>
      <c r="M54" t="str">
        <f>CONCATENATE(FIXED($F102,5),$G102)</f>
        <v>-0.00066**</v>
      </c>
    </row>
    <row r="55" spans="1:14" x14ac:dyDescent="0.2">
      <c r="A55" s="875" t="s">
        <v>17</v>
      </c>
      <c r="B55" s="876">
        <v>-7.3106139098617975E-2</v>
      </c>
      <c r="D55" s="877">
        <v>-5.1125089814059908E-2</v>
      </c>
      <c r="F55" s="878">
        <v>-0.13567397763915762</v>
      </c>
      <c r="I55" t="str">
        <f>$B103</f>
        <v>(0.00012)</v>
      </c>
      <c r="K55" t="str">
        <f>$D103</f>
        <v>(0.00019)</v>
      </c>
      <c r="M55" t="str">
        <f>$F103</f>
        <v>(0.00017)</v>
      </c>
    </row>
    <row r="56" spans="1:14" x14ac:dyDescent="0.2">
      <c r="B56" s="879" t="s">
        <v>331</v>
      </c>
      <c r="D56" s="880" t="s">
        <v>332</v>
      </c>
      <c r="F56" s="881" t="s">
        <v>333</v>
      </c>
      <c r="H56" s="1054" t="s">
        <v>252</v>
      </c>
      <c r="I56" s="1062" t="str">
        <f>FIXED($B104,0)</f>
        <v>33,953</v>
      </c>
      <c r="K56" s="1062" t="str">
        <f>FIXED($D104,0)</f>
        <v>18,774</v>
      </c>
      <c r="M56" s="1062" t="str">
        <f>FIXED($F104,0)</f>
        <v>15,179</v>
      </c>
    </row>
    <row r="57" spans="1:14" x14ac:dyDescent="0.2">
      <c r="A57" s="882" t="s">
        <v>21</v>
      </c>
      <c r="B57" s="883">
        <v>-1.5798495319977991E-2</v>
      </c>
      <c r="D57" s="884">
        <v>5.3049429061808352E-2</v>
      </c>
      <c r="F57" s="885">
        <v>-0.11843720042460865</v>
      </c>
    </row>
    <row r="58" spans="1:14" x14ac:dyDescent="0.2">
      <c r="B58" s="886" t="s">
        <v>334</v>
      </c>
      <c r="D58" s="887" t="s">
        <v>335</v>
      </c>
      <c r="F58" s="888" t="s">
        <v>336</v>
      </c>
    </row>
    <row r="59" spans="1:14" x14ac:dyDescent="0.2">
      <c r="A59" s="889" t="s">
        <v>25</v>
      </c>
      <c r="B59" s="890">
        <v>-1.0728008439983507E-2</v>
      </c>
      <c r="D59" s="891">
        <v>-3.9892902338343967E-3</v>
      </c>
      <c r="F59" s="892">
        <v>-3.1472943597474261E-2</v>
      </c>
    </row>
    <row r="60" spans="1:14" x14ac:dyDescent="0.2">
      <c r="B60" s="893" t="s">
        <v>337</v>
      </c>
      <c r="D60" s="894" t="s">
        <v>338</v>
      </c>
      <c r="F60" s="895" t="s">
        <v>339</v>
      </c>
    </row>
    <row r="61" spans="1:14" x14ac:dyDescent="0.2">
      <c r="A61" s="896" t="s">
        <v>29</v>
      </c>
      <c r="B61" s="897">
        <v>6.9082241810959222E-3</v>
      </c>
      <c r="D61" s="898">
        <v>7.0081577815147662E-3</v>
      </c>
      <c r="F61" s="899">
        <v>6.3478774000447716E-3</v>
      </c>
    </row>
    <row r="62" spans="1:14" x14ac:dyDescent="0.2">
      <c r="B62" s="900" t="s">
        <v>308</v>
      </c>
      <c r="D62" s="901" t="s">
        <v>340</v>
      </c>
      <c r="F62" s="902" t="s">
        <v>341</v>
      </c>
    </row>
    <row r="63" spans="1:14" x14ac:dyDescent="0.2">
      <c r="A63" s="903" t="s">
        <v>33</v>
      </c>
      <c r="B63" s="904">
        <v>3.386458201454029E-2</v>
      </c>
      <c r="D63" s="905">
        <v>2.2651252856532349E-2</v>
      </c>
      <c r="F63" s="906">
        <v>4.6232872364755602E-2</v>
      </c>
    </row>
    <row r="64" spans="1:14" x14ac:dyDescent="0.2">
      <c r="B64" s="907" t="s">
        <v>342</v>
      </c>
      <c r="D64" s="908" t="s">
        <v>343</v>
      </c>
      <c r="F64" s="909" t="s">
        <v>344</v>
      </c>
    </row>
    <row r="65" spans="1:6" x14ac:dyDescent="0.2">
      <c r="A65" s="910" t="s">
        <v>37</v>
      </c>
      <c r="B65" s="911">
        <v>1.4436735426436901E-2</v>
      </c>
      <c r="D65" s="912">
        <v>2.9107051337437751E-3</v>
      </c>
      <c r="F65" s="913">
        <v>2.5599238579854813E-2</v>
      </c>
    </row>
    <row r="66" spans="1:6" x14ac:dyDescent="0.2">
      <c r="B66" s="914" t="s">
        <v>345</v>
      </c>
      <c r="D66" s="915" t="s">
        <v>346</v>
      </c>
      <c r="F66" s="916" t="s">
        <v>347</v>
      </c>
    </row>
    <row r="67" spans="1:6" x14ac:dyDescent="0.2">
      <c r="A67" s="917" t="s">
        <v>41</v>
      </c>
      <c r="B67" s="918">
        <v>-1.1859960412871028E-2</v>
      </c>
      <c r="D67" s="919">
        <v>-3.9139344361906999E-3</v>
      </c>
      <c r="F67" s="920">
        <v>-2.1706008704056739E-2</v>
      </c>
    </row>
    <row r="68" spans="1:6" x14ac:dyDescent="0.2">
      <c r="B68" s="921" t="s">
        <v>348</v>
      </c>
      <c r="D68" s="922" t="s">
        <v>349</v>
      </c>
      <c r="F68" s="923" t="s">
        <v>350</v>
      </c>
    </row>
    <row r="69" spans="1:6" x14ac:dyDescent="0.2">
      <c r="A69" s="924" t="s">
        <v>45</v>
      </c>
      <c r="B69" s="925">
        <v>-2.9643213629096557E-3</v>
      </c>
      <c r="D69" s="926">
        <v>-9.7657976766216542E-3</v>
      </c>
      <c r="F69" s="927">
        <v>2.6440189757711398E-3</v>
      </c>
    </row>
    <row r="70" spans="1:6" x14ac:dyDescent="0.2">
      <c r="B70" s="928" t="s">
        <v>351</v>
      </c>
      <c r="D70" s="929" t="s">
        <v>352</v>
      </c>
      <c r="F70" s="930" t="s">
        <v>353</v>
      </c>
    </row>
    <row r="71" spans="1:6" x14ac:dyDescent="0.2">
      <c r="A71" s="931" t="s">
        <v>49</v>
      </c>
      <c r="B71" s="932">
        <v>-3.4091177222372302E-3</v>
      </c>
      <c r="D71" s="933">
        <v>-3.9879077726005033E-3</v>
      </c>
      <c r="F71" s="934">
        <v>-4.2790838803496911E-3</v>
      </c>
    </row>
    <row r="72" spans="1:6" x14ac:dyDescent="0.2">
      <c r="B72" s="935" t="s">
        <v>354</v>
      </c>
      <c r="D72" s="936" t="s">
        <v>355</v>
      </c>
      <c r="F72" s="937" t="s">
        <v>356</v>
      </c>
    </row>
    <row r="73" spans="1:6" x14ac:dyDescent="0.2">
      <c r="A73" s="938" t="s">
        <v>53</v>
      </c>
      <c r="B73" s="939">
        <v>6.7618266305926053E-3</v>
      </c>
      <c r="D73" s="940">
        <v>-9.9358085046142366E-3</v>
      </c>
      <c r="F73" s="941">
        <v>2.5491645209139359E-2</v>
      </c>
    </row>
    <row r="74" spans="1:6" x14ac:dyDescent="0.2">
      <c r="B74" s="942" t="s">
        <v>357</v>
      </c>
      <c r="D74" s="943" t="s">
        <v>358</v>
      </c>
      <c r="F74" s="944" t="s">
        <v>359</v>
      </c>
    </row>
    <row r="75" spans="1:6" x14ac:dyDescent="0.2">
      <c r="A75" s="945" t="s">
        <v>57</v>
      </c>
      <c r="B75" s="946">
        <v>-3.53648677169561E-2</v>
      </c>
      <c r="D75" s="947">
        <v>-5.8352011765375501E-2</v>
      </c>
      <c r="F75" s="948">
        <v>-6.7214115190931218E-3</v>
      </c>
    </row>
    <row r="76" spans="1:6" x14ac:dyDescent="0.2">
      <c r="B76" s="949" t="s">
        <v>360</v>
      </c>
      <c r="D76" s="950" t="s">
        <v>361</v>
      </c>
      <c r="F76" s="951" t="s">
        <v>362</v>
      </c>
    </row>
    <row r="77" spans="1:6" x14ac:dyDescent="0.2">
      <c r="A77" s="952" t="s">
        <v>61</v>
      </c>
      <c r="B77" s="953">
        <v>-2.3951624129892692E-3</v>
      </c>
      <c r="D77" s="954">
        <v>-4.8036635176656635E-3</v>
      </c>
      <c r="F77" s="955">
        <v>1.1128866725879875E-3</v>
      </c>
    </row>
    <row r="78" spans="1:6" x14ac:dyDescent="0.2">
      <c r="B78" s="956" t="s">
        <v>363</v>
      </c>
      <c r="D78" s="957" t="s">
        <v>364</v>
      </c>
      <c r="F78" s="958" t="s">
        <v>365</v>
      </c>
    </row>
    <row r="79" spans="1:6" x14ac:dyDescent="0.2">
      <c r="A79" s="959" t="s">
        <v>65</v>
      </c>
      <c r="B79" s="960">
        <v>-2.5892449516996497E-3</v>
      </c>
      <c r="D79" s="961">
        <v>1.8659796580530836E-3</v>
      </c>
      <c r="F79" s="962">
        <v>-5.7715580115899699E-3</v>
      </c>
    </row>
    <row r="80" spans="1:6" x14ac:dyDescent="0.2">
      <c r="B80" s="963" t="s">
        <v>366</v>
      </c>
      <c r="D80" s="964" t="s">
        <v>367</v>
      </c>
      <c r="F80" s="965" t="s">
        <v>368</v>
      </c>
    </row>
    <row r="81" spans="1:8" x14ac:dyDescent="0.2">
      <c r="A81" s="966" t="s">
        <v>84</v>
      </c>
      <c r="B81" s="967">
        <v>-1.4065078436482446E-2</v>
      </c>
      <c r="C81" s="968" t="s">
        <v>8</v>
      </c>
      <c r="D81" s="969">
        <v>-1.8147153232913601E-2</v>
      </c>
      <c r="E81" s="970" t="s">
        <v>8</v>
      </c>
      <c r="F81" s="971">
        <v>-8.460356040954041E-3</v>
      </c>
    </row>
    <row r="82" spans="1:8" x14ac:dyDescent="0.2">
      <c r="B82" s="972" t="s">
        <v>369</v>
      </c>
      <c r="D82" s="973" t="s">
        <v>370</v>
      </c>
      <c r="F82" s="974" t="s">
        <v>371</v>
      </c>
    </row>
    <row r="83" spans="1:8" x14ac:dyDescent="0.2">
      <c r="A83" s="975" t="s">
        <v>88</v>
      </c>
      <c r="B83" s="976">
        <v>-4.9966105838059804E-3</v>
      </c>
      <c r="D83" s="977">
        <v>-6.6509582172330078E-3</v>
      </c>
      <c r="F83" s="978">
        <v>-2.5305464263068117E-3</v>
      </c>
    </row>
    <row r="84" spans="1:8" x14ac:dyDescent="0.2">
      <c r="B84" s="979" t="s">
        <v>372</v>
      </c>
      <c r="D84" s="980" t="s">
        <v>373</v>
      </c>
      <c r="F84" s="981" t="s">
        <v>374</v>
      </c>
    </row>
    <row r="85" spans="1:8" x14ac:dyDescent="0.2">
      <c r="A85" s="982" t="s">
        <v>92</v>
      </c>
      <c r="B85" s="983">
        <v>-3.6440969594859571E-3</v>
      </c>
      <c r="D85" s="984">
        <v>-2.0053946228655237E-3</v>
      </c>
      <c r="F85" s="985">
        <v>-4.84847104110505E-3</v>
      </c>
    </row>
    <row r="86" spans="1:8" x14ac:dyDescent="0.2">
      <c r="B86" s="986" t="s">
        <v>375</v>
      </c>
      <c r="D86" s="987" t="s">
        <v>369</v>
      </c>
      <c r="F86" s="988" t="s">
        <v>376</v>
      </c>
    </row>
    <row r="87" spans="1:8" x14ac:dyDescent="0.2">
      <c r="A87" s="989" t="s">
        <v>111</v>
      </c>
      <c r="B87" s="990">
        <v>-2.8322141379813265E-3</v>
      </c>
      <c r="D87" s="991">
        <v>3.5569505137991797E-5</v>
      </c>
      <c r="F87" s="992">
        <v>-6.9221754513355827E-3</v>
      </c>
    </row>
    <row r="88" spans="1:8" x14ac:dyDescent="0.2">
      <c r="B88" s="993" t="s">
        <v>377</v>
      </c>
      <c r="D88" s="994" t="s">
        <v>307</v>
      </c>
      <c r="F88" s="995" t="s">
        <v>378</v>
      </c>
    </row>
    <row r="89" spans="1:8" x14ac:dyDescent="0.2">
      <c r="A89" s="996" t="s">
        <v>115</v>
      </c>
      <c r="B89" s="997">
        <v>-3.4471382623133852E-4</v>
      </c>
      <c r="D89" s="998">
        <v>-1.7163073093096524E-3</v>
      </c>
      <c r="F89" s="999">
        <v>1.03363352958232E-3</v>
      </c>
    </row>
    <row r="90" spans="1:8" x14ac:dyDescent="0.2">
      <c r="B90" s="1000" t="s">
        <v>379</v>
      </c>
      <c r="D90" s="1001" t="s">
        <v>380</v>
      </c>
      <c r="F90" s="1002" t="s">
        <v>381</v>
      </c>
    </row>
    <row r="91" spans="1:8" x14ac:dyDescent="0.2">
      <c r="A91" s="1003" t="s">
        <v>127</v>
      </c>
      <c r="B91" s="1004">
        <v>-3.3902609847382158E-2</v>
      </c>
      <c r="C91" s="1005" t="s">
        <v>8</v>
      </c>
      <c r="D91" s="1006">
        <v>-2.0735973931536922E-2</v>
      </c>
      <c r="F91" s="1007">
        <v>-4.5033025463519089E-2</v>
      </c>
      <c r="G91" s="1008" t="s">
        <v>8</v>
      </c>
      <c r="H91" s="1081"/>
    </row>
    <row r="92" spans="1:8" x14ac:dyDescent="0.2">
      <c r="B92" s="1009" t="s">
        <v>382</v>
      </c>
      <c r="D92" s="1010" t="s">
        <v>383</v>
      </c>
      <c r="F92" s="1011" t="s">
        <v>141</v>
      </c>
    </row>
    <row r="93" spans="1:8" x14ac:dyDescent="0.2">
      <c r="A93" s="1012" t="s">
        <v>130</v>
      </c>
      <c r="B93" s="1013">
        <v>1.2553835672327906E-2</v>
      </c>
      <c r="D93" s="1014">
        <v>8.874874308062726E-3</v>
      </c>
      <c r="F93" s="1015">
        <v>1.7548473527929702E-2</v>
      </c>
    </row>
    <row r="94" spans="1:8" x14ac:dyDescent="0.2">
      <c r="B94" s="1016" t="s">
        <v>171</v>
      </c>
      <c r="D94" s="1017" t="s">
        <v>384</v>
      </c>
      <c r="F94" s="1018" t="s">
        <v>36</v>
      </c>
    </row>
    <row r="95" spans="1:8" x14ac:dyDescent="0.2">
      <c r="A95" s="1019" t="s">
        <v>139</v>
      </c>
      <c r="B95" s="1020">
        <v>3.9520869388346695</v>
      </c>
      <c r="C95" s="1021" t="s">
        <v>13</v>
      </c>
      <c r="D95" s="1022">
        <v>3.9480750409010383</v>
      </c>
      <c r="E95" s="1023" t="s">
        <v>13</v>
      </c>
      <c r="F95" s="1024">
        <v>3.958139456062769</v>
      </c>
      <c r="G95" s="1025" t="s">
        <v>13</v>
      </c>
      <c r="H95" s="1082"/>
    </row>
    <row r="96" spans="1:8" x14ac:dyDescent="0.2">
      <c r="B96" s="1026" t="s">
        <v>385</v>
      </c>
      <c r="D96" s="1027" t="s">
        <v>386</v>
      </c>
      <c r="F96" s="1028" t="s">
        <v>387</v>
      </c>
    </row>
    <row r="97" spans="1:8" x14ac:dyDescent="0.2">
      <c r="A97" s="1029" t="s">
        <v>240</v>
      </c>
    </row>
    <row r="98" spans="1:8" x14ac:dyDescent="0.2">
      <c r="A98" s="1030" t="s">
        <v>241</v>
      </c>
      <c r="B98" s="1031">
        <v>1.087425745288112E-2</v>
      </c>
      <c r="D98" s="1032">
        <v>1.1455438771743806E-2</v>
      </c>
      <c r="F98" s="1033">
        <v>1.0207388072979709E-2</v>
      </c>
    </row>
    <row r="99" spans="1:8" x14ac:dyDescent="0.2">
      <c r="B99" s="1034" t="s">
        <v>249</v>
      </c>
      <c r="D99" s="1035" t="s">
        <v>388</v>
      </c>
      <c r="F99" s="1036" t="s">
        <v>389</v>
      </c>
    </row>
    <row r="100" spans="1:8" x14ac:dyDescent="0.2">
      <c r="A100" s="1037" t="s">
        <v>245</v>
      </c>
      <c r="B100" s="1038">
        <v>1.1064967962560105E-2</v>
      </c>
      <c r="D100" s="1039">
        <v>1.1965513827171861E-2</v>
      </c>
      <c r="F100" s="1040">
        <v>1.0058907921104913E-2</v>
      </c>
    </row>
    <row r="101" spans="1:8" x14ac:dyDescent="0.2">
      <c r="B101" s="1041" t="s">
        <v>120</v>
      </c>
      <c r="D101" s="1042" t="s">
        <v>249</v>
      </c>
      <c r="F101" s="1043" t="s">
        <v>223</v>
      </c>
    </row>
    <row r="102" spans="1:8" x14ac:dyDescent="0.2">
      <c r="A102" s="1044" t="s">
        <v>248</v>
      </c>
      <c r="B102" s="1045">
        <v>-9.5004268530058745E-4</v>
      </c>
      <c r="C102" s="1046" t="s">
        <v>13</v>
      </c>
      <c r="D102" s="1047">
        <v>-1.2252891736385361E-3</v>
      </c>
      <c r="E102" s="1048" t="s">
        <v>13</v>
      </c>
      <c r="F102" s="1049">
        <v>-6.6335264182647063E-4</v>
      </c>
      <c r="G102" s="1050" t="s">
        <v>13</v>
      </c>
      <c r="H102" s="1083"/>
    </row>
    <row r="103" spans="1:8" x14ac:dyDescent="0.2">
      <c r="B103" s="1051" t="s">
        <v>390</v>
      </c>
      <c r="D103" s="1052" t="s">
        <v>391</v>
      </c>
      <c r="F103" s="1053" t="s">
        <v>392</v>
      </c>
    </row>
    <row r="104" spans="1:8" x14ac:dyDescent="0.2">
      <c r="A104" s="1054" t="s">
        <v>252</v>
      </c>
      <c r="B104" s="1055">
        <v>33953</v>
      </c>
      <c r="C104" s="1056"/>
      <c r="D104" s="1057">
        <v>18774</v>
      </c>
      <c r="E104" s="1058"/>
      <c r="F104" s="1059">
        <v>15179</v>
      </c>
      <c r="G104" s="1060"/>
      <c r="H104" s="1084"/>
    </row>
    <row r="105" spans="1:8" x14ac:dyDescent="0.2">
      <c r="A105" t="s">
        <v>253</v>
      </c>
    </row>
  </sheetData>
  <mergeCells count="3">
    <mergeCell ref="B2:C2"/>
    <mergeCell ref="D2:E2"/>
    <mergeCell ref="F2:G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10504-C0E8-AA4B-9265-F98F7A1709DB}">
  <dimension ref="A1"/>
  <sheetViews>
    <sheetView workbookViewId="0">
      <selection activeCell="H34" sqref="H34"/>
    </sheetView>
  </sheetViews>
  <sheetFormatPr baseColWidth="10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Levels regression</vt:lpstr>
      <vt:lpstr>Differences regression</vt:lpstr>
      <vt:lpstr>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Belova, Anna</cp:lastModifiedBy>
  <dcterms:created xsi:type="dcterms:W3CDTF">2024-10-01T20:06:39Z</dcterms:created>
  <dcterms:modified xsi:type="dcterms:W3CDTF">2024-10-04T13:17:52Z</dcterms:modified>
</cp:coreProperties>
</file>