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valuation/"/>
    </mc:Choice>
  </mc:AlternateContent>
  <xr:revisionPtr revIDLastSave="0" documentId="13_ncr:1_{2A2480E9-72DA-3A49-B152-56BE88A7A055}" xr6:coauthVersionLast="47" xr6:coauthVersionMax="47" xr10:uidLastSave="{00000000-0000-0000-0000-000000000000}"/>
  <bookViews>
    <workbookView xWindow="140" yWindow="720" windowWidth="35840" windowHeight="20780" activeTab="1" xr2:uid="{00000000-000D-0000-FFFF-FFFF00000000}"/>
  </bookViews>
  <sheets>
    <sheet name="Sheet1" sheetId="1" r:id="rId1"/>
    <sheet name="Tab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29" i="2"/>
  <c r="G27" i="2"/>
  <c r="G25" i="2"/>
  <c r="G23" i="2"/>
  <c r="G21" i="2"/>
  <c r="G19" i="2"/>
  <c r="G17" i="2"/>
  <c r="G15" i="2"/>
  <c r="G13" i="2"/>
  <c r="G11" i="2"/>
  <c r="G9" i="2"/>
  <c r="G7" i="2"/>
  <c r="G5" i="2"/>
  <c r="G3" i="2"/>
  <c r="F31" i="2"/>
  <c r="F29" i="2"/>
  <c r="F27" i="2"/>
  <c r="F25" i="2"/>
  <c r="F23" i="2"/>
  <c r="F21" i="2"/>
  <c r="F19" i="2"/>
  <c r="F17" i="2"/>
  <c r="F15" i="2"/>
  <c r="F13" i="2"/>
  <c r="F11" i="2"/>
  <c r="F9" i="2"/>
  <c r="F7" i="2"/>
  <c r="F5" i="2"/>
  <c r="F3" i="2"/>
  <c r="E31" i="2"/>
  <c r="E29" i="2"/>
  <c r="E27" i="2"/>
  <c r="E25" i="2"/>
  <c r="E23" i="2"/>
  <c r="E21" i="2"/>
  <c r="E19" i="2"/>
  <c r="E17" i="2"/>
  <c r="E15" i="2"/>
  <c r="E13" i="2"/>
  <c r="E11" i="2"/>
  <c r="E9" i="2"/>
  <c r="E7" i="2"/>
  <c r="E5" i="2"/>
  <c r="E3" i="2"/>
  <c r="D31" i="2"/>
  <c r="D29" i="2"/>
  <c r="D27" i="2"/>
  <c r="D25" i="2"/>
  <c r="D23" i="2"/>
  <c r="D21" i="2"/>
  <c r="D19" i="2"/>
  <c r="D17" i="2"/>
  <c r="D15" i="2"/>
  <c r="D13" i="2"/>
  <c r="D11" i="2"/>
  <c r="D9" i="2"/>
  <c r="D7" i="2"/>
  <c r="D5" i="2"/>
  <c r="D3" i="2"/>
  <c r="G32" i="2"/>
  <c r="G30" i="2"/>
  <c r="G28" i="2"/>
  <c r="G26" i="2"/>
  <c r="G24" i="2"/>
  <c r="G22" i="2"/>
  <c r="G20" i="2"/>
  <c r="G18" i="2"/>
  <c r="G16" i="2"/>
  <c r="G14" i="2"/>
  <c r="G12" i="2"/>
  <c r="G10" i="2"/>
  <c r="G8" i="2"/>
  <c r="G6" i="2"/>
  <c r="G4" i="2"/>
  <c r="F32" i="2"/>
  <c r="F30" i="2"/>
  <c r="F28" i="2"/>
  <c r="F26" i="2"/>
  <c r="F24" i="2"/>
  <c r="F22" i="2"/>
  <c r="F20" i="2"/>
  <c r="F18" i="2"/>
  <c r="F16" i="2"/>
  <c r="F14" i="2"/>
  <c r="F12" i="2"/>
  <c r="F10" i="2"/>
  <c r="F8" i="2"/>
  <c r="F6" i="2"/>
  <c r="F4" i="2"/>
  <c r="E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6" i="2"/>
  <c r="D32" i="2"/>
  <c r="D30" i="2"/>
  <c r="D28" i="2"/>
  <c r="D26" i="2"/>
  <c r="D24" i="2"/>
  <c r="D22" i="2"/>
  <c r="D20" i="2"/>
  <c r="D18" i="2"/>
  <c r="D16" i="2"/>
  <c r="D14" i="2"/>
  <c r="D12" i="2"/>
  <c r="D10" i="2"/>
  <c r="D8" i="2"/>
  <c r="D6" i="2"/>
  <c r="D4" i="2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" i="2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<sst xmlns="http://schemas.openxmlformats.org/spreadsheetml/2006/main" count="501" uniqueCount="81">
  <si>
    <t>Table: estimates of population average quality of life by age</t>
  </si>
  <si>
    <t>PCS</t>
  </si>
  <si>
    <t>MCS</t>
  </si>
  <si>
    <t>avg_PCS_MCS</t>
  </si>
  <si>
    <t>HRQOL</t>
  </si>
  <si>
    <t>VPCS @ age_gr</t>
  </si>
  <si>
    <t xml:space="preserve">  18</t>
  </si>
  <si>
    <t>**</t>
  </si>
  <si>
    <t>(0.216)</t>
  </si>
  <si>
    <t xml:space="preserve">  20</t>
  </si>
  <si>
    <t>(0.206)</t>
  </si>
  <si>
    <t xml:space="preserve">  25</t>
  </si>
  <si>
    <t>(0.169)</t>
  </si>
  <si>
    <t xml:space="preserve">  30</t>
  </si>
  <si>
    <t>(0.184)</t>
  </si>
  <si>
    <t xml:space="preserve">  35</t>
  </si>
  <si>
    <t>(0.243)</t>
  </si>
  <si>
    <t xml:space="preserve">  40</t>
  </si>
  <si>
    <t>(0.290)</t>
  </si>
  <si>
    <t xml:space="preserve">  45</t>
  </si>
  <si>
    <t>(0.380)</t>
  </si>
  <si>
    <t xml:space="preserve">  50</t>
  </si>
  <si>
    <t>(0.425)</t>
  </si>
  <si>
    <t xml:space="preserve">  55</t>
  </si>
  <si>
    <t>(0.350)</t>
  </si>
  <si>
    <t xml:space="preserve">  60</t>
  </si>
  <si>
    <t>(0.340)</t>
  </si>
  <si>
    <t xml:space="preserve">  65</t>
  </si>
  <si>
    <t>(0.339)</t>
  </si>
  <si>
    <t xml:space="preserve">  70</t>
  </si>
  <si>
    <t>(0.382)</t>
  </si>
  <si>
    <t xml:space="preserve">  75</t>
  </si>
  <si>
    <t>(0.475)</t>
  </si>
  <si>
    <t xml:space="preserve">  80</t>
  </si>
  <si>
    <t>(0.614)</t>
  </si>
  <si>
    <t xml:space="preserve">  85</t>
  </si>
  <si>
    <t>(0.652)</t>
  </si>
  <si>
    <t>VMCS @ age_gr</t>
  </si>
  <si>
    <t>(0.573)</t>
  </si>
  <si>
    <t>(0.503)</t>
  </si>
  <si>
    <t>(0.377)</t>
  </si>
  <si>
    <t>(0.329)</t>
  </si>
  <si>
    <t>(0.352)</t>
  </si>
  <si>
    <t>(0.298)</t>
  </si>
  <si>
    <t>(0.363)</t>
  </si>
  <si>
    <t>(0.307)</t>
  </si>
  <si>
    <t>(0.259)</t>
  </si>
  <si>
    <t>(0.292)</t>
  </si>
  <si>
    <t>(0.280)</t>
  </si>
  <si>
    <t>(0.289)</t>
  </si>
  <si>
    <t>(0.438)</t>
  </si>
  <si>
    <t>(0.745)</t>
  </si>
  <si>
    <t>avg_PCS_MCS @ age_gr</t>
  </si>
  <si>
    <t>(0.324)</t>
  </si>
  <si>
    <t>(0.291)</t>
  </si>
  <si>
    <t>(0.209)</t>
  </si>
  <si>
    <t>(0.203)</t>
  </si>
  <si>
    <t>(0.257)</t>
  </si>
  <si>
    <t>(0.241)</t>
  </si>
  <si>
    <t>(0.319)</t>
  </si>
  <si>
    <t>(0.286)</t>
  </si>
  <si>
    <t>(0.256)</t>
  </si>
  <si>
    <t>(0.238)</t>
  </si>
  <si>
    <t>(0.262)</t>
  </si>
  <si>
    <t>(0.252)</t>
  </si>
  <si>
    <t>(0.322)</t>
  </si>
  <si>
    <t>(0.445)</t>
  </si>
  <si>
    <t>(0.586)</t>
  </si>
  <si>
    <t>HRQOL @ age_gr</t>
  </si>
  <si>
    <t>(0.007)</t>
  </si>
  <si>
    <t>(0.005)</t>
  </si>
  <si>
    <t>(0.006)</t>
  </si>
  <si>
    <t>(0.010)</t>
  </si>
  <si>
    <t>(0.014)</t>
  </si>
  <si>
    <t>N_sub</t>
  </si>
  <si>
    <t>N_subpop</t>
  </si>
  <si>
    <t>** p&lt;.01, * p&lt;.05</t>
  </si>
  <si>
    <t>coef</t>
  </si>
  <si>
    <t>se</t>
  </si>
  <si>
    <t>(PCS+MCS)/2</t>
  </si>
  <si>
    <t>HRQoL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</si>
</sst>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6" formatCode="_(* #,##0_);_(* \(#,##0\);_(* &quot;-&quot;??_);_(@_)"/>
  </numFmts>
  <fonts count="277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7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76" fillId="0" borderId="0" applyFont="0" applyFill="0" applyBorder="0" applyAlignment="0" applyProtection="0"/>
  </cellStyleXfs>
  <cellXfs count="281">
    <xf numFmtId="0" fontId="0" fillId="0" borderId="0" xfId="0"/>
    <xf numFmtId="0" fontId="1" fillId="0" borderId="1" xfId="0" applyFont="1" applyBorder="1"/>
    <xf numFmtId="0" fontId="10" fillId="0" borderId="10" xfId="0" applyFont="1" applyBorder="1" applyAlignment="1">
      <alignment horizontal="left"/>
    </xf>
    <xf numFmtId="0" fontId="11" fillId="0" borderId="11" xfId="0" applyFont="1" applyBorder="1"/>
    <xf numFmtId="0" fontId="12" fillId="0" borderId="12" xfId="0" applyFont="1" applyBorder="1"/>
    <xf numFmtId="0" fontId="13" fillId="0" borderId="13" xfId="0" applyFont="1" applyBorder="1"/>
    <xf numFmtId="0" fontId="14" fillId="0" borderId="14" xfId="0" applyFont="1" applyBorder="1"/>
    <xf numFmtId="0" fontId="15" fillId="0" borderId="15" xfId="0" applyFont="1" applyBorder="1"/>
    <xf numFmtId="0" fontId="16" fillId="0" borderId="16" xfId="0" applyFont="1" applyBorder="1"/>
    <xf numFmtId="0" fontId="17" fillId="0" borderId="17" xfId="0" applyFont="1" applyBorder="1"/>
    <xf numFmtId="0" fontId="18" fillId="0" borderId="18" xfId="0" applyFont="1" applyBorder="1"/>
    <xf numFmtId="0" fontId="19" fillId="0" borderId="19" xfId="0" applyFont="1" applyBorder="1" applyAlignment="1">
      <alignment horizontal="left"/>
    </xf>
    <xf numFmtId="164" fontId="20" fillId="0" borderId="20" xfId="0" applyNumberFormat="1" applyFont="1" applyBorder="1" applyAlignment="1">
      <alignment horizontal="right"/>
    </xf>
    <xf numFmtId="0" fontId="21" fillId="0" borderId="21" xfId="0" applyFont="1" applyBorder="1" applyAlignment="1">
      <alignment horizontal="left"/>
    </xf>
    <xf numFmtId="0" fontId="22" fillId="0" borderId="22" xfId="0" applyFont="1" applyBorder="1" applyAlignment="1">
      <alignment horizontal="right"/>
    </xf>
    <xf numFmtId="0" fontId="23" fillId="0" borderId="23" xfId="0" applyFont="1" applyBorder="1" applyAlignment="1">
      <alignment horizontal="left"/>
    </xf>
    <xf numFmtId="164" fontId="24" fillId="0" borderId="24" xfId="0" applyNumberFormat="1" applyFont="1" applyBorder="1" applyAlignment="1">
      <alignment horizontal="right"/>
    </xf>
    <xf numFmtId="0" fontId="25" fillId="0" borderId="25" xfId="0" applyFont="1" applyBorder="1" applyAlignment="1">
      <alignment horizontal="left"/>
    </xf>
    <xf numFmtId="0" fontId="26" fillId="0" borderId="26" xfId="0" applyFont="1" applyBorder="1" applyAlignment="1">
      <alignment horizontal="right"/>
    </xf>
    <xf numFmtId="0" fontId="27" fillId="0" borderId="27" xfId="0" applyFont="1" applyBorder="1" applyAlignment="1">
      <alignment horizontal="left"/>
    </xf>
    <xf numFmtId="164" fontId="28" fillId="0" borderId="28" xfId="0" applyNumberFormat="1" applyFont="1" applyBorder="1" applyAlignment="1">
      <alignment horizontal="right"/>
    </xf>
    <xf numFmtId="0" fontId="29" fillId="0" borderId="29" xfId="0" applyFont="1" applyBorder="1" applyAlignment="1">
      <alignment horizontal="left"/>
    </xf>
    <xf numFmtId="0" fontId="30" fillId="0" borderId="30" xfId="0" applyFont="1" applyBorder="1" applyAlignment="1">
      <alignment horizontal="right"/>
    </xf>
    <xf numFmtId="0" fontId="31" fillId="0" borderId="31" xfId="0" applyFont="1" applyBorder="1" applyAlignment="1">
      <alignment horizontal="left"/>
    </xf>
    <xf numFmtId="164" fontId="32" fillId="0" borderId="32" xfId="0" applyNumberFormat="1" applyFont="1" applyBorder="1" applyAlignment="1">
      <alignment horizontal="right"/>
    </xf>
    <xf numFmtId="0" fontId="33" fillId="0" borderId="33" xfId="0" applyFont="1" applyBorder="1" applyAlignment="1">
      <alignment horizontal="left"/>
    </xf>
    <xf numFmtId="0" fontId="34" fillId="0" borderId="34" xfId="0" applyFont="1" applyBorder="1" applyAlignment="1">
      <alignment horizontal="right"/>
    </xf>
    <xf numFmtId="0" fontId="35" fillId="0" borderId="35" xfId="0" applyFont="1" applyBorder="1" applyAlignment="1">
      <alignment horizontal="left"/>
    </xf>
    <xf numFmtId="164" fontId="36" fillId="0" borderId="36" xfId="0" applyNumberFormat="1" applyFont="1" applyBorder="1" applyAlignment="1">
      <alignment horizontal="right"/>
    </xf>
    <xf numFmtId="0" fontId="37" fillId="0" borderId="37" xfId="0" applyFont="1" applyBorder="1" applyAlignment="1">
      <alignment horizontal="left"/>
    </xf>
    <xf numFmtId="0" fontId="38" fillId="0" borderId="38" xfId="0" applyFont="1" applyBorder="1" applyAlignment="1">
      <alignment horizontal="right"/>
    </xf>
    <xf numFmtId="0" fontId="39" fillId="0" borderId="39" xfId="0" applyFont="1" applyBorder="1" applyAlignment="1">
      <alignment horizontal="left"/>
    </xf>
    <xf numFmtId="164" fontId="40" fillId="0" borderId="40" xfId="0" applyNumberFormat="1" applyFont="1" applyBorder="1" applyAlignment="1">
      <alignment horizontal="right"/>
    </xf>
    <xf numFmtId="0" fontId="41" fillId="0" borderId="41" xfId="0" applyFont="1" applyBorder="1" applyAlignment="1">
      <alignment horizontal="left"/>
    </xf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left"/>
    </xf>
    <xf numFmtId="164" fontId="44" fillId="0" borderId="44" xfId="0" applyNumberFormat="1" applyFont="1" applyBorder="1" applyAlignment="1">
      <alignment horizontal="right"/>
    </xf>
    <xf numFmtId="0" fontId="45" fillId="0" borderId="45" xfId="0" applyFont="1" applyBorder="1" applyAlignment="1">
      <alignment horizontal="left"/>
    </xf>
    <xf numFmtId="0" fontId="46" fillId="0" borderId="46" xfId="0" applyFont="1" applyBorder="1" applyAlignment="1">
      <alignment horizontal="right"/>
    </xf>
    <xf numFmtId="0" fontId="47" fillId="0" borderId="47" xfId="0" applyFont="1" applyBorder="1" applyAlignment="1">
      <alignment horizontal="left"/>
    </xf>
    <xf numFmtId="164" fontId="48" fillId="0" borderId="48" xfId="0" applyNumberFormat="1" applyFont="1" applyBorder="1" applyAlignment="1">
      <alignment horizontal="right"/>
    </xf>
    <xf numFmtId="0" fontId="49" fillId="0" borderId="49" xfId="0" applyFont="1" applyBorder="1" applyAlignment="1">
      <alignment horizontal="left"/>
    </xf>
    <xf numFmtId="0" fontId="50" fillId="0" borderId="50" xfId="0" applyFont="1" applyBorder="1" applyAlignment="1">
      <alignment horizontal="right"/>
    </xf>
    <xf numFmtId="0" fontId="51" fillId="0" borderId="51" xfId="0" applyFont="1" applyBorder="1" applyAlignment="1">
      <alignment horizontal="left"/>
    </xf>
    <xf numFmtId="164" fontId="52" fillId="0" borderId="52" xfId="0" applyNumberFormat="1" applyFont="1" applyBorder="1" applyAlignment="1">
      <alignment horizontal="right"/>
    </xf>
    <xf numFmtId="0" fontId="53" fillId="0" borderId="53" xfId="0" applyFont="1" applyBorder="1" applyAlignment="1">
      <alignment horizontal="left"/>
    </xf>
    <xf numFmtId="0" fontId="54" fillId="0" borderId="54" xfId="0" applyFont="1" applyBorder="1" applyAlignment="1">
      <alignment horizontal="right"/>
    </xf>
    <xf numFmtId="0" fontId="55" fillId="0" borderId="55" xfId="0" applyFont="1" applyBorder="1" applyAlignment="1">
      <alignment horizontal="left"/>
    </xf>
    <xf numFmtId="164" fontId="56" fillId="0" borderId="56" xfId="0" applyNumberFormat="1" applyFont="1" applyBorder="1" applyAlignment="1">
      <alignment horizontal="right"/>
    </xf>
    <xf numFmtId="0" fontId="57" fillId="0" borderId="57" xfId="0" applyFont="1" applyBorder="1" applyAlignment="1">
      <alignment horizontal="left"/>
    </xf>
    <xf numFmtId="0" fontId="58" fillId="0" borderId="58" xfId="0" applyFont="1" applyBorder="1" applyAlignment="1">
      <alignment horizontal="right"/>
    </xf>
    <xf numFmtId="0" fontId="59" fillId="0" borderId="59" xfId="0" applyFont="1" applyBorder="1" applyAlignment="1">
      <alignment horizontal="left"/>
    </xf>
    <xf numFmtId="164" fontId="60" fillId="0" borderId="60" xfId="0" applyNumberFormat="1" applyFont="1" applyBorder="1" applyAlignment="1">
      <alignment horizontal="right"/>
    </xf>
    <xf numFmtId="0" fontId="61" fillId="0" borderId="61" xfId="0" applyFont="1" applyBorder="1" applyAlignment="1">
      <alignment horizontal="left"/>
    </xf>
    <xf numFmtId="0" fontId="62" fillId="0" borderId="62" xfId="0" applyFont="1" applyBorder="1" applyAlignment="1">
      <alignment horizontal="right"/>
    </xf>
    <xf numFmtId="0" fontId="63" fillId="0" borderId="63" xfId="0" applyFont="1" applyBorder="1" applyAlignment="1">
      <alignment horizontal="left"/>
    </xf>
    <xf numFmtId="164" fontId="64" fillId="0" borderId="64" xfId="0" applyNumberFormat="1" applyFont="1" applyBorder="1" applyAlignment="1">
      <alignment horizontal="right"/>
    </xf>
    <xf numFmtId="0" fontId="65" fillId="0" borderId="65" xfId="0" applyFont="1" applyBorder="1" applyAlignment="1">
      <alignment horizontal="left"/>
    </xf>
    <xf numFmtId="0" fontId="66" fillId="0" borderId="66" xfId="0" applyFont="1" applyBorder="1" applyAlignment="1">
      <alignment horizontal="right"/>
    </xf>
    <xf numFmtId="0" fontId="67" fillId="0" borderId="67" xfId="0" applyFont="1" applyBorder="1" applyAlignment="1">
      <alignment horizontal="left"/>
    </xf>
    <xf numFmtId="164" fontId="68" fillId="0" borderId="68" xfId="0" applyNumberFormat="1" applyFont="1" applyBorder="1" applyAlignment="1">
      <alignment horizontal="right"/>
    </xf>
    <xf numFmtId="0" fontId="69" fillId="0" borderId="69" xfId="0" applyFont="1" applyBorder="1" applyAlignment="1">
      <alignment horizontal="left"/>
    </xf>
    <xf numFmtId="0" fontId="70" fillId="0" borderId="70" xfId="0" applyFont="1" applyBorder="1" applyAlignment="1">
      <alignment horizontal="right"/>
    </xf>
    <xf numFmtId="0" fontId="71" fillId="0" borderId="71" xfId="0" applyFont="1" applyBorder="1" applyAlignment="1">
      <alignment horizontal="left"/>
    </xf>
    <xf numFmtId="164" fontId="72" fillId="0" borderId="72" xfId="0" applyNumberFormat="1" applyFont="1" applyBorder="1" applyAlignment="1">
      <alignment horizontal="right"/>
    </xf>
    <xf numFmtId="0" fontId="73" fillId="0" borderId="73" xfId="0" applyFont="1" applyBorder="1" applyAlignment="1">
      <alignment horizontal="left"/>
    </xf>
    <xf numFmtId="0" fontId="74" fillId="0" borderId="74" xfId="0" applyFont="1" applyBorder="1" applyAlignment="1">
      <alignment horizontal="right"/>
    </xf>
    <xf numFmtId="0" fontId="75" fillId="0" borderId="75" xfId="0" applyFont="1" applyBorder="1" applyAlignment="1">
      <alignment horizontal="left"/>
    </xf>
    <xf numFmtId="164" fontId="76" fillId="0" borderId="76" xfId="0" applyNumberFormat="1" applyFont="1" applyBorder="1" applyAlignment="1">
      <alignment horizontal="right"/>
    </xf>
    <xf numFmtId="0" fontId="77" fillId="0" borderId="77" xfId="0" applyFont="1" applyBorder="1" applyAlignment="1">
      <alignment horizontal="left"/>
    </xf>
    <xf numFmtId="0" fontId="78" fillId="0" borderId="78" xfId="0" applyFont="1" applyBorder="1" applyAlignment="1">
      <alignment horizontal="right"/>
    </xf>
    <xf numFmtId="0" fontId="79" fillId="0" borderId="79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164" fontId="81" fillId="0" borderId="81" xfId="0" applyNumberFormat="1" applyFont="1" applyBorder="1" applyAlignment="1">
      <alignment horizontal="right"/>
    </xf>
    <xf numFmtId="0" fontId="82" fillId="0" borderId="82" xfId="0" applyFont="1" applyBorder="1" applyAlignment="1">
      <alignment horizontal="left"/>
    </xf>
    <xf numFmtId="0" fontId="83" fillId="0" borderId="83" xfId="0" applyFont="1" applyBorder="1" applyAlignment="1">
      <alignment horizontal="right"/>
    </xf>
    <xf numFmtId="0" fontId="84" fillId="0" borderId="84" xfId="0" applyFont="1" applyBorder="1" applyAlignment="1">
      <alignment horizontal="left"/>
    </xf>
    <xf numFmtId="164" fontId="85" fillId="0" borderId="85" xfId="0" applyNumberFormat="1" applyFont="1" applyBorder="1" applyAlignment="1">
      <alignment horizontal="right"/>
    </xf>
    <xf numFmtId="0" fontId="86" fillId="0" borderId="86" xfId="0" applyFont="1" applyBorder="1" applyAlignment="1">
      <alignment horizontal="left"/>
    </xf>
    <xf numFmtId="0" fontId="87" fillId="0" borderId="87" xfId="0" applyFont="1" applyBorder="1" applyAlignment="1">
      <alignment horizontal="right"/>
    </xf>
    <xf numFmtId="0" fontId="88" fillId="0" borderId="88" xfId="0" applyFont="1" applyBorder="1" applyAlignment="1">
      <alignment horizontal="left"/>
    </xf>
    <xf numFmtId="164" fontId="89" fillId="0" borderId="89" xfId="0" applyNumberFormat="1" applyFont="1" applyBorder="1" applyAlignment="1">
      <alignment horizontal="right"/>
    </xf>
    <xf numFmtId="0" fontId="90" fillId="0" borderId="90" xfId="0" applyFont="1" applyBorder="1" applyAlignment="1">
      <alignment horizontal="left"/>
    </xf>
    <xf numFmtId="0" fontId="91" fillId="0" borderId="91" xfId="0" applyFont="1" applyBorder="1" applyAlignment="1">
      <alignment horizontal="right"/>
    </xf>
    <xf numFmtId="0" fontId="92" fillId="0" borderId="92" xfId="0" applyFont="1" applyBorder="1" applyAlignment="1">
      <alignment horizontal="left"/>
    </xf>
    <xf numFmtId="164" fontId="93" fillId="0" borderId="93" xfId="0" applyNumberFormat="1" applyFont="1" applyBorder="1" applyAlignment="1">
      <alignment horizontal="right"/>
    </xf>
    <xf numFmtId="0" fontId="94" fillId="0" borderId="94" xfId="0" applyFont="1" applyBorder="1" applyAlignment="1">
      <alignment horizontal="left"/>
    </xf>
    <xf numFmtId="0" fontId="95" fillId="0" borderId="95" xfId="0" applyFont="1" applyBorder="1" applyAlignment="1">
      <alignment horizontal="right"/>
    </xf>
    <xf numFmtId="0" fontId="96" fillId="0" borderId="96" xfId="0" applyFont="1" applyBorder="1" applyAlignment="1">
      <alignment horizontal="left"/>
    </xf>
    <xf numFmtId="164" fontId="97" fillId="0" borderId="97" xfId="0" applyNumberFormat="1" applyFont="1" applyBorder="1" applyAlignment="1">
      <alignment horizontal="right"/>
    </xf>
    <xf numFmtId="0" fontId="98" fillId="0" borderId="98" xfId="0" applyFont="1" applyBorder="1" applyAlignment="1">
      <alignment horizontal="left"/>
    </xf>
    <xf numFmtId="0" fontId="99" fillId="0" borderId="99" xfId="0" applyFont="1" applyBorder="1" applyAlignment="1">
      <alignment horizontal="right"/>
    </xf>
    <xf numFmtId="0" fontId="100" fillId="0" borderId="100" xfId="0" applyFont="1" applyBorder="1" applyAlignment="1">
      <alignment horizontal="left"/>
    </xf>
    <xf numFmtId="164" fontId="101" fillId="0" borderId="101" xfId="0" applyNumberFormat="1" applyFont="1" applyBorder="1" applyAlignment="1">
      <alignment horizontal="right"/>
    </xf>
    <xf numFmtId="0" fontId="102" fillId="0" borderId="102" xfId="0" applyFont="1" applyBorder="1" applyAlignment="1">
      <alignment horizontal="left"/>
    </xf>
    <xf numFmtId="0" fontId="103" fillId="0" borderId="103" xfId="0" applyFont="1" applyBorder="1" applyAlignment="1">
      <alignment horizontal="right"/>
    </xf>
    <xf numFmtId="0" fontId="104" fillId="0" borderId="104" xfId="0" applyFont="1" applyBorder="1" applyAlignment="1">
      <alignment horizontal="left"/>
    </xf>
    <xf numFmtId="164" fontId="105" fillId="0" borderId="105" xfId="0" applyNumberFormat="1" applyFont="1" applyBorder="1" applyAlignment="1">
      <alignment horizontal="right"/>
    </xf>
    <xf numFmtId="0" fontId="106" fillId="0" borderId="106" xfId="0" applyFont="1" applyBorder="1" applyAlignment="1">
      <alignment horizontal="left"/>
    </xf>
    <xf numFmtId="0" fontId="107" fillId="0" borderId="107" xfId="0" applyFont="1" applyBorder="1" applyAlignment="1">
      <alignment horizontal="right"/>
    </xf>
    <xf numFmtId="0" fontId="108" fillId="0" borderId="108" xfId="0" applyFont="1" applyBorder="1" applyAlignment="1">
      <alignment horizontal="left"/>
    </xf>
    <xf numFmtId="164" fontId="109" fillId="0" borderId="109" xfId="0" applyNumberFormat="1" applyFont="1" applyBorder="1" applyAlignment="1">
      <alignment horizontal="right"/>
    </xf>
    <xf numFmtId="0" fontId="110" fillId="0" borderId="110" xfId="0" applyFont="1" applyBorder="1" applyAlignment="1">
      <alignment horizontal="left"/>
    </xf>
    <xf numFmtId="0" fontId="111" fillId="0" borderId="111" xfId="0" applyFont="1" applyBorder="1" applyAlignment="1">
      <alignment horizontal="right"/>
    </xf>
    <xf numFmtId="0" fontId="112" fillId="0" borderId="112" xfId="0" applyFont="1" applyBorder="1" applyAlignment="1">
      <alignment horizontal="left"/>
    </xf>
    <xf numFmtId="164" fontId="113" fillId="0" borderId="113" xfId="0" applyNumberFormat="1" applyFont="1" applyBorder="1" applyAlignment="1">
      <alignment horizontal="right"/>
    </xf>
    <xf numFmtId="0" fontId="114" fillId="0" borderId="114" xfId="0" applyFont="1" applyBorder="1" applyAlignment="1">
      <alignment horizontal="left"/>
    </xf>
    <xf numFmtId="0" fontId="115" fillId="0" borderId="115" xfId="0" applyFont="1" applyBorder="1" applyAlignment="1">
      <alignment horizontal="right"/>
    </xf>
    <xf numFmtId="0" fontId="116" fillId="0" borderId="116" xfId="0" applyFont="1" applyBorder="1" applyAlignment="1">
      <alignment horizontal="left"/>
    </xf>
    <xf numFmtId="164" fontId="117" fillId="0" borderId="117" xfId="0" applyNumberFormat="1" applyFont="1" applyBorder="1" applyAlignment="1">
      <alignment horizontal="right"/>
    </xf>
    <xf numFmtId="0" fontId="118" fillId="0" borderId="118" xfId="0" applyFont="1" applyBorder="1" applyAlignment="1">
      <alignment horizontal="left"/>
    </xf>
    <xf numFmtId="0" fontId="119" fillId="0" borderId="119" xfId="0" applyFont="1" applyBorder="1" applyAlignment="1">
      <alignment horizontal="right"/>
    </xf>
    <xf numFmtId="0" fontId="120" fillId="0" borderId="120" xfId="0" applyFont="1" applyBorder="1" applyAlignment="1">
      <alignment horizontal="left"/>
    </xf>
    <xf numFmtId="164" fontId="121" fillId="0" borderId="121" xfId="0" applyNumberFormat="1" applyFont="1" applyBorder="1" applyAlignment="1">
      <alignment horizontal="right"/>
    </xf>
    <xf numFmtId="0" fontId="122" fillId="0" borderId="122" xfId="0" applyFont="1" applyBorder="1" applyAlignment="1">
      <alignment horizontal="left"/>
    </xf>
    <xf numFmtId="0" fontId="123" fillId="0" borderId="123" xfId="0" applyFont="1" applyBorder="1" applyAlignment="1">
      <alignment horizontal="right"/>
    </xf>
    <xf numFmtId="0" fontId="124" fillId="0" borderId="124" xfId="0" applyFont="1" applyBorder="1" applyAlignment="1">
      <alignment horizontal="left"/>
    </xf>
    <xf numFmtId="164" fontId="125" fillId="0" borderId="125" xfId="0" applyNumberFormat="1" applyFont="1" applyBorder="1" applyAlignment="1">
      <alignment horizontal="right"/>
    </xf>
    <xf numFmtId="0" fontId="126" fillId="0" borderId="126" xfId="0" applyFont="1" applyBorder="1" applyAlignment="1">
      <alignment horizontal="left"/>
    </xf>
    <xf numFmtId="0" fontId="127" fillId="0" borderId="127" xfId="0" applyFont="1" applyBorder="1" applyAlignment="1">
      <alignment horizontal="right"/>
    </xf>
    <xf numFmtId="0" fontId="128" fillId="0" borderId="128" xfId="0" applyFont="1" applyBorder="1" applyAlignment="1">
      <alignment horizontal="left"/>
    </xf>
    <xf numFmtId="164" fontId="129" fillId="0" borderId="129" xfId="0" applyNumberFormat="1" applyFont="1" applyBorder="1" applyAlignment="1">
      <alignment horizontal="right"/>
    </xf>
    <xf numFmtId="0" fontId="130" fillId="0" borderId="130" xfId="0" applyFont="1" applyBorder="1" applyAlignment="1">
      <alignment horizontal="left"/>
    </xf>
    <xf numFmtId="0" fontId="131" fillId="0" borderId="131" xfId="0" applyFont="1" applyBorder="1" applyAlignment="1">
      <alignment horizontal="right"/>
    </xf>
    <xf numFmtId="0" fontId="132" fillId="0" borderId="132" xfId="0" applyFont="1" applyBorder="1" applyAlignment="1">
      <alignment horizontal="left"/>
    </xf>
    <xf numFmtId="164" fontId="133" fillId="0" borderId="133" xfId="0" applyNumberFormat="1" applyFont="1" applyBorder="1" applyAlignment="1">
      <alignment horizontal="right"/>
    </xf>
    <xf numFmtId="0" fontId="134" fillId="0" borderId="134" xfId="0" applyFont="1" applyBorder="1" applyAlignment="1">
      <alignment horizontal="left"/>
    </xf>
    <xf numFmtId="0" fontId="135" fillId="0" borderId="135" xfId="0" applyFont="1" applyBorder="1" applyAlignment="1">
      <alignment horizontal="right"/>
    </xf>
    <xf numFmtId="0" fontId="136" fillId="0" borderId="136" xfId="0" applyFont="1" applyBorder="1" applyAlignment="1">
      <alignment horizontal="left"/>
    </xf>
    <xf numFmtId="164" fontId="137" fillId="0" borderId="137" xfId="0" applyNumberFormat="1" applyFont="1" applyBorder="1" applyAlignment="1">
      <alignment horizontal="right"/>
    </xf>
    <xf numFmtId="0" fontId="138" fillId="0" borderId="138" xfId="0" applyFont="1" applyBorder="1" applyAlignment="1">
      <alignment horizontal="left"/>
    </xf>
    <xf numFmtId="0" fontId="139" fillId="0" borderId="139" xfId="0" applyFont="1" applyBorder="1" applyAlignment="1">
      <alignment horizontal="right"/>
    </xf>
    <xf numFmtId="0" fontId="140" fillId="0" borderId="140" xfId="0" applyFont="1" applyBorder="1" applyAlignment="1">
      <alignment horizontal="left"/>
    </xf>
    <xf numFmtId="0" fontId="141" fillId="0" borderId="141" xfId="0" applyFont="1" applyBorder="1" applyAlignment="1">
      <alignment horizontal="left"/>
    </xf>
    <xf numFmtId="164" fontId="142" fillId="0" borderId="142" xfId="0" applyNumberFormat="1" applyFont="1" applyBorder="1" applyAlignment="1">
      <alignment horizontal="right"/>
    </xf>
    <xf numFmtId="0" fontId="143" fillId="0" borderId="143" xfId="0" applyFont="1" applyBorder="1" applyAlignment="1">
      <alignment horizontal="left"/>
    </xf>
    <xf numFmtId="0" fontId="144" fillId="0" borderId="144" xfId="0" applyFont="1" applyBorder="1" applyAlignment="1">
      <alignment horizontal="right"/>
    </xf>
    <xf numFmtId="0" fontId="145" fillId="0" borderId="145" xfId="0" applyFont="1" applyBorder="1" applyAlignment="1">
      <alignment horizontal="left"/>
    </xf>
    <xf numFmtId="164" fontId="146" fillId="0" borderId="146" xfId="0" applyNumberFormat="1" applyFont="1" applyBorder="1" applyAlignment="1">
      <alignment horizontal="right"/>
    </xf>
    <xf numFmtId="0" fontId="147" fillId="0" borderId="147" xfId="0" applyFont="1" applyBorder="1" applyAlignment="1">
      <alignment horizontal="left"/>
    </xf>
    <xf numFmtId="0" fontId="148" fillId="0" borderId="148" xfId="0" applyFont="1" applyBorder="1" applyAlignment="1">
      <alignment horizontal="right"/>
    </xf>
    <xf numFmtId="0" fontId="149" fillId="0" borderId="149" xfId="0" applyFont="1" applyBorder="1" applyAlignment="1">
      <alignment horizontal="left"/>
    </xf>
    <xf numFmtId="164" fontId="150" fillId="0" borderId="150" xfId="0" applyNumberFormat="1" applyFont="1" applyBorder="1" applyAlignment="1">
      <alignment horizontal="right"/>
    </xf>
    <xf numFmtId="0" fontId="151" fillId="0" borderId="151" xfId="0" applyFont="1" applyBorder="1" applyAlignment="1">
      <alignment horizontal="left"/>
    </xf>
    <xf numFmtId="0" fontId="152" fillId="0" borderId="152" xfId="0" applyFont="1" applyBorder="1" applyAlignment="1">
      <alignment horizontal="right"/>
    </xf>
    <xf numFmtId="0" fontId="153" fillId="0" borderId="153" xfId="0" applyFont="1" applyBorder="1" applyAlignment="1">
      <alignment horizontal="left"/>
    </xf>
    <xf numFmtId="164" fontId="154" fillId="0" borderId="154" xfId="0" applyNumberFormat="1" applyFont="1" applyBorder="1" applyAlignment="1">
      <alignment horizontal="right"/>
    </xf>
    <xf numFmtId="0" fontId="155" fillId="0" borderId="155" xfId="0" applyFont="1" applyBorder="1" applyAlignment="1">
      <alignment horizontal="left"/>
    </xf>
    <xf numFmtId="0" fontId="156" fillId="0" borderId="156" xfId="0" applyFont="1" applyBorder="1" applyAlignment="1">
      <alignment horizontal="right"/>
    </xf>
    <xf numFmtId="0" fontId="157" fillId="0" borderId="157" xfId="0" applyFont="1" applyBorder="1" applyAlignment="1">
      <alignment horizontal="left"/>
    </xf>
    <xf numFmtId="164" fontId="158" fillId="0" borderId="158" xfId="0" applyNumberFormat="1" applyFont="1" applyBorder="1" applyAlignment="1">
      <alignment horizontal="right"/>
    </xf>
    <xf numFmtId="0" fontId="159" fillId="0" borderId="159" xfId="0" applyFont="1" applyBorder="1" applyAlignment="1">
      <alignment horizontal="left"/>
    </xf>
    <xf numFmtId="0" fontId="160" fillId="0" borderId="160" xfId="0" applyFont="1" applyBorder="1" applyAlignment="1">
      <alignment horizontal="right"/>
    </xf>
    <xf numFmtId="0" fontId="161" fillId="0" borderId="161" xfId="0" applyFont="1" applyBorder="1" applyAlignment="1">
      <alignment horizontal="left"/>
    </xf>
    <xf numFmtId="164" fontId="162" fillId="0" borderId="162" xfId="0" applyNumberFormat="1" applyFont="1" applyBorder="1" applyAlignment="1">
      <alignment horizontal="right"/>
    </xf>
    <xf numFmtId="0" fontId="163" fillId="0" borderId="163" xfId="0" applyFont="1" applyBorder="1" applyAlignment="1">
      <alignment horizontal="left"/>
    </xf>
    <xf numFmtId="0" fontId="164" fillId="0" borderId="164" xfId="0" applyFont="1" applyBorder="1" applyAlignment="1">
      <alignment horizontal="right"/>
    </xf>
    <xf numFmtId="0" fontId="165" fillId="0" borderId="165" xfId="0" applyFont="1" applyBorder="1" applyAlignment="1">
      <alignment horizontal="left"/>
    </xf>
    <xf numFmtId="164" fontId="166" fillId="0" borderId="166" xfId="0" applyNumberFormat="1" applyFont="1" applyBorder="1" applyAlignment="1">
      <alignment horizontal="right"/>
    </xf>
    <xf numFmtId="0" fontId="167" fillId="0" borderId="167" xfId="0" applyFont="1" applyBorder="1" applyAlignment="1">
      <alignment horizontal="left"/>
    </xf>
    <xf numFmtId="0" fontId="168" fillId="0" borderId="168" xfId="0" applyFont="1" applyBorder="1" applyAlignment="1">
      <alignment horizontal="right"/>
    </xf>
    <xf numFmtId="0" fontId="169" fillId="0" borderId="169" xfId="0" applyFont="1" applyBorder="1" applyAlignment="1">
      <alignment horizontal="left"/>
    </xf>
    <xf numFmtId="164" fontId="170" fillId="0" borderId="170" xfId="0" applyNumberFormat="1" applyFont="1" applyBorder="1" applyAlignment="1">
      <alignment horizontal="right"/>
    </xf>
    <xf numFmtId="0" fontId="171" fillId="0" borderId="171" xfId="0" applyFont="1" applyBorder="1" applyAlignment="1">
      <alignment horizontal="left"/>
    </xf>
    <xf numFmtId="0" fontId="172" fillId="0" borderId="172" xfId="0" applyFont="1" applyBorder="1" applyAlignment="1">
      <alignment horizontal="right"/>
    </xf>
    <xf numFmtId="0" fontId="173" fillId="0" borderId="173" xfId="0" applyFont="1" applyBorder="1" applyAlignment="1">
      <alignment horizontal="left"/>
    </xf>
    <xf numFmtId="164" fontId="174" fillId="0" borderId="174" xfId="0" applyNumberFormat="1" applyFont="1" applyBorder="1" applyAlignment="1">
      <alignment horizontal="right"/>
    </xf>
    <xf numFmtId="0" fontId="175" fillId="0" borderId="175" xfId="0" applyFont="1" applyBorder="1" applyAlignment="1">
      <alignment horizontal="left"/>
    </xf>
    <xf numFmtId="0" fontId="176" fillId="0" borderId="176" xfId="0" applyFont="1" applyBorder="1" applyAlignment="1">
      <alignment horizontal="right"/>
    </xf>
    <xf numFmtId="0" fontId="177" fillId="0" borderId="177" xfId="0" applyFont="1" applyBorder="1" applyAlignment="1">
      <alignment horizontal="left"/>
    </xf>
    <xf numFmtId="164" fontId="178" fillId="0" borderId="178" xfId="0" applyNumberFormat="1" applyFont="1" applyBorder="1" applyAlignment="1">
      <alignment horizontal="right"/>
    </xf>
    <xf numFmtId="0" fontId="179" fillId="0" borderId="179" xfId="0" applyFont="1" applyBorder="1" applyAlignment="1">
      <alignment horizontal="left"/>
    </xf>
    <xf numFmtId="0" fontId="180" fillId="0" borderId="180" xfId="0" applyFont="1" applyBorder="1" applyAlignment="1">
      <alignment horizontal="right"/>
    </xf>
    <xf numFmtId="0" fontId="181" fillId="0" borderId="181" xfId="0" applyFont="1" applyBorder="1" applyAlignment="1">
      <alignment horizontal="left"/>
    </xf>
    <xf numFmtId="164" fontId="182" fillId="0" borderId="182" xfId="0" applyNumberFormat="1" applyFont="1" applyBorder="1" applyAlignment="1">
      <alignment horizontal="right"/>
    </xf>
    <xf numFmtId="0" fontId="183" fillId="0" borderId="183" xfId="0" applyFont="1" applyBorder="1" applyAlignment="1">
      <alignment horizontal="left"/>
    </xf>
    <xf numFmtId="0" fontId="184" fillId="0" borderId="184" xfId="0" applyFont="1" applyBorder="1" applyAlignment="1">
      <alignment horizontal="right"/>
    </xf>
    <xf numFmtId="0" fontId="185" fillId="0" borderId="185" xfId="0" applyFont="1" applyBorder="1" applyAlignment="1">
      <alignment horizontal="left"/>
    </xf>
    <xf numFmtId="164" fontId="186" fillId="0" borderId="186" xfId="0" applyNumberFormat="1" applyFont="1" applyBorder="1" applyAlignment="1">
      <alignment horizontal="right"/>
    </xf>
    <xf numFmtId="0" fontId="187" fillId="0" borderId="187" xfId="0" applyFont="1" applyBorder="1" applyAlignment="1">
      <alignment horizontal="left"/>
    </xf>
    <xf numFmtId="0" fontId="188" fillId="0" borderId="188" xfId="0" applyFont="1" applyBorder="1" applyAlignment="1">
      <alignment horizontal="right"/>
    </xf>
    <xf numFmtId="0" fontId="189" fillId="0" borderId="189" xfId="0" applyFont="1" applyBorder="1" applyAlignment="1">
      <alignment horizontal="left"/>
    </xf>
    <xf numFmtId="164" fontId="190" fillId="0" borderId="190" xfId="0" applyNumberFormat="1" applyFont="1" applyBorder="1" applyAlignment="1">
      <alignment horizontal="right"/>
    </xf>
    <xf numFmtId="0" fontId="191" fillId="0" borderId="191" xfId="0" applyFont="1" applyBorder="1" applyAlignment="1">
      <alignment horizontal="left"/>
    </xf>
    <xf numFmtId="0" fontId="192" fillId="0" borderId="192" xfId="0" applyFont="1" applyBorder="1" applyAlignment="1">
      <alignment horizontal="right"/>
    </xf>
    <xf numFmtId="0" fontId="193" fillId="0" borderId="193" xfId="0" applyFont="1" applyBorder="1" applyAlignment="1">
      <alignment horizontal="left"/>
    </xf>
    <xf numFmtId="164" fontId="194" fillId="0" borderId="194" xfId="0" applyNumberFormat="1" applyFont="1" applyBorder="1" applyAlignment="1">
      <alignment horizontal="right"/>
    </xf>
    <xf numFmtId="0" fontId="195" fillId="0" borderId="195" xfId="0" applyFont="1" applyBorder="1" applyAlignment="1">
      <alignment horizontal="left"/>
    </xf>
    <xf numFmtId="0" fontId="196" fillId="0" borderId="196" xfId="0" applyFont="1" applyBorder="1" applyAlignment="1">
      <alignment horizontal="right"/>
    </xf>
    <xf numFmtId="0" fontId="197" fillId="0" borderId="197" xfId="0" applyFont="1" applyBorder="1" applyAlignment="1">
      <alignment horizontal="left"/>
    </xf>
    <xf numFmtId="164" fontId="198" fillId="0" borderId="198" xfId="0" applyNumberFormat="1" applyFont="1" applyBorder="1" applyAlignment="1">
      <alignment horizontal="right"/>
    </xf>
    <xf numFmtId="0" fontId="199" fillId="0" borderId="199" xfId="0" applyFont="1" applyBorder="1" applyAlignment="1">
      <alignment horizontal="left"/>
    </xf>
    <xf numFmtId="0" fontId="200" fillId="0" borderId="200" xfId="0" applyFont="1" applyBorder="1" applyAlignment="1">
      <alignment horizontal="right"/>
    </xf>
    <xf numFmtId="0" fontId="201" fillId="0" borderId="201" xfId="0" applyFont="1" applyBorder="1" applyAlignment="1">
      <alignment horizontal="left"/>
    </xf>
    <xf numFmtId="0" fontId="202" fillId="0" borderId="202" xfId="0" applyFont="1" applyBorder="1" applyAlignment="1">
      <alignment horizontal="left"/>
    </xf>
    <xf numFmtId="164" fontId="203" fillId="0" borderId="203" xfId="0" applyNumberFormat="1" applyFont="1" applyBorder="1" applyAlignment="1">
      <alignment horizontal="right"/>
    </xf>
    <xf numFmtId="0" fontId="204" fillId="0" borderId="204" xfId="0" applyFont="1" applyBorder="1" applyAlignment="1">
      <alignment horizontal="left"/>
    </xf>
    <xf numFmtId="0" fontId="205" fillId="0" borderId="205" xfId="0" applyFont="1" applyBorder="1" applyAlignment="1">
      <alignment horizontal="right"/>
    </xf>
    <xf numFmtId="0" fontId="206" fillId="0" borderId="206" xfId="0" applyFont="1" applyBorder="1" applyAlignment="1">
      <alignment horizontal="left"/>
    </xf>
    <xf numFmtId="164" fontId="207" fillId="0" borderId="207" xfId="0" applyNumberFormat="1" applyFont="1" applyBorder="1" applyAlignment="1">
      <alignment horizontal="right"/>
    </xf>
    <xf numFmtId="0" fontId="208" fillId="0" borderId="208" xfId="0" applyFont="1" applyBorder="1" applyAlignment="1">
      <alignment horizontal="left"/>
    </xf>
    <xf numFmtId="0" fontId="209" fillId="0" borderId="209" xfId="0" applyFont="1" applyBorder="1" applyAlignment="1">
      <alignment horizontal="right"/>
    </xf>
    <xf numFmtId="0" fontId="210" fillId="0" borderId="210" xfId="0" applyFont="1" applyBorder="1" applyAlignment="1">
      <alignment horizontal="left"/>
    </xf>
    <xf numFmtId="164" fontId="211" fillId="0" borderId="211" xfId="0" applyNumberFormat="1" applyFont="1" applyBorder="1" applyAlignment="1">
      <alignment horizontal="right"/>
    </xf>
    <xf numFmtId="0" fontId="212" fillId="0" borderId="212" xfId="0" applyFont="1" applyBorder="1" applyAlignment="1">
      <alignment horizontal="left"/>
    </xf>
    <xf numFmtId="0" fontId="213" fillId="0" borderId="213" xfId="0" applyFont="1" applyBorder="1" applyAlignment="1">
      <alignment horizontal="right"/>
    </xf>
    <xf numFmtId="0" fontId="214" fillId="0" borderId="214" xfId="0" applyFont="1" applyBorder="1" applyAlignment="1">
      <alignment horizontal="left"/>
    </xf>
    <xf numFmtId="164" fontId="215" fillId="0" borderId="215" xfId="0" applyNumberFormat="1" applyFont="1" applyBorder="1" applyAlignment="1">
      <alignment horizontal="right"/>
    </xf>
    <xf numFmtId="0" fontId="216" fillId="0" borderId="216" xfId="0" applyFont="1" applyBorder="1" applyAlignment="1">
      <alignment horizontal="left"/>
    </xf>
    <xf numFmtId="0" fontId="217" fillId="0" borderId="217" xfId="0" applyFont="1" applyBorder="1" applyAlignment="1">
      <alignment horizontal="right"/>
    </xf>
    <xf numFmtId="0" fontId="218" fillId="0" borderId="218" xfId="0" applyFont="1" applyBorder="1" applyAlignment="1">
      <alignment horizontal="left"/>
    </xf>
    <xf numFmtId="164" fontId="219" fillId="0" borderId="219" xfId="0" applyNumberFormat="1" applyFont="1" applyBorder="1" applyAlignment="1">
      <alignment horizontal="right"/>
    </xf>
    <xf numFmtId="0" fontId="220" fillId="0" borderId="220" xfId="0" applyFont="1" applyBorder="1" applyAlignment="1">
      <alignment horizontal="left"/>
    </xf>
    <xf numFmtId="0" fontId="221" fillId="0" borderId="221" xfId="0" applyFont="1" applyBorder="1" applyAlignment="1">
      <alignment horizontal="right"/>
    </xf>
    <xf numFmtId="0" fontId="222" fillId="0" borderId="222" xfId="0" applyFont="1" applyBorder="1" applyAlignment="1">
      <alignment horizontal="left"/>
    </xf>
    <xf numFmtId="164" fontId="223" fillId="0" borderId="223" xfId="0" applyNumberFormat="1" applyFont="1" applyBorder="1" applyAlignment="1">
      <alignment horizontal="right"/>
    </xf>
    <xf numFmtId="0" fontId="224" fillId="0" borderId="224" xfId="0" applyFont="1" applyBorder="1" applyAlignment="1">
      <alignment horizontal="left"/>
    </xf>
    <xf numFmtId="0" fontId="225" fillId="0" borderId="225" xfId="0" applyFont="1" applyBorder="1" applyAlignment="1">
      <alignment horizontal="right"/>
    </xf>
    <xf numFmtId="0" fontId="226" fillId="0" borderId="226" xfId="0" applyFont="1" applyBorder="1" applyAlignment="1">
      <alignment horizontal="left"/>
    </xf>
    <xf numFmtId="164" fontId="227" fillId="0" borderId="227" xfId="0" applyNumberFormat="1" applyFont="1" applyBorder="1" applyAlignment="1">
      <alignment horizontal="right"/>
    </xf>
    <xf numFmtId="0" fontId="228" fillId="0" borderId="228" xfId="0" applyFont="1" applyBorder="1" applyAlignment="1">
      <alignment horizontal="left"/>
    </xf>
    <xf numFmtId="0" fontId="229" fillId="0" borderId="229" xfId="0" applyFont="1" applyBorder="1" applyAlignment="1">
      <alignment horizontal="right"/>
    </xf>
    <xf numFmtId="0" fontId="230" fillId="0" borderId="230" xfId="0" applyFont="1" applyBorder="1" applyAlignment="1">
      <alignment horizontal="left"/>
    </xf>
    <xf numFmtId="164" fontId="231" fillId="0" borderId="231" xfId="0" applyNumberFormat="1" applyFont="1" applyBorder="1" applyAlignment="1">
      <alignment horizontal="right"/>
    </xf>
    <xf numFmtId="0" fontId="232" fillId="0" borderId="232" xfId="0" applyFont="1" applyBorder="1" applyAlignment="1">
      <alignment horizontal="left"/>
    </xf>
    <xf numFmtId="0" fontId="233" fillId="0" borderId="233" xfId="0" applyFont="1" applyBorder="1" applyAlignment="1">
      <alignment horizontal="right"/>
    </xf>
    <xf numFmtId="0" fontId="234" fillId="0" borderId="234" xfId="0" applyFont="1" applyBorder="1" applyAlignment="1">
      <alignment horizontal="left"/>
    </xf>
    <xf numFmtId="164" fontId="235" fillId="0" borderId="235" xfId="0" applyNumberFormat="1" applyFont="1" applyBorder="1" applyAlignment="1">
      <alignment horizontal="right"/>
    </xf>
    <xf numFmtId="0" fontId="236" fillId="0" borderId="236" xfId="0" applyFont="1" applyBorder="1" applyAlignment="1">
      <alignment horizontal="left"/>
    </xf>
    <xf numFmtId="0" fontId="237" fillId="0" borderId="237" xfId="0" applyFont="1" applyBorder="1" applyAlignment="1">
      <alignment horizontal="right"/>
    </xf>
    <xf numFmtId="0" fontId="238" fillId="0" borderId="238" xfId="0" applyFont="1" applyBorder="1" applyAlignment="1">
      <alignment horizontal="left"/>
    </xf>
    <xf numFmtId="164" fontId="239" fillId="0" borderId="239" xfId="0" applyNumberFormat="1" applyFont="1" applyBorder="1" applyAlignment="1">
      <alignment horizontal="right"/>
    </xf>
    <xf numFmtId="0" fontId="240" fillId="0" borderId="240" xfId="0" applyFont="1" applyBorder="1" applyAlignment="1">
      <alignment horizontal="left"/>
    </xf>
    <xf numFmtId="0" fontId="241" fillId="0" borderId="241" xfId="0" applyFont="1" applyBorder="1" applyAlignment="1">
      <alignment horizontal="right"/>
    </xf>
    <xf numFmtId="0" fontId="242" fillId="0" borderId="242" xfId="0" applyFont="1" applyBorder="1" applyAlignment="1">
      <alignment horizontal="left"/>
    </xf>
    <xf numFmtId="164" fontId="243" fillId="0" borderId="243" xfId="0" applyNumberFormat="1" applyFont="1" applyBorder="1" applyAlignment="1">
      <alignment horizontal="right"/>
    </xf>
    <xf numFmtId="0" fontId="244" fillId="0" borderId="244" xfId="0" applyFont="1" applyBorder="1" applyAlignment="1">
      <alignment horizontal="left"/>
    </xf>
    <xf numFmtId="0" fontId="245" fillId="0" borderId="245" xfId="0" applyFont="1" applyBorder="1" applyAlignment="1">
      <alignment horizontal="right"/>
    </xf>
    <xf numFmtId="0" fontId="246" fillId="0" borderId="246" xfId="0" applyFont="1" applyBorder="1" applyAlignment="1">
      <alignment horizontal="left"/>
    </xf>
    <xf numFmtId="164" fontId="247" fillId="0" borderId="247" xfId="0" applyNumberFormat="1" applyFont="1" applyBorder="1" applyAlignment="1">
      <alignment horizontal="right"/>
    </xf>
    <xf numFmtId="0" fontId="248" fillId="0" borderId="248" xfId="0" applyFont="1" applyBorder="1" applyAlignment="1">
      <alignment horizontal="left"/>
    </xf>
    <xf numFmtId="0" fontId="249" fillId="0" borderId="249" xfId="0" applyFont="1" applyBorder="1" applyAlignment="1">
      <alignment horizontal="right"/>
    </xf>
    <xf numFmtId="0" fontId="250" fillId="0" borderId="250" xfId="0" applyFont="1" applyBorder="1" applyAlignment="1">
      <alignment horizontal="left"/>
    </xf>
    <xf numFmtId="164" fontId="251" fillId="0" borderId="251" xfId="0" applyNumberFormat="1" applyFont="1" applyBorder="1" applyAlignment="1">
      <alignment horizontal="right"/>
    </xf>
    <xf numFmtId="0" fontId="252" fillId="0" borderId="252" xfId="0" applyFont="1" applyBorder="1" applyAlignment="1">
      <alignment horizontal="left"/>
    </xf>
    <xf numFmtId="0" fontId="253" fillId="0" borderId="253" xfId="0" applyFont="1" applyBorder="1" applyAlignment="1">
      <alignment horizontal="right"/>
    </xf>
    <xf numFmtId="0" fontId="254" fillId="0" borderId="254" xfId="0" applyFont="1" applyBorder="1" applyAlignment="1">
      <alignment horizontal="left"/>
    </xf>
    <xf numFmtId="164" fontId="255" fillId="0" borderId="255" xfId="0" applyNumberFormat="1" applyFont="1" applyBorder="1" applyAlignment="1">
      <alignment horizontal="right"/>
    </xf>
    <xf numFmtId="0" fontId="256" fillId="0" borderId="256" xfId="0" applyFont="1" applyBorder="1" applyAlignment="1">
      <alignment horizontal="left"/>
    </xf>
    <xf numFmtId="0" fontId="257" fillId="0" borderId="257" xfId="0" applyFont="1" applyBorder="1" applyAlignment="1">
      <alignment horizontal="right"/>
    </xf>
    <xf numFmtId="0" fontId="258" fillId="0" borderId="258" xfId="0" applyFont="1" applyBorder="1" applyAlignment="1">
      <alignment horizontal="left"/>
    </xf>
    <xf numFmtId="164" fontId="259" fillId="0" borderId="259" xfId="0" applyNumberFormat="1" applyFont="1" applyBorder="1" applyAlignment="1">
      <alignment horizontal="right"/>
    </xf>
    <xf numFmtId="0" fontId="260" fillId="0" borderId="260" xfId="0" applyFont="1" applyBorder="1" applyAlignment="1">
      <alignment horizontal="left"/>
    </xf>
    <xf numFmtId="0" fontId="261" fillId="0" borderId="261" xfId="0" applyFont="1" applyBorder="1" applyAlignment="1">
      <alignment horizontal="right"/>
    </xf>
    <xf numFmtId="0" fontId="262" fillId="0" borderId="262" xfId="0" applyFont="1" applyBorder="1" applyAlignment="1">
      <alignment horizontal="left"/>
    </xf>
    <xf numFmtId="2" fontId="263" fillId="0" borderId="263" xfId="0" applyNumberFormat="1" applyFont="1" applyBorder="1" applyAlignment="1">
      <alignment horizontal="right"/>
    </xf>
    <xf numFmtId="2" fontId="264" fillId="0" borderId="264" xfId="0" applyNumberFormat="1" applyFont="1" applyBorder="1" applyAlignment="1">
      <alignment horizontal="right"/>
    </xf>
    <xf numFmtId="2" fontId="265" fillId="0" borderId="265" xfId="0" applyNumberFormat="1" applyFont="1" applyBorder="1" applyAlignment="1">
      <alignment horizontal="right"/>
    </xf>
    <xf numFmtId="2" fontId="266" fillId="0" borderId="266" xfId="0" applyNumberFormat="1" applyFont="1" applyBorder="1" applyAlignment="1">
      <alignment horizontal="right"/>
    </xf>
    <xf numFmtId="0" fontId="267" fillId="0" borderId="267" xfId="0" applyFont="1" applyBorder="1" applyAlignment="1">
      <alignment horizontal="left"/>
    </xf>
    <xf numFmtId="2" fontId="268" fillId="0" borderId="268" xfId="0" applyNumberFormat="1" applyFont="1" applyBorder="1" applyAlignment="1">
      <alignment horizontal="right"/>
    </xf>
    <xf numFmtId="0" fontId="269" fillId="0" borderId="269" xfId="0" applyFont="1" applyBorder="1"/>
    <xf numFmtId="2" fontId="270" fillId="0" borderId="270" xfId="0" applyNumberFormat="1" applyFont="1" applyBorder="1" applyAlignment="1">
      <alignment horizontal="right"/>
    </xf>
    <xf numFmtId="0" fontId="271" fillId="0" borderId="271" xfId="0" applyFont="1" applyBorder="1"/>
    <xf numFmtId="2" fontId="272" fillId="0" borderId="272" xfId="0" applyNumberFormat="1" applyFont="1" applyBorder="1" applyAlignment="1">
      <alignment horizontal="right"/>
    </xf>
    <xf numFmtId="0" fontId="273" fillId="0" borderId="273" xfId="0" applyFont="1" applyBorder="1"/>
    <xf numFmtId="2" fontId="274" fillId="0" borderId="274" xfId="0" applyNumberFormat="1" applyFont="1" applyBorder="1" applyAlignment="1">
      <alignment horizontal="right"/>
    </xf>
    <xf numFmtId="0" fontId="275" fillId="0" borderId="275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0" xfId="0" applyFont="1"/>
    <xf numFmtId="166" fontId="263" fillId="0" borderId="263" xfId="1" applyNumberFormat="1" applyFont="1" applyBorder="1" applyAlignment="1">
      <alignment horizontal="right"/>
    </xf>
    <xf numFmtId="166" fontId="264" fillId="0" borderId="264" xfId="1" applyNumberFormat="1" applyFont="1" applyBorder="1" applyAlignment="1">
      <alignment horizontal="right"/>
    </xf>
    <xf numFmtId="166" fontId="265" fillId="0" borderId="265" xfId="1" applyNumberFormat="1" applyFont="1" applyBorder="1" applyAlignment="1">
      <alignment horizontal="right"/>
    </xf>
    <xf numFmtId="166" fontId="266" fillId="0" borderId="266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9"/>
  <sheetViews>
    <sheetView topLeftCell="A54" workbookViewId="0">
      <selection activeCell="O38" sqref="O38"/>
    </sheetView>
  </sheetViews>
  <sheetFormatPr baseColWidth="10" defaultColWidth="8.83203125" defaultRowHeight="15" x14ac:dyDescent="0.2"/>
  <sheetData>
    <row r="1" spans="1:13" x14ac:dyDescent="0.2">
      <c r="E1" t="s">
        <v>0</v>
      </c>
    </row>
    <row r="2" spans="1:13" x14ac:dyDescent="0.2">
      <c r="E2" s="1"/>
      <c r="F2" s="268" t="s">
        <v>1</v>
      </c>
      <c r="G2" s="269" t="s">
        <v>1</v>
      </c>
      <c r="H2" s="270" t="s">
        <v>2</v>
      </c>
      <c r="I2" s="271" t="s">
        <v>2</v>
      </c>
      <c r="J2" s="272" t="s">
        <v>3</v>
      </c>
      <c r="K2" s="273" t="s">
        <v>3</v>
      </c>
      <c r="L2" s="274" t="s">
        <v>4</v>
      </c>
      <c r="M2" s="275" t="s">
        <v>4</v>
      </c>
    </row>
    <row r="3" spans="1:13" x14ac:dyDescent="0.2">
      <c r="E3" s="2" t="s">
        <v>5</v>
      </c>
      <c r="F3" s="3"/>
      <c r="G3" s="4"/>
      <c r="H3" s="5"/>
      <c r="I3" s="6"/>
      <c r="J3" s="7"/>
      <c r="K3" s="8"/>
      <c r="L3" s="9"/>
      <c r="M3" s="10"/>
    </row>
    <row r="4" spans="1:13" x14ac:dyDescent="0.2">
      <c r="A4" t="str">
        <f>CONCATENATE(C4,D4,B4)</f>
        <v xml:space="preserve">  18coefPCS</v>
      </c>
      <c r="B4" s="276" t="s">
        <v>1</v>
      </c>
      <c r="C4" t="str">
        <f>E4</f>
        <v xml:space="preserve">  18</v>
      </c>
      <c r="D4" s="276" t="s">
        <v>77</v>
      </c>
      <c r="E4" s="11" t="s">
        <v>6</v>
      </c>
      <c r="F4" s="12">
        <v>55.53888493046275</v>
      </c>
      <c r="G4" s="13" t="s">
        <v>7</v>
      </c>
    </row>
    <row r="5" spans="1:13" x14ac:dyDescent="0.2">
      <c r="A5" t="str">
        <f t="shared" ref="A5:A68" si="0">CONCATENATE(C5,D5,B5)</f>
        <v xml:space="preserve">  18sePCS</v>
      </c>
      <c r="B5" s="276" t="s">
        <v>1</v>
      </c>
      <c r="C5" t="str">
        <f>E4</f>
        <v xml:space="preserve">  18</v>
      </c>
      <c r="D5" s="276" t="s">
        <v>78</v>
      </c>
      <c r="F5" s="14" t="s">
        <v>8</v>
      </c>
    </row>
    <row r="6" spans="1:13" x14ac:dyDescent="0.2">
      <c r="A6" t="str">
        <f t="shared" si="0"/>
        <v xml:space="preserve">  20coefPCS</v>
      </c>
      <c r="B6" s="276" t="s">
        <v>1</v>
      </c>
      <c r="C6" t="str">
        <f>E6</f>
        <v xml:space="preserve">  20</v>
      </c>
      <c r="D6" s="276" t="s">
        <v>77</v>
      </c>
      <c r="E6" s="15" t="s">
        <v>9</v>
      </c>
      <c r="F6" s="16">
        <v>55.047055516507903</v>
      </c>
      <c r="G6" s="17" t="s">
        <v>7</v>
      </c>
    </row>
    <row r="7" spans="1:13" x14ac:dyDescent="0.2">
      <c r="A7" t="str">
        <f t="shared" si="0"/>
        <v xml:space="preserve">  20sePCS</v>
      </c>
      <c r="B7" s="276" t="s">
        <v>1</v>
      </c>
      <c r="C7" t="str">
        <f>E6</f>
        <v xml:space="preserve">  20</v>
      </c>
      <c r="D7" s="276" t="s">
        <v>78</v>
      </c>
      <c r="F7" s="18" t="s">
        <v>10</v>
      </c>
    </row>
    <row r="8" spans="1:13" x14ac:dyDescent="0.2">
      <c r="A8" t="str">
        <f t="shared" si="0"/>
        <v xml:space="preserve">  25coefPCS</v>
      </c>
      <c r="B8" s="276" t="s">
        <v>1</v>
      </c>
      <c r="C8" t="str">
        <f>E8</f>
        <v xml:space="preserve">  25</v>
      </c>
      <c r="D8" s="276" t="s">
        <v>77</v>
      </c>
      <c r="E8" s="19" t="s">
        <v>11</v>
      </c>
      <c r="F8" s="20">
        <v>54.911760615077625</v>
      </c>
      <c r="G8" s="21" t="s">
        <v>7</v>
      </c>
    </row>
    <row r="9" spans="1:13" x14ac:dyDescent="0.2">
      <c r="A9" t="str">
        <f t="shared" si="0"/>
        <v xml:space="preserve">  25sePCS</v>
      </c>
      <c r="B9" s="276" t="s">
        <v>1</v>
      </c>
      <c r="C9" t="str">
        <f>E8</f>
        <v xml:space="preserve">  25</v>
      </c>
      <c r="D9" s="276" t="s">
        <v>78</v>
      </c>
      <c r="F9" s="22" t="s">
        <v>12</v>
      </c>
    </row>
    <row r="10" spans="1:13" x14ac:dyDescent="0.2">
      <c r="A10" t="str">
        <f t="shared" si="0"/>
        <v xml:space="preserve">  30coefPCS</v>
      </c>
      <c r="B10" s="276" t="s">
        <v>1</v>
      </c>
      <c r="C10" t="str">
        <f>E10</f>
        <v xml:space="preserve">  30</v>
      </c>
      <c r="D10" s="276" t="s">
        <v>77</v>
      </c>
      <c r="E10" s="23" t="s">
        <v>13</v>
      </c>
      <c r="F10" s="24">
        <v>54.245209870892403</v>
      </c>
      <c r="G10" s="25" t="s">
        <v>7</v>
      </c>
    </row>
    <row r="11" spans="1:13" x14ac:dyDescent="0.2">
      <c r="A11" t="str">
        <f t="shared" si="0"/>
        <v xml:space="preserve">  30sePCS</v>
      </c>
      <c r="B11" s="276" t="s">
        <v>1</v>
      </c>
      <c r="C11" t="str">
        <f>E10</f>
        <v xml:space="preserve">  30</v>
      </c>
      <c r="D11" s="276" t="s">
        <v>78</v>
      </c>
      <c r="F11" s="26" t="s">
        <v>14</v>
      </c>
    </row>
    <row r="12" spans="1:13" x14ac:dyDescent="0.2">
      <c r="A12" t="str">
        <f t="shared" si="0"/>
        <v xml:space="preserve">  35coefPCS</v>
      </c>
      <c r="B12" s="276" t="s">
        <v>1</v>
      </c>
      <c r="C12" t="str">
        <f>E12</f>
        <v xml:space="preserve">  35</v>
      </c>
      <c r="D12" s="276" t="s">
        <v>77</v>
      </c>
      <c r="E12" s="27" t="s">
        <v>15</v>
      </c>
      <c r="F12" s="28">
        <v>53.032622082337781</v>
      </c>
      <c r="G12" s="29" t="s">
        <v>7</v>
      </c>
    </row>
    <row r="13" spans="1:13" x14ac:dyDescent="0.2">
      <c r="A13" t="str">
        <f t="shared" si="0"/>
        <v xml:space="preserve">  35sePCS</v>
      </c>
      <c r="B13" s="276" t="s">
        <v>1</v>
      </c>
      <c r="C13" t="str">
        <f>E12</f>
        <v xml:space="preserve">  35</v>
      </c>
      <c r="D13" s="276" t="s">
        <v>78</v>
      </c>
      <c r="F13" s="30" t="s">
        <v>16</v>
      </c>
    </row>
    <row r="14" spans="1:13" x14ac:dyDescent="0.2">
      <c r="A14" t="str">
        <f t="shared" si="0"/>
        <v xml:space="preserve">  40coefPCS</v>
      </c>
      <c r="B14" s="276" t="s">
        <v>1</v>
      </c>
      <c r="C14" t="str">
        <f>E14</f>
        <v xml:space="preserve">  40</v>
      </c>
      <c r="D14" s="276" t="s">
        <v>77</v>
      </c>
      <c r="E14" s="31" t="s">
        <v>17</v>
      </c>
      <c r="F14" s="32">
        <v>52.528266087433614</v>
      </c>
      <c r="G14" s="33" t="s">
        <v>7</v>
      </c>
    </row>
    <row r="15" spans="1:13" x14ac:dyDescent="0.2">
      <c r="A15" t="str">
        <f t="shared" si="0"/>
        <v xml:space="preserve">  40sePCS</v>
      </c>
      <c r="B15" s="276" t="s">
        <v>1</v>
      </c>
      <c r="C15" t="str">
        <f>E14</f>
        <v xml:space="preserve">  40</v>
      </c>
      <c r="D15" s="276" t="s">
        <v>78</v>
      </c>
      <c r="F15" s="34" t="s">
        <v>18</v>
      </c>
    </row>
    <row r="16" spans="1:13" x14ac:dyDescent="0.2">
      <c r="A16" t="str">
        <f t="shared" si="0"/>
        <v xml:space="preserve">  45coefPCS</v>
      </c>
      <c r="B16" s="276" t="s">
        <v>1</v>
      </c>
      <c r="C16" t="str">
        <f>E16</f>
        <v xml:space="preserve">  45</v>
      </c>
      <c r="D16" s="276" t="s">
        <v>77</v>
      </c>
      <c r="E16" s="35" t="s">
        <v>19</v>
      </c>
      <c r="F16" s="36">
        <v>50.958755535306395</v>
      </c>
      <c r="G16" s="37" t="s">
        <v>7</v>
      </c>
    </row>
    <row r="17" spans="1:7" x14ac:dyDescent="0.2">
      <c r="A17" t="str">
        <f t="shared" si="0"/>
        <v xml:space="preserve">  45sePCS</v>
      </c>
      <c r="B17" s="276" t="s">
        <v>1</v>
      </c>
      <c r="C17" t="str">
        <f>E16</f>
        <v xml:space="preserve">  45</v>
      </c>
      <c r="D17" s="276" t="s">
        <v>78</v>
      </c>
      <c r="F17" s="38" t="s">
        <v>20</v>
      </c>
    </row>
    <row r="18" spans="1:7" x14ac:dyDescent="0.2">
      <c r="A18" t="str">
        <f t="shared" si="0"/>
        <v xml:space="preserve">  50coefPCS</v>
      </c>
      <c r="B18" s="276" t="s">
        <v>1</v>
      </c>
      <c r="C18" t="str">
        <f>E18</f>
        <v xml:space="preserve">  50</v>
      </c>
      <c r="D18" s="276" t="s">
        <v>77</v>
      </c>
      <c r="E18" s="39" t="s">
        <v>21</v>
      </c>
      <c r="F18" s="40">
        <v>49.636485468174392</v>
      </c>
      <c r="G18" s="41" t="s">
        <v>7</v>
      </c>
    </row>
    <row r="19" spans="1:7" x14ac:dyDescent="0.2">
      <c r="A19" t="str">
        <f t="shared" si="0"/>
        <v xml:space="preserve">  50sePCS</v>
      </c>
      <c r="B19" s="276" t="s">
        <v>1</v>
      </c>
      <c r="C19" t="str">
        <f>E18</f>
        <v xml:space="preserve">  50</v>
      </c>
      <c r="D19" s="276" t="s">
        <v>78</v>
      </c>
      <c r="F19" s="42" t="s">
        <v>22</v>
      </c>
    </row>
    <row r="20" spans="1:7" x14ac:dyDescent="0.2">
      <c r="A20" t="str">
        <f t="shared" si="0"/>
        <v xml:space="preserve">  55coefPCS</v>
      </c>
      <c r="B20" s="276" t="s">
        <v>1</v>
      </c>
      <c r="C20" t="str">
        <f>E20</f>
        <v xml:space="preserve">  55</v>
      </c>
      <c r="D20" s="276" t="s">
        <v>77</v>
      </c>
      <c r="E20" s="43" t="s">
        <v>23</v>
      </c>
      <c r="F20" s="44">
        <v>49.244500220306968</v>
      </c>
      <c r="G20" s="45" t="s">
        <v>7</v>
      </c>
    </row>
    <row r="21" spans="1:7" x14ac:dyDescent="0.2">
      <c r="A21" t="str">
        <f t="shared" si="0"/>
        <v xml:space="preserve">  55sePCS</v>
      </c>
      <c r="B21" s="276" t="s">
        <v>1</v>
      </c>
      <c r="C21" t="str">
        <f>E20</f>
        <v xml:space="preserve">  55</v>
      </c>
      <c r="D21" s="276" t="s">
        <v>78</v>
      </c>
      <c r="F21" s="46" t="s">
        <v>24</v>
      </c>
    </row>
    <row r="22" spans="1:7" x14ac:dyDescent="0.2">
      <c r="A22" t="str">
        <f t="shared" si="0"/>
        <v xml:space="preserve">  60coefPCS</v>
      </c>
      <c r="B22" s="276" t="s">
        <v>1</v>
      </c>
      <c r="C22" t="str">
        <f>E22</f>
        <v xml:space="preserve">  60</v>
      </c>
      <c r="D22" s="276" t="s">
        <v>77</v>
      </c>
      <c r="E22" s="47" t="s">
        <v>25</v>
      </c>
      <c r="F22" s="48">
        <v>48.056817668412194</v>
      </c>
      <c r="G22" s="49" t="s">
        <v>7</v>
      </c>
    </row>
    <row r="23" spans="1:7" x14ac:dyDescent="0.2">
      <c r="A23" t="str">
        <f t="shared" si="0"/>
        <v xml:space="preserve">  60sePCS</v>
      </c>
      <c r="B23" s="276" t="s">
        <v>1</v>
      </c>
      <c r="C23" t="str">
        <f>E22</f>
        <v xml:space="preserve">  60</v>
      </c>
      <c r="D23" s="276" t="s">
        <v>78</v>
      </c>
      <c r="F23" s="50" t="s">
        <v>26</v>
      </c>
    </row>
    <row r="24" spans="1:7" x14ac:dyDescent="0.2">
      <c r="A24" t="str">
        <f t="shared" si="0"/>
        <v xml:space="preserve">  65coefPCS</v>
      </c>
      <c r="B24" s="276" t="s">
        <v>1</v>
      </c>
      <c r="C24" t="str">
        <f>E24</f>
        <v xml:space="preserve">  65</v>
      </c>
      <c r="D24" s="276" t="s">
        <v>77</v>
      </c>
      <c r="E24" s="51" t="s">
        <v>27</v>
      </c>
      <c r="F24" s="52">
        <v>46.456359535346309</v>
      </c>
      <c r="G24" s="53" t="s">
        <v>7</v>
      </c>
    </row>
    <row r="25" spans="1:7" x14ac:dyDescent="0.2">
      <c r="A25" t="str">
        <f t="shared" si="0"/>
        <v xml:space="preserve">  65sePCS</v>
      </c>
      <c r="B25" s="276" t="s">
        <v>1</v>
      </c>
      <c r="C25" t="str">
        <f>E24</f>
        <v xml:space="preserve">  65</v>
      </c>
      <c r="D25" s="276" t="s">
        <v>78</v>
      </c>
      <c r="F25" s="54" t="s">
        <v>28</v>
      </c>
    </row>
    <row r="26" spans="1:7" x14ac:dyDescent="0.2">
      <c r="A26" t="str">
        <f t="shared" si="0"/>
        <v xml:space="preserve">  70coefPCS</v>
      </c>
      <c r="B26" s="276" t="s">
        <v>1</v>
      </c>
      <c r="C26" t="str">
        <f>E26</f>
        <v xml:space="preserve">  70</v>
      </c>
      <c r="D26" s="276" t="s">
        <v>77</v>
      </c>
      <c r="E26" s="55" t="s">
        <v>29</v>
      </c>
      <c r="F26" s="56">
        <v>44.588442168716831</v>
      </c>
      <c r="G26" s="57" t="s">
        <v>7</v>
      </c>
    </row>
    <row r="27" spans="1:7" x14ac:dyDescent="0.2">
      <c r="A27" t="str">
        <f t="shared" si="0"/>
        <v xml:space="preserve">  70sePCS</v>
      </c>
      <c r="B27" s="276" t="s">
        <v>1</v>
      </c>
      <c r="C27" t="str">
        <f>E26</f>
        <v xml:space="preserve">  70</v>
      </c>
      <c r="D27" s="276" t="s">
        <v>78</v>
      </c>
      <c r="F27" s="58" t="s">
        <v>30</v>
      </c>
    </row>
    <row r="28" spans="1:7" x14ac:dyDescent="0.2">
      <c r="A28" t="str">
        <f t="shared" si="0"/>
        <v xml:space="preserve">  75coefPCS</v>
      </c>
      <c r="B28" s="276" t="s">
        <v>1</v>
      </c>
      <c r="C28" t="str">
        <f>E28</f>
        <v xml:space="preserve">  75</v>
      </c>
      <c r="D28" s="276" t="s">
        <v>77</v>
      </c>
      <c r="E28" s="59" t="s">
        <v>31</v>
      </c>
      <c r="F28" s="60">
        <v>43.836911956979691</v>
      </c>
      <c r="G28" s="61" t="s">
        <v>7</v>
      </c>
    </row>
    <row r="29" spans="1:7" x14ac:dyDescent="0.2">
      <c r="A29" t="str">
        <f t="shared" si="0"/>
        <v xml:space="preserve">  75sePCS</v>
      </c>
      <c r="B29" s="276" t="s">
        <v>1</v>
      </c>
      <c r="C29" t="str">
        <f>E28</f>
        <v xml:space="preserve">  75</v>
      </c>
      <c r="D29" s="276" t="s">
        <v>78</v>
      </c>
      <c r="F29" s="62" t="s">
        <v>32</v>
      </c>
    </row>
    <row r="30" spans="1:7" x14ac:dyDescent="0.2">
      <c r="A30" t="str">
        <f t="shared" si="0"/>
        <v xml:space="preserve">  80coefPCS</v>
      </c>
      <c r="B30" s="276" t="s">
        <v>1</v>
      </c>
      <c r="C30" t="str">
        <f>E30</f>
        <v xml:space="preserve">  80</v>
      </c>
      <c r="D30" s="276" t="s">
        <v>77</v>
      </c>
      <c r="E30" s="63" t="s">
        <v>33</v>
      </c>
      <c r="F30" s="64">
        <v>41.572142213136779</v>
      </c>
      <c r="G30" s="65" t="s">
        <v>7</v>
      </c>
    </row>
    <row r="31" spans="1:7" x14ac:dyDescent="0.2">
      <c r="A31" t="str">
        <f t="shared" si="0"/>
        <v xml:space="preserve">  80sePCS</v>
      </c>
      <c r="B31" s="276" t="s">
        <v>1</v>
      </c>
      <c r="C31" t="str">
        <f>E30</f>
        <v xml:space="preserve">  80</v>
      </c>
      <c r="D31" s="276" t="s">
        <v>78</v>
      </c>
      <c r="F31" s="66" t="s">
        <v>34</v>
      </c>
    </row>
    <row r="32" spans="1:7" x14ac:dyDescent="0.2">
      <c r="A32" t="str">
        <f t="shared" si="0"/>
        <v xml:space="preserve">  85coefPCS</v>
      </c>
      <c r="B32" s="276" t="s">
        <v>1</v>
      </c>
      <c r="C32" t="str">
        <f>E32</f>
        <v xml:space="preserve">  85</v>
      </c>
      <c r="D32" s="276" t="s">
        <v>77</v>
      </c>
      <c r="E32" s="67" t="s">
        <v>35</v>
      </c>
      <c r="F32" s="68">
        <v>35.747050817341844</v>
      </c>
      <c r="G32" s="69" t="s">
        <v>7</v>
      </c>
    </row>
    <row r="33" spans="1:9" x14ac:dyDescent="0.2">
      <c r="A33" t="str">
        <f t="shared" si="0"/>
        <v xml:space="preserve">  85sePCS</v>
      </c>
      <c r="B33" s="276" t="s">
        <v>1</v>
      </c>
      <c r="C33" t="str">
        <f>E32</f>
        <v xml:space="preserve">  85</v>
      </c>
      <c r="D33" s="276" t="s">
        <v>78</v>
      </c>
      <c r="F33" s="70" t="s">
        <v>36</v>
      </c>
    </row>
    <row r="34" spans="1:9" x14ac:dyDescent="0.2">
      <c r="A34" t="str">
        <f t="shared" si="0"/>
        <v/>
      </c>
      <c r="E34" s="71" t="s">
        <v>37</v>
      </c>
    </row>
    <row r="35" spans="1:9" x14ac:dyDescent="0.2">
      <c r="A35" t="str">
        <f t="shared" si="0"/>
        <v xml:space="preserve">  18coefMCS</v>
      </c>
      <c r="B35" s="276" t="s">
        <v>2</v>
      </c>
      <c r="C35" t="str">
        <f>E35</f>
        <v xml:space="preserve">  18</v>
      </c>
      <c r="D35" s="276" t="s">
        <v>77</v>
      </c>
      <c r="E35" s="72" t="s">
        <v>6</v>
      </c>
      <c r="H35" s="73">
        <v>52.473690324141756</v>
      </c>
      <c r="I35" s="74" t="s">
        <v>7</v>
      </c>
    </row>
    <row r="36" spans="1:9" x14ac:dyDescent="0.2">
      <c r="A36" t="str">
        <f t="shared" si="0"/>
        <v xml:space="preserve">  18seMCS</v>
      </c>
      <c r="B36" s="276" t="s">
        <v>2</v>
      </c>
      <c r="C36" t="str">
        <f>E35</f>
        <v xml:space="preserve">  18</v>
      </c>
      <c r="D36" s="276" t="s">
        <v>78</v>
      </c>
      <c r="H36" s="75" t="s">
        <v>38</v>
      </c>
    </row>
    <row r="37" spans="1:9" x14ac:dyDescent="0.2">
      <c r="A37" t="str">
        <f t="shared" si="0"/>
        <v xml:space="preserve">  20coefMCS</v>
      </c>
      <c r="B37" s="276" t="s">
        <v>2</v>
      </c>
      <c r="C37" t="str">
        <f>E37</f>
        <v xml:space="preserve">  20</v>
      </c>
      <c r="D37" s="276" t="s">
        <v>77</v>
      </c>
      <c r="E37" s="76" t="s">
        <v>9</v>
      </c>
      <c r="H37" s="77">
        <v>51.150621137556641</v>
      </c>
      <c r="I37" s="78" t="s">
        <v>7</v>
      </c>
    </row>
    <row r="38" spans="1:9" x14ac:dyDescent="0.2">
      <c r="A38" t="str">
        <f t="shared" si="0"/>
        <v xml:space="preserve">  20seMCS</v>
      </c>
      <c r="B38" s="276" t="s">
        <v>2</v>
      </c>
      <c r="C38" t="str">
        <f>E37</f>
        <v xml:space="preserve">  20</v>
      </c>
      <c r="D38" s="276" t="s">
        <v>78</v>
      </c>
      <c r="H38" s="79" t="s">
        <v>39</v>
      </c>
    </row>
    <row r="39" spans="1:9" x14ac:dyDescent="0.2">
      <c r="A39" t="str">
        <f t="shared" si="0"/>
        <v xml:space="preserve">  25coefMCS</v>
      </c>
      <c r="B39" s="276" t="s">
        <v>2</v>
      </c>
      <c r="C39" t="str">
        <f>E39</f>
        <v xml:space="preserve">  25</v>
      </c>
      <c r="D39" s="276" t="s">
        <v>77</v>
      </c>
      <c r="E39" s="80" t="s">
        <v>11</v>
      </c>
      <c r="H39" s="81">
        <v>51.472148050107812</v>
      </c>
      <c r="I39" s="82" t="s">
        <v>7</v>
      </c>
    </row>
    <row r="40" spans="1:9" x14ac:dyDescent="0.2">
      <c r="A40" t="str">
        <f t="shared" si="0"/>
        <v xml:space="preserve">  25seMCS</v>
      </c>
      <c r="B40" s="276" t="s">
        <v>2</v>
      </c>
      <c r="C40" t="str">
        <f>E39</f>
        <v xml:space="preserve">  25</v>
      </c>
      <c r="D40" s="276" t="s">
        <v>78</v>
      </c>
      <c r="H40" s="83" t="s">
        <v>40</v>
      </c>
    </row>
    <row r="41" spans="1:9" x14ac:dyDescent="0.2">
      <c r="A41" t="str">
        <f t="shared" si="0"/>
        <v xml:space="preserve">  30coefMCS</v>
      </c>
      <c r="B41" s="276" t="s">
        <v>2</v>
      </c>
      <c r="C41" t="str">
        <f>E41</f>
        <v xml:space="preserve">  30</v>
      </c>
      <c r="D41" s="276" t="s">
        <v>77</v>
      </c>
      <c r="E41" s="84" t="s">
        <v>13</v>
      </c>
      <c r="H41" s="85">
        <v>51.880099541636675</v>
      </c>
      <c r="I41" s="86" t="s">
        <v>7</v>
      </c>
    </row>
    <row r="42" spans="1:9" x14ac:dyDescent="0.2">
      <c r="A42" t="str">
        <f t="shared" si="0"/>
        <v xml:space="preserve">  30seMCS</v>
      </c>
      <c r="B42" s="276" t="s">
        <v>2</v>
      </c>
      <c r="C42" t="str">
        <f>E41</f>
        <v xml:space="preserve">  30</v>
      </c>
      <c r="D42" s="276" t="s">
        <v>78</v>
      </c>
      <c r="H42" s="87" t="s">
        <v>41</v>
      </c>
    </row>
    <row r="43" spans="1:9" x14ac:dyDescent="0.2">
      <c r="A43" t="str">
        <f t="shared" si="0"/>
        <v xml:space="preserve">  35coefMCS</v>
      </c>
      <c r="B43" s="276" t="s">
        <v>2</v>
      </c>
      <c r="C43" t="str">
        <f>E43</f>
        <v xml:space="preserve">  35</v>
      </c>
      <c r="D43" s="276" t="s">
        <v>77</v>
      </c>
      <c r="E43" s="88" t="s">
        <v>15</v>
      </c>
      <c r="H43" s="89">
        <v>51.324544855055855</v>
      </c>
      <c r="I43" s="90" t="s">
        <v>7</v>
      </c>
    </row>
    <row r="44" spans="1:9" x14ac:dyDescent="0.2">
      <c r="A44" t="str">
        <f t="shared" si="0"/>
        <v xml:space="preserve">  35seMCS</v>
      </c>
      <c r="B44" s="276" t="s">
        <v>2</v>
      </c>
      <c r="C44" t="str">
        <f>E43</f>
        <v xml:space="preserve">  35</v>
      </c>
      <c r="D44" s="276" t="s">
        <v>78</v>
      </c>
      <c r="H44" s="91" t="s">
        <v>42</v>
      </c>
    </row>
    <row r="45" spans="1:9" x14ac:dyDescent="0.2">
      <c r="A45" t="str">
        <f t="shared" si="0"/>
        <v xml:space="preserve">  40coefMCS</v>
      </c>
      <c r="B45" s="276" t="s">
        <v>2</v>
      </c>
      <c r="C45" t="str">
        <f>E45</f>
        <v xml:space="preserve">  40</v>
      </c>
      <c r="D45" s="276" t="s">
        <v>77</v>
      </c>
      <c r="E45" s="92" t="s">
        <v>17</v>
      </c>
      <c r="H45" s="93">
        <v>51.562324253165976</v>
      </c>
      <c r="I45" s="94" t="s">
        <v>7</v>
      </c>
    </row>
    <row r="46" spans="1:9" x14ac:dyDescent="0.2">
      <c r="A46" t="str">
        <f t="shared" si="0"/>
        <v xml:space="preserve">  40seMCS</v>
      </c>
      <c r="B46" s="276" t="s">
        <v>2</v>
      </c>
      <c r="C46" t="str">
        <f>E45</f>
        <v xml:space="preserve">  40</v>
      </c>
      <c r="D46" s="276" t="s">
        <v>78</v>
      </c>
      <c r="H46" s="95" t="s">
        <v>43</v>
      </c>
    </row>
    <row r="47" spans="1:9" x14ac:dyDescent="0.2">
      <c r="A47" t="str">
        <f t="shared" si="0"/>
        <v xml:space="preserve">  45coefMCS</v>
      </c>
      <c r="B47" s="276" t="s">
        <v>2</v>
      </c>
      <c r="C47" t="str">
        <f>E47</f>
        <v xml:space="preserve">  45</v>
      </c>
      <c r="D47" s="276" t="s">
        <v>77</v>
      </c>
      <c r="E47" s="96" t="s">
        <v>19</v>
      </c>
      <c r="H47" s="97">
        <v>51.388599135564121</v>
      </c>
      <c r="I47" s="98" t="s">
        <v>7</v>
      </c>
    </row>
    <row r="48" spans="1:9" x14ac:dyDescent="0.2">
      <c r="A48" t="str">
        <f t="shared" si="0"/>
        <v xml:space="preserve">  45seMCS</v>
      </c>
      <c r="B48" s="276" t="s">
        <v>2</v>
      </c>
      <c r="C48" t="str">
        <f>E47</f>
        <v xml:space="preserve">  45</v>
      </c>
      <c r="D48" s="276" t="s">
        <v>78</v>
      </c>
      <c r="H48" s="99" t="s">
        <v>44</v>
      </c>
    </row>
    <row r="49" spans="1:9" x14ac:dyDescent="0.2">
      <c r="A49" t="str">
        <f t="shared" si="0"/>
        <v xml:space="preserve">  50coefMCS</v>
      </c>
      <c r="B49" s="276" t="s">
        <v>2</v>
      </c>
      <c r="C49" t="str">
        <f>E49</f>
        <v xml:space="preserve">  50</v>
      </c>
      <c r="D49" s="276" t="s">
        <v>77</v>
      </c>
      <c r="E49" s="100" t="s">
        <v>21</v>
      </c>
      <c r="H49" s="101">
        <v>51.430701306223128</v>
      </c>
      <c r="I49" s="102" t="s">
        <v>7</v>
      </c>
    </row>
    <row r="50" spans="1:9" x14ac:dyDescent="0.2">
      <c r="A50" t="str">
        <f t="shared" si="0"/>
        <v xml:space="preserve">  50seMCS</v>
      </c>
      <c r="B50" s="276" t="s">
        <v>2</v>
      </c>
      <c r="C50" t="str">
        <f>E49</f>
        <v xml:space="preserve">  50</v>
      </c>
      <c r="D50" s="276" t="s">
        <v>78</v>
      </c>
      <c r="H50" s="103" t="s">
        <v>45</v>
      </c>
    </row>
    <row r="51" spans="1:9" x14ac:dyDescent="0.2">
      <c r="A51" t="str">
        <f t="shared" si="0"/>
        <v xml:space="preserve">  55coefMCS</v>
      </c>
      <c r="B51" s="276" t="s">
        <v>2</v>
      </c>
      <c r="C51" t="str">
        <f>E51</f>
        <v xml:space="preserve">  55</v>
      </c>
      <c r="D51" s="276" t="s">
        <v>77</v>
      </c>
      <c r="E51" s="104" t="s">
        <v>23</v>
      </c>
      <c r="H51" s="105">
        <v>51.952274489480523</v>
      </c>
      <c r="I51" s="106" t="s">
        <v>7</v>
      </c>
    </row>
    <row r="52" spans="1:9" x14ac:dyDescent="0.2">
      <c r="A52" t="str">
        <f t="shared" si="0"/>
        <v xml:space="preserve">  55seMCS</v>
      </c>
      <c r="B52" s="276" t="s">
        <v>2</v>
      </c>
      <c r="C52" t="str">
        <f>E51</f>
        <v xml:space="preserve">  55</v>
      </c>
      <c r="D52" s="276" t="s">
        <v>78</v>
      </c>
      <c r="H52" s="107" t="s">
        <v>46</v>
      </c>
    </row>
    <row r="53" spans="1:9" x14ac:dyDescent="0.2">
      <c r="A53" t="str">
        <f t="shared" si="0"/>
        <v xml:space="preserve">  60coefMCS</v>
      </c>
      <c r="B53" s="276" t="s">
        <v>2</v>
      </c>
      <c r="C53" t="str">
        <f>E53</f>
        <v xml:space="preserve">  60</v>
      </c>
      <c r="D53" s="276" t="s">
        <v>77</v>
      </c>
      <c r="E53" s="108" t="s">
        <v>25</v>
      </c>
      <c r="H53" s="109">
        <v>52.629001936114761</v>
      </c>
      <c r="I53" s="110" t="s">
        <v>7</v>
      </c>
    </row>
    <row r="54" spans="1:9" x14ac:dyDescent="0.2">
      <c r="A54" t="str">
        <f t="shared" si="0"/>
        <v xml:space="preserve">  60seMCS</v>
      </c>
      <c r="B54" s="276" t="s">
        <v>2</v>
      </c>
      <c r="C54" t="str">
        <f>E53</f>
        <v xml:space="preserve">  60</v>
      </c>
      <c r="D54" s="276" t="s">
        <v>78</v>
      </c>
      <c r="H54" s="111" t="s">
        <v>46</v>
      </c>
    </row>
    <row r="55" spans="1:9" x14ac:dyDescent="0.2">
      <c r="A55" t="str">
        <f t="shared" si="0"/>
        <v xml:space="preserve">  65coefMCS</v>
      </c>
      <c r="B55" s="276" t="s">
        <v>2</v>
      </c>
      <c r="C55" t="str">
        <f>E55</f>
        <v xml:space="preserve">  65</v>
      </c>
      <c r="D55" s="276" t="s">
        <v>77</v>
      </c>
      <c r="E55" s="112" t="s">
        <v>27</v>
      </c>
      <c r="H55" s="113">
        <v>53.029727142247012</v>
      </c>
      <c r="I55" s="114" t="s">
        <v>7</v>
      </c>
    </row>
    <row r="56" spans="1:9" x14ac:dyDescent="0.2">
      <c r="A56" t="str">
        <f t="shared" si="0"/>
        <v xml:space="preserve">  65seMCS</v>
      </c>
      <c r="B56" s="276" t="s">
        <v>2</v>
      </c>
      <c r="C56" t="str">
        <f>E55</f>
        <v xml:space="preserve">  65</v>
      </c>
      <c r="D56" s="276" t="s">
        <v>78</v>
      </c>
      <c r="H56" s="115" t="s">
        <v>47</v>
      </c>
    </row>
    <row r="57" spans="1:9" x14ac:dyDescent="0.2">
      <c r="A57" t="str">
        <f t="shared" si="0"/>
        <v xml:space="preserve">  70coefMCS</v>
      </c>
      <c r="B57" s="276" t="s">
        <v>2</v>
      </c>
      <c r="C57" t="str">
        <f>E57</f>
        <v xml:space="preserve">  70</v>
      </c>
      <c r="D57" s="276" t="s">
        <v>77</v>
      </c>
      <c r="E57" s="116" t="s">
        <v>29</v>
      </c>
      <c r="H57" s="117">
        <v>53.513442291898059</v>
      </c>
      <c r="I57" s="118" t="s">
        <v>7</v>
      </c>
    </row>
    <row r="58" spans="1:9" x14ac:dyDescent="0.2">
      <c r="A58" t="str">
        <f t="shared" si="0"/>
        <v xml:space="preserve">  70seMCS</v>
      </c>
      <c r="B58" s="276" t="s">
        <v>2</v>
      </c>
      <c r="C58" t="str">
        <f>E57</f>
        <v xml:space="preserve">  70</v>
      </c>
      <c r="D58" s="276" t="s">
        <v>78</v>
      </c>
      <c r="H58" s="119" t="s">
        <v>48</v>
      </c>
    </row>
    <row r="59" spans="1:9" x14ac:dyDescent="0.2">
      <c r="A59" t="str">
        <f t="shared" si="0"/>
        <v xml:space="preserve">  75coefMCS</v>
      </c>
      <c r="B59" s="276" t="s">
        <v>2</v>
      </c>
      <c r="C59" t="str">
        <f>E59</f>
        <v xml:space="preserve">  75</v>
      </c>
      <c r="D59" s="276" t="s">
        <v>77</v>
      </c>
      <c r="E59" s="120" t="s">
        <v>31</v>
      </c>
      <c r="H59" s="121">
        <v>53.932424441589717</v>
      </c>
      <c r="I59" s="122" t="s">
        <v>7</v>
      </c>
    </row>
    <row r="60" spans="1:9" x14ac:dyDescent="0.2">
      <c r="A60" t="str">
        <f t="shared" si="0"/>
        <v xml:space="preserve">  75seMCS</v>
      </c>
      <c r="B60" s="276" t="s">
        <v>2</v>
      </c>
      <c r="C60" t="str">
        <f>E59</f>
        <v xml:space="preserve">  75</v>
      </c>
      <c r="D60" s="276" t="s">
        <v>78</v>
      </c>
      <c r="H60" s="123" t="s">
        <v>49</v>
      </c>
    </row>
    <row r="61" spans="1:9" x14ac:dyDescent="0.2">
      <c r="A61" t="str">
        <f t="shared" si="0"/>
        <v xml:space="preserve">  80coefMCS</v>
      </c>
      <c r="B61" s="276" t="s">
        <v>2</v>
      </c>
      <c r="C61" t="str">
        <f>E61</f>
        <v xml:space="preserve">  80</v>
      </c>
      <c r="D61" s="276" t="s">
        <v>77</v>
      </c>
      <c r="E61" s="124" t="s">
        <v>33</v>
      </c>
      <c r="H61" s="125">
        <v>52.91279100663813</v>
      </c>
      <c r="I61" s="126" t="s">
        <v>7</v>
      </c>
    </row>
    <row r="62" spans="1:9" x14ac:dyDescent="0.2">
      <c r="A62" t="str">
        <f t="shared" si="0"/>
        <v xml:space="preserve">  80seMCS</v>
      </c>
      <c r="B62" s="276" t="s">
        <v>2</v>
      </c>
      <c r="C62" t="str">
        <f>E61</f>
        <v xml:space="preserve">  80</v>
      </c>
      <c r="D62" s="276" t="s">
        <v>78</v>
      </c>
      <c r="H62" s="127" t="s">
        <v>50</v>
      </c>
    </row>
    <row r="63" spans="1:9" x14ac:dyDescent="0.2">
      <c r="A63" t="str">
        <f t="shared" si="0"/>
        <v xml:space="preserve">  85coefMCS</v>
      </c>
      <c r="B63" s="276" t="s">
        <v>2</v>
      </c>
      <c r="C63" t="str">
        <f>E63</f>
        <v xml:space="preserve">  85</v>
      </c>
      <c r="D63" s="276" t="s">
        <v>77</v>
      </c>
      <c r="E63" s="128" t="s">
        <v>35</v>
      </c>
      <c r="H63" s="129">
        <v>51.57545230378377</v>
      </c>
      <c r="I63" s="130" t="s">
        <v>7</v>
      </c>
    </row>
    <row r="64" spans="1:9" x14ac:dyDescent="0.2">
      <c r="A64" t="str">
        <f t="shared" si="0"/>
        <v xml:space="preserve">  85seMCS</v>
      </c>
      <c r="B64" s="276" t="s">
        <v>2</v>
      </c>
      <c r="C64" t="str">
        <f>E63</f>
        <v xml:space="preserve">  85</v>
      </c>
      <c r="D64" s="276" t="s">
        <v>78</v>
      </c>
      <c r="H64" s="131" t="s">
        <v>51</v>
      </c>
    </row>
    <row r="65" spans="1:11" x14ac:dyDescent="0.2">
      <c r="A65" t="str">
        <f t="shared" si="0"/>
        <v/>
      </c>
      <c r="E65" s="132" t="s">
        <v>52</v>
      </c>
    </row>
    <row r="66" spans="1:11" x14ac:dyDescent="0.2">
      <c r="A66" t="str">
        <f t="shared" si="0"/>
        <v xml:space="preserve">  18coefavg_PCS_MCS</v>
      </c>
      <c r="B66" s="276" t="s">
        <v>3</v>
      </c>
      <c r="C66" t="str">
        <f>E66</f>
        <v xml:space="preserve">  18</v>
      </c>
      <c r="D66" s="276" t="s">
        <v>77</v>
      </c>
      <c r="E66" s="133" t="s">
        <v>6</v>
      </c>
      <c r="J66" s="134">
        <v>54.006030108083216</v>
      </c>
      <c r="K66" s="135" t="s">
        <v>7</v>
      </c>
    </row>
    <row r="67" spans="1:11" x14ac:dyDescent="0.2">
      <c r="A67" t="str">
        <f t="shared" si="0"/>
        <v xml:space="preserve">  18seavg_PCS_MCS</v>
      </c>
      <c r="B67" s="276" t="s">
        <v>3</v>
      </c>
      <c r="C67" t="str">
        <f>E66</f>
        <v xml:space="preserve">  18</v>
      </c>
      <c r="D67" s="276" t="s">
        <v>78</v>
      </c>
      <c r="J67" s="136" t="s">
        <v>53</v>
      </c>
    </row>
    <row r="68" spans="1:11" x14ac:dyDescent="0.2">
      <c r="A68" t="str">
        <f t="shared" si="0"/>
        <v xml:space="preserve">  20coefavg_PCS_MCS</v>
      </c>
      <c r="B68" s="276" t="s">
        <v>3</v>
      </c>
      <c r="C68" t="str">
        <f>E68</f>
        <v xml:space="preserve">  20</v>
      </c>
      <c r="D68" s="276" t="s">
        <v>77</v>
      </c>
      <c r="E68" s="137" t="s">
        <v>9</v>
      </c>
      <c r="J68" s="138">
        <v>53.098838320437139</v>
      </c>
      <c r="K68" s="139" t="s">
        <v>7</v>
      </c>
    </row>
    <row r="69" spans="1:11" x14ac:dyDescent="0.2">
      <c r="A69" t="str">
        <f t="shared" ref="A69:A126" si="1">CONCATENATE(C69,D69,B69)</f>
        <v xml:space="preserve">  20seavg_PCS_MCS</v>
      </c>
      <c r="B69" s="276" t="s">
        <v>3</v>
      </c>
      <c r="C69" t="str">
        <f>E68</f>
        <v xml:space="preserve">  20</v>
      </c>
      <c r="D69" s="276" t="s">
        <v>78</v>
      </c>
      <c r="J69" s="140" t="s">
        <v>54</v>
      </c>
    </row>
    <row r="70" spans="1:11" x14ac:dyDescent="0.2">
      <c r="A70" t="str">
        <f t="shared" si="1"/>
        <v xml:space="preserve">  25coefavg_PCS_MCS</v>
      </c>
      <c r="B70" s="276" t="s">
        <v>3</v>
      </c>
      <c r="C70" t="str">
        <f>E70</f>
        <v xml:space="preserve">  25</v>
      </c>
      <c r="D70" s="276" t="s">
        <v>77</v>
      </c>
      <c r="E70" s="141" t="s">
        <v>11</v>
      </c>
      <c r="J70" s="142">
        <v>53.191954353662886</v>
      </c>
      <c r="K70" s="143" t="s">
        <v>7</v>
      </c>
    </row>
    <row r="71" spans="1:11" x14ac:dyDescent="0.2">
      <c r="A71" t="str">
        <f t="shared" si="1"/>
        <v xml:space="preserve">  25seavg_PCS_MCS</v>
      </c>
      <c r="B71" s="276" t="s">
        <v>3</v>
      </c>
      <c r="C71" t="str">
        <f>E70</f>
        <v xml:space="preserve">  25</v>
      </c>
      <c r="D71" s="276" t="s">
        <v>78</v>
      </c>
      <c r="J71" s="144" t="s">
        <v>55</v>
      </c>
    </row>
    <row r="72" spans="1:11" x14ac:dyDescent="0.2">
      <c r="A72" t="str">
        <f t="shared" si="1"/>
        <v xml:space="preserve">  30coefavg_PCS_MCS</v>
      </c>
      <c r="B72" s="276" t="s">
        <v>3</v>
      </c>
      <c r="C72" t="str">
        <f>E72</f>
        <v xml:space="preserve">  30</v>
      </c>
      <c r="D72" s="276" t="s">
        <v>77</v>
      </c>
      <c r="E72" s="145" t="s">
        <v>13</v>
      </c>
      <c r="J72" s="146">
        <v>53.062654696203836</v>
      </c>
      <c r="K72" s="147" t="s">
        <v>7</v>
      </c>
    </row>
    <row r="73" spans="1:11" x14ac:dyDescent="0.2">
      <c r="A73" t="str">
        <f t="shared" si="1"/>
        <v xml:space="preserve">  30seavg_PCS_MCS</v>
      </c>
      <c r="B73" s="276" t="s">
        <v>3</v>
      </c>
      <c r="C73" t="str">
        <f>E72</f>
        <v xml:space="preserve">  30</v>
      </c>
      <c r="D73" s="276" t="s">
        <v>78</v>
      </c>
      <c r="J73" s="148" t="s">
        <v>56</v>
      </c>
    </row>
    <row r="74" spans="1:11" x14ac:dyDescent="0.2">
      <c r="A74" t="str">
        <f t="shared" si="1"/>
        <v xml:space="preserve">  35coefavg_PCS_MCS</v>
      </c>
      <c r="B74" s="276" t="s">
        <v>3</v>
      </c>
      <c r="C74" t="str">
        <f>E74</f>
        <v xml:space="preserve">  35</v>
      </c>
      <c r="D74" s="276" t="s">
        <v>77</v>
      </c>
      <c r="E74" s="149" t="s">
        <v>15</v>
      </c>
      <c r="J74" s="150">
        <v>52.168052056459167</v>
      </c>
      <c r="K74" s="151" t="s">
        <v>7</v>
      </c>
    </row>
    <row r="75" spans="1:11" x14ac:dyDescent="0.2">
      <c r="A75" t="str">
        <f t="shared" si="1"/>
        <v xml:space="preserve">  35seavg_PCS_MCS</v>
      </c>
      <c r="B75" s="276" t="s">
        <v>3</v>
      </c>
      <c r="C75" t="str">
        <f>E74</f>
        <v xml:space="preserve">  35</v>
      </c>
      <c r="D75" s="276" t="s">
        <v>78</v>
      </c>
      <c r="J75" s="152" t="s">
        <v>57</v>
      </c>
    </row>
    <row r="76" spans="1:11" x14ac:dyDescent="0.2">
      <c r="A76" t="str">
        <f t="shared" si="1"/>
        <v xml:space="preserve">  40coefavg_PCS_MCS</v>
      </c>
      <c r="B76" s="276" t="s">
        <v>3</v>
      </c>
      <c r="C76" t="str">
        <f>E76</f>
        <v xml:space="preserve">  40</v>
      </c>
      <c r="D76" s="276" t="s">
        <v>77</v>
      </c>
      <c r="E76" s="153" t="s">
        <v>17</v>
      </c>
      <c r="J76" s="154">
        <v>52.045509660988479</v>
      </c>
      <c r="K76" s="155" t="s">
        <v>7</v>
      </c>
    </row>
    <row r="77" spans="1:11" x14ac:dyDescent="0.2">
      <c r="A77" t="str">
        <f t="shared" si="1"/>
        <v xml:space="preserve">  40seavg_PCS_MCS</v>
      </c>
      <c r="B77" s="276" t="s">
        <v>3</v>
      </c>
      <c r="C77" t="str">
        <f>E76</f>
        <v xml:space="preserve">  40</v>
      </c>
      <c r="D77" s="276" t="s">
        <v>78</v>
      </c>
      <c r="J77" s="156" t="s">
        <v>58</v>
      </c>
    </row>
    <row r="78" spans="1:11" x14ac:dyDescent="0.2">
      <c r="A78" t="str">
        <f t="shared" si="1"/>
        <v xml:space="preserve">  45coefavg_PCS_MCS</v>
      </c>
      <c r="B78" s="276" t="s">
        <v>3</v>
      </c>
      <c r="C78" t="str">
        <f>E78</f>
        <v xml:space="preserve">  45</v>
      </c>
      <c r="D78" s="276" t="s">
        <v>77</v>
      </c>
      <c r="E78" s="157" t="s">
        <v>19</v>
      </c>
      <c r="J78" s="158">
        <v>51.173677267416963</v>
      </c>
      <c r="K78" s="159" t="s">
        <v>7</v>
      </c>
    </row>
    <row r="79" spans="1:11" x14ac:dyDescent="0.2">
      <c r="A79" t="str">
        <f t="shared" si="1"/>
        <v xml:space="preserve">  45seavg_PCS_MCS</v>
      </c>
      <c r="B79" s="276" t="s">
        <v>3</v>
      </c>
      <c r="C79" t="str">
        <f>E78</f>
        <v xml:space="preserve">  45</v>
      </c>
      <c r="D79" s="276" t="s">
        <v>78</v>
      </c>
      <c r="J79" s="160" t="s">
        <v>59</v>
      </c>
    </row>
    <row r="80" spans="1:11" x14ac:dyDescent="0.2">
      <c r="A80" t="str">
        <f t="shared" si="1"/>
        <v xml:space="preserve">  50coefavg_PCS_MCS</v>
      </c>
      <c r="B80" s="276" t="s">
        <v>3</v>
      </c>
      <c r="C80" t="str">
        <f>E80</f>
        <v xml:space="preserve">  50</v>
      </c>
      <c r="D80" s="276" t="s">
        <v>77</v>
      </c>
      <c r="E80" s="161" t="s">
        <v>21</v>
      </c>
      <c r="J80" s="162">
        <v>50.535628828684693</v>
      </c>
      <c r="K80" s="163" t="s">
        <v>7</v>
      </c>
    </row>
    <row r="81" spans="1:11" x14ac:dyDescent="0.2">
      <c r="A81" t="str">
        <f t="shared" si="1"/>
        <v xml:space="preserve">  50seavg_PCS_MCS</v>
      </c>
      <c r="B81" s="276" t="s">
        <v>3</v>
      </c>
      <c r="C81" t="str">
        <f>E80</f>
        <v xml:space="preserve">  50</v>
      </c>
      <c r="D81" s="276" t="s">
        <v>78</v>
      </c>
      <c r="J81" s="164" t="s">
        <v>60</v>
      </c>
    </row>
    <row r="82" spans="1:11" x14ac:dyDescent="0.2">
      <c r="A82" t="str">
        <f t="shared" si="1"/>
        <v xml:space="preserve">  55coefavg_PCS_MCS</v>
      </c>
      <c r="B82" s="276" t="s">
        <v>3</v>
      </c>
      <c r="C82" t="str">
        <f>E82</f>
        <v xml:space="preserve">  55</v>
      </c>
      <c r="D82" s="276" t="s">
        <v>77</v>
      </c>
      <c r="E82" s="165" t="s">
        <v>23</v>
      </c>
      <c r="J82" s="166">
        <v>50.596212877201893</v>
      </c>
      <c r="K82" s="167" t="s">
        <v>7</v>
      </c>
    </row>
    <row r="83" spans="1:11" x14ac:dyDescent="0.2">
      <c r="A83" t="str">
        <f t="shared" si="1"/>
        <v xml:space="preserve">  55seavg_PCS_MCS</v>
      </c>
      <c r="B83" s="276" t="s">
        <v>3</v>
      </c>
      <c r="C83" t="str">
        <f>E82</f>
        <v xml:space="preserve">  55</v>
      </c>
      <c r="D83" s="276" t="s">
        <v>78</v>
      </c>
      <c r="J83" s="168" t="s">
        <v>61</v>
      </c>
    </row>
    <row r="84" spans="1:11" x14ac:dyDescent="0.2">
      <c r="A84" t="str">
        <f t="shared" si="1"/>
        <v xml:space="preserve">  60coefavg_PCS_MCS</v>
      </c>
      <c r="B84" s="276" t="s">
        <v>3</v>
      </c>
      <c r="C84" t="str">
        <f>E84</f>
        <v xml:space="preserve">  60</v>
      </c>
      <c r="D84" s="276" t="s">
        <v>77</v>
      </c>
      <c r="E84" s="169" t="s">
        <v>25</v>
      </c>
      <c r="J84" s="170">
        <v>50.347210239732313</v>
      </c>
      <c r="K84" s="171" t="s">
        <v>7</v>
      </c>
    </row>
    <row r="85" spans="1:11" x14ac:dyDescent="0.2">
      <c r="A85" t="str">
        <f t="shared" si="1"/>
        <v xml:space="preserve">  60seavg_PCS_MCS</v>
      </c>
      <c r="B85" s="276" t="s">
        <v>3</v>
      </c>
      <c r="C85" t="str">
        <f>E84</f>
        <v xml:space="preserve">  60</v>
      </c>
      <c r="D85" s="276" t="s">
        <v>78</v>
      </c>
      <c r="J85" s="172" t="s">
        <v>62</v>
      </c>
    </row>
    <row r="86" spans="1:11" x14ac:dyDescent="0.2">
      <c r="A86" t="str">
        <f t="shared" si="1"/>
        <v xml:space="preserve">  65coefavg_PCS_MCS</v>
      </c>
      <c r="B86" s="276" t="s">
        <v>3</v>
      </c>
      <c r="C86" t="str">
        <f>E86</f>
        <v xml:space="preserve">  65</v>
      </c>
      <c r="D86" s="276" t="s">
        <v>77</v>
      </c>
      <c r="E86" s="173" t="s">
        <v>27</v>
      </c>
      <c r="J86" s="174">
        <v>49.74410450116121</v>
      </c>
      <c r="K86" s="175" t="s">
        <v>7</v>
      </c>
    </row>
    <row r="87" spans="1:11" x14ac:dyDescent="0.2">
      <c r="A87" t="str">
        <f t="shared" si="1"/>
        <v xml:space="preserve">  65seavg_PCS_MCS</v>
      </c>
      <c r="B87" s="276" t="s">
        <v>3</v>
      </c>
      <c r="C87" t="str">
        <f>E86</f>
        <v xml:space="preserve">  65</v>
      </c>
      <c r="D87" s="276" t="s">
        <v>78</v>
      </c>
      <c r="J87" s="176" t="s">
        <v>63</v>
      </c>
    </row>
    <row r="88" spans="1:11" x14ac:dyDescent="0.2">
      <c r="A88" t="str">
        <f t="shared" si="1"/>
        <v xml:space="preserve">  70coefavg_PCS_MCS</v>
      </c>
      <c r="B88" s="276" t="s">
        <v>3</v>
      </c>
      <c r="C88" t="str">
        <f>E88</f>
        <v xml:space="preserve">  70</v>
      </c>
      <c r="D88" s="276" t="s">
        <v>77</v>
      </c>
      <c r="E88" s="177" t="s">
        <v>29</v>
      </c>
      <c r="J88" s="178">
        <v>49.055459697975508</v>
      </c>
      <c r="K88" s="179" t="s">
        <v>7</v>
      </c>
    </row>
    <row r="89" spans="1:11" x14ac:dyDescent="0.2">
      <c r="A89" t="str">
        <f t="shared" si="1"/>
        <v xml:space="preserve">  70seavg_PCS_MCS</v>
      </c>
      <c r="B89" s="276" t="s">
        <v>3</v>
      </c>
      <c r="C89" t="str">
        <f>E88</f>
        <v xml:space="preserve">  70</v>
      </c>
      <c r="D89" s="276" t="s">
        <v>78</v>
      </c>
      <c r="J89" s="180" t="s">
        <v>64</v>
      </c>
    </row>
    <row r="90" spans="1:11" x14ac:dyDescent="0.2">
      <c r="A90" t="str">
        <f t="shared" si="1"/>
        <v xml:space="preserve">  75coefavg_PCS_MCS</v>
      </c>
      <c r="B90" s="276" t="s">
        <v>3</v>
      </c>
      <c r="C90" t="str">
        <f>E90</f>
        <v xml:space="preserve">  75</v>
      </c>
      <c r="D90" s="276" t="s">
        <v>77</v>
      </c>
      <c r="E90" s="181" t="s">
        <v>31</v>
      </c>
      <c r="J90" s="182">
        <v>48.887316705827011</v>
      </c>
      <c r="K90" s="183" t="s">
        <v>7</v>
      </c>
    </row>
    <row r="91" spans="1:11" x14ac:dyDescent="0.2">
      <c r="A91" t="str">
        <f t="shared" si="1"/>
        <v xml:space="preserve">  75seavg_PCS_MCS</v>
      </c>
      <c r="B91" s="276" t="s">
        <v>3</v>
      </c>
      <c r="C91" t="str">
        <f>E90</f>
        <v xml:space="preserve">  75</v>
      </c>
      <c r="D91" s="276" t="s">
        <v>78</v>
      </c>
      <c r="J91" s="184" t="s">
        <v>65</v>
      </c>
    </row>
    <row r="92" spans="1:11" x14ac:dyDescent="0.2">
      <c r="A92" t="str">
        <f t="shared" si="1"/>
        <v xml:space="preserve">  80coefavg_PCS_MCS</v>
      </c>
      <c r="B92" s="276" t="s">
        <v>3</v>
      </c>
      <c r="C92" t="str">
        <f>E92</f>
        <v xml:space="preserve">  80</v>
      </c>
      <c r="D92" s="276" t="s">
        <v>77</v>
      </c>
      <c r="E92" s="185" t="s">
        <v>33</v>
      </c>
      <c r="J92" s="186">
        <v>47.237301806230938</v>
      </c>
      <c r="K92" s="187" t="s">
        <v>7</v>
      </c>
    </row>
    <row r="93" spans="1:11" x14ac:dyDescent="0.2">
      <c r="A93" t="str">
        <f t="shared" si="1"/>
        <v xml:space="preserve">  80seavg_PCS_MCS</v>
      </c>
      <c r="B93" s="276" t="s">
        <v>3</v>
      </c>
      <c r="C93" t="str">
        <f>E92</f>
        <v xml:space="preserve">  80</v>
      </c>
      <c r="D93" s="276" t="s">
        <v>78</v>
      </c>
      <c r="J93" s="188" t="s">
        <v>66</v>
      </c>
    </row>
    <row r="94" spans="1:11" x14ac:dyDescent="0.2">
      <c r="A94" t="str">
        <f t="shared" si="1"/>
        <v xml:space="preserve">  85coefavg_PCS_MCS</v>
      </c>
      <c r="B94" s="276" t="s">
        <v>3</v>
      </c>
      <c r="C94" t="str">
        <f>E94</f>
        <v xml:space="preserve">  85</v>
      </c>
      <c r="D94" s="276" t="s">
        <v>77</v>
      </c>
      <c r="E94" s="189" t="s">
        <v>35</v>
      </c>
      <c r="J94" s="190">
        <v>43.673220744726258</v>
      </c>
      <c r="K94" s="191" t="s">
        <v>7</v>
      </c>
    </row>
    <row r="95" spans="1:11" x14ac:dyDescent="0.2">
      <c r="A95" t="str">
        <f t="shared" si="1"/>
        <v xml:space="preserve">  85seavg_PCS_MCS</v>
      </c>
      <c r="B95" s="276" t="s">
        <v>3</v>
      </c>
      <c r="C95" t="str">
        <f>E94</f>
        <v xml:space="preserve">  85</v>
      </c>
      <c r="D95" s="276" t="s">
        <v>78</v>
      </c>
      <c r="J95" s="192" t="s">
        <v>67</v>
      </c>
    </row>
    <row r="96" spans="1:11" x14ac:dyDescent="0.2">
      <c r="A96" t="str">
        <f t="shared" si="1"/>
        <v/>
      </c>
      <c r="E96" s="193" t="s">
        <v>68</v>
      </c>
    </row>
    <row r="97" spans="1:13" x14ac:dyDescent="0.2">
      <c r="A97" t="str">
        <f t="shared" si="1"/>
        <v xml:space="preserve">  18coefHRQOL</v>
      </c>
      <c r="B97" s="276" t="s">
        <v>4</v>
      </c>
      <c r="C97" t="str">
        <f>E97</f>
        <v xml:space="preserve">  18</v>
      </c>
      <c r="D97" s="276" t="s">
        <v>77</v>
      </c>
      <c r="E97" s="194" t="s">
        <v>6</v>
      </c>
      <c r="L97" s="195">
        <v>0.80641582780601351</v>
      </c>
      <c r="M97" s="196" t="s">
        <v>7</v>
      </c>
    </row>
    <row r="98" spans="1:13" x14ac:dyDescent="0.2">
      <c r="A98" t="str">
        <f t="shared" si="1"/>
        <v xml:space="preserve">  18seHRQOL</v>
      </c>
      <c r="B98" s="276" t="s">
        <v>4</v>
      </c>
      <c r="C98" t="str">
        <f>E97</f>
        <v xml:space="preserve">  18</v>
      </c>
      <c r="D98" s="276" t="s">
        <v>78</v>
      </c>
      <c r="L98" s="197" t="s">
        <v>69</v>
      </c>
    </row>
    <row r="99" spans="1:13" x14ac:dyDescent="0.2">
      <c r="A99" t="str">
        <f t="shared" si="1"/>
        <v xml:space="preserve">  20coefHRQOL</v>
      </c>
      <c r="B99" s="276" t="s">
        <v>4</v>
      </c>
      <c r="C99" t="str">
        <f>E99</f>
        <v xml:space="preserve">  20</v>
      </c>
      <c r="D99" s="276" t="s">
        <v>77</v>
      </c>
      <c r="E99" s="198" t="s">
        <v>9</v>
      </c>
      <c r="L99" s="199">
        <v>0.78548143803434201</v>
      </c>
      <c r="M99" s="200" t="s">
        <v>7</v>
      </c>
    </row>
    <row r="100" spans="1:13" x14ac:dyDescent="0.2">
      <c r="A100" t="str">
        <f t="shared" si="1"/>
        <v xml:space="preserve">  20seHRQOL</v>
      </c>
      <c r="B100" s="276" t="s">
        <v>4</v>
      </c>
      <c r="C100" t="str">
        <f>E99</f>
        <v xml:space="preserve">  20</v>
      </c>
      <c r="D100" s="276" t="s">
        <v>78</v>
      </c>
      <c r="L100" s="201" t="s">
        <v>69</v>
      </c>
    </row>
    <row r="101" spans="1:13" x14ac:dyDescent="0.2">
      <c r="A101" t="str">
        <f t="shared" si="1"/>
        <v xml:space="preserve">  25coefHRQOL</v>
      </c>
      <c r="B101" s="276" t="s">
        <v>4</v>
      </c>
      <c r="C101" t="str">
        <f>E101</f>
        <v xml:space="preserve">  25</v>
      </c>
      <c r="D101" s="276" t="s">
        <v>77</v>
      </c>
      <c r="E101" s="202" t="s">
        <v>11</v>
      </c>
      <c r="L101" s="203">
        <v>0.7876301868015031</v>
      </c>
      <c r="M101" s="204" t="s">
        <v>7</v>
      </c>
    </row>
    <row r="102" spans="1:13" x14ac:dyDescent="0.2">
      <c r="A102" t="str">
        <f t="shared" si="1"/>
        <v xml:space="preserve">  25seHRQOL</v>
      </c>
      <c r="B102" s="276" t="s">
        <v>4</v>
      </c>
      <c r="C102" t="str">
        <f>E101</f>
        <v xml:space="preserve">  25</v>
      </c>
      <c r="D102" s="276" t="s">
        <v>78</v>
      </c>
      <c r="L102" s="205" t="s">
        <v>70</v>
      </c>
    </row>
    <row r="103" spans="1:13" x14ac:dyDescent="0.2">
      <c r="A103" t="str">
        <f t="shared" si="1"/>
        <v xml:space="preserve">  30coefHRQOL</v>
      </c>
      <c r="B103" s="276" t="s">
        <v>4</v>
      </c>
      <c r="C103" t="str">
        <f>E103</f>
        <v xml:space="preserve">  30</v>
      </c>
      <c r="D103" s="276" t="s">
        <v>77</v>
      </c>
      <c r="E103" s="206" t="s">
        <v>13</v>
      </c>
      <c r="L103" s="207">
        <v>0.78464646444941211</v>
      </c>
      <c r="M103" s="208" t="s">
        <v>7</v>
      </c>
    </row>
    <row r="104" spans="1:13" x14ac:dyDescent="0.2">
      <c r="A104" t="str">
        <f t="shared" si="1"/>
        <v xml:space="preserve">  30seHRQOL</v>
      </c>
      <c r="B104" s="276" t="s">
        <v>4</v>
      </c>
      <c r="C104" t="str">
        <f>E103</f>
        <v xml:space="preserve">  30</v>
      </c>
      <c r="D104" s="276" t="s">
        <v>78</v>
      </c>
      <c r="L104" s="209" t="s">
        <v>70</v>
      </c>
    </row>
    <row r="105" spans="1:13" x14ac:dyDescent="0.2">
      <c r="A105" t="str">
        <f t="shared" si="1"/>
        <v xml:space="preserve">  35coefHRQOL</v>
      </c>
      <c r="B105" s="276" t="s">
        <v>4</v>
      </c>
      <c r="C105" t="str">
        <f>E105</f>
        <v xml:space="preserve">  35</v>
      </c>
      <c r="D105" s="276" t="s">
        <v>77</v>
      </c>
      <c r="E105" s="210" t="s">
        <v>15</v>
      </c>
      <c r="L105" s="211">
        <v>0.76400258229065643</v>
      </c>
      <c r="M105" s="212" t="s">
        <v>7</v>
      </c>
    </row>
    <row r="106" spans="1:13" x14ac:dyDescent="0.2">
      <c r="A106" t="str">
        <f t="shared" si="1"/>
        <v xml:space="preserve">  35seHRQOL</v>
      </c>
      <c r="B106" s="276" t="s">
        <v>4</v>
      </c>
      <c r="C106" t="str">
        <f>E105</f>
        <v xml:space="preserve">  35</v>
      </c>
      <c r="D106" s="276" t="s">
        <v>78</v>
      </c>
      <c r="L106" s="213" t="s">
        <v>71</v>
      </c>
    </row>
    <row r="107" spans="1:13" x14ac:dyDescent="0.2">
      <c r="A107" t="str">
        <f t="shared" si="1"/>
        <v xml:space="preserve">  40coefHRQOL</v>
      </c>
      <c r="B107" s="276" t="s">
        <v>4</v>
      </c>
      <c r="C107" t="str">
        <f>E107</f>
        <v xml:space="preserve">  40</v>
      </c>
      <c r="D107" s="276" t="s">
        <v>77</v>
      </c>
      <c r="E107" s="214" t="s">
        <v>17</v>
      </c>
      <c r="L107" s="215">
        <v>0.76117479044980185</v>
      </c>
      <c r="M107" s="216" t="s">
        <v>7</v>
      </c>
    </row>
    <row r="108" spans="1:13" x14ac:dyDescent="0.2">
      <c r="A108" t="str">
        <f t="shared" si="1"/>
        <v xml:space="preserve">  40seHRQOL</v>
      </c>
      <c r="B108" s="276" t="s">
        <v>4</v>
      </c>
      <c r="C108" t="str">
        <f>E107</f>
        <v xml:space="preserve">  40</v>
      </c>
      <c r="D108" s="276" t="s">
        <v>78</v>
      </c>
      <c r="L108" s="217" t="s">
        <v>71</v>
      </c>
    </row>
    <row r="109" spans="1:13" x14ac:dyDescent="0.2">
      <c r="A109" t="str">
        <f t="shared" si="1"/>
        <v xml:space="preserve">  45coefHRQOL</v>
      </c>
      <c r="B109" s="276" t="s">
        <v>4</v>
      </c>
      <c r="C109" t="str">
        <f>E109</f>
        <v xml:space="preserve">  45</v>
      </c>
      <c r="D109" s="276" t="s">
        <v>77</v>
      </c>
      <c r="E109" s="218" t="s">
        <v>19</v>
      </c>
      <c r="L109" s="219">
        <v>0.74105635483061116</v>
      </c>
      <c r="M109" s="220" t="s">
        <v>7</v>
      </c>
    </row>
    <row r="110" spans="1:13" x14ac:dyDescent="0.2">
      <c r="A110" t="str">
        <f t="shared" si="1"/>
        <v xml:space="preserve">  45seHRQOL</v>
      </c>
      <c r="B110" s="276" t="s">
        <v>4</v>
      </c>
      <c r="C110" t="str">
        <f>E109</f>
        <v xml:space="preserve">  45</v>
      </c>
      <c r="D110" s="276" t="s">
        <v>78</v>
      </c>
      <c r="L110" s="221" t="s">
        <v>69</v>
      </c>
    </row>
    <row r="111" spans="1:13" x14ac:dyDescent="0.2">
      <c r="A111" t="str">
        <f t="shared" si="1"/>
        <v xml:space="preserve">  50coefHRQOL</v>
      </c>
      <c r="B111" s="276" t="s">
        <v>4</v>
      </c>
      <c r="C111" t="str">
        <f>E111</f>
        <v xml:space="preserve">  50</v>
      </c>
      <c r="D111" s="276" t="s">
        <v>77</v>
      </c>
      <c r="E111" s="222" t="s">
        <v>21</v>
      </c>
      <c r="L111" s="223">
        <v>0.72633272621052425</v>
      </c>
      <c r="M111" s="224" t="s">
        <v>7</v>
      </c>
    </row>
    <row r="112" spans="1:13" x14ac:dyDescent="0.2">
      <c r="A112" t="str">
        <f t="shared" si="1"/>
        <v xml:space="preserve">  50seHRQOL</v>
      </c>
      <c r="B112" s="276" t="s">
        <v>4</v>
      </c>
      <c r="C112" t="str">
        <f>E111</f>
        <v xml:space="preserve">  50</v>
      </c>
      <c r="D112" s="276" t="s">
        <v>78</v>
      </c>
      <c r="L112" s="225" t="s">
        <v>69</v>
      </c>
    </row>
    <row r="113" spans="1:13" x14ac:dyDescent="0.2">
      <c r="A113" t="str">
        <f t="shared" si="1"/>
        <v xml:space="preserve">  55coefHRQOL</v>
      </c>
      <c r="B113" s="276" t="s">
        <v>4</v>
      </c>
      <c r="C113" t="str">
        <f>E113</f>
        <v xml:space="preserve">  55</v>
      </c>
      <c r="D113" s="276" t="s">
        <v>77</v>
      </c>
      <c r="E113" s="226" t="s">
        <v>23</v>
      </c>
      <c r="L113" s="227">
        <v>0.7277307671604154</v>
      </c>
      <c r="M113" s="228" t="s">
        <v>7</v>
      </c>
    </row>
    <row r="114" spans="1:13" x14ac:dyDescent="0.2">
      <c r="A114" t="str">
        <f t="shared" si="1"/>
        <v xml:space="preserve">  55seHRQOL</v>
      </c>
      <c r="B114" s="276" t="s">
        <v>4</v>
      </c>
      <c r="C114" t="str">
        <f>E113</f>
        <v xml:space="preserve">  55</v>
      </c>
      <c r="D114" s="276" t="s">
        <v>78</v>
      </c>
      <c r="L114" s="229" t="s">
        <v>71</v>
      </c>
    </row>
    <row r="115" spans="1:13" x14ac:dyDescent="0.2">
      <c r="A115" t="str">
        <f t="shared" si="1"/>
        <v xml:space="preserve">  60coefHRQOL</v>
      </c>
      <c r="B115" s="276" t="s">
        <v>4</v>
      </c>
      <c r="C115" t="str">
        <f>E115</f>
        <v xml:space="preserve">  60</v>
      </c>
      <c r="D115" s="276" t="s">
        <v>77</v>
      </c>
      <c r="E115" s="230" t="s">
        <v>25</v>
      </c>
      <c r="L115" s="231">
        <v>0.72198477301545871</v>
      </c>
      <c r="M115" s="232" t="s">
        <v>7</v>
      </c>
    </row>
    <row r="116" spans="1:13" x14ac:dyDescent="0.2">
      <c r="A116" t="str">
        <f t="shared" si="1"/>
        <v xml:space="preserve">  60seHRQOL</v>
      </c>
      <c r="B116" s="276" t="s">
        <v>4</v>
      </c>
      <c r="C116" t="str">
        <f>E115</f>
        <v xml:space="preserve">  60</v>
      </c>
      <c r="D116" s="276" t="s">
        <v>78</v>
      </c>
      <c r="L116" s="233" t="s">
        <v>70</v>
      </c>
    </row>
    <row r="117" spans="1:13" x14ac:dyDescent="0.2">
      <c r="A117" t="str">
        <f t="shared" si="1"/>
        <v xml:space="preserve">  65coefHRQOL</v>
      </c>
      <c r="B117" s="276" t="s">
        <v>4</v>
      </c>
      <c r="C117" t="str">
        <f>E117</f>
        <v xml:space="preserve">  65</v>
      </c>
      <c r="D117" s="276" t="s">
        <v>77</v>
      </c>
      <c r="E117" s="234" t="s">
        <v>27</v>
      </c>
      <c r="L117" s="235">
        <v>0.70806748449236623</v>
      </c>
      <c r="M117" s="236" t="s">
        <v>7</v>
      </c>
    </row>
    <row r="118" spans="1:13" x14ac:dyDescent="0.2">
      <c r="A118" t="str">
        <f t="shared" si="1"/>
        <v xml:space="preserve">  65seHRQOL</v>
      </c>
      <c r="B118" s="276" t="s">
        <v>4</v>
      </c>
      <c r="C118" t="str">
        <f>E117</f>
        <v xml:space="preserve">  65</v>
      </c>
      <c r="D118" s="276" t="s">
        <v>78</v>
      </c>
      <c r="L118" s="237" t="s">
        <v>71</v>
      </c>
    </row>
    <row r="119" spans="1:13" x14ac:dyDescent="0.2">
      <c r="A119" t="str">
        <f t="shared" si="1"/>
        <v xml:space="preserve">  70coefHRQOL</v>
      </c>
      <c r="B119" s="276" t="s">
        <v>4</v>
      </c>
      <c r="C119" t="str">
        <f>E119</f>
        <v xml:space="preserve">  70</v>
      </c>
      <c r="D119" s="276" t="s">
        <v>77</v>
      </c>
      <c r="E119" s="238" t="s">
        <v>29</v>
      </c>
      <c r="L119" s="239">
        <v>0.69217629339260467</v>
      </c>
      <c r="M119" s="240" t="s">
        <v>7</v>
      </c>
    </row>
    <row r="120" spans="1:13" x14ac:dyDescent="0.2">
      <c r="A120" t="str">
        <f t="shared" si="1"/>
        <v xml:space="preserve">  70seHRQOL</v>
      </c>
      <c r="B120" s="276" t="s">
        <v>4</v>
      </c>
      <c r="C120" t="str">
        <f>E119</f>
        <v xml:space="preserve">  70</v>
      </c>
      <c r="D120" s="276" t="s">
        <v>78</v>
      </c>
      <c r="L120" s="241" t="s">
        <v>71</v>
      </c>
    </row>
    <row r="121" spans="1:13" x14ac:dyDescent="0.2">
      <c r="A121" t="str">
        <f t="shared" si="1"/>
        <v xml:space="preserve">  75coefHRQOL</v>
      </c>
      <c r="B121" s="276" t="s">
        <v>4</v>
      </c>
      <c r="C121" t="str">
        <f>E121</f>
        <v xml:space="preserve">  75</v>
      </c>
      <c r="D121" s="276" t="s">
        <v>77</v>
      </c>
      <c r="E121" s="242" t="s">
        <v>31</v>
      </c>
      <c r="L121" s="243">
        <v>0.68829621874934543</v>
      </c>
      <c r="M121" s="244" t="s">
        <v>7</v>
      </c>
    </row>
    <row r="122" spans="1:13" x14ac:dyDescent="0.2">
      <c r="A122" t="str">
        <f t="shared" si="1"/>
        <v xml:space="preserve">  75seHRQOL</v>
      </c>
      <c r="B122" s="276" t="s">
        <v>4</v>
      </c>
      <c r="C122" t="str">
        <f>E121</f>
        <v xml:space="preserve">  75</v>
      </c>
      <c r="D122" s="276" t="s">
        <v>78</v>
      </c>
      <c r="L122" s="245" t="s">
        <v>69</v>
      </c>
    </row>
    <row r="123" spans="1:13" x14ac:dyDescent="0.2">
      <c r="A123" t="str">
        <f t="shared" si="1"/>
        <v xml:space="preserve">  80coefHRQOL</v>
      </c>
      <c r="B123" s="276" t="s">
        <v>4</v>
      </c>
      <c r="C123" t="str">
        <f>E123</f>
        <v xml:space="preserve">  80</v>
      </c>
      <c r="D123" s="276" t="s">
        <v>77</v>
      </c>
      <c r="E123" s="246" t="s">
        <v>33</v>
      </c>
      <c r="L123" s="247">
        <v>0.65022041543810194</v>
      </c>
      <c r="M123" s="248" t="s">
        <v>7</v>
      </c>
    </row>
    <row r="124" spans="1:13" x14ac:dyDescent="0.2">
      <c r="A124" t="str">
        <f t="shared" si="1"/>
        <v xml:space="preserve">  80seHRQOL</v>
      </c>
      <c r="B124" s="276" t="s">
        <v>4</v>
      </c>
      <c r="C124" t="str">
        <f>E123</f>
        <v xml:space="preserve">  80</v>
      </c>
      <c r="D124" s="276" t="s">
        <v>78</v>
      </c>
      <c r="L124" s="249" t="s">
        <v>72</v>
      </c>
    </row>
    <row r="125" spans="1:13" x14ac:dyDescent="0.2">
      <c r="A125" t="str">
        <f t="shared" si="1"/>
        <v xml:space="preserve">  85coefHRQOL</v>
      </c>
      <c r="B125" s="276" t="s">
        <v>4</v>
      </c>
      <c r="C125" t="str">
        <f>E125</f>
        <v xml:space="preserve">  85</v>
      </c>
      <c r="D125" s="276" t="s">
        <v>77</v>
      </c>
      <c r="E125" s="250" t="s">
        <v>35</v>
      </c>
      <c r="L125" s="251">
        <v>0.56797555566361524</v>
      </c>
      <c r="M125" s="252" t="s">
        <v>7</v>
      </c>
    </row>
    <row r="126" spans="1:13" x14ac:dyDescent="0.2">
      <c r="A126" t="str">
        <f t="shared" si="1"/>
        <v xml:space="preserve">  85seHRQOL</v>
      </c>
      <c r="B126" s="276" t="s">
        <v>4</v>
      </c>
      <c r="C126" t="str">
        <f>E125</f>
        <v xml:space="preserve">  85</v>
      </c>
      <c r="D126" s="276" t="s">
        <v>78</v>
      </c>
      <c r="L126" s="253" t="s">
        <v>73</v>
      </c>
    </row>
    <row r="127" spans="1:13" x14ac:dyDescent="0.2">
      <c r="E127" s="254" t="s">
        <v>74</v>
      </c>
      <c r="F127" s="255">
        <v>34948</v>
      </c>
      <c r="H127" s="256">
        <v>34963</v>
      </c>
      <c r="J127" s="257">
        <v>34936</v>
      </c>
      <c r="L127" s="258">
        <v>34936</v>
      </c>
    </row>
    <row r="128" spans="1:13" x14ac:dyDescent="0.2">
      <c r="E128" s="259" t="s">
        <v>75</v>
      </c>
      <c r="F128" s="260">
        <v>2114009654.8878558</v>
      </c>
      <c r="G128" s="261"/>
      <c r="H128" s="262">
        <v>2115175340.8027804</v>
      </c>
      <c r="I128" s="263"/>
      <c r="J128" s="264">
        <v>2113557243.0005956</v>
      </c>
      <c r="K128" s="265"/>
      <c r="L128" s="266">
        <v>2113557243.0005956</v>
      </c>
      <c r="M128" s="267"/>
    </row>
    <row r="129" spans="5:5" x14ac:dyDescent="0.2">
      <c r="E129" t="s">
        <v>76</v>
      </c>
    </row>
  </sheetData>
  <mergeCells count="4">
    <mergeCell ref="F2:G2"/>
    <mergeCell ref="H2:I2"/>
    <mergeCell ref="J2:K2"/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389AE-9395-DF44-911A-126CD9BEA163}">
  <dimension ref="A2:G33"/>
  <sheetViews>
    <sheetView tabSelected="1" zoomScale="140" zoomScaleNormal="140" workbookViewId="0">
      <selection activeCell="K23" sqref="K23"/>
    </sheetView>
  </sheetViews>
  <sheetFormatPr baseColWidth="10" defaultRowHeight="15" x14ac:dyDescent="0.2"/>
  <sheetData>
    <row r="2" spans="1:7" x14ac:dyDescent="0.2">
      <c r="D2" s="276" t="s">
        <v>1</v>
      </c>
      <c r="E2" s="276" t="s">
        <v>2</v>
      </c>
      <c r="F2" s="276" t="s">
        <v>79</v>
      </c>
      <c r="G2" s="276" t="s">
        <v>80</v>
      </c>
    </row>
    <row r="3" spans="1:7" x14ac:dyDescent="0.2">
      <c r="A3" t="str">
        <f t="shared" ref="A3:A32" si="0">CONCATENATE(B3,C3)</f>
        <v xml:space="preserve">  18coef</v>
      </c>
      <c r="B3" t="s">
        <v>6</v>
      </c>
      <c r="C3" t="s">
        <v>77</v>
      </c>
      <c r="D3" t="str">
        <f>FIXED(_xlfn.XLOOKUP(CONCATENATE(Table!$A3,"PCS"),Sheet1!A:A,Sheet1!F:F),1)</f>
        <v>55.5</v>
      </c>
      <c r="E3" t="str">
        <f>FIXED(_xlfn.XLOOKUP(CONCATENATE(Table!$A3,"MCS"),Sheet1!$A:$A,Sheet1!H:H),1)</f>
        <v>52.5</v>
      </c>
      <c r="F3" t="str">
        <f>FIXED(_xlfn.XLOOKUP(CONCATENATE(Table!$A3,"avg_PCS_MCS"),Sheet1!$A:$A,Sheet1!J:J),1)</f>
        <v>54.0</v>
      </c>
      <c r="G3" t="str">
        <f>FIXED(_xlfn.XLOOKUP(CONCATENATE(Table!$A3,"HRQOL"),Sheet1!$A:$A,Sheet1!L:L),3)</f>
        <v>0.806</v>
      </c>
    </row>
    <row r="4" spans="1:7" x14ac:dyDescent="0.2">
      <c r="A4" t="str">
        <f t="shared" si="0"/>
        <v xml:space="preserve">  18se</v>
      </c>
      <c r="B4" t="s">
        <v>6</v>
      </c>
      <c r="C4" t="s">
        <v>78</v>
      </c>
      <c r="D4" t="str">
        <f>_xlfn.XLOOKUP(CONCATENATE(Table!$A4,"PCS"),Sheet1!A:A,Sheet1!F:F)</f>
        <v>(0.216)</v>
      </c>
      <c r="E4" t="str">
        <f>_xlfn.XLOOKUP(CONCATENATE(Table!$A4,"MCS"),Sheet1!$A:$A,Sheet1!H:H)</f>
        <v>(0.573)</v>
      </c>
      <c r="F4" t="str">
        <f>_xlfn.XLOOKUP(CONCATENATE(Table!$A4,"avg_PCS_MCS"),Sheet1!$A:$A,Sheet1!J:J)</f>
        <v>(0.324)</v>
      </c>
      <c r="G4" t="str">
        <f>_xlfn.XLOOKUP(CONCATENATE(Table!$A4,"HRQOL"),Sheet1!$A:$A,Sheet1!L:L)</f>
        <v>(0.007)</v>
      </c>
    </row>
    <row r="5" spans="1:7" x14ac:dyDescent="0.2">
      <c r="A5" t="str">
        <f t="shared" si="0"/>
        <v xml:space="preserve">  20coef</v>
      </c>
      <c r="B5" t="s">
        <v>9</v>
      </c>
      <c r="C5" t="s">
        <v>77</v>
      </c>
      <c r="D5" t="str">
        <f>FIXED(_xlfn.XLOOKUP(CONCATENATE(Table!$A5,"PCS"),Sheet1!A:A,Sheet1!F:F),1)</f>
        <v>55.0</v>
      </c>
      <c r="E5" t="str">
        <f>FIXED(_xlfn.XLOOKUP(CONCATENATE(Table!$A5,"MCS"),Sheet1!$A:$A,Sheet1!H:H),1)</f>
        <v>51.2</v>
      </c>
      <c r="F5" t="str">
        <f>FIXED(_xlfn.XLOOKUP(CONCATENATE(Table!$A5,"avg_PCS_MCS"),Sheet1!$A:$A,Sheet1!J:J),1)</f>
        <v>53.1</v>
      </c>
      <c r="G5" t="str">
        <f>FIXED(_xlfn.XLOOKUP(CONCATENATE(Table!$A5,"HRQOL"),Sheet1!$A:$A,Sheet1!L:L),3)</f>
        <v>0.785</v>
      </c>
    </row>
    <row r="6" spans="1:7" x14ac:dyDescent="0.2">
      <c r="A6" t="str">
        <f t="shared" si="0"/>
        <v xml:space="preserve">  20se</v>
      </c>
      <c r="B6" t="s">
        <v>9</v>
      </c>
      <c r="C6" t="s">
        <v>78</v>
      </c>
      <c r="D6" t="str">
        <f>_xlfn.XLOOKUP(CONCATENATE(Table!$A6,"PCS"),Sheet1!A:A,Sheet1!F:F)</f>
        <v>(0.206)</v>
      </c>
      <c r="E6" t="str">
        <f>_xlfn.XLOOKUP(CONCATENATE(Table!$A6,"MCS"),Sheet1!A:A,Sheet1!H:H)</f>
        <v>(0.503)</v>
      </c>
      <c r="F6" t="str">
        <f>_xlfn.XLOOKUP(CONCATENATE(Table!$A6,"avg_PCS_MCS"),Sheet1!$A:$A,Sheet1!J:J)</f>
        <v>(0.291)</v>
      </c>
      <c r="G6" t="str">
        <f>_xlfn.XLOOKUP(CONCATENATE(Table!$A6,"HRQOL"),Sheet1!$A:$A,Sheet1!L:L)</f>
        <v>(0.007)</v>
      </c>
    </row>
    <row r="7" spans="1:7" x14ac:dyDescent="0.2">
      <c r="A7" t="str">
        <f t="shared" si="0"/>
        <v xml:space="preserve">  25coef</v>
      </c>
      <c r="B7" t="s">
        <v>11</v>
      </c>
      <c r="C7" t="s">
        <v>77</v>
      </c>
      <c r="D7" t="str">
        <f>FIXED(_xlfn.XLOOKUP(CONCATENATE(Table!$A7,"PCS"),Sheet1!A:A,Sheet1!F:F),1)</f>
        <v>54.9</v>
      </c>
      <c r="E7" t="str">
        <f>FIXED(_xlfn.XLOOKUP(CONCATENATE(Table!$A7,"MCS"),Sheet1!$A:$A,Sheet1!H:H),1)</f>
        <v>51.5</v>
      </c>
      <c r="F7" t="str">
        <f>FIXED(_xlfn.XLOOKUP(CONCATENATE(Table!$A7,"avg_PCS_MCS"),Sheet1!$A:$A,Sheet1!J:J),1)</f>
        <v>53.2</v>
      </c>
      <c r="G7" t="str">
        <f>FIXED(_xlfn.XLOOKUP(CONCATENATE(Table!$A7,"HRQOL"),Sheet1!$A:$A,Sheet1!L:L),3)</f>
        <v>0.788</v>
      </c>
    </row>
    <row r="8" spans="1:7" x14ac:dyDescent="0.2">
      <c r="A8" t="str">
        <f t="shared" si="0"/>
        <v xml:space="preserve">  25se</v>
      </c>
      <c r="B8" t="s">
        <v>11</v>
      </c>
      <c r="C8" t="s">
        <v>78</v>
      </c>
      <c r="D8" t="str">
        <f>_xlfn.XLOOKUP(CONCATENATE(Table!$A8,"PCS"),Sheet1!A:A,Sheet1!F:F)</f>
        <v>(0.169)</v>
      </c>
      <c r="E8" t="str">
        <f>_xlfn.XLOOKUP(CONCATENATE(Table!$A8,"MCS"),Sheet1!A:A,Sheet1!H:H)</f>
        <v>(0.377)</v>
      </c>
      <c r="F8" t="str">
        <f>_xlfn.XLOOKUP(CONCATENATE(Table!$A8,"avg_PCS_MCS"),Sheet1!$A:$A,Sheet1!J:J)</f>
        <v>(0.209)</v>
      </c>
      <c r="G8" t="str">
        <f>_xlfn.XLOOKUP(CONCATENATE(Table!$A8,"HRQOL"),Sheet1!$A:$A,Sheet1!L:L)</f>
        <v>(0.005)</v>
      </c>
    </row>
    <row r="9" spans="1:7" x14ac:dyDescent="0.2">
      <c r="A9" t="str">
        <f t="shared" si="0"/>
        <v xml:space="preserve">  30coef</v>
      </c>
      <c r="B9" t="s">
        <v>13</v>
      </c>
      <c r="C9" t="s">
        <v>77</v>
      </c>
      <c r="D9" t="str">
        <f>FIXED(_xlfn.XLOOKUP(CONCATENATE(Table!$A9,"PCS"),Sheet1!A:A,Sheet1!F:F),1)</f>
        <v>54.2</v>
      </c>
      <c r="E9" t="str">
        <f>FIXED(_xlfn.XLOOKUP(CONCATENATE(Table!$A9,"MCS"),Sheet1!$A:$A,Sheet1!H:H),1)</f>
        <v>51.9</v>
      </c>
      <c r="F9" t="str">
        <f>FIXED(_xlfn.XLOOKUP(CONCATENATE(Table!$A9,"avg_PCS_MCS"),Sheet1!$A:$A,Sheet1!J:J),1)</f>
        <v>53.1</v>
      </c>
      <c r="G9" t="str">
        <f>FIXED(_xlfn.XLOOKUP(CONCATENATE(Table!$A9,"HRQOL"),Sheet1!$A:$A,Sheet1!L:L),3)</f>
        <v>0.785</v>
      </c>
    </row>
    <row r="10" spans="1:7" x14ac:dyDescent="0.2">
      <c r="A10" t="str">
        <f t="shared" si="0"/>
        <v xml:space="preserve">  30se</v>
      </c>
      <c r="B10" t="s">
        <v>13</v>
      </c>
      <c r="C10" t="s">
        <v>78</v>
      </c>
      <c r="D10" t="str">
        <f>_xlfn.XLOOKUP(CONCATENATE(Table!$A10,"PCS"),Sheet1!A:A,Sheet1!F:F)</f>
        <v>(0.184)</v>
      </c>
      <c r="E10" t="str">
        <f>_xlfn.XLOOKUP(CONCATENATE(Table!$A10,"MCS"),Sheet1!A:A,Sheet1!H:H)</f>
        <v>(0.329)</v>
      </c>
      <c r="F10" t="str">
        <f>_xlfn.XLOOKUP(CONCATENATE(Table!$A10,"avg_PCS_MCS"),Sheet1!$A:$A,Sheet1!J:J)</f>
        <v>(0.203)</v>
      </c>
      <c r="G10" t="str">
        <f>_xlfn.XLOOKUP(CONCATENATE(Table!$A10,"HRQOL"),Sheet1!$A:$A,Sheet1!L:L)</f>
        <v>(0.005)</v>
      </c>
    </row>
    <row r="11" spans="1:7" x14ac:dyDescent="0.2">
      <c r="A11" t="str">
        <f t="shared" si="0"/>
        <v xml:space="preserve">  35coef</v>
      </c>
      <c r="B11" t="s">
        <v>15</v>
      </c>
      <c r="C11" t="s">
        <v>77</v>
      </c>
      <c r="D11" t="str">
        <f>FIXED(_xlfn.XLOOKUP(CONCATENATE(Table!$A11,"PCS"),Sheet1!A:A,Sheet1!F:F),1)</f>
        <v>53.0</v>
      </c>
      <c r="E11" t="str">
        <f>FIXED(_xlfn.XLOOKUP(CONCATENATE(Table!$A11,"MCS"),Sheet1!$A:$A,Sheet1!H:H),1)</f>
        <v>51.3</v>
      </c>
      <c r="F11" t="str">
        <f>FIXED(_xlfn.XLOOKUP(CONCATENATE(Table!$A11,"avg_PCS_MCS"),Sheet1!$A:$A,Sheet1!J:J),1)</f>
        <v>52.2</v>
      </c>
      <c r="G11" t="str">
        <f>FIXED(_xlfn.XLOOKUP(CONCATENATE(Table!$A11,"HRQOL"),Sheet1!$A:$A,Sheet1!L:L),3)</f>
        <v>0.764</v>
      </c>
    </row>
    <row r="12" spans="1:7" x14ac:dyDescent="0.2">
      <c r="A12" t="str">
        <f t="shared" si="0"/>
        <v xml:space="preserve">  35se</v>
      </c>
      <c r="B12" t="s">
        <v>15</v>
      </c>
      <c r="C12" t="s">
        <v>78</v>
      </c>
      <c r="D12" t="str">
        <f>_xlfn.XLOOKUP(CONCATENATE(Table!$A12,"PCS"),Sheet1!A:A,Sheet1!F:F)</f>
        <v>(0.243)</v>
      </c>
      <c r="E12" t="str">
        <f>_xlfn.XLOOKUP(CONCATENATE(Table!$A12,"MCS"),Sheet1!A:A,Sheet1!H:H)</f>
        <v>(0.352)</v>
      </c>
      <c r="F12" t="str">
        <f>_xlfn.XLOOKUP(CONCATENATE(Table!$A12,"avg_PCS_MCS"),Sheet1!$A:$A,Sheet1!J:J)</f>
        <v>(0.257)</v>
      </c>
      <c r="G12" t="str">
        <f>_xlfn.XLOOKUP(CONCATENATE(Table!$A12,"HRQOL"),Sheet1!$A:$A,Sheet1!L:L)</f>
        <v>(0.006)</v>
      </c>
    </row>
    <row r="13" spans="1:7" x14ac:dyDescent="0.2">
      <c r="A13" t="str">
        <f t="shared" si="0"/>
        <v xml:space="preserve">  40coef</v>
      </c>
      <c r="B13" t="s">
        <v>17</v>
      </c>
      <c r="C13" t="s">
        <v>77</v>
      </c>
      <c r="D13" t="str">
        <f>FIXED(_xlfn.XLOOKUP(CONCATENATE(Table!$A13,"PCS"),Sheet1!A:A,Sheet1!F:F),1)</f>
        <v>52.5</v>
      </c>
      <c r="E13" t="str">
        <f>FIXED(_xlfn.XLOOKUP(CONCATENATE(Table!$A13,"MCS"),Sheet1!$A:$A,Sheet1!H:H),1)</f>
        <v>51.6</v>
      </c>
      <c r="F13" t="str">
        <f>FIXED(_xlfn.XLOOKUP(CONCATENATE(Table!$A13,"avg_PCS_MCS"),Sheet1!$A:$A,Sheet1!J:J),1)</f>
        <v>52.0</v>
      </c>
      <c r="G13" t="str">
        <f>FIXED(_xlfn.XLOOKUP(CONCATENATE(Table!$A13,"HRQOL"),Sheet1!$A:$A,Sheet1!L:L),3)</f>
        <v>0.761</v>
      </c>
    </row>
    <row r="14" spans="1:7" x14ac:dyDescent="0.2">
      <c r="A14" t="str">
        <f t="shared" si="0"/>
        <v xml:space="preserve">  40se</v>
      </c>
      <c r="B14" t="s">
        <v>17</v>
      </c>
      <c r="C14" t="s">
        <v>78</v>
      </c>
      <c r="D14" t="str">
        <f>_xlfn.XLOOKUP(CONCATENATE(Table!$A14,"PCS"),Sheet1!A:A,Sheet1!F:F)</f>
        <v>(0.290)</v>
      </c>
      <c r="E14" t="str">
        <f>_xlfn.XLOOKUP(CONCATENATE(Table!$A14,"MCS"),Sheet1!A:A,Sheet1!H:H)</f>
        <v>(0.298)</v>
      </c>
      <c r="F14" t="str">
        <f>_xlfn.XLOOKUP(CONCATENATE(Table!$A14,"avg_PCS_MCS"),Sheet1!$A:$A,Sheet1!J:J)</f>
        <v>(0.241)</v>
      </c>
      <c r="G14" t="str">
        <f>_xlfn.XLOOKUP(CONCATENATE(Table!$A14,"HRQOL"),Sheet1!$A:$A,Sheet1!L:L)</f>
        <v>(0.006)</v>
      </c>
    </row>
    <row r="15" spans="1:7" x14ac:dyDescent="0.2">
      <c r="A15" t="str">
        <f t="shared" si="0"/>
        <v xml:space="preserve">  45coef</v>
      </c>
      <c r="B15" t="s">
        <v>19</v>
      </c>
      <c r="C15" t="s">
        <v>77</v>
      </c>
      <c r="D15" t="str">
        <f>FIXED(_xlfn.XLOOKUP(CONCATENATE(Table!$A15,"PCS"),Sheet1!A:A,Sheet1!F:F),1)</f>
        <v>51.0</v>
      </c>
      <c r="E15" t="str">
        <f>FIXED(_xlfn.XLOOKUP(CONCATENATE(Table!$A15,"MCS"),Sheet1!$A:$A,Sheet1!H:H),1)</f>
        <v>51.4</v>
      </c>
      <c r="F15" t="str">
        <f>FIXED(_xlfn.XLOOKUP(CONCATENATE(Table!$A15,"avg_PCS_MCS"),Sheet1!$A:$A,Sheet1!J:J),1)</f>
        <v>51.2</v>
      </c>
      <c r="G15" t="str">
        <f>FIXED(_xlfn.XLOOKUP(CONCATENATE(Table!$A15,"HRQOL"),Sheet1!$A:$A,Sheet1!L:L),3)</f>
        <v>0.741</v>
      </c>
    </row>
    <row r="16" spans="1:7" x14ac:dyDescent="0.2">
      <c r="A16" t="str">
        <f t="shared" si="0"/>
        <v xml:space="preserve">  45se</v>
      </c>
      <c r="B16" t="s">
        <v>19</v>
      </c>
      <c r="C16" t="s">
        <v>78</v>
      </c>
      <c r="D16" t="str">
        <f>_xlfn.XLOOKUP(CONCATENATE(Table!$A16,"PCS"),Sheet1!A:A,Sheet1!F:F)</f>
        <v>(0.380)</v>
      </c>
      <c r="E16" t="str">
        <f>_xlfn.XLOOKUP(CONCATENATE(Table!$A16,"MCS"),Sheet1!A:A,Sheet1!H:H)</f>
        <v>(0.363)</v>
      </c>
      <c r="F16" t="str">
        <f>_xlfn.XLOOKUP(CONCATENATE(Table!$A16,"avg_PCS_MCS"),Sheet1!$A:$A,Sheet1!J:J)</f>
        <v>(0.319)</v>
      </c>
      <c r="G16" t="str">
        <f>_xlfn.XLOOKUP(CONCATENATE(Table!$A16,"HRQOL"),Sheet1!$A:$A,Sheet1!L:L)</f>
        <v>(0.007)</v>
      </c>
    </row>
    <row r="17" spans="1:7" x14ac:dyDescent="0.2">
      <c r="A17" t="str">
        <f t="shared" si="0"/>
        <v xml:space="preserve">  50coef</v>
      </c>
      <c r="B17" t="s">
        <v>21</v>
      </c>
      <c r="C17" t="s">
        <v>77</v>
      </c>
      <c r="D17" t="str">
        <f>FIXED(_xlfn.XLOOKUP(CONCATENATE(Table!$A17,"PCS"),Sheet1!A:A,Sheet1!F:F),1)</f>
        <v>49.6</v>
      </c>
      <c r="E17" t="str">
        <f>FIXED(_xlfn.XLOOKUP(CONCATENATE(Table!$A17,"MCS"),Sheet1!$A:$A,Sheet1!H:H),1)</f>
        <v>51.4</v>
      </c>
      <c r="F17" t="str">
        <f>FIXED(_xlfn.XLOOKUP(CONCATENATE(Table!$A17,"avg_PCS_MCS"),Sheet1!$A:$A,Sheet1!J:J),1)</f>
        <v>50.5</v>
      </c>
      <c r="G17" t="str">
        <f>FIXED(_xlfn.XLOOKUP(CONCATENATE(Table!$A17,"HRQOL"),Sheet1!$A:$A,Sheet1!L:L),3)</f>
        <v>0.726</v>
      </c>
    </row>
    <row r="18" spans="1:7" x14ac:dyDescent="0.2">
      <c r="A18" t="str">
        <f t="shared" si="0"/>
        <v xml:space="preserve">  50se</v>
      </c>
      <c r="B18" t="s">
        <v>21</v>
      </c>
      <c r="C18" t="s">
        <v>78</v>
      </c>
      <c r="D18" t="str">
        <f>_xlfn.XLOOKUP(CONCATENATE(Table!$A18,"PCS"),Sheet1!A:A,Sheet1!F:F)</f>
        <v>(0.425)</v>
      </c>
      <c r="E18" t="str">
        <f>_xlfn.XLOOKUP(CONCATENATE(Table!$A18,"MCS"),Sheet1!A:A,Sheet1!H:H)</f>
        <v>(0.307)</v>
      </c>
      <c r="F18" t="str">
        <f>_xlfn.XLOOKUP(CONCATENATE(Table!$A18,"avg_PCS_MCS"),Sheet1!$A:$A,Sheet1!J:J)</f>
        <v>(0.286)</v>
      </c>
      <c r="G18" t="str">
        <f>_xlfn.XLOOKUP(CONCATENATE(Table!$A18,"HRQOL"),Sheet1!$A:$A,Sheet1!L:L)</f>
        <v>(0.007)</v>
      </c>
    </row>
    <row r="19" spans="1:7" x14ac:dyDescent="0.2">
      <c r="A19" t="str">
        <f t="shared" si="0"/>
        <v xml:space="preserve">  55coef</v>
      </c>
      <c r="B19" t="s">
        <v>23</v>
      </c>
      <c r="C19" t="s">
        <v>77</v>
      </c>
      <c r="D19" t="str">
        <f>FIXED(_xlfn.XLOOKUP(CONCATENATE(Table!$A19,"PCS"),Sheet1!A:A,Sheet1!F:F),1)</f>
        <v>49.2</v>
      </c>
      <c r="E19" t="str">
        <f>FIXED(_xlfn.XLOOKUP(CONCATENATE(Table!$A19,"MCS"),Sheet1!$A:$A,Sheet1!H:H),1)</f>
        <v>52.0</v>
      </c>
      <c r="F19" t="str">
        <f>FIXED(_xlfn.XLOOKUP(CONCATENATE(Table!$A19,"avg_PCS_MCS"),Sheet1!$A:$A,Sheet1!J:J),1)</f>
        <v>50.6</v>
      </c>
      <c r="G19" t="str">
        <f>FIXED(_xlfn.XLOOKUP(CONCATENATE(Table!$A19,"HRQOL"),Sheet1!$A:$A,Sheet1!L:L),3)</f>
        <v>0.728</v>
      </c>
    </row>
    <row r="20" spans="1:7" x14ac:dyDescent="0.2">
      <c r="A20" t="str">
        <f t="shared" si="0"/>
        <v xml:space="preserve">  55se</v>
      </c>
      <c r="B20" t="s">
        <v>23</v>
      </c>
      <c r="C20" t="s">
        <v>78</v>
      </c>
      <c r="D20" t="str">
        <f>_xlfn.XLOOKUP(CONCATENATE(Table!$A20,"PCS"),Sheet1!A:A,Sheet1!F:F)</f>
        <v>(0.350)</v>
      </c>
      <c r="E20" t="str">
        <f>_xlfn.XLOOKUP(CONCATENATE(Table!$A20,"MCS"),Sheet1!A:A,Sheet1!H:H)</f>
        <v>(0.259)</v>
      </c>
      <c r="F20" t="str">
        <f>_xlfn.XLOOKUP(CONCATENATE(Table!$A20,"avg_PCS_MCS"),Sheet1!$A:$A,Sheet1!J:J)</f>
        <v>(0.256)</v>
      </c>
      <c r="G20" t="str">
        <f>_xlfn.XLOOKUP(CONCATENATE(Table!$A20,"HRQOL"),Sheet1!$A:$A,Sheet1!L:L)</f>
        <v>(0.006)</v>
      </c>
    </row>
    <row r="21" spans="1:7" x14ac:dyDescent="0.2">
      <c r="A21" t="str">
        <f t="shared" si="0"/>
        <v xml:space="preserve">  60coef</v>
      </c>
      <c r="B21" t="s">
        <v>25</v>
      </c>
      <c r="C21" t="s">
        <v>77</v>
      </c>
      <c r="D21" t="str">
        <f>FIXED(_xlfn.XLOOKUP(CONCATENATE(Table!$A21,"PCS"),Sheet1!A:A,Sheet1!F:F),1)</f>
        <v>48.1</v>
      </c>
      <c r="E21" t="str">
        <f>FIXED(_xlfn.XLOOKUP(CONCATENATE(Table!$A21,"MCS"),Sheet1!$A:$A,Sheet1!H:H),1)</f>
        <v>52.6</v>
      </c>
      <c r="F21" t="str">
        <f>FIXED(_xlfn.XLOOKUP(CONCATENATE(Table!$A21,"avg_PCS_MCS"),Sheet1!$A:$A,Sheet1!J:J),1)</f>
        <v>50.3</v>
      </c>
      <c r="G21" t="str">
        <f>FIXED(_xlfn.XLOOKUP(CONCATENATE(Table!$A21,"HRQOL"),Sheet1!$A:$A,Sheet1!L:L),3)</f>
        <v>0.722</v>
      </c>
    </row>
    <row r="22" spans="1:7" x14ac:dyDescent="0.2">
      <c r="A22" t="str">
        <f t="shared" si="0"/>
        <v xml:space="preserve">  60se</v>
      </c>
      <c r="B22" t="s">
        <v>25</v>
      </c>
      <c r="C22" t="s">
        <v>78</v>
      </c>
      <c r="D22" t="str">
        <f>_xlfn.XLOOKUP(CONCATENATE(Table!$A22,"PCS"),Sheet1!A:A,Sheet1!F:F)</f>
        <v>(0.340)</v>
      </c>
      <c r="E22" t="str">
        <f>_xlfn.XLOOKUP(CONCATENATE(Table!$A22,"MCS"),Sheet1!A:A,Sheet1!H:H)</f>
        <v>(0.259)</v>
      </c>
      <c r="F22" t="str">
        <f>_xlfn.XLOOKUP(CONCATENATE(Table!$A22,"avg_PCS_MCS"),Sheet1!$A:$A,Sheet1!J:J)</f>
        <v>(0.238)</v>
      </c>
      <c r="G22" t="str">
        <f>_xlfn.XLOOKUP(CONCATENATE(Table!$A22,"HRQOL"),Sheet1!$A:$A,Sheet1!L:L)</f>
        <v>(0.005)</v>
      </c>
    </row>
    <row r="23" spans="1:7" x14ac:dyDescent="0.2">
      <c r="A23" t="str">
        <f t="shared" si="0"/>
        <v xml:space="preserve">  65coef</v>
      </c>
      <c r="B23" t="s">
        <v>27</v>
      </c>
      <c r="C23" t="s">
        <v>77</v>
      </c>
      <c r="D23" t="str">
        <f>FIXED(_xlfn.XLOOKUP(CONCATENATE(Table!$A23,"PCS"),Sheet1!A:A,Sheet1!F:F),1)</f>
        <v>46.5</v>
      </c>
      <c r="E23" t="str">
        <f>FIXED(_xlfn.XLOOKUP(CONCATENATE(Table!$A23,"MCS"),Sheet1!$A:$A,Sheet1!H:H),1)</f>
        <v>53.0</v>
      </c>
      <c r="F23" t="str">
        <f>FIXED(_xlfn.XLOOKUP(CONCATENATE(Table!$A23,"avg_PCS_MCS"),Sheet1!$A:$A,Sheet1!J:J),1)</f>
        <v>49.7</v>
      </c>
      <c r="G23" t="str">
        <f>FIXED(_xlfn.XLOOKUP(CONCATENATE(Table!$A23,"HRQOL"),Sheet1!$A:$A,Sheet1!L:L),3)</f>
        <v>0.708</v>
      </c>
    </row>
    <row r="24" spans="1:7" x14ac:dyDescent="0.2">
      <c r="A24" t="str">
        <f t="shared" si="0"/>
        <v xml:space="preserve">  65se</v>
      </c>
      <c r="B24" t="s">
        <v>27</v>
      </c>
      <c r="C24" t="s">
        <v>78</v>
      </c>
      <c r="D24" t="str">
        <f>_xlfn.XLOOKUP(CONCATENATE(Table!$A24,"PCS"),Sheet1!A:A,Sheet1!F:F)</f>
        <v>(0.339)</v>
      </c>
      <c r="E24" t="str">
        <f>_xlfn.XLOOKUP(CONCATENATE(Table!$A24,"MCS"),Sheet1!A:A,Sheet1!H:H)</f>
        <v>(0.292)</v>
      </c>
      <c r="F24" t="str">
        <f>_xlfn.XLOOKUP(CONCATENATE(Table!$A24,"avg_PCS_MCS"),Sheet1!$A:$A,Sheet1!J:J)</f>
        <v>(0.262)</v>
      </c>
      <c r="G24" t="str">
        <f>_xlfn.XLOOKUP(CONCATENATE(Table!$A24,"HRQOL"),Sheet1!$A:$A,Sheet1!L:L)</f>
        <v>(0.006)</v>
      </c>
    </row>
    <row r="25" spans="1:7" x14ac:dyDescent="0.2">
      <c r="A25" t="str">
        <f t="shared" si="0"/>
        <v xml:space="preserve">  70coef</v>
      </c>
      <c r="B25" t="s">
        <v>29</v>
      </c>
      <c r="C25" t="s">
        <v>77</v>
      </c>
      <c r="D25" t="str">
        <f>FIXED(_xlfn.XLOOKUP(CONCATENATE(Table!$A25,"PCS"),Sheet1!A:A,Sheet1!F:F),1)</f>
        <v>44.6</v>
      </c>
      <c r="E25" t="str">
        <f>FIXED(_xlfn.XLOOKUP(CONCATENATE(Table!$A25,"MCS"),Sheet1!$A:$A,Sheet1!H:H),1)</f>
        <v>53.5</v>
      </c>
      <c r="F25" t="str">
        <f>FIXED(_xlfn.XLOOKUP(CONCATENATE(Table!$A25,"avg_PCS_MCS"),Sheet1!$A:$A,Sheet1!J:J),1)</f>
        <v>49.1</v>
      </c>
      <c r="G25" t="str">
        <f>FIXED(_xlfn.XLOOKUP(CONCATENATE(Table!$A25,"HRQOL"),Sheet1!$A:$A,Sheet1!L:L),3)</f>
        <v>0.692</v>
      </c>
    </row>
    <row r="26" spans="1:7" x14ac:dyDescent="0.2">
      <c r="A26" t="str">
        <f t="shared" si="0"/>
        <v xml:space="preserve">  70se</v>
      </c>
      <c r="B26" t="s">
        <v>29</v>
      </c>
      <c r="C26" t="s">
        <v>78</v>
      </c>
      <c r="D26" t="str">
        <f>_xlfn.XLOOKUP(CONCATENATE(Table!$A26,"PCS"),Sheet1!A:A,Sheet1!F:F)</f>
        <v>(0.382)</v>
      </c>
      <c r="E26" t="str">
        <f>_xlfn.XLOOKUP(CONCATENATE(Table!$A26,"MCS"),Sheet1!A:A,Sheet1!H:H)</f>
        <v>(0.280)</v>
      </c>
      <c r="F26" t="str">
        <f>_xlfn.XLOOKUP(CONCATENATE(Table!$A26,"avg_PCS_MCS"),Sheet1!$A:$A,Sheet1!J:J)</f>
        <v>(0.252)</v>
      </c>
      <c r="G26" t="str">
        <f>_xlfn.XLOOKUP(CONCATENATE(Table!$A26,"HRQOL"),Sheet1!$A:$A,Sheet1!L:L)</f>
        <v>(0.006)</v>
      </c>
    </row>
    <row r="27" spans="1:7" x14ac:dyDescent="0.2">
      <c r="A27" t="str">
        <f t="shared" si="0"/>
        <v xml:space="preserve">  75coef</v>
      </c>
      <c r="B27" t="s">
        <v>31</v>
      </c>
      <c r="C27" t="s">
        <v>77</v>
      </c>
      <c r="D27" t="str">
        <f>FIXED(_xlfn.XLOOKUP(CONCATENATE(Table!$A27,"PCS"),Sheet1!A:A,Sheet1!F:F),1)</f>
        <v>43.8</v>
      </c>
      <c r="E27" t="str">
        <f>FIXED(_xlfn.XLOOKUP(CONCATENATE(Table!$A27,"MCS"),Sheet1!$A:$A,Sheet1!H:H),1)</f>
        <v>53.9</v>
      </c>
      <c r="F27" t="str">
        <f>FIXED(_xlfn.XLOOKUP(CONCATENATE(Table!$A27,"avg_PCS_MCS"),Sheet1!$A:$A,Sheet1!J:J),1)</f>
        <v>48.9</v>
      </c>
      <c r="G27" t="str">
        <f>FIXED(_xlfn.XLOOKUP(CONCATENATE(Table!$A27,"HRQOL"),Sheet1!$A:$A,Sheet1!L:L),3)</f>
        <v>0.688</v>
      </c>
    </row>
    <row r="28" spans="1:7" x14ac:dyDescent="0.2">
      <c r="A28" t="str">
        <f t="shared" si="0"/>
        <v xml:space="preserve">  75se</v>
      </c>
      <c r="B28" t="s">
        <v>31</v>
      </c>
      <c r="C28" t="s">
        <v>78</v>
      </c>
      <c r="D28" t="str">
        <f>_xlfn.XLOOKUP(CONCATENATE(Table!$A28,"PCS"),Sheet1!A:A,Sheet1!F:F)</f>
        <v>(0.475)</v>
      </c>
      <c r="E28" t="str">
        <f>_xlfn.XLOOKUP(CONCATENATE(Table!$A28,"MCS"),Sheet1!A:A,Sheet1!H:H)</f>
        <v>(0.289)</v>
      </c>
      <c r="F28" t="str">
        <f>_xlfn.XLOOKUP(CONCATENATE(Table!$A28,"avg_PCS_MCS"),Sheet1!$A:$A,Sheet1!J:J)</f>
        <v>(0.322)</v>
      </c>
      <c r="G28" t="str">
        <f>_xlfn.XLOOKUP(CONCATENATE(Table!$A28,"HRQOL"),Sheet1!$A:$A,Sheet1!L:L)</f>
        <v>(0.007)</v>
      </c>
    </row>
    <row r="29" spans="1:7" x14ac:dyDescent="0.2">
      <c r="A29" t="str">
        <f t="shared" si="0"/>
        <v xml:space="preserve">  80coef</v>
      </c>
      <c r="B29" t="s">
        <v>33</v>
      </c>
      <c r="C29" t="s">
        <v>77</v>
      </c>
      <c r="D29" t="str">
        <f>FIXED(_xlfn.XLOOKUP(CONCATENATE(Table!$A29,"PCS"),Sheet1!A:A,Sheet1!F:F),1)</f>
        <v>41.6</v>
      </c>
      <c r="E29" t="str">
        <f>FIXED(_xlfn.XLOOKUP(CONCATENATE(Table!$A29,"MCS"),Sheet1!$A:$A,Sheet1!H:H),1)</f>
        <v>52.9</v>
      </c>
      <c r="F29" t="str">
        <f>FIXED(_xlfn.XLOOKUP(CONCATENATE(Table!$A29,"avg_PCS_MCS"),Sheet1!$A:$A,Sheet1!J:J),1)</f>
        <v>47.2</v>
      </c>
      <c r="G29" t="str">
        <f>FIXED(_xlfn.XLOOKUP(CONCATENATE(Table!$A29,"HRQOL"),Sheet1!$A:$A,Sheet1!L:L),3)</f>
        <v>0.650</v>
      </c>
    </row>
    <row r="30" spans="1:7" x14ac:dyDescent="0.2">
      <c r="A30" t="str">
        <f t="shared" si="0"/>
        <v xml:space="preserve">  80se</v>
      </c>
      <c r="B30" t="s">
        <v>33</v>
      </c>
      <c r="C30" t="s">
        <v>78</v>
      </c>
      <c r="D30" t="str">
        <f>_xlfn.XLOOKUP(CONCATENATE(Table!$A30,"PCS"),Sheet1!A:A,Sheet1!F:F)</f>
        <v>(0.614)</v>
      </c>
      <c r="E30" t="str">
        <f>_xlfn.XLOOKUP(CONCATENATE(Table!$A30,"MCS"),Sheet1!A:A,Sheet1!H:H)</f>
        <v>(0.438)</v>
      </c>
      <c r="F30" t="str">
        <f>_xlfn.XLOOKUP(CONCATENATE(Table!$A30,"avg_PCS_MCS"),Sheet1!$A:$A,Sheet1!J:J)</f>
        <v>(0.445)</v>
      </c>
      <c r="G30" t="str">
        <f>_xlfn.XLOOKUP(CONCATENATE(Table!$A30,"HRQOL"),Sheet1!$A:$A,Sheet1!L:L)</f>
        <v>(0.010)</v>
      </c>
    </row>
    <row r="31" spans="1:7" x14ac:dyDescent="0.2">
      <c r="A31" t="str">
        <f t="shared" si="0"/>
        <v xml:space="preserve">  85coef</v>
      </c>
      <c r="B31" t="s">
        <v>35</v>
      </c>
      <c r="C31" t="s">
        <v>77</v>
      </c>
      <c r="D31" t="str">
        <f>FIXED(_xlfn.XLOOKUP(CONCATENATE(Table!$A31,"PCS"),Sheet1!A:A,Sheet1!F:F),1)</f>
        <v>35.7</v>
      </c>
      <c r="E31" t="str">
        <f>FIXED(_xlfn.XLOOKUP(CONCATENATE(Table!$A31,"MCS"),Sheet1!$A:$A,Sheet1!H:H),1)</f>
        <v>51.6</v>
      </c>
      <c r="F31" t="str">
        <f>FIXED(_xlfn.XLOOKUP(CONCATENATE(Table!$A31,"avg_PCS_MCS"),Sheet1!$A:$A,Sheet1!J:J),1)</f>
        <v>43.7</v>
      </c>
      <c r="G31" t="str">
        <f>FIXED(_xlfn.XLOOKUP(CONCATENATE(Table!$A31,"HRQOL"),Sheet1!$A:$A,Sheet1!L:L),3)</f>
        <v>0.568</v>
      </c>
    </row>
    <row r="32" spans="1:7" x14ac:dyDescent="0.2">
      <c r="A32" t="str">
        <f t="shared" si="0"/>
        <v xml:space="preserve">  85se</v>
      </c>
      <c r="B32" t="s">
        <v>35</v>
      </c>
      <c r="C32" t="s">
        <v>78</v>
      </c>
      <c r="D32" t="str">
        <f>_xlfn.XLOOKUP(CONCATENATE(Table!$A32,"PCS"),Sheet1!A:A,Sheet1!F:F)</f>
        <v>(0.652)</v>
      </c>
      <c r="E32" t="str">
        <f>_xlfn.XLOOKUP(CONCATENATE(Table!$A32,"MCS"),Sheet1!A:A,Sheet1!H:H)</f>
        <v>(0.745)</v>
      </c>
      <c r="F32" t="str">
        <f>_xlfn.XLOOKUP(CONCATENATE(Table!$A32,"avg_PCS_MCS"),Sheet1!$A:$A,Sheet1!J:J)</f>
        <v>(0.586)</v>
      </c>
      <c r="G32" t="str">
        <f>_xlfn.XLOOKUP(CONCATENATE(Table!$A32,"HRQOL"),Sheet1!$A:$A,Sheet1!L:L)</f>
        <v>(0.014)</v>
      </c>
    </row>
    <row r="33" spans="3:7" x14ac:dyDescent="0.2">
      <c r="C33" s="254" t="s">
        <v>74</v>
      </c>
      <c r="D33" s="277">
        <v>34948</v>
      </c>
      <c r="E33" s="278">
        <v>34963</v>
      </c>
      <c r="F33" s="279">
        <v>34936</v>
      </c>
      <c r="G33" s="280">
        <v>34936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created xsi:type="dcterms:W3CDTF">2024-10-01T17:08:08Z</dcterms:created>
  <dcterms:modified xsi:type="dcterms:W3CDTF">2024-10-01T20:38:16Z</dcterms:modified>
</cp:coreProperties>
</file>