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valuation/"/>
    </mc:Choice>
  </mc:AlternateContent>
  <xr:revisionPtr revIDLastSave="0" documentId="13_ncr:9_{6B2C6D27-8CCA-C942-A647-4FFE1DC9BFF4}" xr6:coauthVersionLast="47" xr6:coauthVersionMax="47" xr10:uidLastSave="{00000000-0000-0000-0000-000000000000}"/>
  <bookViews>
    <workbookView xWindow="19460" yWindow="5800" windowWidth="27640" windowHeight="16940" activeTab="1" xr2:uid="{004D61E4-1A32-2942-94B8-CE9A92415360}"/>
  </bookViews>
  <sheets>
    <sheet name="README" sheetId="2" r:id="rId1"/>
    <sheet name="results" sheetId="4" r:id="rId2"/>
    <sheet name="anx_ir_der_it_estimates_2022" sheetId="1" r:id="rId3"/>
    <sheet name="population_2022" sheetId="3" r:id="rId4"/>
  </sheets>
  <definedNames>
    <definedName name="_xlnm._FilterDatabase" localSheetId="2" hidden="1">anx_ir_der_it_estimates_2022!$A$1:$J$97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4" l="1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  <c r="H6" i="4"/>
  <c r="G6" i="4"/>
  <c r="H5" i="4"/>
  <c r="G5" i="4"/>
  <c r="H4" i="4"/>
  <c r="G4" i="4"/>
  <c r="F5" i="4"/>
  <c r="F6" i="4"/>
  <c r="F7" i="4"/>
  <c r="F8" i="4"/>
  <c r="F9" i="4"/>
  <c r="F10" i="4"/>
  <c r="F11" i="4"/>
  <c r="F12" i="4"/>
  <c r="F13" i="4"/>
  <c r="F14" i="4"/>
  <c r="F15" i="4"/>
  <c r="F4" i="4"/>
  <c r="E5" i="4"/>
  <c r="E6" i="4"/>
  <c r="E7" i="4"/>
  <c r="E8" i="4"/>
  <c r="E9" i="4"/>
  <c r="E10" i="4"/>
  <c r="E11" i="4"/>
  <c r="E12" i="4"/>
  <c r="E13" i="4"/>
  <c r="E14" i="4"/>
  <c r="E15" i="4"/>
  <c r="E4" i="4"/>
  <c r="D5" i="4"/>
  <c r="D6" i="4"/>
  <c r="D7" i="4"/>
  <c r="D8" i="4"/>
  <c r="D9" i="4"/>
  <c r="D10" i="4"/>
  <c r="D11" i="4"/>
  <c r="D12" i="4"/>
  <c r="D13" i="4"/>
  <c r="D14" i="4"/>
  <c r="D15" i="4"/>
  <c r="D4" i="4"/>
</calcChain>
</file>

<file path=xl/sharedStrings.xml><?xml version="1.0" encoding="utf-8"?>
<sst xmlns="http://schemas.openxmlformats.org/spreadsheetml/2006/main" count="355" uniqueCount="37">
  <si>
    <t>age</t>
  </si>
  <si>
    <t>sex</t>
  </si>
  <si>
    <t>subpop</t>
  </si>
  <si>
    <t>cond</t>
  </si>
  <si>
    <t>rat_mean</t>
  </si>
  <si>
    <t>rat_se</t>
  </si>
  <si>
    <t>ir_mean</t>
  </si>
  <si>
    <t>ir_se</t>
  </si>
  <si>
    <t>cond_ir_mean</t>
  </si>
  <si>
    <t>cond_ir_se</t>
  </si>
  <si>
    <t>male</t>
  </si>
  <si>
    <t>gen</t>
  </si>
  <si>
    <t>anx</t>
  </si>
  <si>
    <t>li</t>
  </si>
  <si>
    <t>hi</t>
  </si>
  <si>
    <t>urban</t>
  </si>
  <si>
    <t>dep</t>
  </si>
  <si>
    <t>female</t>
  </si>
  <si>
    <t>anx_ir_der_it_estimates_2022</t>
  </si>
  <si>
    <t>Baseline incidence rate estimates by age from the BRFSS incidence modeling</t>
  </si>
  <si>
    <t>population_2022</t>
  </si>
  <si>
    <t>ACS population by age group for 2022 from the population input file</t>
  </si>
  <si>
    <t>results</t>
  </si>
  <si>
    <t>Estmates of average duration of anxiety-/depression- symptop experience in a year (in days).</t>
  </si>
  <si>
    <t>Anna Belova, ICF</t>
  </si>
  <si>
    <t>2024-014</t>
  </si>
  <si>
    <t>agegrp</t>
  </si>
  <si>
    <t>sex_age_popn_gen</t>
  </si>
  <si>
    <t>18to24</t>
  </si>
  <si>
    <t>25to34</t>
  </si>
  <si>
    <t>35to44</t>
  </si>
  <si>
    <t>45to54</t>
  </si>
  <si>
    <t>55to64</t>
  </si>
  <si>
    <t>65+</t>
  </si>
  <si>
    <t>pop</t>
  </si>
  <si>
    <t>Days per month</t>
  </si>
  <si>
    <t>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</si>
</sst>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4B8DD-203D-EB47-B632-85FD9026CACE}">
  <dimension ref="A1:B8"/>
  <sheetViews>
    <sheetView workbookViewId="0">
      <selection activeCell="F18" sqref="F18"/>
    </sheetView>
  </sheetViews>
  <sheetFormatPr baseColWidth="10" defaultRowHeight="16" x14ac:dyDescent="0.2"/>
  <sheetData>
    <row r="1" spans="1:2" x14ac:dyDescent="0.2">
      <c r="A1" t="s">
        <v>24</v>
      </c>
    </row>
    <row r="2" spans="1:2" x14ac:dyDescent="0.2">
      <c r="A2" t="s">
        <v>25</v>
      </c>
    </row>
    <row r="6" spans="1:2" x14ac:dyDescent="0.2">
      <c r="A6" s="1" t="s">
        <v>22</v>
      </c>
      <c r="B6" t="s">
        <v>23</v>
      </c>
    </row>
    <row r="7" spans="1:2" x14ac:dyDescent="0.2">
      <c r="A7" s="1" t="s">
        <v>18</v>
      </c>
      <c r="B7" t="s">
        <v>19</v>
      </c>
    </row>
    <row r="8" spans="1:2" x14ac:dyDescent="0.2">
      <c r="A8" s="1" t="s">
        <v>20</v>
      </c>
      <c r="B8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9D930-946B-7844-BE16-DB58D2A0EF51}">
  <dimension ref="B2:H16"/>
  <sheetViews>
    <sheetView tabSelected="1" workbookViewId="0">
      <selection activeCell="D26" sqref="D26"/>
    </sheetView>
  </sheetViews>
  <sheetFormatPr baseColWidth="10" defaultRowHeight="16" x14ac:dyDescent="0.2"/>
  <sheetData>
    <row r="2" spans="2:8" x14ac:dyDescent="0.2">
      <c r="E2" t="s">
        <v>35</v>
      </c>
      <c r="G2" t="s">
        <v>36</v>
      </c>
    </row>
    <row r="3" spans="2:8" x14ac:dyDescent="0.2">
      <c r="B3" t="s">
        <v>0</v>
      </c>
      <c r="C3" t="s">
        <v>1</v>
      </c>
      <c r="D3" t="s">
        <v>34</v>
      </c>
      <c r="E3" t="s">
        <v>12</v>
      </c>
      <c r="F3" t="s">
        <v>16</v>
      </c>
      <c r="G3" t="s">
        <v>12</v>
      </c>
      <c r="H3" t="s">
        <v>16</v>
      </c>
    </row>
    <row r="4" spans="2:8" x14ac:dyDescent="0.2">
      <c r="B4">
        <v>18</v>
      </c>
      <c r="C4" t="s">
        <v>17</v>
      </c>
      <c r="D4">
        <f>SUMIFS(population_2022!$D$3:$D$14,population_2022!$A$3:$A$14,results!B4,population_2022!$B$3:$B$14,results!C4)</f>
        <v>15200000</v>
      </c>
      <c r="E4">
        <f>SUMIFS(anx_ir_der_it_estimates_2022!$I:$I,anx_ir_der_it_estimates_2022!$A:$A,results!$B4,anx_ir_der_it_estimates_2022!$B:$B,results!$C4,anx_ir_der_it_estimates_2022!$D:$D,"anx",anx_ir_der_it_estimates_2022!$C:$C,"gen")</f>
        <v>5.7961393205454597</v>
      </c>
      <c r="F4">
        <f>SUMIFS(anx_ir_der_it_estimates_2022!$I:$I,anx_ir_der_it_estimates_2022!$A:$A,results!$B4,anx_ir_der_it_estimates_2022!$B:$B,results!$C4,anx_ir_der_it_estimates_2022!$D:$D,"dep",anx_ir_der_it_estimates_2022!$C:$C,"gen")</f>
        <v>4.3123751607839704</v>
      </c>
      <c r="G4">
        <f>E4*12</f>
        <v>69.553671846545512</v>
      </c>
      <c r="H4">
        <f>F4*12</f>
        <v>51.748501929407645</v>
      </c>
    </row>
    <row r="5" spans="2:8" x14ac:dyDescent="0.2">
      <c r="B5">
        <v>18</v>
      </c>
      <c r="C5" t="s">
        <v>10</v>
      </c>
      <c r="D5">
        <f>SUMIFS(population_2022!$D$3:$D$14,population_2022!$A$3:$A$14,results!B5,population_2022!$B$3:$B$14,results!C5)</f>
        <v>15900000</v>
      </c>
      <c r="E5">
        <f>SUMIFS(anx_ir_der_it_estimates_2022!$I:$I,anx_ir_der_it_estimates_2022!$A:$A,results!$B5,anx_ir_der_it_estimates_2022!$B:$B,results!$C5,anx_ir_der_it_estimates_2022!$D:$D,"anx",anx_ir_der_it_estimates_2022!$C:$C,"gen")</f>
        <v>4.1594779527234396</v>
      </c>
      <c r="F5">
        <f>SUMIFS(anx_ir_der_it_estimates_2022!$I:$I,anx_ir_der_it_estimates_2022!$A:$A,results!$B5,anx_ir_der_it_estimates_2022!$B:$B,results!$C5,anx_ir_der_it_estimates_2022!$D:$D,"dep",anx_ir_der_it_estimates_2022!$C:$C,"gen")</f>
        <v>2.98836429160654</v>
      </c>
      <c r="G5">
        <f t="shared" ref="G5:G15" si="0">E5*12</f>
        <v>49.913735432681278</v>
      </c>
      <c r="H5">
        <f t="shared" ref="H5:H15" si="1">F5*12</f>
        <v>35.860371499278479</v>
      </c>
    </row>
    <row r="6" spans="2:8" x14ac:dyDescent="0.2">
      <c r="B6">
        <v>25</v>
      </c>
      <c r="C6" t="s">
        <v>17</v>
      </c>
      <c r="D6">
        <f>SUMIFS(population_2022!$D$3:$D$14,population_2022!$A$3:$A$14,results!B6,population_2022!$B$3:$B$14,results!C6)</f>
        <v>22100000</v>
      </c>
      <c r="E6">
        <f>SUMIFS(anx_ir_der_it_estimates_2022!$I:$I,anx_ir_der_it_estimates_2022!$A:$A,results!$B6,anx_ir_der_it_estimates_2022!$B:$B,results!$C6,anx_ir_der_it_estimates_2022!$D:$D,"anx",anx_ir_der_it_estimates_2022!$C:$C,"gen")</f>
        <v>5.1353858162930797</v>
      </c>
      <c r="F6">
        <f>SUMIFS(anx_ir_der_it_estimates_2022!$I:$I,anx_ir_der_it_estimates_2022!$A:$A,results!$B6,anx_ir_der_it_estimates_2022!$B:$B,results!$C6,anx_ir_der_it_estimates_2022!$D:$D,"dep",anx_ir_der_it_estimates_2022!$C:$C,"gen")</f>
        <v>3.8207691379544899</v>
      </c>
      <c r="G6">
        <f t="shared" si="0"/>
        <v>61.624629795516952</v>
      </c>
      <c r="H6">
        <f t="shared" si="1"/>
        <v>45.849229655453883</v>
      </c>
    </row>
    <row r="7" spans="2:8" x14ac:dyDescent="0.2">
      <c r="B7">
        <v>25</v>
      </c>
      <c r="C7" t="s">
        <v>10</v>
      </c>
      <c r="D7">
        <f>SUMIFS(population_2022!$D$3:$D$14,population_2022!$A$3:$A$14,results!B7,population_2022!$B$3:$B$14,results!C7)</f>
        <v>22900000</v>
      </c>
      <c r="E7">
        <f>SUMIFS(anx_ir_der_it_estimates_2022!$I:$I,anx_ir_der_it_estimates_2022!$A:$A,results!$B7,anx_ir_der_it_estimates_2022!$B:$B,results!$C7,anx_ir_der_it_estimates_2022!$D:$D,"anx",anx_ir_der_it_estimates_2022!$C:$C,"gen")</f>
        <v>3.68530204335902</v>
      </c>
      <c r="F7">
        <f>SUMIFS(anx_ir_der_it_estimates_2022!$I:$I,anx_ir_der_it_estimates_2022!$A:$A,results!$B7,anx_ir_der_it_estimates_2022!$B:$B,results!$C7,anx_ir_der_it_estimates_2022!$D:$D,"dep",anx_ir_der_it_estimates_2022!$C:$C,"gen")</f>
        <v>2.6476940508719098</v>
      </c>
      <c r="G7">
        <f t="shared" si="0"/>
        <v>44.223624520308242</v>
      </c>
      <c r="H7">
        <f t="shared" si="1"/>
        <v>31.772328610462917</v>
      </c>
    </row>
    <row r="8" spans="2:8" x14ac:dyDescent="0.2">
      <c r="B8">
        <v>35</v>
      </c>
      <c r="C8" t="s">
        <v>17</v>
      </c>
      <c r="D8">
        <f>SUMIFS(population_2022!$D$3:$D$14,population_2022!$A$3:$A$14,results!B8,population_2022!$B$3:$B$14,results!C8)</f>
        <v>21000000</v>
      </c>
      <c r="E8">
        <f>SUMIFS(anx_ir_der_it_estimates_2022!$I:$I,anx_ir_der_it_estimates_2022!$A:$A,results!$B8,anx_ir_der_it_estimates_2022!$B:$B,results!$C8,anx_ir_der_it_estimates_2022!$D:$D,"anx",anx_ir_der_it_estimates_2022!$C:$C,"gen")</f>
        <v>4.6827661837256596</v>
      </c>
      <c r="F8">
        <f>SUMIFS(anx_ir_der_it_estimates_2022!$I:$I,anx_ir_der_it_estimates_2022!$A:$A,results!$B8,anx_ir_der_it_estimates_2022!$B:$B,results!$C8,anx_ir_der_it_estimates_2022!$D:$D,"dep",anx_ir_der_it_estimates_2022!$C:$C,"gen")</f>
        <v>3.5473430246715401</v>
      </c>
      <c r="G8">
        <f t="shared" si="0"/>
        <v>56.193194204707915</v>
      </c>
      <c r="H8">
        <f t="shared" si="1"/>
        <v>42.568116296058477</v>
      </c>
    </row>
    <row r="9" spans="2:8" x14ac:dyDescent="0.2">
      <c r="B9">
        <v>35</v>
      </c>
      <c r="C9" t="s">
        <v>10</v>
      </c>
      <c r="D9">
        <f>SUMIFS(population_2022!$D$3:$D$14,population_2022!$A$3:$A$14,results!B9,population_2022!$B$3:$B$14,results!C9)</f>
        <v>21500000</v>
      </c>
      <c r="E9">
        <f>SUMIFS(anx_ir_der_it_estimates_2022!$I:$I,anx_ir_der_it_estimates_2022!$A:$A,results!$B9,anx_ir_der_it_estimates_2022!$B:$B,results!$C9,anx_ir_der_it_estimates_2022!$D:$D,"anx",anx_ir_der_it_estimates_2022!$C:$C,"gen")</f>
        <v>3.1208354075600999</v>
      </c>
      <c r="F9">
        <f>SUMIFS(anx_ir_der_it_estimates_2022!$I:$I,anx_ir_der_it_estimates_2022!$A:$A,results!$B9,anx_ir_der_it_estimates_2022!$B:$B,results!$C9,anx_ir_der_it_estimates_2022!$D:$D,"dep",anx_ir_der_it_estimates_2022!$C:$C,"gen")</f>
        <v>2.7509821310638101</v>
      </c>
      <c r="G9">
        <f t="shared" si="0"/>
        <v>37.450024890721195</v>
      </c>
      <c r="H9">
        <f t="shared" si="1"/>
        <v>33.011785572765717</v>
      </c>
    </row>
    <row r="10" spans="2:8" x14ac:dyDescent="0.2">
      <c r="B10">
        <v>45</v>
      </c>
      <c r="C10" t="s">
        <v>17</v>
      </c>
      <c r="D10">
        <f>SUMIFS(population_2022!$D$3:$D$14,population_2022!$A$3:$A$14,results!B10,population_2022!$B$3:$B$14,results!C10)</f>
        <v>20400000</v>
      </c>
      <c r="E10">
        <f>SUMIFS(anx_ir_der_it_estimates_2022!$I:$I,anx_ir_der_it_estimates_2022!$A:$A,results!$B10,anx_ir_der_it_estimates_2022!$B:$B,results!$C10,anx_ir_der_it_estimates_2022!$D:$D,"anx",anx_ir_der_it_estimates_2022!$C:$C,"gen")</f>
        <v>4.4967954036172904</v>
      </c>
      <c r="F10">
        <f>SUMIFS(anx_ir_der_it_estimates_2022!$I:$I,anx_ir_der_it_estimates_2022!$A:$A,results!$B10,anx_ir_der_it_estimates_2022!$B:$B,results!$C10,anx_ir_der_it_estimates_2022!$D:$D,"dep",anx_ir_der_it_estimates_2022!$C:$C,"gen")</f>
        <v>3.4064642953634499</v>
      </c>
      <c r="G10">
        <f t="shared" si="0"/>
        <v>53.961544843407481</v>
      </c>
      <c r="H10">
        <f t="shared" si="1"/>
        <v>40.877571544361402</v>
      </c>
    </row>
    <row r="11" spans="2:8" x14ac:dyDescent="0.2">
      <c r="B11">
        <v>45</v>
      </c>
      <c r="C11" t="s">
        <v>10</v>
      </c>
      <c r="D11">
        <f>SUMIFS(population_2022!$D$3:$D$14,population_2022!$A$3:$A$14,results!B11,population_2022!$B$3:$B$14,results!C11)</f>
        <v>20500000</v>
      </c>
      <c r="E11">
        <f>SUMIFS(anx_ir_der_it_estimates_2022!$I:$I,anx_ir_der_it_estimates_2022!$A:$A,results!$B11,anx_ir_der_it_estimates_2022!$B:$B,results!$C11,anx_ir_der_it_estimates_2022!$D:$D,"anx",anx_ir_der_it_estimates_2022!$C:$C,"gen")</f>
        <v>2.9968949474639199</v>
      </c>
      <c r="F11">
        <f>SUMIFS(anx_ir_der_it_estimates_2022!$I:$I,anx_ir_der_it_estimates_2022!$A:$A,results!$B11,anx_ir_der_it_estimates_2022!$B:$B,results!$C11,anx_ir_der_it_estimates_2022!$D:$D,"dep",anx_ir_der_it_estimates_2022!$C:$C,"gen")</f>
        <v>2.6417299769084002</v>
      </c>
      <c r="G11">
        <f t="shared" si="0"/>
        <v>35.962739369567039</v>
      </c>
      <c r="H11">
        <f t="shared" si="1"/>
        <v>31.700759722900802</v>
      </c>
    </row>
    <row r="12" spans="2:8" x14ac:dyDescent="0.2">
      <c r="B12">
        <v>55</v>
      </c>
      <c r="C12" t="s">
        <v>17</v>
      </c>
      <c r="D12">
        <f>SUMIFS(population_2022!$D$3:$D$14,population_2022!$A$3:$A$14,results!B12,population_2022!$B$3:$B$14,results!C12)</f>
        <v>21600000</v>
      </c>
      <c r="E12">
        <f>SUMIFS(anx_ir_der_it_estimates_2022!$I:$I,anx_ir_der_it_estimates_2022!$A:$A,results!$B12,anx_ir_der_it_estimates_2022!$B:$B,results!$C12,anx_ir_der_it_estimates_2022!$D:$D,"anx",anx_ir_der_it_estimates_2022!$C:$C,"gen")</f>
        <v>4.0034238281067998</v>
      </c>
      <c r="F12">
        <f>SUMIFS(anx_ir_der_it_estimates_2022!$I:$I,anx_ir_der_it_estimates_2022!$A:$A,results!$B12,anx_ir_der_it_estimates_2022!$B:$B,results!$C12,anx_ir_der_it_estimates_2022!$D:$D,"dep",anx_ir_der_it_estimates_2022!$C:$C,"gen")</f>
        <v>3.0327197716584702</v>
      </c>
      <c r="G12">
        <f t="shared" si="0"/>
        <v>48.041085937281593</v>
      </c>
      <c r="H12">
        <f t="shared" si="1"/>
        <v>36.39263725990164</v>
      </c>
    </row>
    <row r="13" spans="2:8" x14ac:dyDescent="0.2">
      <c r="B13">
        <v>55</v>
      </c>
      <c r="C13" t="s">
        <v>10</v>
      </c>
      <c r="D13">
        <f>SUMIFS(population_2022!$D$3:$D$14,population_2022!$A$3:$A$14,results!B13,population_2022!$B$3:$B$14,results!C13)</f>
        <v>20700000</v>
      </c>
      <c r="E13">
        <f>SUMIFS(anx_ir_der_it_estimates_2022!$I:$I,anx_ir_der_it_estimates_2022!$A:$A,results!$B13,anx_ir_der_it_estimates_2022!$B:$B,results!$C13,anx_ir_der_it_estimates_2022!$D:$D,"anx",anx_ir_der_it_estimates_2022!$C:$C,"gen")</f>
        <v>2.6680868409887402</v>
      </c>
      <c r="F13">
        <f>SUMIFS(anx_ir_der_it_estimates_2022!$I:$I,anx_ir_der_it_estimates_2022!$A:$A,results!$B13,anx_ir_der_it_estimates_2022!$B:$B,results!$C13,anx_ir_der_it_estimates_2022!$D:$D,"dep",anx_ir_der_it_estimates_2022!$C:$C,"gen")</f>
        <v>2.3518892428309401</v>
      </c>
      <c r="G13">
        <f t="shared" si="0"/>
        <v>32.01704209186488</v>
      </c>
      <c r="H13">
        <f t="shared" si="1"/>
        <v>28.222670913971282</v>
      </c>
    </row>
    <row r="14" spans="2:8" x14ac:dyDescent="0.2">
      <c r="B14">
        <v>65</v>
      </c>
      <c r="C14" t="s">
        <v>17</v>
      </c>
      <c r="D14">
        <f>SUMIFS(population_2022!$D$3:$D$14,population_2022!$A$3:$A$14,results!B14,population_2022!$B$3:$B$14,results!C14)</f>
        <v>30100000</v>
      </c>
      <c r="E14">
        <f>SUMIFS(anx_ir_der_it_estimates_2022!$I:$I,anx_ir_der_it_estimates_2022!$A:$A,results!$B14,anx_ir_der_it_estimates_2022!$B:$B,results!$C14,anx_ir_der_it_estimates_2022!$D:$D,"anx",anx_ir_der_it_estimates_2022!$C:$C,"gen")</f>
        <v>2.24547955653905</v>
      </c>
      <c r="F14">
        <f>SUMIFS(anx_ir_der_it_estimates_2022!$I:$I,anx_ir_der_it_estimates_2022!$A:$A,results!$B14,anx_ir_der_it_estimates_2022!$B:$B,results!$C14,anx_ir_der_it_estimates_2022!$D:$D,"dep",anx_ir_der_it_estimates_2022!$C:$C,"gen")</f>
        <v>2.0095625011824301</v>
      </c>
      <c r="G14">
        <f t="shared" si="0"/>
        <v>26.9457546784686</v>
      </c>
      <c r="H14">
        <f t="shared" si="1"/>
        <v>24.114750014189163</v>
      </c>
    </row>
    <row r="15" spans="2:8" x14ac:dyDescent="0.2">
      <c r="B15">
        <v>65</v>
      </c>
      <c r="C15" t="s">
        <v>10</v>
      </c>
      <c r="D15">
        <f>SUMIFS(population_2022!$D$3:$D$14,population_2022!$A$3:$A$14,results!B15,population_2022!$B$3:$B$14,results!C15)</f>
        <v>24300000</v>
      </c>
      <c r="E15">
        <f>SUMIFS(anx_ir_der_it_estimates_2022!$I:$I,anx_ir_der_it_estimates_2022!$A:$A,results!$B15,anx_ir_der_it_estimates_2022!$B:$B,results!$C15,anx_ir_der_it_estimates_2022!$D:$D,"anx",anx_ir_der_it_estimates_2022!$C:$C,"gen")</f>
        <v>1.40111354289739</v>
      </c>
      <c r="F15">
        <f>SUMIFS(anx_ir_der_it_estimates_2022!$I:$I,anx_ir_der_it_estimates_2022!$A:$A,results!$B15,anx_ir_der_it_estimates_2022!$B:$B,results!$C15,anx_ir_der_it_estimates_2022!$D:$D,"dep",anx_ir_der_it_estimates_2022!$C:$C,"gen")</f>
        <v>1.57404975244824</v>
      </c>
      <c r="G15">
        <f t="shared" si="0"/>
        <v>16.813362514768681</v>
      </c>
      <c r="H15">
        <f t="shared" si="1"/>
        <v>18.888597029378879</v>
      </c>
    </row>
    <row r="16" spans="2:8" x14ac:dyDescent="0.2">
      <c r="G16">
        <f>SUMPRODUCT($D4:$D15,G4:G15)/SUM($D4:$D15)</f>
        <v>42.813528349928909</v>
      </c>
      <c r="H16">
        <f>SUMPRODUCT($D4:$D15,H4:H15)/SUM($D4:$D15)</f>
        <v>34.114755810151706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9F58C-C846-4C47-A115-BC797F4058B3}">
  <sheetPr filterMode="1"/>
  <dimension ref="A1:J97"/>
  <sheetViews>
    <sheetView workbookViewId="0">
      <selection activeCell="A2" sqref="A2"/>
    </sheetView>
  </sheetViews>
  <sheetFormatPr baseColWidth="10" defaultRowHeight="16" x14ac:dyDescent="0.2"/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">
      <c r="A2">
        <v>18</v>
      </c>
      <c r="B2" t="s">
        <v>10</v>
      </c>
      <c r="C2" t="s">
        <v>11</v>
      </c>
      <c r="D2" t="s">
        <v>12</v>
      </c>
      <c r="E2">
        <v>0.68933135663309097</v>
      </c>
      <c r="F2">
        <v>2.7230000000000001E-2</v>
      </c>
      <c r="G2">
        <v>6.0340762286509397</v>
      </c>
      <c r="H2">
        <v>5.3499999999999999E-2</v>
      </c>
      <c r="I2">
        <v>4.1594779527234396</v>
      </c>
      <c r="J2">
        <v>0.16587760577963301</v>
      </c>
    </row>
    <row r="3" spans="1:10" x14ac:dyDescent="0.2">
      <c r="A3">
        <v>25</v>
      </c>
      <c r="B3" t="s">
        <v>10</v>
      </c>
      <c r="C3" t="s">
        <v>11</v>
      </c>
      <c r="D3" t="s">
        <v>12</v>
      </c>
      <c r="E3">
        <v>0.68933135663309097</v>
      </c>
      <c r="F3">
        <v>2.7230000000000001E-2</v>
      </c>
      <c r="G3">
        <v>5.3461981787092698</v>
      </c>
      <c r="H3">
        <v>4.5400000000000003E-2</v>
      </c>
      <c r="I3">
        <v>3.68530204335902</v>
      </c>
      <c r="J3">
        <v>0.15447453387948601</v>
      </c>
    </row>
    <row r="4" spans="1:10" x14ac:dyDescent="0.2">
      <c r="A4">
        <v>35</v>
      </c>
      <c r="B4" t="s">
        <v>10</v>
      </c>
      <c r="C4" t="s">
        <v>11</v>
      </c>
      <c r="D4" t="s">
        <v>12</v>
      </c>
      <c r="E4">
        <v>0.64774097756596904</v>
      </c>
      <c r="F4">
        <v>2.3349999999999999E-2</v>
      </c>
      <c r="G4">
        <v>4.8180299157347299</v>
      </c>
      <c r="H4">
        <v>4.1680000000000002E-2</v>
      </c>
      <c r="I4">
        <v>3.1208354075600999</v>
      </c>
      <c r="J4">
        <v>0.118181996643066</v>
      </c>
    </row>
    <row r="5" spans="1:10" x14ac:dyDescent="0.2">
      <c r="A5">
        <v>45</v>
      </c>
      <c r="B5" t="s">
        <v>10</v>
      </c>
      <c r="C5" t="s">
        <v>11</v>
      </c>
      <c r="D5" t="s">
        <v>12</v>
      </c>
      <c r="E5">
        <v>0.64774097756596904</v>
      </c>
      <c r="F5">
        <v>2.3349999999999999E-2</v>
      </c>
      <c r="G5">
        <v>4.6266872889922999</v>
      </c>
      <c r="H5">
        <v>4.0079999999999998E-2</v>
      </c>
      <c r="I5">
        <v>2.9968949474639199</v>
      </c>
      <c r="J5">
        <v>0.108264584795629</v>
      </c>
    </row>
    <row r="6" spans="1:10" x14ac:dyDescent="0.2">
      <c r="A6">
        <v>55</v>
      </c>
      <c r="B6" t="s">
        <v>10</v>
      </c>
      <c r="C6" t="s">
        <v>11</v>
      </c>
      <c r="D6" t="s">
        <v>12</v>
      </c>
      <c r="E6">
        <v>0.64774097756596904</v>
      </c>
      <c r="F6">
        <v>2.3349999999999999E-2</v>
      </c>
      <c r="G6">
        <v>4.11906446156096</v>
      </c>
      <c r="H6">
        <v>3.5290000000000002E-2</v>
      </c>
      <c r="I6">
        <v>2.6680868409887402</v>
      </c>
      <c r="J6">
        <v>0.104770528883148</v>
      </c>
    </row>
    <row r="7" spans="1:10" x14ac:dyDescent="0.2">
      <c r="A7">
        <v>65</v>
      </c>
      <c r="B7" t="s">
        <v>10</v>
      </c>
      <c r="C7" t="s">
        <v>11</v>
      </c>
      <c r="D7" t="s">
        <v>12</v>
      </c>
      <c r="E7">
        <v>0.52972971549944903</v>
      </c>
      <c r="F7">
        <v>3.4529999999999998E-2</v>
      </c>
      <c r="G7">
        <v>2.6449593101953401</v>
      </c>
      <c r="H7">
        <v>2.317E-2</v>
      </c>
      <c r="I7">
        <v>1.40111354289739</v>
      </c>
      <c r="J7">
        <v>9.4130759724505797E-2</v>
      </c>
    </row>
    <row r="8" spans="1:10" hidden="1" x14ac:dyDescent="0.2">
      <c r="A8">
        <v>18</v>
      </c>
      <c r="B8" t="s">
        <v>10</v>
      </c>
      <c r="C8" t="s">
        <v>13</v>
      </c>
      <c r="D8" t="s">
        <v>12</v>
      </c>
      <c r="E8">
        <v>0.72674349416315198</v>
      </c>
      <c r="F8">
        <v>5.5579999999999997E-2</v>
      </c>
      <c r="G8">
        <v>9.4051032162330799</v>
      </c>
      <c r="H8">
        <v>9.2439999999999994E-2</v>
      </c>
      <c r="I8">
        <v>6.8350975743303302</v>
      </c>
      <c r="J8">
        <v>0.52136767086748903</v>
      </c>
    </row>
    <row r="9" spans="1:10" hidden="1" x14ac:dyDescent="0.2">
      <c r="A9">
        <v>25</v>
      </c>
      <c r="B9" t="s">
        <v>10</v>
      </c>
      <c r="C9" t="s">
        <v>13</v>
      </c>
      <c r="D9" t="s">
        <v>12</v>
      </c>
      <c r="E9">
        <v>0.72674349416315198</v>
      </c>
      <c r="F9">
        <v>5.5579999999999997E-2</v>
      </c>
      <c r="G9">
        <v>8.3329317993119894</v>
      </c>
      <c r="H9">
        <v>7.9100000000000004E-2</v>
      </c>
      <c r="I9">
        <v>6.0559039724552397</v>
      </c>
      <c r="J9">
        <v>0.48012498514351598</v>
      </c>
    </row>
    <row r="10" spans="1:10" hidden="1" x14ac:dyDescent="0.2">
      <c r="A10">
        <v>35</v>
      </c>
      <c r="B10" t="s">
        <v>10</v>
      </c>
      <c r="C10" t="s">
        <v>13</v>
      </c>
      <c r="D10" t="s">
        <v>12</v>
      </c>
      <c r="E10">
        <v>0.64291528607341197</v>
      </c>
      <c r="F10">
        <v>4.2090000000000002E-2</v>
      </c>
      <c r="G10">
        <v>7.5096944319702299</v>
      </c>
      <c r="H10">
        <v>7.2080000000000005E-2</v>
      </c>
      <c r="I10">
        <v>4.8280973440540498</v>
      </c>
      <c r="J10">
        <v>0.32089936731413699</v>
      </c>
    </row>
    <row r="11" spans="1:10" hidden="1" x14ac:dyDescent="0.2">
      <c r="A11">
        <v>45</v>
      </c>
      <c r="B11" t="s">
        <v>10</v>
      </c>
      <c r="C11" t="s">
        <v>13</v>
      </c>
      <c r="D11" t="s">
        <v>12</v>
      </c>
      <c r="E11">
        <v>0.64291528607341197</v>
      </c>
      <c r="F11">
        <v>4.2090000000000002E-2</v>
      </c>
      <c r="G11">
        <v>7.2114553832766104</v>
      </c>
      <c r="H11">
        <v>6.855E-2</v>
      </c>
      <c r="I11">
        <v>4.6363549007449301</v>
      </c>
      <c r="J11">
        <v>0.29687286950050001</v>
      </c>
    </row>
    <row r="12" spans="1:10" hidden="1" x14ac:dyDescent="0.2">
      <c r="A12">
        <v>55</v>
      </c>
      <c r="B12" t="s">
        <v>10</v>
      </c>
      <c r="C12" t="s">
        <v>13</v>
      </c>
      <c r="D12" t="s">
        <v>12</v>
      </c>
      <c r="E12">
        <v>0.64291528607341197</v>
      </c>
      <c r="F12">
        <v>4.2090000000000002E-2</v>
      </c>
      <c r="G12">
        <v>6.4202414665151899</v>
      </c>
      <c r="H12">
        <v>5.9679999999999997E-2</v>
      </c>
      <c r="I12">
        <v>4.1276713791050001</v>
      </c>
      <c r="J12">
        <v>0.26908156401569899</v>
      </c>
    </row>
    <row r="13" spans="1:10" hidden="1" x14ac:dyDescent="0.2">
      <c r="A13">
        <v>65</v>
      </c>
      <c r="B13" t="s">
        <v>10</v>
      </c>
      <c r="C13" t="s">
        <v>13</v>
      </c>
      <c r="D13" t="s">
        <v>12</v>
      </c>
      <c r="E13">
        <v>0.58997896410988804</v>
      </c>
      <c r="F13">
        <v>5.5669999999999997E-2</v>
      </c>
      <c r="G13">
        <v>4.1226054117459201</v>
      </c>
      <c r="H13">
        <v>3.9210000000000002E-2</v>
      </c>
      <c r="I13">
        <v>2.43225047025568</v>
      </c>
      <c r="J13">
        <v>0.22790059359988399</v>
      </c>
    </row>
    <row r="14" spans="1:10" hidden="1" x14ac:dyDescent="0.2">
      <c r="A14">
        <v>18</v>
      </c>
      <c r="B14" t="s">
        <v>10</v>
      </c>
      <c r="C14" t="s">
        <v>14</v>
      </c>
      <c r="D14" t="s">
        <v>12</v>
      </c>
      <c r="E14">
        <v>0.69800167278670899</v>
      </c>
      <c r="F14">
        <v>5.0909999999999997E-2</v>
      </c>
      <c r="G14">
        <v>4.0357247423237599</v>
      </c>
      <c r="H14">
        <v>3.8899999999999997E-2</v>
      </c>
      <c r="I14">
        <v>2.8169426210487001</v>
      </c>
      <c r="J14">
        <v>0.20981475888337101</v>
      </c>
    </row>
    <row r="15" spans="1:10" hidden="1" x14ac:dyDescent="0.2">
      <c r="A15">
        <v>25</v>
      </c>
      <c r="B15" t="s">
        <v>10</v>
      </c>
      <c r="C15" t="s">
        <v>14</v>
      </c>
      <c r="D15" t="s">
        <v>12</v>
      </c>
      <c r="E15">
        <v>0.69800167278670899</v>
      </c>
      <c r="F15">
        <v>5.0909999999999997E-2</v>
      </c>
      <c r="G15">
        <v>3.5756565627622199</v>
      </c>
      <c r="H15">
        <v>3.2599999999999997E-2</v>
      </c>
      <c r="I15">
        <v>2.4958142621188002</v>
      </c>
      <c r="J15">
        <v>0.17847666782914201</v>
      </c>
    </row>
    <row r="16" spans="1:10" hidden="1" x14ac:dyDescent="0.2">
      <c r="A16">
        <v>35</v>
      </c>
      <c r="B16" t="s">
        <v>10</v>
      </c>
      <c r="C16" t="s">
        <v>14</v>
      </c>
      <c r="D16" t="s">
        <v>12</v>
      </c>
      <c r="E16">
        <v>0.625858295929971</v>
      </c>
      <c r="F16">
        <v>4.3240000000000001E-2</v>
      </c>
      <c r="G16">
        <v>3.2224058502711199</v>
      </c>
      <c r="H16">
        <v>2.9180000000000001E-2</v>
      </c>
      <c r="I16">
        <v>2.0167694342454601</v>
      </c>
      <c r="J16">
        <v>0.139402608144858</v>
      </c>
    </row>
    <row r="17" spans="1:10" hidden="1" x14ac:dyDescent="0.2">
      <c r="A17">
        <v>45</v>
      </c>
      <c r="B17" t="s">
        <v>10</v>
      </c>
      <c r="C17" t="s">
        <v>14</v>
      </c>
      <c r="D17" t="s">
        <v>12</v>
      </c>
      <c r="E17">
        <v>0.625858295929971</v>
      </c>
      <c r="F17">
        <v>4.3240000000000001E-2</v>
      </c>
      <c r="G17">
        <v>3.0944316345429499</v>
      </c>
      <c r="H17">
        <v>2.8469999999999999E-2</v>
      </c>
      <c r="I17">
        <v>1.9366757096668501</v>
      </c>
      <c r="J17">
        <v>0.140307912501834</v>
      </c>
    </row>
    <row r="18" spans="1:10" hidden="1" x14ac:dyDescent="0.2">
      <c r="A18">
        <v>55</v>
      </c>
      <c r="B18" t="s">
        <v>10</v>
      </c>
      <c r="C18" t="s">
        <v>14</v>
      </c>
      <c r="D18" t="s">
        <v>12</v>
      </c>
      <c r="E18">
        <v>0.625858295929971</v>
      </c>
      <c r="F18">
        <v>4.3240000000000001E-2</v>
      </c>
      <c r="G18">
        <v>2.7549221675087501</v>
      </c>
      <c r="H18">
        <v>2.5819999999999999E-2</v>
      </c>
      <c r="I18">
        <v>1.72419089317673</v>
      </c>
      <c r="J18">
        <v>0.11846277754359701</v>
      </c>
    </row>
    <row r="19" spans="1:10" hidden="1" x14ac:dyDescent="0.2">
      <c r="A19">
        <v>65</v>
      </c>
      <c r="B19" t="s">
        <v>10</v>
      </c>
      <c r="C19" t="s">
        <v>14</v>
      </c>
      <c r="D19" t="s">
        <v>12</v>
      </c>
      <c r="E19">
        <v>0.42636280587129299</v>
      </c>
      <c r="F19">
        <v>6.3979999999999995E-2</v>
      </c>
      <c r="G19">
        <v>1.7690077695590201</v>
      </c>
      <c r="H19">
        <v>1.7479999999999999E-2</v>
      </c>
      <c r="I19">
        <v>0.754239116237304</v>
      </c>
      <c r="J19">
        <v>0.114920065898814</v>
      </c>
    </row>
    <row r="20" spans="1:10" hidden="1" x14ac:dyDescent="0.2">
      <c r="A20">
        <v>18</v>
      </c>
      <c r="B20" t="s">
        <v>10</v>
      </c>
      <c r="C20" t="s">
        <v>15</v>
      </c>
      <c r="D20" t="s">
        <v>12</v>
      </c>
      <c r="E20">
        <v>0.68933135663309097</v>
      </c>
      <c r="F20">
        <v>2.7230000000000001E-2</v>
      </c>
      <c r="G20">
        <v>5.9338215680474198</v>
      </c>
      <c r="H20">
        <v>6.5689999999999998E-2</v>
      </c>
      <c r="I20">
        <v>4.09036927152082</v>
      </c>
      <c r="J20">
        <v>0.165039335684452</v>
      </c>
    </row>
    <row r="21" spans="1:10" hidden="1" x14ac:dyDescent="0.2">
      <c r="A21">
        <v>25</v>
      </c>
      <c r="B21" t="s">
        <v>10</v>
      </c>
      <c r="C21" t="s">
        <v>15</v>
      </c>
      <c r="D21" t="s">
        <v>12</v>
      </c>
      <c r="E21">
        <v>0.68933135663309097</v>
      </c>
      <c r="F21">
        <v>2.7230000000000001E-2</v>
      </c>
      <c r="G21">
        <v>5.2573724390905401</v>
      </c>
      <c r="H21">
        <v>5.6570000000000002E-2</v>
      </c>
      <c r="I21">
        <v>3.6240716757637101</v>
      </c>
      <c r="J21">
        <v>0.14850865944994401</v>
      </c>
    </row>
    <row r="22" spans="1:10" hidden="1" x14ac:dyDescent="0.2">
      <c r="A22">
        <v>35</v>
      </c>
      <c r="B22" t="s">
        <v>10</v>
      </c>
      <c r="C22" t="s">
        <v>15</v>
      </c>
      <c r="D22" t="s">
        <v>12</v>
      </c>
      <c r="E22">
        <v>0.64774097756596904</v>
      </c>
      <c r="F22">
        <v>2.3349999999999999E-2</v>
      </c>
      <c r="G22">
        <v>4.7379795591140903</v>
      </c>
      <c r="H22">
        <v>5.076E-2</v>
      </c>
      <c r="I22">
        <v>3.0689835113081401</v>
      </c>
      <c r="J22">
        <v>0.11534864162937999</v>
      </c>
    </row>
    <row r="23" spans="1:10" hidden="1" x14ac:dyDescent="0.2">
      <c r="A23">
        <v>45</v>
      </c>
      <c r="B23" t="s">
        <v>10</v>
      </c>
      <c r="C23" t="s">
        <v>15</v>
      </c>
      <c r="D23" t="s">
        <v>12</v>
      </c>
      <c r="E23">
        <v>0.64774097756596904</v>
      </c>
      <c r="F23">
        <v>2.3349999999999999E-2</v>
      </c>
      <c r="G23">
        <v>4.54981604204416</v>
      </c>
      <c r="H23">
        <v>4.7530000000000003E-2</v>
      </c>
      <c r="I23">
        <v>2.9471022908190099</v>
      </c>
      <c r="J23">
        <v>0.108744941502553</v>
      </c>
    </row>
    <row r="24" spans="1:10" hidden="1" x14ac:dyDescent="0.2">
      <c r="A24">
        <v>55</v>
      </c>
      <c r="B24" t="s">
        <v>10</v>
      </c>
      <c r="C24" t="s">
        <v>15</v>
      </c>
      <c r="D24" t="s">
        <v>12</v>
      </c>
      <c r="E24">
        <v>0.64774097756596904</v>
      </c>
      <c r="F24">
        <v>2.3349999999999999E-2</v>
      </c>
      <c r="G24">
        <v>4.05062724036096</v>
      </c>
      <c r="H24">
        <v>4.0689999999999997E-2</v>
      </c>
      <c r="I24">
        <v>2.6237572484267502</v>
      </c>
      <c r="J24">
        <v>9.55323590335838E-2</v>
      </c>
    </row>
    <row r="25" spans="1:10" hidden="1" x14ac:dyDescent="0.2">
      <c r="A25">
        <v>65</v>
      </c>
      <c r="B25" t="s">
        <v>10</v>
      </c>
      <c r="C25" t="s">
        <v>15</v>
      </c>
      <c r="D25" t="s">
        <v>12</v>
      </c>
      <c r="E25">
        <v>0.52972971549944903</v>
      </c>
      <c r="F25">
        <v>3.4529999999999998E-2</v>
      </c>
      <c r="G25">
        <v>2.6010139757471702</v>
      </c>
      <c r="H25">
        <v>2.5360000000000001E-2</v>
      </c>
      <c r="I25">
        <v>1.37783439338264</v>
      </c>
      <c r="J25">
        <v>9.0624781124843595E-2</v>
      </c>
    </row>
    <row r="26" spans="1:10" x14ac:dyDescent="0.2">
      <c r="A26">
        <v>18</v>
      </c>
      <c r="B26" t="s">
        <v>10</v>
      </c>
      <c r="C26" t="s">
        <v>11</v>
      </c>
      <c r="D26" t="s">
        <v>16</v>
      </c>
      <c r="E26">
        <v>0.49524801781873801</v>
      </c>
      <c r="F26">
        <v>3.2460000000000003E-2</v>
      </c>
      <c r="G26">
        <v>6.0340762286509397</v>
      </c>
      <c r="H26">
        <v>5.3499999999999999E-2</v>
      </c>
      <c r="I26">
        <v>2.98836429160654</v>
      </c>
      <c r="J26">
        <v>0.20418072683307301</v>
      </c>
    </row>
    <row r="27" spans="1:10" x14ac:dyDescent="0.2">
      <c r="A27">
        <v>25</v>
      </c>
      <c r="B27" t="s">
        <v>10</v>
      </c>
      <c r="C27" t="s">
        <v>11</v>
      </c>
      <c r="D27" t="s">
        <v>16</v>
      </c>
      <c r="E27">
        <v>0.49524801781873801</v>
      </c>
      <c r="F27">
        <v>3.2460000000000003E-2</v>
      </c>
      <c r="G27">
        <v>5.3461981787092698</v>
      </c>
      <c r="H27">
        <v>4.5400000000000003E-2</v>
      </c>
      <c r="I27">
        <v>2.6476940508719098</v>
      </c>
      <c r="J27">
        <v>0.17526348464076</v>
      </c>
    </row>
    <row r="28" spans="1:10" x14ac:dyDescent="0.2">
      <c r="A28">
        <v>35</v>
      </c>
      <c r="B28" t="s">
        <v>10</v>
      </c>
      <c r="C28" t="s">
        <v>11</v>
      </c>
      <c r="D28" t="s">
        <v>16</v>
      </c>
      <c r="E28">
        <v>0.57097655663773506</v>
      </c>
      <c r="F28">
        <v>2.2579999999999999E-2</v>
      </c>
      <c r="G28">
        <v>4.8180299157347299</v>
      </c>
      <c r="H28">
        <v>4.1680000000000002E-2</v>
      </c>
      <c r="I28">
        <v>2.7509821310638101</v>
      </c>
      <c r="J28">
        <v>0.109886066919646</v>
      </c>
    </row>
    <row r="29" spans="1:10" x14ac:dyDescent="0.2">
      <c r="A29">
        <v>45</v>
      </c>
      <c r="B29" t="s">
        <v>10</v>
      </c>
      <c r="C29" t="s">
        <v>11</v>
      </c>
      <c r="D29" t="s">
        <v>16</v>
      </c>
      <c r="E29">
        <v>0.57097655663773506</v>
      </c>
      <c r="F29">
        <v>2.2579999999999999E-2</v>
      </c>
      <c r="G29">
        <v>4.6266872889922999</v>
      </c>
      <c r="H29">
        <v>4.0079999999999998E-2</v>
      </c>
      <c r="I29">
        <v>2.6417299769084002</v>
      </c>
      <c r="J29">
        <v>0.111302648098499</v>
      </c>
    </row>
    <row r="30" spans="1:10" x14ac:dyDescent="0.2">
      <c r="A30">
        <v>55</v>
      </c>
      <c r="B30" t="s">
        <v>10</v>
      </c>
      <c r="C30" t="s">
        <v>11</v>
      </c>
      <c r="D30" t="s">
        <v>16</v>
      </c>
      <c r="E30">
        <v>0.57097655663773506</v>
      </c>
      <c r="F30">
        <v>2.2579999999999999E-2</v>
      </c>
      <c r="G30">
        <v>4.11906446156096</v>
      </c>
      <c r="H30">
        <v>3.5290000000000002E-2</v>
      </c>
      <c r="I30">
        <v>2.3518892428309401</v>
      </c>
      <c r="J30">
        <v>9.2231489366068994E-2</v>
      </c>
    </row>
    <row r="31" spans="1:10" x14ac:dyDescent="0.2">
      <c r="A31">
        <v>65</v>
      </c>
      <c r="B31" t="s">
        <v>10</v>
      </c>
      <c r="C31" t="s">
        <v>11</v>
      </c>
      <c r="D31" t="s">
        <v>16</v>
      </c>
      <c r="E31">
        <v>0.59511303118383296</v>
      </c>
      <c r="F31">
        <v>3.7420000000000002E-2</v>
      </c>
      <c r="G31">
        <v>2.6449593101953401</v>
      </c>
      <c r="H31">
        <v>2.317E-2</v>
      </c>
      <c r="I31">
        <v>1.57404975244824</v>
      </c>
      <c r="J31">
        <v>0.10198557644485</v>
      </c>
    </row>
    <row r="32" spans="1:10" hidden="1" x14ac:dyDescent="0.2">
      <c r="A32">
        <v>18</v>
      </c>
      <c r="B32" t="s">
        <v>10</v>
      </c>
      <c r="C32" t="s">
        <v>13</v>
      </c>
      <c r="D32" t="s">
        <v>16</v>
      </c>
      <c r="E32">
        <v>0.58360467473614297</v>
      </c>
      <c r="F32">
        <v>6.343E-2</v>
      </c>
      <c r="G32">
        <v>9.4051032162330799</v>
      </c>
      <c r="H32">
        <v>9.2439999999999994E-2</v>
      </c>
      <c r="I32">
        <v>5.4888622033695604</v>
      </c>
      <c r="J32">
        <v>0.59740066580074602</v>
      </c>
    </row>
    <row r="33" spans="1:10" hidden="1" x14ac:dyDescent="0.2">
      <c r="A33">
        <v>25</v>
      </c>
      <c r="B33" t="s">
        <v>10</v>
      </c>
      <c r="C33" t="s">
        <v>13</v>
      </c>
      <c r="D33" t="s">
        <v>16</v>
      </c>
      <c r="E33">
        <v>0.58360467473614297</v>
      </c>
      <c r="F33">
        <v>6.343E-2</v>
      </c>
      <c r="G33">
        <v>8.3329317993119894</v>
      </c>
      <c r="H33">
        <v>7.9100000000000004E-2</v>
      </c>
      <c r="I33">
        <v>4.8631379523359399</v>
      </c>
      <c r="J33">
        <v>0.52480185503861698</v>
      </c>
    </row>
    <row r="34" spans="1:10" hidden="1" x14ac:dyDescent="0.2">
      <c r="A34">
        <v>35</v>
      </c>
      <c r="B34" t="s">
        <v>10</v>
      </c>
      <c r="C34" t="s">
        <v>13</v>
      </c>
      <c r="D34" t="s">
        <v>16</v>
      </c>
      <c r="E34">
        <v>0.69694945626523597</v>
      </c>
      <c r="F34">
        <v>3.108E-2</v>
      </c>
      <c r="G34">
        <v>7.5096944319702299</v>
      </c>
      <c r="H34">
        <v>7.2080000000000005E-2</v>
      </c>
      <c r="I34">
        <v>5.2338774510797199</v>
      </c>
      <c r="J34">
        <v>0.23064644169790599</v>
      </c>
    </row>
    <row r="35" spans="1:10" hidden="1" x14ac:dyDescent="0.2">
      <c r="A35">
        <v>45</v>
      </c>
      <c r="B35" t="s">
        <v>10</v>
      </c>
      <c r="C35" t="s">
        <v>13</v>
      </c>
      <c r="D35" t="s">
        <v>16</v>
      </c>
      <c r="E35">
        <v>0.69694945626523597</v>
      </c>
      <c r="F35">
        <v>3.108E-2</v>
      </c>
      <c r="G35">
        <v>7.2114553832766104</v>
      </c>
      <c r="H35">
        <v>6.855E-2</v>
      </c>
      <c r="I35">
        <v>5.0260199082556403</v>
      </c>
      <c r="J35">
        <v>0.227769683505925</v>
      </c>
    </row>
    <row r="36" spans="1:10" hidden="1" x14ac:dyDescent="0.2">
      <c r="A36">
        <v>55</v>
      </c>
      <c r="B36" t="s">
        <v>10</v>
      </c>
      <c r="C36" t="s">
        <v>13</v>
      </c>
      <c r="D36" t="s">
        <v>16</v>
      </c>
      <c r="E36">
        <v>0.69694945626523597</v>
      </c>
      <c r="F36">
        <v>3.108E-2</v>
      </c>
      <c r="G36">
        <v>6.4202414665151899</v>
      </c>
      <c r="H36">
        <v>5.9679999999999997E-2</v>
      </c>
      <c r="I36">
        <v>4.4745837991792801</v>
      </c>
      <c r="J36">
        <v>0.19865777316208</v>
      </c>
    </row>
    <row r="37" spans="1:10" hidden="1" x14ac:dyDescent="0.2">
      <c r="A37">
        <v>65</v>
      </c>
      <c r="B37" t="s">
        <v>10</v>
      </c>
      <c r="C37" t="s">
        <v>13</v>
      </c>
      <c r="D37" t="s">
        <v>16</v>
      </c>
      <c r="E37">
        <v>0.68637832461436499</v>
      </c>
      <c r="F37">
        <v>6.6640000000000005E-2</v>
      </c>
      <c r="G37">
        <v>4.1226054117459201</v>
      </c>
      <c r="H37">
        <v>3.9210000000000002E-2</v>
      </c>
      <c r="I37">
        <v>2.82966699556028</v>
      </c>
      <c r="J37">
        <v>0.28242822672719797</v>
      </c>
    </row>
    <row r="38" spans="1:10" hidden="1" x14ac:dyDescent="0.2">
      <c r="A38">
        <v>18</v>
      </c>
      <c r="B38" t="s">
        <v>10</v>
      </c>
      <c r="C38" t="s">
        <v>14</v>
      </c>
      <c r="D38" t="s">
        <v>16</v>
      </c>
      <c r="E38">
        <v>0.458591997903743</v>
      </c>
      <c r="F38">
        <v>6.8470000000000003E-2</v>
      </c>
      <c r="G38">
        <v>4.0357247423237599</v>
      </c>
      <c r="H38">
        <v>3.8899999999999997E-2</v>
      </c>
      <c r="I38">
        <v>1.8507510725718199</v>
      </c>
      <c r="J38">
        <v>0.28786026948740101</v>
      </c>
    </row>
    <row r="39" spans="1:10" hidden="1" x14ac:dyDescent="0.2">
      <c r="A39">
        <v>25</v>
      </c>
      <c r="B39" t="s">
        <v>10</v>
      </c>
      <c r="C39" t="s">
        <v>14</v>
      </c>
      <c r="D39" t="s">
        <v>16</v>
      </c>
      <c r="E39">
        <v>0.458591997903743</v>
      </c>
      <c r="F39">
        <v>6.8470000000000003E-2</v>
      </c>
      <c r="G39">
        <v>3.5756565627622199</v>
      </c>
      <c r="H39">
        <v>3.2599999999999997E-2</v>
      </c>
      <c r="I39">
        <v>1.6397674869347501</v>
      </c>
      <c r="J39">
        <v>0.24562633902997599</v>
      </c>
    </row>
    <row r="40" spans="1:10" hidden="1" x14ac:dyDescent="0.2">
      <c r="A40">
        <v>35</v>
      </c>
      <c r="B40" t="s">
        <v>10</v>
      </c>
      <c r="C40" t="s">
        <v>14</v>
      </c>
      <c r="D40" t="s">
        <v>16</v>
      </c>
      <c r="E40">
        <v>0.40169504795885902</v>
      </c>
      <c r="F40">
        <v>4.1939999999999998E-2</v>
      </c>
      <c r="G40">
        <v>3.2224058502711199</v>
      </c>
      <c r="H40">
        <v>2.9180000000000001E-2</v>
      </c>
      <c r="I40">
        <v>1.29442447256757</v>
      </c>
      <c r="J40">
        <v>0.13794013400413099</v>
      </c>
    </row>
    <row r="41" spans="1:10" hidden="1" x14ac:dyDescent="0.2">
      <c r="A41">
        <v>45</v>
      </c>
      <c r="B41" t="s">
        <v>10</v>
      </c>
      <c r="C41" t="s">
        <v>14</v>
      </c>
      <c r="D41" t="s">
        <v>16</v>
      </c>
      <c r="E41">
        <v>0.40169504795885902</v>
      </c>
      <c r="F41">
        <v>4.1939999999999998E-2</v>
      </c>
      <c r="G41">
        <v>3.0944316345429499</v>
      </c>
      <c r="H41">
        <v>2.8469999999999999E-2</v>
      </c>
      <c r="I41">
        <v>1.2430178638431399</v>
      </c>
      <c r="J41">
        <v>0.12634653380647701</v>
      </c>
    </row>
    <row r="42" spans="1:10" hidden="1" x14ac:dyDescent="0.2">
      <c r="A42">
        <v>55</v>
      </c>
      <c r="B42" t="s">
        <v>10</v>
      </c>
      <c r="C42" t="s">
        <v>14</v>
      </c>
      <c r="D42" t="s">
        <v>16</v>
      </c>
      <c r="E42">
        <v>0.40169504795885902</v>
      </c>
      <c r="F42">
        <v>4.1939999999999998E-2</v>
      </c>
      <c r="G42">
        <v>2.7549221675087501</v>
      </c>
      <c r="H42">
        <v>2.5819999999999999E-2</v>
      </c>
      <c r="I42">
        <v>1.1066385922003501</v>
      </c>
      <c r="J42">
        <v>0.115245069755748</v>
      </c>
    </row>
    <row r="43" spans="1:10" hidden="1" x14ac:dyDescent="0.2">
      <c r="A43">
        <v>65</v>
      </c>
      <c r="B43" t="s">
        <v>10</v>
      </c>
      <c r="C43" t="s">
        <v>14</v>
      </c>
      <c r="D43" t="s">
        <v>16</v>
      </c>
      <c r="E43">
        <v>0.59597251995590295</v>
      </c>
      <c r="F43">
        <v>7.6050000000000006E-2</v>
      </c>
      <c r="G43">
        <v>1.7690077695590201</v>
      </c>
      <c r="H43">
        <v>1.7479999999999999E-2</v>
      </c>
      <c r="I43">
        <v>1.05428001824566</v>
      </c>
      <c r="J43">
        <v>0.13106297100417399</v>
      </c>
    </row>
    <row r="44" spans="1:10" hidden="1" x14ac:dyDescent="0.2">
      <c r="A44">
        <v>18</v>
      </c>
      <c r="B44" t="s">
        <v>10</v>
      </c>
      <c r="C44" t="s">
        <v>15</v>
      </c>
      <c r="D44" t="s">
        <v>16</v>
      </c>
      <c r="E44">
        <v>0.49524801781873801</v>
      </c>
      <c r="F44">
        <v>3.2460000000000003E-2</v>
      </c>
      <c r="G44">
        <v>5.9338215680474198</v>
      </c>
      <c r="H44">
        <v>6.5689999999999998E-2</v>
      </c>
      <c r="I44">
        <v>2.9387133696655598</v>
      </c>
      <c r="J44">
        <v>0.199605512265845</v>
      </c>
    </row>
    <row r="45" spans="1:10" hidden="1" x14ac:dyDescent="0.2">
      <c r="A45">
        <v>25</v>
      </c>
      <c r="B45" t="s">
        <v>10</v>
      </c>
      <c r="C45" t="s">
        <v>15</v>
      </c>
      <c r="D45" t="s">
        <v>16</v>
      </c>
      <c r="E45">
        <v>0.49524801781873801</v>
      </c>
      <c r="F45">
        <v>3.2460000000000003E-2</v>
      </c>
      <c r="G45">
        <v>5.2573724390905401</v>
      </c>
      <c r="H45">
        <v>5.6570000000000002E-2</v>
      </c>
      <c r="I45">
        <v>2.6037032793944501</v>
      </c>
      <c r="J45">
        <v>0.16559564391947801</v>
      </c>
    </row>
    <row r="46" spans="1:10" hidden="1" x14ac:dyDescent="0.2">
      <c r="A46">
        <v>35</v>
      </c>
      <c r="B46" t="s">
        <v>10</v>
      </c>
      <c r="C46" t="s">
        <v>15</v>
      </c>
      <c r="D46" t="s">
        <v>16</v>
      </c>
      <c r="E46">
        <v>0.57097655663773506</v>
      </c>
      <c r="F46">
        <v>2.2579999999999999E-2</v>
      </c>
      <c r="G46">
        <v>4.7379795591140903</v>
      </c>
      <c r="H46">
        <v>5.076E-2</v>
      </c>
      <c r="I46">
        <v>2.7052752540829399</v>
      </c>
      <c r="J46">
        <v>0.114157766690953</v>
      </c>
    </row>
    <row r="47" spans="1:10" hidden="1" x14ac:dyDescent="0.2">
      <c r="A47">
        <v>45</v>
      </c>
      <c r="B47" t="s">
        <v>10</v>
      </c>
      <c r="C47" t="s">
        <v>15</v>
      </c>
      <c r="D47" t="s">
        <v>16</v>
      </c>
      <c r="E47">
        <v>0.57097655663773506</v>
      </c>
      <c r="F47">
        <v>2.2579999999999999E-2</v>
      </c>
      <c r="G47">
        <v>4.54981604204416</v>
      </c>
      <c r="H47">
        <v>4.7530000000000003E-2</v>
      </c>
      <c r="I47">
        <v>2.5978382970215002</v>
      </c>
      <c r="J47">
        <v>0.109105455148842</v>
      </c>
    </row>
    <row r="48" spans="1:10" hidden="1" x14ac:dyDescent="0.2">
      <c r="A48">
        <v>55</v>
      </c>
      <c r="B48" t="s">
        <v>10</v>
      </c>
      <c r="C48" t="s">
        <v>15</v>
      </c>
      <c r="D48" t="s">
        <v>16</v>
      </c>
      <c r="E48">
        <v>0.57097655663773506</v>
      </c>
      <c r="F48">
        <v>2.2579999999999999E-2</v>
      </c>
      <c r="G48">
        <v>4.05062724036096</v>
      </c>
      <c r="H48">
        <v>4.0689999999999997E-2</v>
      </c>
      <c r="I48">
        <v>2.3128131939243102</v>
      </c>
      <c r="J48">
        <v>9.2760996643964699E-2</v>
      </c>
    </row>
    <row r="49" spans="1:10" hidden="1" x14ac:dyDescent="0.2">
      <c r="A49">
        <v>65</v>
      </c>
      <c r="B49" t="s">
        <v>10</v>
      </c>
      <c r="C49" t="s">
        <v>15</v>
      </c>
      <c r="D49" t="s">
        <v>16</v>
      </c>
      <c r="E49">
        <v>0.59511303118383296</v>
      </c>
      <c r="F49">
        <v>3.7420000000000002E-2</v>
      </c>
      <c r="G49">
        <v>2.6010139757471702</v>
      </c>
      <c r="H49">
        <v>2.5360000000000001E-2</v>
      </c>
      <c r="I49">
        <v>1.54789731125841</v>
      </c>
      <c r="J49">
        <v>9.9735270040830395E-2</v>
      </c>
    </row>
    <row r="50" spans="1:10" x14ac:dyDescent="0.2">
      <c r="A50">
        <v>18</v>
      </c>
      <c r="B50" t="s">
        <v>17</v>
      </c>
      <c r="C50" t="s">
        <v>11</v>
      </c>
      <c r="D50" t="s">
        <v>12</v>
      </c>
      <c r="E50">
        <v>0.70433731793104304</v>
      </c>
      <c r="F50">
        <v>2.6939999999999999E-2</v>
      </c>
      <c r="G50">
        <v>8.2292094611305497</v>
      </c>
      <c r="H50">
        <v>7.2150000000000006E-2</v>
      </c>
      <c r="I50">
        <v>5.7961393205454597</v>
      </c>
      <c r="J50">
        <v>0.226364789191872</v>
      </c>
    </row>
    <row r="51" spans="1:10" x14ac:dyDescent="0.2">
      <c r="A51">
        <v>25</v>
      </c>
      <c r="B51" t="s">
        <v>17</v>
      </c>
      <c r="C51" t="s">
        <v>11</v>
      </c>
      <c r="D51" t="s">
        <v>12</v>
      </c>
      <c r="E51">
        <v>0.70433731793104304</v>
      </c>
      <c r="F51">
        <v>2.6939999999999999E-2</v>
      </c>
      <c r="G51">
        <v>7.2910886382934104</v>
      </c>
      <c r="H51">
        <v>6.0670000000000002E-2</v>
      </c>
      <c r="I51">
        <v>5.1353858162930797</v>
      </c>
      <c r="J51">
        <v>0.197262125009877</v>
      </c>
    </row>
    <row r="52" spans="1:10" x14ac:dyDescent="0.2">
      <c r="A52">
        <v>35</v>
      </c>
      <c r="B52" t="s">
        <v>17</v>
      </c>
      <c r="C52" t="s">
        <v>11</v>
      </c>
      <c r="D52" t="s">
        <v>12</v>
      </c>
      <c r="E52">
        <v>0.71266537137775998</v>
      </c>
      <c r="F52">
        <v>1.7090000000000001E-2</v>
      </c>
      <c r="G52">
        <v>6.5707783369250903</v>
      </c>
      <c r="H52">
        <v>5.5219999999999998E-2</v>
      </c>
      <c r="I52">
        <v>4.6827661837256596</v>
      </c>
      <c r="J52">
        <v>0.11812167093749699</v>
      </c>
    </row>
    <row r="53" spans="1:10" x14ac:dyDescent="0.2">
      <c r="A53">
        <v>45</v>
      </c>
      <c r="B53" t="s">
        <v>17</v>
      </c>
      <c r="C53" t="s">
        <v>11</v>
      </c>
      <c r="D53" t="s">
        <v>12</v>
      </c>
      <c r="E53">
        <v>0.71266537137775998</v>
      </c>
      <c r="F53">
        <v>1.7090000000000001E-2</v>
      </c>
      <c r="G53">
        <v>6.3098272825068804</v>
      </c>
      <c r="H53">
        <v>5.3010000000000002E-2</v>
      </c>
      <c r="I53">
        <v>4.4967954036172904</v>
      </c>
      <c r="J53">
        <v>0.112809760634088</v>
      </c>
    </row>
    <row r="54" spans="1:10" x14ac:dyDescent="0.2">
      <c r="A54">
        <v>55</v>
      </c>
      <c r="B54" t="s">
        <v>17</v>
      </c>
      <c r="C54" t="s">
        <v>11</v>
      </c>
      <c r="D54" t="s">
        <v>12</v>
      </c>
      <c r="E54">
        <v>0.71266537137775998</v>
      </c>
      <c r="F54">
        <v>1.7090000000000001E-2</v>
      </c>
      <c r="G54">
        <v>5.6175366292418296</v>
      </c>
      <c r="H54">
        <v>4.6739999999999997E-2</v>
      </c>
      <c r="I54">
        <v>4.0034238281067998</v>
      </c>
      <c r="J54">
        <v>0.100802128773858</v>
      </c>
    </row>
    <row r="55" spans="1:10" x14ac:dyDescent="0.2">
      <c r="A55">
        <v>65</v>
      </c>
      <c r="B55" t="s">
        <v>17</v>
      </c>
      <c r="C55" t="s">
        <v>11</v>
      </c>
      <c r="D55" t="s">
        <v>12</v>
      </c>
      <c r="E55">
        <v>0.62250491649835304</v>
      </c>
      <c r="F55">
        <v>2.716E-2</v>
      </c>
      <c r="G55">
        <v>3.6071675853904601</v>
      </c>
      <c r="H55">
        <v>3.0679999999999999E-2</v>
      </c>
      <c r="I55">
        <v>2.24547955653905</v>
      </c>
      <c r="J55">
        <v>9.9244108529138994E-2</v>
      </c>
    </row>
    <row r="56" spans="1:10" hidden="1" x14ac:dyDescent="0.2">
      <c r="A56">
        <v>18</v>
      </c>
      <c r="B56" t="s">
        <v>17</v>
      </c>
      <c r="C56" t="s">
        <v>13</v>
      </c>
      <c r="D56" t="s">
        <v>12</v>
      </c>
      <c r="E56">
        <v>0.70582269207160098</v>
      </c>
      <c r="F56">
        <v>4.2759999999999999E-2</v>
      </c>
      <c r="G56">
        <v>12.826580480114099</v>
      </c>
      <c r="H56">
        <v>0.12514</v>
      </c>
      <c r="I56">
        <v>9.0532915645471892</v>
      </c>
      <c r="J56">
        <v>0.57743565898278304</v>
      </c>
    </row>
    <row r="57" spans="1:10" hidden="1" x14ac:dyDescent="0.2">
      <c r="A57">
        <v>25</v>
      </c>
      <c r="B57" t="s">
        <v>17</v>
      </c>
      <c r="C57" t="s">
        <v>13</v>
      </c>
      <c r="D57" t="s">
        <v>12</v>
      </c>
      <c r="E57">
        <v>0.70582269207160098</v>
      </c>
      <c r="F57">
        <v>4.2759999999999999E-2</v>
      </c>
      <c r="G57">
        <v>11.3643644202328</v>
      </c>
      <c r="H57">
        <v>0.10634</v>
      </c>
      <c r="I57">
        <v>8.0212262887714996</v>
      </c>
      <c r="J57">
        <v>0.49478038317095302</v>
      </c>
    </row>
    <row r="58" spans="1:10" hidden="1" x14ac:dyDescent="0.2">
      <c r="A58">
        <v>35</v>
      </c>
      <c r="B58" t="s">
        <v>17</v>
      </c>
      <c r="C58" t="s">
        <v>13</v>
      </c>
      <c r="D58" t="s">
        <v>12</v>
      </c>
      <c r="E58">
        <v>0.72399268732664501</v>
      </c>
      <c r="F58">
        <v>2.792E-2</v>
      </c>
      <c r="G58">
        <v>10.2416419892636</v>
      </c>
      <c r="H58">
        <v>9.6199999999999994E-2</v>
      </c>
      <c r="I58">
        <v>7.4148739064443703</v>
      </c>
      <c r="J58">
        <v>0.29384998502089599</v>
      </c>
    </row>
    <row r="59" spans="1:10" hidden="1" x14ac:dyDescent="0.2">
      <c r="A59">
        <v>45</v>
      </c>
      <c r="B59" t="s">
        <v>17</v>
      </c>
      <c r="C59" t="s">
        <v>13</v>
      </c>
      <c r="D59" t="s">
        <v>12</v>
      </c>
      <c r="E59">
        <v>0.72399268732664501</v>
      </c>
      <c r="F59">
        <v>2.792E-2</v>
      </c>
      <c r="G59">
        <v>9.8349067230541998</v>
      </c>
      <c r="H59">
        <v>9.1329999999999995E-2</v>
      </c>
      <c r="I59">
        <v>7.1204005480309096</v>
      </c>
      <c r="J59">
        <v>0.27098772884278299</v>
      </c>
    </row>
    <row r="60" spans="1:10" hidden="1" x14ac:dyDescent="0.2">
      <c r="A60">
        <v>55</v>
      </c>
      <c r="B60" t="s">
        <v>17</v>
      </c>
      <c r="C60" t="s">
        <v>13</v>
      </c>
      <c r="D60" t="s">
        <v>12</v>
      </c>
      <c r="E60">
        <v>0.72399268732664501</v>
      </c>
      <c r="F60">
        <v>2.792E-2</v>
      </c>
      <c r="G60">
        <v>8.7558575359266992</v>
      </c>
      <c r="H60">
        <v>7.9570000000000002E-2</v>
      </c>
      <c r="I60">
        <v>6.3391768272848301</v>
      </c>
      <c r="J60">
        <v>0.241194346971881</v>
      </c>
    </row>
    <row r="61" spans="1:10" hidden="1" x14ac:dyDescent="0.2">
      <c r="A61">
        <v>65</v>
      </c>
      <c r="B61" t="s">
        <v>17</v>
      </c>
      <c r="C61" t="s">
        <v>13</v>
      </c>
      <c r="D61" t="s">
        <v>12</v>
      </c>
      <c r="E61">
        <v>0.62358126547381898</v>
      </c>
      <c r="F61">
        <v>4.6620000000000002E-2</v>
      </c>
      <c r="G61">
        <v>5.6223657397235902</v>
      </c>
      <c r="H61">
        <v>5.2260000000000001E-2</v>
      </c>
      <c r="I61">
        <v>3.5060019429334801</v>
      </c>
      <c r="J61">
        <v>0.25937544858679201</v>
      </c>
    </row>
    <row r="62" spans="1:10" hidden="1" x14ac:dyDescent="0.2">
      <c r="A62">
        <v>18</v>
      </c>
      <c r="B62" t="s">
        <v>17</v>
      </c>
      <c r="C62" t="s">
        <v>14</v>
      </c>
      <c r="D62" t="s">
        <v>12</v>
      </c>
      <c r="E62">
        <v>0.74944056541788195</v>
      </c>
      <c r="F62">
        <v>6.4170000000000005E-2</v>
      </c>
      <c r="G62">
        <v>5.5038787999326297</v>
      </c>
      <c r="H62">
        <v>5.2699999999999997E-2</v>
      </c>
      <c r="I62">
        <v>4.12483003981301</v>
      </c>
      <c r="J62">
        <v>0.35332165789750097</v>
      </c>
    </row>
    <row r="63" spans="1:10" hidden="1" x14ac:dyDescent="0.2">
      <c r="A63">
        <v>25</v>
      </c>
      <c r="B63" t="s">
        <v>17</v>
      </c>
      <c r="C63" t="s">
        <v>14</v>
      </c>
      <c r="D63" t="s">
        <v>12</v>
      </c>
      <c r="E63">
        <v>0.74944056541788195</v>
      </c>
      <c r="F63">
        <v>6.4170000000000005E-2</v>
      </c>
      <c r="G63">
        <v>4.8764426734156396</v>
      </c>
      <c r="H63">
        <v>4.3819999999999998E-2</v>
      </c>
      <c r="I63">
        <v>3.6546039543925102</v>
      </c>
      <c r="J63">
        <v>0.30325845454136102</v>
      </c>
    </row>
    <row r="64" spans="1:10" hidden="1" x14ac:dyDescent="0.2">
      <c r="A64">
        <v>35</v>
      </c>
      <c r="B64" t="s">
        <v>17</v>
      </c>
      <c r="C64" t="s">
        <v>14</v>
      </c>
      <c r="D64" t="s">
        <v>12</v>
      </c>
      <c r="E64">
        <v>0.70526469474702103</v>
      </c>
      <c r="F64">
        <v>3.5839999999999997E-2</v>
      </c>
      <c r="G64">
        <v>4.3946830808569803</v>
      </c>
      <c r="H64">
        <v>3.8890000000000001E-2</v>
      </c>
      <c r="I64">
        <v>3.0994148215304902</v>
      </c>
      <c r="J64">
        <v>0.16357076862674499</v>
      </c>
    </row>
    <row r="65" spans="1:10" hidden="1" x14ac:dyDescent="0.2">
      <c r="A65">
        <v>45</v>
      </c>
      <c r="B65" t="s">
        <v>17</v>
      </c>
      <c r="C65" t="s">
        <v>14</v>
      </c>
      <c r="D65" t="s">
        <v>12</v>
      </c>
      <c r="E65">
        <v>0.70526469474702103</v>
      </c>
      <c r="F65">
        <v>3.5839999999999997E-2</v>
      </c>
      <c r="G65">
        <v>4.2201531964232002</v>
      </c>
      <c r="H65">
        <v>3.7920000000000002E-2</v>
      </c>
      <c r="I65">
        <v>2.9763250558610701</v>
      </c>
      <c r="J65">
        <v>0.15097476926957801</v>
      </c>
    </row>
    <row r="66" spans="1:10" hidden="1" x14ac:dyDescent="0.2">
      <c r="A66">
        <v>55</v>
      </c>
      <c r="B66" t="s">
        <v>17</v>
      </c>
      <c r="C66" t="s">
        <v>14</v>
      </c>
      <c r="D66" t="s">
        <v>12</v>
      </c>
      <c r="E66">
        <v>0.70526469474702103</v>
      </c>
      <c r="F66">
        <v>3.5839999999999997E-2</v>
      </c>
      <c r="G66">
        <v>3.7571337693574098</v>
      </c>
      <c r="H66">
        <v>3.4479999999999997E-2</v>
      </c>
      <c r="I66">
        <v>2.6497738009695802</v>
      </c>
      <c r="J66">
        <v>0.13689895694759199</v>
      </c>
    </row>
    <row r="67" spans="1:10" hidden="1" x14ac:dyDescent="0.2">
      <c r="A67">
        <v>65</v>
      </c>
      <c r="B67" t="s">
        <v>17</v>
      </c>
      <c r="C67" t="s">
        <v>14</v>
      </c>
      <c r="D67" t="s">
        <v>12</v>
      </c>
      <c r="E67">
        <v>0.66711140284196802</v>
      </c>
      <c r="F67">
        <v>8.0530000000000004E-2</v>
      </c>
      <c r="G67">
        <v>2.41255412136602</v>
      </c>
      <c r="H67">
        <v>2.3359999999999999E-2</v>
      </c>
      <c r="I67">
        <v>1.60944236433665</v>
      </c>
      <c r="J67">
        <v>0.19352337721542401</v>
      </c>
    </row>
    <row r="68" spans="1:10" hidden="1" x14ac:dyDescent="0.2">
      <c r="A68">
        <v>18</v>
      </c>
      <c r="B68" t="s">
        <v>17</v>
      </c>
      <c r="C68" t="s">
        <v>15</v>
      </c>
      <c r="D68" t="s">
        <v>12</v>
      </c>
      <c r="E68">
        <v>0.70433731793104304</v>
      </c>
      <c r="F68">
        <v>2.6939999999999999E-2</v>
      </c>
      <c r="G68">
        <v>8.0924832133507092</v>
      </c>
      <c r="H68">
        <v>8.8160000000000002E-2</v>
      </c>
      <c r="I68">
        <v>5.6998379218934296</v>
      </c>
      <c r="J68">
        <v>0.21902336818288701</v>
      </c>
    </row>
    <row r="69" spans="1:10" hidden="1" x14ac:dyDescent="0.2">
      <c r="A69">
        <v>25</v>
      </c>
      <c r="B69" t="s">
        <v>17</v>
      </c>
      <c r="C69" t="s">
        <v>15</v>
      </c>
      <c r="D69" t="s">
        <v>12</v>
      </c>
      <c r="E69">
        <v>0.70433731793104304</v>
      </c>
      <c r="F69">
        <v>2.6939999999999999E-2</v>
      </c>
      <c r="G69">
        <v>7.1699490323017701</v>
      </c>
      <c r="H69">
        <v>7.5459999999999999E-2</v>
      </c>
      <c r="I69">
        <v>5.0500626711137002</v>
      </c>
      <c r="J69">
        <v>0.19852143634344399</v>
      </c>
    </row>
    <row r="70" spans="1:10" hidden="1" x14ac:dyDescent="0.2">
      <c r="A70">
        <v>35</v>
      </c>
      <c r="B70" t="s">
        <v>17</v>
      </c>
      <c r="C70" t="s">
        <v>15</v>
      </c>
      <c r="D70" t="s">
        <v>12</v>
      </c>
      <c r="E70">
        <v>0.71266537137775998</v>
      </c>
      <c r="F70">
        <v>1.7090000000000001E-2</v>
      </c>
      <c r="G70">
        <v>6.4616065056277803</v>
      </c>
      <c r="H70">
        <v>6.7280000000000006E-2</v>
      </c>
      <c r="I70">
        <v>4.6049632000301699</v>
      </c>
      <c r="J70">
        <v>0.11838708368697</v>
      </c>
    </row>
    <row r="71" spans="1:10" hidden="1" x14ac:dyDescent="0.2">
      <c r="A71">
        <v>45</v>
      </c>
      <c r="B71" t="s">
        <v>17</v>
      </c>
      <c r="C71" t="s">
        <v>15</v>
      </c>
      <c r="D71" t="s">
        <v>12</v>
      </c>
      <c r="E71">
        <v>0.71266537137775998</v>
      </c>
      <c r="F71">
        <v>1.7090000000000001E-2</v>
      </c>
      <c r="G71">
        <v>6.2049910874202299</v>
      </c>
      <c r="H71">
        <v>6.2829999999999997E-2</v>
      </c>
      <c r="I71">
        <v>4.4220822777120299</v>
      </c>
      <c r="J71">
        <v>0.11138176792052</v>
      </c>
    </row>
    <row r="72" spans="1:10" hidden="1" x14ac:dyDescent="0.2">
      <c r="A72">
        <v>55</v>
      </c>
      <c r="B72" t="s">
        <v>17</v>
      </c>
      <c r="C72" t="s">
        <v>15</v>
      </c>
      <c r="D72" t="s">
        <v>12</v>
      </c>
      <c r="E72">
        <v>0.71266537137775998</v>
      </c>
      <c r="F72">
        <v>1.7090000000000001E-2</v>
      </c>
      <c r="G72">
        <v>5.5242026694356197</v>
      </c>
      <c r="H72">
        <v>5.3719999999999997E-2</v>
      </c>
      <c r="I72">
        <v>3.9369079469793502</v>
      </c>
      <c r="J72">
        <v>0.102762273264024</v>
      </c>
    </row>
    <row r="73" spans="1:10" hidden="1" x14ac:dyDescent="0.2">
      <c r="A73">
        <v>65</v>
      </c>
      <c r="B73" t="s">
        <v>17</v>
      </c>
      <c r="C73" t="s">
        <v>15</v>
      </c>
      <c r="D73" t="s">
        <v>12</v>
      </c>
      <c r="E73">
        <v>0.62250491649835304</v>
      </c>
      <c r="F73">
        <v>2.716E-2</v>
      </c>
      <c r="G73">
        <v>3.5472354021846502</v>
      </c>
      <c r="H73">
        <v>3.3369999999999997E-2</v>
      </c>
      <c r="I73">
        <v>2.2081714778369599</v>
      </c>
      <c r="J73">
        <v>9.6249706315856498E-2</v>
      </c>
    </row>
    <row r="74" spans="1:10" x14ac:dyDescent="0.2">
      <c r="A74">
        <v>18</v>
      </c>
      <c r="B74" t="s">
        <v>17</v>
      </c>
      <c r="C74" t="s">
        <v>11</v>
      </c>
      <c r="D74" t="s">
        <v>16</v>
      </c>
      <c r="E74">
        <v>0.524032737427919</v>
      </c>
      <c r="F74">
        <v>2.9100000000000001E-2</v>
      </c>
      <c r="G74">
        <v>8.2292094611305497</v>
      </c>
      <c r="H74">
        <v>7.2150000000000006E-2</v>
      </c>
      <c r="I74">
        <v>4.3123751607839704</v>
      </c>
      <c r="J74">
        <v>0.244109386158954</v>
      </c>
    </row>
    <row r="75" spans="1:10" x14ac:dyDescent="0.2">
      <c r="A75">
        <v>25</v>
      </c>
      <c r="B75" t="s">
        <v>17</v>
      </c>
      <c r="C75" t="s">
        <v>11</v>
      </c>
      <c r="D75" t="s">
        <v>16</v>
      </c>
      <c r="E75">
        <v>0.524032737427919</v>
      </c>
      <c r="F75">
        <v>2.9100000000000001E-2</v>
      </c>
      <c r="G75">
        <v>7.2910886382934104</v>
      </c>
      <c r="H75">
        <v>6.0670000000000002E-2</v>
      </c>
      <c r="I75">
        <v>3.8207691379544899</v>
      </c>
      <c r="J75">
        <v>0.21089838584501799</v>
      </c>
    </row>
    <row r="76" spans="1:10" x14ac:dyDescent="0.2">
      <c r="A76">
        <v>35</v>
      </c>
      <c r="B76" t="s">
        <v>17</v>
      </c>
      <c r="C76" t="s">
        <v>11</v>
      </c>
      <c r="D76" t="s">
        <v>16</v>
      </c>
      <c r="E76">
        <v>0.53986648807446702</v>
      </c>
      <c r="F76">
        <v>1.84E-2</v>
      </c>
      <c r="G76">
        <v>6.5707783369250903</v>
      </c>
      <c r="H76">
        <v>5.5219999999999998E-2</v>
      </c>
      <c r="I76">
        <v>3.5473430246715401</v>
      </c>
      <c r="J76">
        <v>0.12506435975244801</v>
      </c>
    </row>
    <row r="77" spans="1:10" x14ac:dyDescent="0.2">
      <c r="A77">
        <v>45</v>
      </c>
      <c r="B77" t="s">
        <v>17</v>
      </c>
      <c r="C77" t="s">
        <v>11</v>
      </c>
      <c r="D77" t="s">
        <v>16</v>
      </c>
      <c r="E77">
        <v>0.53986648807446702</v>
      </c>
      <c r="F77">
        <v>1.84E-2</v>
      </c>
      <c r="G77">
        <v>6.3098272825068804</v>
      </c>
      <c r="H77">
        <v>5.3010000000000002E-2</v>
      </c>
      <c r="I77">
        <v>3.4064642953634499</v>
      </c>
      <c r="J77">
        <v>0.121008762938538</v>
      </c>
    </row>
    <row r="78" spans="1:10" x14ac:dyDescent="0.2">
      <c r="A78">
        <v>55</v>
      </c>
      <c r="B78" t="s">
        <v>17</v>
      </c>
      <c r="C78" t="s">
        <v>11</v>
      </c>
      <c r="D78" t="s">
        <v>16</v>
      </c>
      <c r="E78">
        <v>0.53986648807446702</v>
      </c>
      <c r="F78">
        <v>1.84E-2</v>
      </c>
      <c r="G78">
        <v>5.6175366292418296</v>
      </c>
      <c r="H78">
        <v>4.6739999999999997E-2</v>
      </c>
      <c r="I78">
        <v>3.0327197716584702</v>
      </c>
      <c r="J78">
        <v>0.111086152934361</v>
      </c>
    </row>
    <row r="79" spans="1:10" x14ac:dyDescent="0.2">
      <c r="A79">
        <v>65</v>
      </c>
      <c r="B79" t="s">
        <v>17</v>
      </c>
      <c r="C79" t="s">
        <v>11</v>
      </c>
      <c r="D79" t="s">
        <v>16</v>
      </c>
      <c r="E79">
        <v>0.55710261683472795</v>
      </c>
      <c r="F79">
        <v>2.6870000000000002E-2</v>
      </c>
      <c r="G79">
        <v>3.6071675853904601</v>
      </c>
      <c r="H79">
        <v>3.0679999999999999E-2</v>
      </c>
      <c r="I79">
        <v>2.0095625011824301</v>
      </c>
      <c r="J79">
        <v>0.101672186429294</v>
      </c>
    </row>
    <row r="80" spans="1:10" hidden="1" x14ac:dyDescent="0.2">
      <c r="A80">
        <v>18</v>
      </c>
      <c r="B80" t="s">
        <v>17</v>
      </c>
      <c r="C80" t="s">
        <v>13</v>
      </c>
      <c r="D80" t="s">
        <v>16</v>
      </c>
      <c r="E80">
        <v>0.58483886423647302</v>
      </c>
      <c r="F80">
        <v>5.219E-2</v>
      </c>
      <c r="G80">
        <v>12.826580480114099</v>
      </c>
      <c r="H80">
        <v>0.12514</v>
      </c>
      <c r="I80">
        <v>7.5014827600276499</v>
      </c>
      <c r="J80">
        <v>0.66515051090057598</v>
      </c>
    </row>
    <row r="81" spans="1:10" hidden="1" x14ac:dyDescent="0.2">
      <c r="A81">
        <v>25</v>
      </c>
      <c r="B81" t="s">
        <v>17</v>
      </c>
      <c r="C81" t="s">
        <v>13</v>
      </c>
      <c r="D81" t="s">
        <v>16</v>
      </c>
      <c r="E81">
        <v>0.58483886423647302</v>
      </c>
      <c r="F81">
        <v>5.219E-2</v>
      </c>
      <c r="G81">
        <v>11.3643644202328</v>
      </c>
      <c r="H81">
        <v>0.10634</v>
      </c>
      <c r="I81">
        <v>6.6463219802983904</v>
      </c>
      <c r="J81">
        <v>0.60544699276784697</v>
      </c>
    </row>
    <row r="82" spans="1:10" hidden="1" x14ac:dyDescent="0.2">
      <c r="A82">
        <v>35</v>
      </c>
      <c r="B82" t="s">
        <v>17</v>
      </c>
      <c r="C82" t="s">
        <v>13</v>
      </c>
      <c r="D82" t="s">
        <v>16</v>
      </c>
      <c r="E82">
        <v>0.62452856693742798</v>
      </c>
      <c r="F82">
        <v>2.7550000000000002E-2</v>
      </c>
      <c r="G82">
        <v>10.2416419892636</v>
      </c>
      <c r="H82">
        <v>9.6199999999999994E-2</v>
      </c>
      <c r="I82">
        <v>6.3961979946409899</v>
      </c>
      <c r="J82">
        <v>0.29077630477833699</v>
      </c>
    </row>
    <row r="83" spans="1:10" hidden="1" x14ac:dyDescent="0.2">
      <c r="A83">
        <v>45</v>
      </c>
      <c r="B83" t="s">
        <v>17</v>
      </c>
      <c r="C83" t="s">
        <v>13</v>
      </c>
      <c r="D83" t="s">
        <v>16</v>
      </c>
      <c r="E83">
        <v>0.62452856693742798</v>
      </c>
      <c r="F83">
        <v>2.7550000000000002E-2</v>
      </c>
      <c r="G83">
        <v>9.8349067230541998</v>
      </c>
      <c r="H83">
        <v>9.1329999999999995E-2</v>
      </c>
      <c r="I83">
        <v>6.1421802017123204</v>
      </c>
      <c r="J83">
        <v>0.283160236341223</v>
      </c>
    </row>
    <row r="84" spans="1:10" hidden="1" x14ac:dyDescent="0.2">
      <c r="A84">
        <v>55</v>
      </c>
      <c r="B84" t="s">
        <v>17</v>
      </c>
      <c r="C84" t="s">
        <v>13</v>
      </c>
      <c r="D84" t="s">
        <v>16</v>
      </c>
      <c r="E84">
        <v>0.62452856693742798</v>
      </c>
      <c r="F84">
        <v>2.7550000000000002E-2</v>
      </c>
      <c r="G84">
        <v>8.7558575359266992</v>
      </c>
      <c r="H84">
        <v>7.9570000000000002E-2</v>
      </c>
      <c r="I84">
        <v>5.4682831592205803</v>
      </c>
      <c r="J84">
        <v>0.242275688694884</v>
      </c>
    </row>
    <row r="85" spans="1:10" hidden="1" x14ac:dyDescent="0.2">
      <c r="A85">
        <v>65</v>
      </c>
      <c r="B85" t="s">
        <v>17</v>
      </c>
      <c r="C85" t="s">
        <v>13</v>
      </c>
      <c r="D85" t="s">
        <v>16</v>
      </c>
      <c r="E85">
        <v>0.62283079465102698</v>
      </c>
      <c r="F85">
        <v>4.5170000000000002E-2</v>
      </c>
      <c r="G85">
        <v>5.6223657397235902</v>
      </c>
      <c r="H85">
        <v>5.2260000000000001E-2</v>
      </c>
      <c r="I85">
        <v>3.5017825214907501</v>
      </c>
      <c r="J85">
        <v>0.25060684175519299</v>
      </c>
    </row>
    <row r="86" spans="1:10" hidden="1" x14ac:dyDescent="0.2">
      <c r="A86">
        <v>18</v>
      </c>
      <c r="B86" t="s">
        <v>17</v>
      </c>
      <c r="C86" t="s">
        <v>14</v>
      </c>
      <c r="D86" t="s">
        <v>16</v>
      </c>
      <c r="E86">
        <v>0.472108535187926</v>
      </c>
      <c r="F86">
        <v>6.4960000000000004E-2</v>
      </c>
      <c r="G86">
        <v>5.5038787999326297</v>
      </c>
      <c r="H86">
        <v>5.2699999999999997E-2</v>
      </c>
      <c r="I86">
        <v>2.5984281580880699</v>
      </c>
      <c r="J86">
        <v>0.361455609143712</v>
      </c>
    </row>
    <row r="87" spans="1:10" hidden="1" x14ac:dyDescent="0.2">
      <c r="A87">
        <v>25</v>
      </c>
      <c r="B87" t="s">
        <v>17</v>
      </c>
      <c r="C87" t="s">
        <v>14</v>
      </c>
      <c r="D87" t="s">
        <v>16</v>
      </c>
      <c r="E87">
        <v>0.472108535187926</v>
      </c>
      <c r="F87">
        <v>6.4960000000000004E-2</v>
      </c>
      <c r="G87">
        <v>4.8764426734156396</v>
      </c>
      <c r="H87">
        <v>4.3819999999999998E-2</v>
      </c>
      <c r="I87">
        <v>2.30221020747415</v>
      </c>
      <c r="J87">
        <v>0.31763879759506902</v>
      </c>
    </row>
    <row r="88" spans="1:10" hidden="1" x14ac:dyDescent="0.2">
      <c r="A88">
        <v>35</v>
      </c>
      <c r="B88" t="s">
        <v>17</v>
      </c>
      <c r="C88" t="s">
        <v>14</v>
      </c>
      <c r="D88" t="s">
        <v>16</v>
      </c>
      <c r="E88">
        <v>0.29379325101135101</v>
      </c>
      <c r="F88">
        <v>2.7230000000000001E-2</v>
      </c>
      <c r="G88">
        <v>4.3946830808569803</v>
      </c>
      <c r="H88">
        <v>3.8890000000000001E-2</v>
      </c>
      <c r="I88">
        <v>1.2911282294895501</v>
      </c>
      <c r="J88">
        <v>0.117027161012164</v>
      </c>
    </row>
    <row r="89" spans="1:10" hidden="1" x14ac:dyDescent="0.2">
      <c r="A89">
        <v>45</v>
      </c>
      <c r="B89" t="s">
        <v>17</v>
      </c>
      <c r="C89" t="s">
        <v>14</v>
      </c>
      <c r="D89" t="s">
        <v>16</v>
      </c>
      <c r="E89">
        <v>0.29379325101135101</v>
      </c>
      <c r="F89">
        <v>2.7230000000000001E-2</v>
      </c>
      <c r="G89">
        <v>4.2201531964232002</v>
      </c>
      <c r="H89">
        <v>3.7920000000000002E-2</v>
      </c>
      <c r="I89">
        <v>1.23985252734312</v>
      </c>
      <c r="J89">
        <v>0.117232688262995</v>
      </c>
    </row>
    <row r="90" spans="1:10" hidden="1" x14ac:dyDescent="0.2">
      <c r="A90">
        <v>55</v>
      </c>
      <c r="B90" t="s">
        <v>17</v>
      </c>
      <c r="C90" t="s">
        <v>14</v>
      </c>
      <c r="D90" t="s">
        <v>16</v>
      </c>
      <c r="E90">
        <v>0.29379325101135101</v>
      </c>
      <c r="F90">
        <v>2.7230000000000001E-2</v>
      </c>
      <c r="G90">
        <v>3.7571337693574098</v>
      </c>
      <c r="H90">
        <v>3.4479999999999997E-2</v>
      </c>
      <c r="I90">
        <v>1.1038205445840401</v>
      </c>
      <c r="J90">
        <v>0.10322417677989</v>
      </c>
    </row>
    <row r="91" spans="1:10" hidden="1" x14ac:dyDescent="0.2">
      <c r="A91">
        <v>65</v>
      </c>
      <c r="B91" t="s">
        <v>17</v>
      </c>
      <c r="C91" t="s">
        <v>14</v>
      </c>
      <c r="D91" t="s">
        <v>16</v>
      </c>
      <c r="E91">
        <v>0.36223563826246302</v>
      </c>
      <c r="F91">
        <v>8.2489999999999994E-2</v>
      </c>
      <c r="G91">
        <v>2.41255412136602</v>
      </c>
      <c r="H91">
        <v>2.3359999999999999E-2</v>
      </c>
      <c r="I91">
        <v>0.87391308199575701</v>
      </c>
      <c r="J91">
        <v>0.20389246435042199</v>
      </c>
    </row>
    <row r="92" spans="1:10" hidden="1" x14ac:dyDescent="0.2">
      <c r="A92">
        <v>18</v>
      </c>
      <c r="B92" t="s">
        <v>17</v>
      </c>
      <c r="C92" t="s">
        <v>15</v>
      </c>
      <c r="D92" t="s">
        <v>16</v>
      </c>
      <c r="E92">
        <v>0.524032737427919</v>
      </c>
      <c r="F92">
        <v>2.9100000000000001E-2</v>
      </c>
      <c r="G92">
        <v>8.0924832133507092</v>
      </c>
      <c r="H92">
        <v>8.8160000000000002E-2</v>
      </c>
      <c r="I92">
        <v>4.2407261308816597</v>
      </c>
      <c r="J92">
        <v>0.25142858151173098</v>
      </c>
    </row>
    <row r="93" spans="1:10" hidden="1" x14ac:dyDescent="0.2">
      <c r="A93">
        <v>25</v>
      </c>
      <c r="B93" t="s">
        <v>17</v>
      </c>
      <c r="C93" t="s">
        <v>15</v>
      </c>
      <c r="D93" t="s">
        <v>16</v>
      </c>
      <c r="E93">
        <v>0.524032737427919</v>
      </c>
      <c r="F93">
        <v>2.9100000000000001E-2</v>
      </c>
      <c r="G93">
        <v>7.1699490323017701</v>
      </c>
      <c r="H93">
        <v>7.5459999999999999E-2</v>
      </c>
      <c r="I93">
        <v>3.7572880186157498</v>
      </c>
      <c r="J93">
        <v>0.20962136228823799</v>
      </c>
    </row>
    <row r="94" spans="1:10" hidden="1" x14ac:dyDescent="0.2">
      <c r="A94">
        <v>35</v>
      </c>
      <c r="B94" t="s">
        <v>17</v>
      </c>
      <c r="C94" t="s">
        <v>15</v>
      </c>
      <c r="D94" t="s">
        <v>16</v>
      </c>
      <c r="E94">
        <v>0.53986648807446702</v>
      </c>
      <c r="F94">
        <v>1.84E-2</v>
      </c>
      <c r="G94">
        <v>6.4616065056277803</v>
      </c>
      <c r="H94">
        <v>6.7280000000000006E-2</v>
      </c>
      <c r="I94">
        <v>3.4884048115124</v>
      </c>
      <c r="J94">
        <v>0.125536924745938</v>
      </c>
    </row>
    <row r="95" spans="1:10" hidden="1" x14ac:dyDescent="0.2">
      <c r="A95">
        <v>45</v>
      </c>
      <c r="B95" t="s">
        <v>17</v>
      </c>
      <c r="C95" t="s">
        <v>15</v>
      </c>
      <c r="D95" t="s">
        <v>16</v>
      </c>
      <c r="E95">
        <v>0.53986648807446702</v>
      </c>
      <c r="F95">
        <v>1.84E-2</v>
      </c>
      <c r="G95">
        <v>6.2049910874202299</v>
      </c>
      <c r="H95">
        <v>6.2829999999999997E-2</v>
      </c>
      <c r="I95">
        <v>3.3498667468989298</v>
      </c>
      <c r="J95">
        <v>0.119755577114861</v>
      </c>
    </row>
    <row r="96" spans="1:10" hidden="1" x14ac:dyDescent="0.2">
      <c r="A96">
        <v>55</v>
      </c>
      <c r="B96" t="s">
        <v>17</v>
      </c>
      <c r="C96" t="s">
        <v>15</v>
      </c>
      <c r="D96" t="s">
        <v>16</v>
      </c>
      <c r="E96">
        <v>0.53986648807446702</v>
      </c>
      <c r="F96">
        <v>1.84E-2</v>
      </c>
      <c r="G96">
        <v>5.5242026694356197</v>
      </c>
      <c r="H96">
        <v>5.3719999999999997E-2</v>
      </c>
      <c r="I96">
        <v>2.9823318945597999</v>
      </c>
      <c r="J96">
        <v>0.105934780788618</v>
      </c>
    </row>
    <row r="97" spans="1:10" hidden="1" x14ac:dyDescent="0.2">
      <c r="A97">
        <v>65</v>
      </c>
      <c r="B97" t="s">
        <v>17</v>
      </c>
      <c r="C97" t="s">
        <v>15</v>
      </c>
      <c r="D97" t="s">
        <v>16</v>
      </c>
      <c r="E97">
        <v>0.55710261683472795</v>
      </c>
      <c r="F97">
        <v>2.6870000000000002E-2</v>
      </c>
      <c r="G97">
        <v>3.5472354021846502</v>
      </c>
      <c r="H97">
        <v>3.3369999999999997E-2</v>
      </c>
      <c r="I97">
        <v>1.97617412508585</v>
      </c>
      <c r="J97">
        <v>9.9235366117083695E-2</v>
      </c>
    </row>
  </sheetData>
  <autoFilter ref="A1:J97" xr:uid="{0AC9F58C-C846-4C47-A115-BC797F4058B3}">
    <filterColumn colId="2">
      <filters>
        <filter val="gen"/>
      </filters>
    </filterColumn>
  </autoFilter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19AA7-69DD-574B-B86B-1692D61E82B8}">
  <dimension ref="A2:D14"/>
  <sheetViews>
    <sheetView workbookViewId="0">
      <selection activeCell="C24" sqref="C24"/>
    </sheetView>
  </sheetViews>
  <sheetFormatPr baseColWidth="10" defaultRowHeight="16" x14ac:dyDescent="0.2"/>
  <cols>
    <col min="4" max="4" width="17" customWidth="1"/>
  </cols>
  <sheetData>
    <row r="2" spans="1:4" x14ac:dyDescent="0.2">
      <c r="A2" t="s">
        <v>0</v>
      </c>
      <c r="B2" t="s">
        <v>1</v>
      </c>
      <c r="C2" t="s">
        <v>26</v>
      </c>
      <c r="D2" t="s">
        <v>27</v>
      </c>
    </row>
    <row r="3" spans="1:4" x14ac:dyDescent="0.2">
      <c r="A3">
        <v>18</v>
      </c>
      <c r="B3" t="s">
        <v>17</v>
      </c>
      <c r="C3" t="s">
        <v>28</v>
      </c>
      <c r="D3" s="2">
        <v>15200000</v>
      </c>
    </row>
    <row r="4" spans="1:4" x14ac:dyDescent="0.2">
      <c r="A4">
        <v>18</v>
      </c>
      <c r="B4" t="s">
        <v>10</v>
      </c>
      <c r="C4" t="s">
        <v>28</v>
      </c>
      <c r="D4" s="2">
        <v>15900000</v>
      </c>
    </row>
    <row r="5" spans="1:4" x14ac:dyDescent="0.2">
      <c r="A5">
        <v>25</v>
      </c>
      <c r="B5" t="s">
        <v>17</v>
      </c>
      <c r="C5" t="s">
        <v>29</v>
      </c>
      <c r="D5" s="2">
        <v>22100000</v>
      </c>
    </row>
    <row r="6" spans="1:4" x14ac:dyDescent="0.2">
      <c r="A6">
        <v>25</v>
      </c>
      <c r="B6" t="s">
        <v>10</v>
      </c>
      <c r="C6" t="s">
        <v>29</v>
      </c>
      <c r="D6" s="2">
        <v>22900000</v>
      </c>
    </row>
    <row r="7" spans="1:4" x14ac:dyDescent="0.2">
      <c r="A7">
        <v>35</v>
      </c>
      <c r="B7" t="s">
        <v>17</v>
      </c>
      <c r="C7" t="s">
        <v>30</v>
      </c>
      <c r="D7" s="2">
        <v>21000000</v>
      </c>
    </row>
    <row r="8" spans="1:4" x14ac:dyDescent="0.2">
      <c r="A8">
        <v>35</v>
      </c>
      <c r="B8" t="s">
        <v>10</v>
      </c>
      <c r="C8" t="s">
        <v>30</v>
      </c>
      <c r="D8" s="2">
        <v>21500000</v>
      </c>
    </row>
    <row r="9" spans="1:4" x14ac:dyDescent="0.2">
      <c r="A9">
        <v>45</v>
      </c>
      <c r="B9" t="s">
        <v>17</v>
      </c>
      <c r="C9" t="s">
        <v>31</v>
      </c>
      <c r="D9" s="2">
        <v>20400000</v>
      </c>
    </row>
    <row r="10" spans="1:4" x14ac:dyDescent="0.2">
      <c r="A10">
        <v>45</v>
      </c>
      <c r="B10" t="s">
        <v>10</v>
      </c>
      <c r="C10" t="s">
        <v>31</v>
      </c>
      <c r="D10" s="2">
        <v>20500000</v>
      </c>
    </row>
    <row r="11" spans="1:4" x14ac:dyDescent="0.2">
      <c r="A11">
        <v>55</v>
      </c>
      <c r="B11" t="s">
        <v>17</v>
      </c>
      <c r="C11" t="s">
        <v>32</v>
      </c>
      <c r="D11" s="2">
        <v>21600000</v>
      </c>
    </row>
    <row r="12" spans="1:4" x14ac:dyDescent="0.2">
      <c r="A12">
        <v>55</v>
      </c>
      <c r="B12" t="s">
        <v>10</v>
      </c>
      <c r="C12" t="s">
        <v>32</v>
      </c>
      <c r="D12" s="2">
        <v>20700000</v>
      </c>
    </row>
    <row r="13" spans="1:4" x14ac:dyDescent="0.2">
      <c r="A13">
        <v>65</v>
      </c>
      <c r="B13" t="s">
        <v>17</v>
      </c>
      <c r="C13" t="s">
        <v>33</v>
      </c>
      <c r="D13" s="2">
        <v>30100000</v>
      </c>
    </row>
    <row r="14" spans="1:4" x14ac:dyDescent="0.2">
      <c r="A14">
        <v>65</v>
      </c>
      <c r="B14" t="s">
        <v>10</v>
      </c>
      <c r="C14" t="s">
        <v>33</v>
      </c>
      <c r="D14" s="2">
        <v>24300000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results</vt:lpstr>
      <vt:lpstr>anx_ir_der_it_estimates_2022</vt:lpstr>
      <vt:lpstr>population_2022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created xsi:type="dcterms:W3CDTF">2024-10-14T15:30:54Z</dcterms:created>
  <dcterms:modified xsi:type="dcterms:W3CDTF">2024-10-14T15:30:56Z</dcterms:modified>
</cp:coreProperties>
</file>