
<file path=[Content_Types].xml><?xml version="1.0" encoding="utf-8"?>
<Types xmlns="http://schemas.openxmlformats.org/package/2006/content-type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6"/>
  <workbookPr filterPrivacy="1"/>
  <xr:revisionPtr revIDLastSave="0" documentId="13_ncr:1_{ACB296F9-31D2-6B47-B539-7F479BB6B7DC}" xr6:coauthVersionLast="47" xr6:coauthVersionMax="47" xr10:uidLastSave="{00000000-0000-0000-0000-000000000000}"/>
  <bookViews>
    <workbookView xWindow="0" yWindow="500" windowWidth="51200" windowHeight="27180" activeTab="4" xr2:uid="{00000000-000D-0000-FFFF-FFFF00000000}"/>
  </bookViews>
  <sheets>
    <sheet name="Information_age_0-17" sheetId="1" r:id="rId1"/>
    <sheet name="Data_age_0-17" sheetId="2" r:id="rId2"/>
    <sheet name="Information_18+" sheetId="3" r:id="rId3"/>
    <sheet name="Data_18+" sheetId="4" r:id="rId4"/>
    <sheet name="MEPS" sheetId="5" r:id="rId5"/>
  </sheets>
  <definedNames>
    <definedName name="_xlnm.Print_Titles" localSheetId="3">'Data_18+'!$A:$A,'Data_18+'!$1:$2</definedName>
    <definedName name="_xlnm.Print_Titles" localSheetId="1">'Data_age_0-17'!$A:$A,'Data_age_0-17'!$1:$3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5" l="1"/>
  <c r="C17" i="5"/>
  <c r="B27" i="4"/>
  <c r="C16" i="5"/>
  <c r="C13" i="5"/>
  <c r="C12" i="5"/>
</calcChain>
</file>

<file path=xl/sharedStrings.xml><?xml version="1.0" encoding="utf-8"?>
<sst xmlns="http://schemas.openxmlformats.org/spreadsheetml/2006/main" count="775" uniqueCount="466">
  <si>
    <t>AGE AND SEX</t>
  </si>
  <si>
    <t>Note: The table shown may have been modified by user selections. Some information may be missing.</t>
  </si>
  <si>
    <t>DATA NOTES</t>
  </si>
  <si>
    <t/>
  </si>
  <si>
    <t>TABLE ID:</t>
  </si>
  <si>
    <t>S0101</t>
  </si>
  <si>
    <t>SURVEY/PROGRAM:</t>
  </si>
  <si>
    <t>American Community Survey</t>
  </si>
  <si>
    <t>VINTAGE:</t>
  </si>
  <si>
    <t>2021</t>
  </si>
  <si>
    <t>DATASET:</t>
  </si>
  <si>
    <t>ACSST1Y2021</t>
  </si>
  <si>
    <t>PRODUCT:</t>
  </si>
  <si>
    <t>ACS 1-Year Estimates Subject Tables</t>
  </si>
  <si>
    <t>UNIVERSE:</t>
  </si>
  <si>
    <t>None</t>
  </si>
  <si>
    <t>MLA:</t>
  </si>
  <si>
    <t>U.S. Census Bureau. "AGE AND SEX." American Community Survey, ACS 1-Year Estimates Subject Tables, Table S0101, 2021, https://data.census.gov/table/ACSST1Y2021.S0101?t=Age and Sex&amp;g=010XX00US&amp;y=2021. Accessed on October 14, 2024.</t>
  </si>
  <si>
    <t>FTP URL:</t>
  </si>
  <si>
    <t>API URL:</t>
  </si>
  <si>
    <t>https://api.census.gov/data/2021/acs/acs1/subject</t>
  </si>
  <si>
    <t>USER SELECTIONS</t>
  </si>
  <si>
    <t>GEOS</t>
  </si>
  <si>
    <t>United States</t>
  </si>
  <si>
    <t>VINTAGES</t>
  </si>
  <si>
    <t>TOPICS</t>
  </si>
  <si>
    <t>Age and Sex</t>
  </si>
  <si>
    <t>EXCLUDED COLUMNS</t>
  </si>
  <si>
    <t>APPLIED FILTERS</t>
  </si>
  <si>
    <t>APPLIED SORTS</t>
  </si>
  <si>
    <t>PIVOT &amp; GROUPING</t>
  </si>
  <si>
    <t>PIVOT COLUMNS</t>
  </si>
  <si>
    <t>PIVOT MODE</t>
  </si>
  <si>
    <t>Off</t>
  </si>
  <si>
    <t>ROW GROUPS</t>
  </si>
  <si>
    <t>VALUE COLUMNS</t>
  </si>
  <si>
    <t>WEB ADDRESS</t>
  </si>
  <si>
    <t>https://data.census.gov/table/ACSST1Y2021.S0101?t=Age%20and%20Sex&amp;g=010XX00US&amp;y=2021</t>
  </si>
  <si>
    <t>TABLE NOTES</t>
  </si>
  <si>
    <t>Although the American Community Survey (ACS) produces population, demographic and housing unit estimates, it is the Census Bureau's Population Estimates Program that produces and disseminates the official estimates of the population for the nation, states, counties, cities, and towns and estimates of housing units for states and counties.</t>
  </si>
  <si>
    <t>Supporting documentation on code lists, subject definitions, data accuracy, and statistical testing can be found on the American Community Survey website in the Technical Documentation section.
Sample size and data quality measures (including coverage rates, allocation rates, and response rates) can be found on the American Community Survey website in the Methodology section.</t>
  </si>
  <si>
    <t>Source: U.S. Census Bureau, 2021 American Community Survey 1-Year Estimates</t>
  </si>
  <si>
    <t>Data are based on a sample and are subject to sampling variability. The degree of uncertainty for an estimate arising from sampling variability is represented through the use of a margin of error. The value shown here is the 90 percent margin of error. The margin of error can be interpreted roughly as providing a 90 percent probability that the interval defined by the estimate minus the margin of error and the estimate plus the margin of error (the lower and upper confidence bounds) contains the true value. In addition to sampling variability, the ACS estimates are subject to nonsampling error (for a discussion of nonsampling variability, see ACS Technical Documentation). The effect of nonsampling error is not represented in these tables.</t>
  </si>
  <si>
    <t>The age dependency ratio is derived by dividing the combined under-18 and 65-and-over populations by the 18-to-64 population and multiplying by 100.</t>
  </si>
  <si>
    <t>The old-age dependency ratio is derived by dividing the population 65 and over by the 18-to-64 population and multiplying by 100.</t>
  </si>
  <si>
    <t>The child dependency ratio is derived by dividing the population under 18 by the 18-to-64 population and multiplying by 100.</t>
  </si>
  <si>
    <t>When information is missing or inconsistent, the Census Bureau logically assigns an acceptable value using the response to a related question or questions. If a logical assignment is not possible, data are filled using a statistical process called allocation, which uses a similar individual or household to provide a donor value. The "Allocated" section is the number of respondents who received an allocated value for a particular subject.</t>
  </si>
  <si>
    <t>The 2021 American Community Survey (ACS) data generally reflect the March 2020 Office of Management and Budget (OMB) delineations of metropolitan and micropolitan statistical areas. In certain instances the names, codes, and boundaries of the principal cities shown in ACS tables may differ from the OMB delineations due to differences in the effective dates of the geographic entities.</t>
  </si>
  <si>
    <t>Estimates of urban and rural populations, housing units, and characteristics reflect boundaries of urban areas defined based on Census 2010 data. As a result, data for urban and rural areas from the ACS do not necessarily reflect the results of ongoing urbanization.</t>
  </si>
  <si>
    <t>Explanation of Symbols:- The estimate could not be computed because there were an insufficient number of sample observations. For a ratio of medians estimate, one or both of the median estimates falls in the lowest interval or highest interval of an open-ended distribution. For a 5-year median estimate, the margin of error associated with a median was larger than the median itself.N The estimate or margin of error cannot be displayed because there were an insufficient number of sample cases in the selected geographic area. (X) The estimate or margin of error is not applicable or not available.median- The median falls in the lowest interval of an open-ended distribution (for example "2,500-")median+ The median falls in the highest interval of an open-ended distribution (for example "250,000+").** The margin of error could not be computed because there were an insufficient number of sample observations.*** The margin of error could not be computed because the median falls in the lowest interval or highest interval of an open-ended distribution.***** A margin of error is not appropriate because the corresponding estimate is controlled to an independent population or housing estimate. Effectively, the corresponding estimate has no sampling error and the margin of error may be treated as zero.</t>
  </si>
  <si>
    <t>COLUMN NOTES</t>
  </si>
  <si>
    <t>Total</t>
  </si>
  <si>
    <t>Percent</t>
  </si>
  <si>
    <t>Male</t>
  </si>
  <si>
    <t>Percent Male</t>
  </si>
  <si>
    <t>Female</t>
  </si>
  <si>
    <t>Percent Female</t>
  </si>
  <si>
    <t>Label</t>
  </si>
  <si>
    <t>Estimate</t>
  </si>
  <si>
    <t>Margin of Error</t>
  </si>
  <si>
    <t>Total population</t>
  </si>
  <si>
    <t>331,893,745</t>
  </si>
  <si>
    <t>*****</t>
  </si>
  <si>
    <t>(X)</t>
  </si>
  <si>
    <t>164,350,703</t>
  </si>
  <si>
    <t>±26,594</t>
  </si>
  <si>
    <t>167,543,042</t>
  </si>
  <si>
    <t>AGE</t>
  </si>
  <si>
    <t>Under 5 years</t>
  </si>
  <si>
    <t>18,661,245</t>
  </si>
  <si>
    <t>±17,131</t>
  </si>
  <si>
    <t>5.6%</t>
  </si>
  <si>
    <t>±0.1</t>
  </si>
  <si>
    <t>9,552,445</t>
  </si>
  <si>
    <t>±19,155</t>
  </si>
  <si>
    <t>5.8%</t>
  </si>
  <si>
    <t>9,108,800</t>
  </si>
  <si>
    <t>±18,568</t>
  </si>
  <si>
    <t>5.4%</t>
  </si>
  <si>
    <t>5 to 9 years</t>
  </si>
  <si>
    <t>20,010,813</t>
  </si>
  <si>
    <t>±69,083</t>
  </si>
  <si>
    <t>6.0%</t>
  </si>
  <si>
    <t>10,284,656</t>
  </si>
  <si>
    <t>±48,771</t>
  </si>
  <si>
    <t>6.3%</t>
  </si>
  <si>
    <t>9,726,157</t>
  </si>
  <si>
    <t>±47,464</t>
  </si>
  <si>
    <t>10 to 14 years</t>
  </si>
  <si>
    <t>21,821,492</t>
  </si>
  <si>
    <t>±72,184</t>
  </si>
  <si>
    <t>6.6%</t>
  </si>
  <si>
    <t>11,155,383</t>
  </si>
  <si>
    <t>±50,933</t>
  </si>
  <si>
    <t>6.8%</t>
  </si>
  <si>
    <t>10,666,109</t>
  </si>
  <si>
    <t>±50,404</t>
  </si>
  <si>
    <t>6.4%</t>
  </si>
  <si>
    <t>15 to 19 years</t>
  </si>
  <si>
    <t>21,824,088</t>
  </si>
  <si>
    <t>±40,212</t>
  </si>
  <si>
    <t>11,171,156</t>
  </si>
  <si>
    <t>±35,448</t>
  </si>
  <si>
    <t>10,652,932</t>
  </si>
  <si>
    <t>±26,378</t>
  </si>
  <si>
    <t>20 to 24 years</t>
  </si>
  <si>
    <t>21,382,643</t>
  </si>
  <si>
    <t>±38,621</t>
  </si>
  <si>
    <t>10,925,030</t>
  </si>
  <si>
    <t>±26,311</t>
  </si>
  <si>
    <t>10,457,613</t>
  </si>
  <si>
    <t>±25,373</t>
  </si>
  <si>
    <t>6.2%</t>
  </si>
  <si>
    <t>25 to 29 years</t>
  </si>
  <si>
    <t>22,100,453</t>
  </si>
  <si>
    <t>±34,269</t>
  </si>
  <si>
    <t>6.7%</t>
  </si>
  <si>
    <t>11,211,933</t>
  </si>
  <si>
    <t>±22,521</t>
  </si>
  <si>
    <t>10,888,520</t>
  </si>
  <si>
    <t>±21,578</t>
  </si>
  <si>
    <t>6.5%</t>
  </si>
  <si>
    <t>30 to 34 years</t>
  </si>
  <si>
    <t>22,978,685</t>
  </si>
  <si>
    <t>±29,954</t>
  </si>
  <si>
    <t>6.9%</t>
  </si>
  <si>
    <t>11,595,901</t>
  </si>
  <si>
    <t>±23,199</t>
  </si>
  <si>
    <t>7.1%</t>
  </si>
  <si>
    <t>11,382,784</t>
  </si>
  <si>
    <t>±17,685</t>
  </si>
  <si>
    <t>35 to 39 years</t>
  </si>
  <si>
    <t>22,371,398</t>
  </si>
  <si>
    <t>±73,541</t>
  </si>
  <si>
    <t>11,321,797</t>
  </si>
  <si>
    <t>±43,227</t>
  </si>
  <si>
    <t>11,049,601</t>
  </si>
  <si>
    <t>±54,925</t>
  </si>
  <si>
    <t>40 to 44 years</t>
  </si>
  <si>
    <t>21,362,163</t>
  </si>
  <si>
    <t>±70,251</t>
  </si>
  <si>
    <t>10,702,211</t>
  </si>
  <si>
    <t>±39,321</t>
  </si>
  <si>
    <t>10,659,952</t>
  </si>
  <si>
    <t>±52,873</t>
  </si>
  <si>
    <t>45 to 49 years</t>
  </si>
  <si>
    <t>19,782,325</t>
  </si>
  <si>
    <t>±30,034</t>
  </si>
  <si>
    <t>9,867,371</t>
  </si>
  <si>
    <t>±20,934</t>
  </si>
  <si>
    <t>9,914,954</t>
  </si>
  <si>
    <t>±18,572</t>
  </si>
  <si>
    <t>5.9%</t>
  </si>
  <si>
    <t>50 to 54 years</t>
  </si>
  <si>
    <t>20,891,392</t>
  </si>
  <si>
    <t>±27,347</t>
  </si>
  <si>
    <t>10,418,635</t>
  </si>
  <si>
    <t>±17,955</t>
  </si>
  <si>
    <t>10,472,757</t>
  </si>
  <si>
    <t>±17,897</t>
  </si>
  <si>
    <t>55 to 59 years</t>
  </si>
  <si>
    <t>21,141,152</t>
  </si>
  <si>
    <t>±62,272</t>
  </si>
  <si>
    <t>10,438,687</t>
  </si>
  <si>
    <t>±41,263</t>
  </si>
  <si>
    <t>10,702,465</t>
  </si>
  <si>
    <t>±39,100</t>
  </si>
  <si>
    <t>60 to 64 years</t>
  </si>
  <si>
    <t>21,673,882</t>
  </si>
  <si>
    <t>±60,504</t>
  </si>
  <si>
    <t>10,513,756</t>
  </si>
  <si>
    <t>±40,715</t>
  </si>
  <si>
    <t>11,160,126</t>
  </si>
  <si>
    <t>±38,615</t>
  </si>
  <si>
    <t>65 to 69 years</t>
  </si>
  <si>
    <t>18,351,785</t>
  </si>
  <si>
    <t>±54,772</t>
  </si>
  <si>
    <t>5.5%</t>
  </si>
  <si>
    <t>8,699,905</t>
  </si>
  <si>
    <t>±36,989</t>
  </si>
  <si>
    <t>5.3%</t>
  </si>
  <si>
    <t>9,651,880</t>
  </si>
  <si>
    <t>±32,249</t>
  </si>
  <si>
    <t>70 to 74 years</t>
  </si>
  <si>
    <t>15,426,419</t>
  </si>
  <si>
    <t>±54,117</t>
  </si>
  <si>
    <t>4.6%</t>
  </si>
  <si>
    <t>7,204,611</t>
  </si>
  <si>
    <t>±32,597</t>
  </si>
  <si>
    <t>4.4%</t>
  </si>
  <si>
    <t>8,221,808</t>
  </si>
  <si>
    <t>±34,105</t>
  </si>
  <si>
    <t>4.9%</t>
  </si>
  <si>
    <t>75 to 79 years</t>
  </si>
  <si>
    <t>9,872,768</t>
  </si>
  <si>
    <t>±38,952</t>
  </si>
  <si>
    <t>3.0%</t>
  </si>
  <si>
    <t>4,420,293</t>
  </si>
  <si>
    <t>±23,006</t>
  </si>
  <si>
    <t>2.7%</t>
  </si>
  <si>
    <t>5,452,475</t>
  </si>
  <si>
    <t>±26,914</t>
  </si>
  <si>
    <t>3.3%</t>
  </si>
  <si>
    <t>80 to 84 years</t>
  </si>
  <si>
    <t>6,278,369</t>
  </si>
  <si>
    <t>±34,377</t>
  </si>
  <si>
    <t>1.9%</t>
  </si>
  <si>
    <t>2,695,951</t>
  </si>
  <si>
    <t>±21,508</t>
  </si>
  <si>
    <t>1.6%</t>
  </si>
  <si>
    <t>3,582,418</t>
  </si>
  <si>
    <t>±26,703</t>
  </si>
  <si>
    <t>2.1%</t>
  </si>
  <si>
    <t>85 years and over</t>
  </si>
  <si>
    <t>5,962,673</t>
  </si>
  <si>
    <t>±34,538</t>
  </si>
  <si>
    <t>1.8%</t>
  </si>
  <si>
    <t>2,170,982</t>
  </si>
  <si>
    <t>±18,714</t>
  </si>
  <si>
    <t>1.3%</t>
  </si>
  <si>
    <t>3,791,691</t>
  </si>
  <si>
    <t>±28,666</t>
  </si>
  <si>
    <t>2.3%</t>
  </si>
  <si>
    <t>SELECTED AGE CATEGORIES</t>
  </si>
  <si>
    <t>5 to 14 years</t>
  </si>
  <si>
    <t>41,832,305</t>
  </si>
  <si>
    <t>±35,228</t>
  </si>
  <si>
    <t>12.6%</t>
  </si>
  <si>
    <t>21,440,039</t>
  </si>
  <si>
    <t>±22,209</t>
  </si>
  <si>
    <t>13.0%</t>
  </si>
  <si>
    <t>20,392,266</t>
  </si>
  <si>
    <t>±25,017</t>
  </si>
  <si>
    <t>12.2%</t>
  </si>
  <si>
    <t>15 to 17 years</t>
  </si>
  <si>
    <t>12,981,728</t>
  </si>
  <si>
    <t>±17,289</t>
  </si>
  <si>
    <t>3.9%</t>
  </si>
  <si>
    <t>6,668,042</t>
  </si>
  <si>
    <t>±20,081</t>
  </si>
  <si>
    <t>4.1%</t>
  </si>
  <si>
    <t>6,313,686</t>
  </si>
  <si>
    <t>±18,709</t>
  </si>
  <si>
    <t>3.8%</t>
  </si>
  <si>
    <t>Under 18 years</t>
  </si>
  <si>
    <t>73,475,278</t>
  </si>
  <si>
    <t>±29,348</t>
  </si>
  <si>
    <t>22.1%</t>
  </si>
  <si>
    <t>37,660,526</t>
  </si>
  <si>
    <t>±30,240</t>
  </si>
  <si>
    <t>22.9%</t>
  </si>
  <si>
    <t>35,814,752</t>
  </si>
  <si>
    <t>±28,278</t>
  </si>
  <si>
    <t>21.4%</t>
  </si>
  <si>
    <t>18 to 24 years</t>
  </si>
  <si>
    <t>30,225,003</t>
  </si>
  <si>
    <t>±45,181</t>
  </si>
  <si>
    <t>9.1%</t>
  </si>
  <si>
    <t>15,428,144</t>
  </si>
  <si>
    <t>±26,489</t>
  </si>
  <si>
    <t>9.4%</t>
  </si>
  <si>
    <t>14,796,859</t>
  </si>
  <si>
    <t>±26,202</t>
  </si>
  <si>
    <t>8.8%</t>
  </si>
  <si>
    <t>15 to 44 years</t>
  </si>
  <si>
    <t>132,019,430</t>
  </si>
  <si>
    <t>±40,459</t>
  </si>
  <si>
    <t>39.8%</t>
  </si>
  <si>
    <t>66,928,028</t>
  </si>
  <si>
    <t>±35,882</t>
  </si>
  <si>
    <t>40.7%</t>
  </si>
  <si>
    <t>65,091,402</t>
  </si>
  <si>
    <t>±26,402</t>
  </si>
  <si>
    <t>38.9%</t>
  </si>
  <si>
    <t>16 years and over</t>
  </si>
  <si>
    <t>267,057,693</t>
  </si>
  <si>
    <t>±50,096</t>
  </si>
  <si>
    <t>80.5%</t>
  </si>
  <si>
    <t>131,126,388</t>
  </si>
  <si>
    <t>±37,147</t>
  </si>
  <si>
    <t>79.8%</t>
  </si>
  <si>
    <t>135,931,305</t>
  </si>
  <si>
    <t>±31,808</t>
  </si>
  <si>
    <t>81.1%</t>
  </si>
  <si>
    <t>18 years and over</t>
  </si>
  <si>
    <t>258,418,467</t>
  </si>
  <si>
    <t>77.9%</t>
  </si>
  <si>
    <t>126,690,177</t>
  </si>
  <si>
    <t>±22,354</t>
  </si>
  <si>
    <t>77.1%</t>
  </si>
  <si>
    <t>131,728,290</t>
  </si>
  <si>
    <t>±18,838</t>
  </si>
  <si>
    <t>78.6%</t>
  </si>
  <si>
    <t>21 years and over</t>
  </si>
  <si>
    <t>245,143,605</t>
  </si>
  <si>
    <t>±75,679</t>
  </si>
  <si>
    <t>73.9%</t>
  </si>
  <si>
    <t>119,920,403</t>
  </si>
  <si>
    <t>±52,050</t>
  </si>
  <si>
    <t>73.0%</t>
  </si>
  <si>
    <t>125,223,202</t>
  </si>
  <si>
    <t>±41,787</t>
  </si>
  <si>
    <t>74.7%</t>
  </si>
  <si>
    <t>60 years and over</t>
  </si>
  <si>
    <t>77,565,896</t>
  </si>
  <si>
    <t>±68,937</t>
  </si>
  <si>
    <t>23.4%</t>
  </si>
  <si>
    <t>35,705,498</t>
  </si>
  <si>
    <t>±44,649</t>
  </si>
  <si>
    <t>21.7%</t>
  </si>
  <si>
    <t>41,860,398</t>
  </si>
  <si>
    <t>±42,798</t>
  </si>
  <si>
    <t>25.0%</t>
  </si>
  <si>
    <t>62 years and over</t>
  </si>
  <si>
    <t>68,689,093</t>
  </si>
  <si>
    <t>±62,061</t>
  </si>
  <si>
    <t>20.7%</t>
  </si>
  <si>
    <t>31,371,692</t>
  </si>
  <si>
    <t>±38,924</t>
  </si>
  <si>
    <t>19.1%</t>
  </si>
  <si>
    <t>37,317,401</t>
  </si>
  <si>
    <t>±41,252</t>
  </si>
  <si>
    <t>22.3%</t>
  </si>
  <si>
    <t>65 years and over</t>
  </si>
  <si>
    <t>55,892,014</t>
  </si>
  <si>
    <t>±22,817</t>
  </si>
  <si>
    <t>16.8%</t>
  </si>
  <si>
    <t>25,191,742</t>
  </si>
  <si>
    <t>±14,986</t>
  </si>
  <si>
    <t>15.3%</t>
  </si>
  <si>
    <t>30,700,272</t>
  </si>
  <si>
    <t>±15,171</t>
  </si>
  <si>
    <t>18.3%</t>
  </si>
  <si>
    <t>75 years and over</t>
  </si>
  <si>
    <t>22,113,810</t>
  </si>
  <si>
    <t>±15,421</t>
  </si>
  <si>
    <t>9,287,226</t>
  </si>
  <si>
    <t>±9,916</t>
  </si>
  <si>
    <t>5.7%</t>
  </si>
  <si>
    <t>12,826,584</t>
  </si>
  <si>
    <t>±11,091</t>
  </si>
  <si>
    <t>7.7%</t>
  </si>
  <si>
    <t>SUMMARY INDICATORS</t>
  </si>
  <si>
    <t>Median age (years)</t>
  </si>
  <si>
    <t>38.8</t>
  </si>
  <si>
    <t>37.7</t>
  </si>
  <si>
    <t>39.9</t>
  </si>
  <si>
    <t>Sex ratio (males per 100 females)</t>
  </si>
  <si>
    <t>98.1</t>
  </si>
  <si>
    <t>Age dependency ratio</t>
  </si>
  <si>
    <t>63.9</t>
  </si>
  <si>
    <t>Old-age dependency ratio</t>
  </si>
  <si>
    <t>27.6</t>
  </si>
  <si>
    <t>Child dependency ratio</t>
  </si>
  <si>
    <t>36.3</t>
  </si>
  <si>
    <t>PERCENT ALLOCATED</t>
  </si>
  <si>
    <t>Sex</t>
  </si>
  <si>
    <t>0.0%</t>
  </si>
  <si>
    <t>Age</t>
  </si>
  <si>
    <t>1.5%</t>
  </si>
  <si>
    <t>https://data.census.gov/table/ACSDT1Y2021.B26107?t=Civilian%20Population:Group%20Quarters%20Population&amp;g=010XX00US&amp;y=2021</t>
  </si>
  <si>
    <t>Civilian Population; Group Quarters Population</t>
  </si>
  <si>
    <t>https://api.census.gov/data/2021/acs/acs1</t>
  </si>
  <si>
    <t>U.S. Census Bureau. "GROUP QUARTERS TYPE (3 TYPES) BY VETERAN STATUS." American Community Survey, ACS 1-Year Estimates Detailed Tables, Table B26107, 2021, https://data.census.gov/table/ACSDT1Y2021.B26107?t=Civilian Population:Group Quarters Population&amp;g=010XX00US&amp;y=2021. Accessed on October 14, 2024.</t>
  </si>
  <si>
    <t>Civilian population 18 years and over</t>
  </si>
  <si>
    <t>ACS 1-Year Estimates Detailed Tables</t>
  </si>
  <si>
    <t>ACSDT1Y2021</t>
  </si>
  <si>
    <t>B26107</t>
  </si>
  <si>
    <t>GROUP QUARTERS TYPE (3 TYPES) BY VETERAN STATUS</t>
  </si>
  <si>
    <t>±33,608</t>
  </si>
  <si>
    <t>249,836,944</t>
  </si>
  <si>
    <t>Household population</t>
  </si>
  <si>
    <t>±3,105</t>
  </si>
  <si>
    <t>2,675,111</t>
  </si>
  <si>
    <t>Nonveteran</t>
  </si>
  <si>
    <t>±888</t>
  </si>
  <si>
    <t>2,820</t>
  </si>
  <si>
    <t>Veteran</t>
  </si>
  <si>
    <t>±2,949</t>
  </si>
  <si>
    <t>2,677,931</t>
  </si>
  <si>
    <t>College/university student housing:</t>
  </si>
  <si>
    <t>±8,330</t>
  </si>
  <si>
    <t>3,664,363</t>
  </si>
  <si>
    <t>±5,662</t>
  </si>
  <si>
    <t>78,045</t>
  </si>
  <si>
    <t>±6,052</t>
  </si>
  <si>
    <t>3,742,408</t>
  </si>
  <si>
    <t>Noninstitutionalized group quarters population:</t>
  </si>
  <si>
    <t>±4,781</t>
  </si>
  <si>
    <t>1,209,106</t>
  </si>
  <si>
    <t>123,094</t>
  </si>
  <si>
    <t>±210</t>
  </si>
  <si>
    <t>1,332,200</t>
  </si>
  <si>
    <t>Nursing facilities/skilled nursing facilities:</t>
  </si>
  <si>
    <t>±3,576</t>
  </si>
  <si>
    <t>1,987,255</t>
  </si>
  <si>
    <t>±4,117</t>
  </si>
  <si>
    <t>79,920</t>
  </si>
  <si>
    <t>±1,629</t>
  </si>
  <si>
    <t>2,067,175</t>
  </si>
  <si>
    <t>Adult correctional facilities:</t>
  </si>
  <si>
    <t>±6,044</t>
  </si>
  <si>
    <t>3,297,959</t>
  </si>
  <si>
    <t>±5,828</t>
  </si>
  <si>
    <t>206,473</t>
  </si>
  <si>
    <t>±3,358</t>
  </si>
  <si>
    <t>3,504,432</t>
  </si>
  <si>
    <t>Institutionalized group quarters population:</t>
  </si>
  <si>
    <t>±9,652</t>
  </si>
  <si>
    <t>6,962,322</t>
  </si>
  <si>
    <t>±8,041</t>
  </si>
  <si>
    <t>284,518</t>
  </si>
  <si>
    <t>±6,970</t>
  </si>
  <si>
    <t>7,246,840</t>
  </si>
  <si>
    <t>Group quarters population:</t>
  </si>
  <si>
    <t>±85,804</t>
  </si>
  <si>
    <t>240,582,282</t>
  </si>
  <si>
    <t>±78,614</t>
  </si>
  <si>
    <t>16,501,502</t>
  </si>
  <si>
    <t>±33,343</t>
  </si>
  <si>
    <t>257,083,784</t>
  </si>
  <si>
    <t>Total:</t>
  </si>
  <si>
    <t>https://meps.ahrq.gov/data_files/publications/st556/stat556.shtml</t>
  </si>
  <si>
    <t>Concentration of Healthcare Expenditures and Selected Characteristics of Persons With High Expenses, United States Civilian Noninstitutionalized Population, 2018-2021</t>
  </si>
  <si>
    <r>
      <t>Statistical Brief #556</t>
    </r>
    <r>
      <rPr>
        <sz val="18"/>
        <color rgb="FF212529"/>
        <rFont val="Arial"/>
        <family val="2"/>
      </rPr>
      <t> | March 2024 | Adriana Hernandez-Viver, MS, and Emily M. Mitchell, PhD</t>
    </r>
  </si>
  <si>
    <t>Data from the Medical Expenditure Panel Survey Household Component (MEPS-HC) indicate that in 2021, expenditures on healthcare for the U.S. civilian noninstitutionalized population totaled approximately $2.3 trillion.</t>
  </si>
  <si>
    <t>2021 total (2021$)</t>
  </si>
  <si>
    <t>2021 total (2023$)</t>
  </si>
  <si>
    <t>Databases, Tables &amp; Calculators by Subject</t>
  </si>
  <si>
    <r>
      <t>Special Notices</t>
    </r>
    <r>
      <rPr>
        <sz val="12"/>
        <color rgb="FF000000"/>
        <rFont val="Arial"/>
        <family val="2"/>
      </rPr>
      <t> </t>
    </r>
    <r>
      <rPr>
        <i/>
        <sz val="14"/>
        <color rgb="FF000000"/>
        <rFont val="Arial"/>
        <family val="2"/>
      </rPr>
      <t>4/25/2024</t>
    </r>
  </si>
  <si>
    <r>
      <t>Change Output Options:</t>
    </r>
    <r>
      <rPr>
        <sz val="7.5"/>
        <color rgb="FF000000"/>
        <rFont val="Arial"/>
        <family val="2"/>
      </rPr>
      <t>From:  1984 1985 1986 1987 1988 1989 1990 1991 1992 1993 1994 1995 1996 1997 1998 1999 2000 2001 2002 2003 2004 2005 2006 2007 2008 2009 2010 2011 2012 2013 2014 2015 2016 2017 2018 2019 2020 2021 2022 2023 2024    To:  1984 1985 1986 1987 1988 1989 1990 1991 1992 1993 1994 1995 1996 1997 1998 1999 2000 2001 2002 2003 2004 2005 2006 2007 2008 2009 2010 2011 2012 2013 2014 2015 2016 2017 2018 2019 2020 2021 2022 2023 2024     </t>
    </r>
    <r>
      <rPr>
        <sz val="14"/>
        <color rgb="FF000000"/>
        <rFont val="Arial"/>
        <family val="2"/>
      </rPr>
      <t>   include graphs   include annual averages</t>
    </r>
  </si>
  <si>
    <t>Data extracted on: October 14, 2024 (12:29:58 PM)</t>
  </si>
  <si>
    <t>Consumer Price Index for All Urban Consumers (CPI-U)</t>
  </si>
  <si>
    <t>Series Id:</t>
  </si>
  <si>
    <t>CUUS0000SAM</t>
  </si>
  <si>
    <t>Not Seasonally Adjusted</t>
  </si>
  <si>
    <t>Series Title:</t>
  </si>
  <si>
    <t>Medical care in U.S. city average, all urban consumers, not seasonally adjusted</t>
  </si>
  <si>
    <t>Area:</t>
  </si>
  <si>
    <t>U.S. city average</t>
  </si>
  <si>
    <t>Item:</t>
  </si>
  <si>
    <t>Medical care</t>
  </si>
  <si>
    <t>Base Period:</t>
  </si>
  <si>
    <t>1982-84=100</t>
  </si>
  <si>
    <r>
      <t>Download:</t>
    </r>
    <r>
      <rPr>
        <sz val="14"/>
        <color rgb="FF000000"/>
        <rFont val="Arial"/>
        <family val="2"/>
      </rPr>
      <t> </t>
    </r>
  </si>
  <si>
    <t>Year</t>
  </si>
  <si>
    <t>Jan</t>
  </si>
  <si>
    <t>Feb</t>
  </si>
  <si>
    <t>Mar</t>
  </si>
  <si>
    <t>Apr</t>
  </si>
  <si>
    <t>May</t>
  </si>
  <si>
    <t>Jun</t>
  </si>
  <si>
    <t>Jul</t>
  </si>
  <si>
    <t>Aug</t>
  </si>
  <si>
    <t>Sep</t>
  </si>
  <si>
    <t>Oct</t>
  </si>
  <si>
    <t>Nov</t>
  </si>
  <si>
    <t>Dec</t>
  </si>
  <si>
    <t>Annual</t>
  </si>
  <si>
    <t>HALF1</t>
  </si>
  <si>
    <t>HALF2</t>
  </si>
  <si>
    <t>Per capita</t>
  </si>
  <si>
    <t>Total 2021 population under 18</t>
  </si>
  <si>
    <t>Total 2021 population 18+, civilian, non-inst</t>
  </si>
  <si>
    <t>&lt;--- civilian</t>
  </si>
  <si>
    <t>&lt;- in institutions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</si>
</sst>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8" x14ac:knownFonts="1">
    <font>
      <sz val="11"/>
      <color theme="1"/>
      <name val="Calibri"/>
      <family val="2"/>
      <scheme val="minor"/>
    </font>
    <font>
      <b/>
      <sz val="16"/>
      <name val="Calibri"/>
      <family val="2"/>
    </font>
    <font>
      <b/>
      <sz val="11"/>
      <name val="Calibri"/>
      <family val="2"/>
    </font>
    <font>
      <sz val="11"/>
      <color theme="1"/>
      <name val="Calibri"/>
      <family val="2"/>
      <scheme val="minor"/>
    </font>
    <font>
      <sz val="24"/>
      <color rgb="FF212529"/>
      <name val="Arial Black"/>
      <family val="2"/>
    </font>
    <font>
      <sz val="18"/>
      <color rgb="FF212529"/>
      <name val="Arial"/>
      <family val="2"/>
    </font>
    <font>
      <sz val="18"/>
      <color rgb="FF212529"/>
      <name val="Arial Black"/>
      <family val="2"/>
    </font>
    <font>
      <sz val="13"/>
      <color rgb="FF212529"/>
      <name val="Verdana"/>
      <family val="2"/>
    </font>
    <font>
      <sz val="14"/>
      <color rgb="FF000000"/>
      <name val="Arial"/>
      <family val="2"/>
    </font>
    <font>
      <sz val="25"/>
      <color rgb="FF000000"/>
      <name val="Tahoma"/>
      <family val="2"/>
    </font>
    <font>
      <sz val="12"/>
      <color rgb="FF000000"/>
      <name val="Arial"/>
      <family val="2"/>
    </font>
    <font>
      <b/>
      <sz val="14"/>
      <color rgb="FF000000"/>
      <name val="Arial"/>
      <family val="2"/>
    </font>
    <font>
      <i/>
      <sz val="14"/>
      <color rgb="FF000000"/>
      <name val="Arial"/>
      <family val="2"/>
    </font>
    <font>
      <sz val="7.5"/>
      <color rgb="FF000000"/>
      <name val="Arial"/>
      <family val="2"/>
    </font>
    <font>
      <sz val="14"/>
      <color rgb="FF333333"/>
      <name val="Arial"/>
      <family val="2"/>
    </font>
    <font>
      <b/>
      <sz val="14"/>
      <color theme="1"/>
      <name val="Arial"/>
      <family val="2"/>
    </font>
    <font>
      <sz val="14"/>
      <color theme="1"/>
      <name val="Arial"/>
      <family val="2"/>
    </font>
    <font>
      <sz val="11"/>
      <color rgb="FFFF0000"/>
      <name val="Calibri"/>
      <family val="2"/>
      <scheme val="minor"/>
    </font>
  </fonts>
  <fills count="2">
    <fill>
      <patternFill patternType="none"/>
    </fill>
    <fill>
      <patternFill patternType="gray125"/>
    </fill>
  </fills>
  <borders count="3">
    <border>
      <left/>
      <right/>
      <top/>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s>
  <cellStyleXfs count="2">
    <xf numFmtId="0" fontId="0" fillId="0" borderId="0"/>
    <xf numFmtId="44" fontId="3" fillId="0" borderId="0" applyFont="0" applyFill="0" applyBorder="0" applyAlignment="0" applyProtection="0"/>
  </cellStyleXfs>
  <cellXfs count="25">
    <xf numFmtId="0" fontId="0" fillId="0" borderId="0" xfId="0"/>
    <xf numFmtId="0" fontId="0" fillId="0" borderId="0" xfId="0" applyAlignment="1">
      <alignment vertical="top" wrapText="1"/>
    </xf>
    <xf numFmtId="0" fontId="0" fillId="0" borderId="1" xfId="0" applyBorder="1"/>
    <xf numFmtId="0" fontId="2" fillId="0" borderId="0" xfId="0" applyFont="1" applyAlignment="1">
      <alignment vertical="top" wrapText="1"/>
    </xf>
    <xf numFmtId="0" fontId="0" fillId="0" borderId="0" xfId="0" applyAlignment="1">
      <alignment wrapText="1"/>
    </xf>
    <xf numFmtId="0" fontId="2" fillId="0" borderId="2" xfId="0" applyFont="1" applyBorder="1" applyAlignment="1">
      <alignment horizontal="left" vertical="center" wrapText="1" indent="1"/>
    </xf>
    <xf numFmtId="0" fontId="0" fillId="0" borderId="0" xfId="0" applyAlignment="1">
      <alignment wrapText="1" indent="1"/>
    </xf>
    <xf numFmtId="0" fontId="0" fillId="0" borderId="0" xfId="0" applyAlignment="1">
      <alignment wrapText="1" indent="2"/>
    </xf>
    <xf numFmtId="0" fontId="1" fillId="0" borderId="1" xfId="0" applyFont="1" applyBorder="1" applyAlignment="1">
      <alignment horizontal="center" vertical="center" wrapText="1" shrinkToFit="1"/>
    </xf>
    <xf numFmtId="0" fontId="0" fillId="0" borderId="0" xfId="0" applyAlignment="1">
      <alignment vertical="top" wrapText="1"/>
    </xf>
    <xf numFmtId="0" fontId="2" fillId="0" borderId="0" xfId="0" applyFont="1"/>
    <xf numFmtId="0" fontId="2" fillId="0" borderId="2" xfId="0" applyFont="1" applyBorder="1" applyAlignment="1">
      <alignment horizontal="left" vertical="center" wrapText="1" indent="1"/>
    </xf>
    <xf numFmtId="0" fontId="0" fillId="0" borderId="0" xfId="0" applyAlignment="1">
      <alignment wrapText="1" indent="4"/>
    </xf>
    <xf numFmtId="0" fontId="0" fillId="0" borderId="0" xfId="0" applyAlignment="1">
      <alignment wrapText="1" indent="3"/>
    </xf>
    <xf numFmtId="0" fontId="4" fillId="0" borderId="0" xfId="0" applyFont="1"/>
    <xf numFmtId="0" fontId="6" fillId="0" borderId="0" xfId="0" applyFont="1"/>
    <xf numFmtId="0" fontId="7" fillId="0" borderId="0" xfId="0" applyFont="1"/>
    <xf numFmtId="0" fontId="9" fillId="0" borderId="0" xfId="0" applyFont="1"/>
    <xf numFmtId="0" fontId="11" fillId="0" borderId="0" xfId="0" applyFont="1"/>
    <xf numFmtId="0" fontId="14" fillId="0" borderId="0" xfId="0" applyFont="1"/>
    <xf numFmtId="0" fontId="15" fillId="0" borderId="0" xfId="0" applyFont="1"/>
    <xf numFmtId="0" fontId="16" fillId="0" borderId="0" xfId="0" applyFont="1"/>
    <xf numFmtId="0" fontId="17" fillId="0" borderId="0" xfId="0" applyFont="1" applyAlignment="1">
      <alignment wrapText="1"/>
    </xf>
    <xf numFmtId="0" fontId="17" fillId="0" borderId="0" xfId="0" applyFont="1"/>
    <xf numFmtId="44" fontId="0" fillId="0" borderId="0" xfId="1" applyFont="1"/>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ata.census.gov"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ata.census.gov"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hyperlink" Target="https://data.bls.gov/help/notice.htm" TargetMode="External"/></Relationships>
</file>

<file path=xl/drawings/drawing1.xml><?xml version="1.0" encoding="utf-8"?>
<xdr:wsDr xmlns:xdr="http://schemas.openxmlformats.org/drawingml/2006/spreadsheetDrawing" xmlns:a="http://schemas.openxmlformats.org/drawingml/2006/main">
  <xdr:oneCellAnchor>
    <xdr:from>
      <xdr:col>2</xdr:col>
      <xdr:colOff>95999</xdr:colOff>
      <xdr:row>0</xdr:row>
      <xdr:rowOff>125999</xdr:rowOff>
    </xdr:from>
    <xdr:ext cx="1228725" cy="476250"/>
    <xdr:pic>
      <xdr:nvPicPr>
        <xdr:cNvPr id="2" name="Picture 1">
          <a:hlinkClick xmlns:r="http://schemas.openxmlformats.org/officeDocument/2006/relationships" r:id="rId1" tooltip="https://data.census.gov"/>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95999</xdr:colOff>
      <xdr:row>0</xdr:row>
      <xdr:rowOff>125999</xdr:rowOff>
    </xdr:from>
    <xdr:ext cx="1228725" cy="476250"/>
    <xdr:pic>
      <xdr:nvPicPr>
        <xdr:cNvPr id="2" name="Picture 1">
          <a:hlinkClick xmlns:r="http://schemas.openxmlformats.org/officeDocument/2006/relationships" r:id="rId1" tooltip="https://data.census.gov"/>
          <a:extLst>
            <a:ext uri="{FF2B5EF4-FFF2-40B4-BE49-F238E27FC236}">
              <a16:creationId xmlns:a16="http://schemas.microsoft.com/office/drawing/2014/main" id="{AB832583-C16C-B743-8509-C58849D6A7E7}"/>
            </a:ext>
          </a:extLst>
        </xdr:cNvPr>
        <xdr:cNvPicPr>
          <a:picLocks noChangeAspect="1"/>
        </xdr:cNvPicPr>
      </xdr:nvPicPr>
      <xdr:blipFill>
        <a:blip xmlns:r="http://schemas.openxmlformats.org/officeDocument/2006/relationships" r:embed="rId2" cstate="print"/>
        <a:stretch>
          <a:fillRect/>
        </a:stretch>
      </xdr:blipFill>
      <xdr:spPr>
        <a:xfrm>
          <a:off x="1442199" y="125999"/>
          <a:ext cx="1228725" cy="4762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15</xdr:row>
      <xdr:rowOff>0</xdr:rowOff>
    </xdr:from>
    <xdr:to>
      <xdr:col>7</xdr:col>
      <xdr:colOff>203200</xdr:colOff>
      <xdr:row>15</xdr:row>
      <xdr:rowOff>203200</xdr:rowOff>
    </xdr:to>
    <xdr:pic>
      <xdr:nvPicPr>
        <xdr:cNvPr id="2" name="Picture 1" descr="Link to Special Notice">
          <a:hlinkClick xmlns:r="http://schemas.openxmlformats.org/officeDocument/2006/relationships" r:id="rId1"/>
          <a:extLst>
            <a:ext uri="{FF2B5EF4-FFF2-40B4-BE49-F238E27FC236}">
              <a16:creationId xmlns:a16="http://schemas.microsoft.com/office/drawing/2014/main" id="{811D11C9-A620-6601-9044-EF9B20B384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78500" y="3530600"/>
          <a:ext cx="203200" cy="20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9"/>
  <sheetViews>
    <sheetView workbookViewId="0">
      <selection sqref="A1:B1"/>
    </sheetView>
  </sheetViews>
  <sheetFormatPr baseColWidth="10" defaultColWidth="8.83203125" defaultRowHeight="15" x14ac:dyDescent="0.2"/>
  <cols>
    <col min="1" max="1" width="25" style="1" customWidth="1"/>
    <col min="2" max="2" width="80" style="1" customWidth="1"/>
    <col min="3" max="3" width="20" customWidth="1"/>
  </cols>
  <sheetData>
    <row r="1" spans="1:3" ht="80" customHeight="1" x14ac:dyDescent="0.2">
      <c r="A1" s="8" t="s">
        <v>0</v>
      </c>
      <c r="B1" s="8"/>
      <c r="C1" s="2"/>
    </row>
    <row r="2" spans="1:3" x14ac:dyDescent="0.2">
      <c r="A2" s="9"/>
      <c r="B2" s="9"/>
      <c r="C2" s="9"/>
    </row>
    <row r="3" spans="1:3" x14ac:dyDescent="0.2">
      <c r="A3" s="10" t="s">
        <v>1</v>
      </c>
      <c r="B3" s="10"/>
      <c r="C3" s="10"/>
    </row>
    <row r="4" spans="1:3" x14ac:dyDescent="0.2">
      <c r="A4" s="9"/>
      <c r="B4" s="9"/>
      <c r="C4" s="9"/>
    </row>
    <row r="5" spans="1:3" ht="21.25" customHeight="1" x14ac:dyDescent="0.2">
      <c r="A5" s="3" t="s">
        <v>2</v>
      </c>
      <c r="B5" s="9" t="s">
        <v>3</v>
      </c>
      <c r="C5" s="9"/>
    </row>
    <row r="6" spans="1:3" ht="21.25" customHeight="1" x14ac:dyDescent="0.2">
      <c r="A6" s="1" t="s">
        <v>4</v>
      </c>
      <c r="B6" s="9" t="s">
        <v>5</v>
      </c>
      <c r="C6" s="9"/>
    </row>
    <row r="7" spans="1:3" ht="21.25" customHeight="1" x14ac:dyDescent="0.2">
      <c r="A7" s="1" t="s">
        <v>6</v>
      </c>
      <c r="B7" s="9" t="s">
        <v>7</v>
      </c>
      <c r="C7" s="9"/>
    </row>
    <row r="8" spans="1:3" ht="21.25" customHeight="1" x14ac:dyDescent="0.2">
      <c r="A8" s="1" t="s">
        <v>8</v>
      </c>
      <c r="B8" s="9" t="s">
        <v>9</v>
      </c>
      <c r="C8" s="9"/>
    </row>
    <row r="9" spans="1:3" ht="21.25" customHeight="1" x14ac:dyDescent="0.2">
      <c r="A9" s="1" t="s">
        <v>10</v>
      </c>
      <c r="B9" s="9" t="s">
        <v>11</v>
      </c>
      <c r="C9" s="9"/>
    </row>
    <row r="10" spans="1:3" ht="21.25" customHeight="1" x14ac:dyDescent="0.2">
      <c r="A10" s="1" t="s">
        <v>12</v>
      </c>
      <c r="B10" s="9" t="s">
        <v>13</v>
      </c>
      <c r="C10" s="9"/>
    </row>
    <row r="11" spans="1:3" ht="21.25" customHeight="1" x14ac:dyDescent="0.2">
      <c r="A11" s="1" t="s">
        <v>14</v>
      </c>
      <c r="B11" s="9" t="s">
        <v>15</v>
      </c>
      <c r="C11" s="9"/>
    </row>
    <row r="12" spans="1:3" ht="64" customHeight="1" x14ac:dyDescent="0.2">
      <c r="A12" s="1" t="s">
        <v>16</v>
      </c>
      <c r="B12" s="9" t="s">
        <v>17</v>
      </c>
      <c r="C12" s="9"/>
    </row>
    <row r="13" spans="1:3" ht="21.25" customHeight="1" x14ac:dyDescent="0.2">
      <c r="A13" s="1" t="s">
        <v>18</v>
      </c>
      <c r="B13" s="9" t="s">
        <v>15</v>
      </c>
      <c r="C13" s="9"/>
    </row>
    <row r="14" spans="1:3" ht="21.25" customHeight="1" x14ac:dyDescent="0.2">
      <c r="A14" s="1" t="s">
        <v>19</v>
      </c>
      <c r="B14" s="9" t="s">
        <v>20</v>
      </c>
      <c r="C14" s="9"/>
    </row>
    <row r="15" spans="1:3" x14ac:dyDescent="0.2">
      <c r="A15" s="9"/>
      <c r="B15" s="9"/>
      <c r="C15" s="9"/>
    </row>
    <row r="16" spans="1:3" ht="21.25" customHeight="1" x14ac:dyDescent="0.2">
      <c r="A16" s="3" t="s">
        <v>21</v>
      </c>
      <c r="B16" s="9" t="s">
        <v>3</v>
      </c>
      <c r="C16" s="9"/>
    </row>
    <row r="17" spans="1:3" ht="21.25" customHeight="1" x14ac:dyDescent="0.2">
      <c r="A17" s="1" t="s">
        <v>22</v>
      </c>
      <c r="B17" s="9" t="s">
        <v>23</v>
      </c>
      <c r="C17" s="9"/>
    </row>
    <row r="18" spans="1:3" ht="21.25" customHeight="1" x14ac:dyDescent="0.2">
      <c r="A18" s="1" t="s">
        <v>24</v>
      </c>
      <c r="B18" s="9" t="s">
        <v>9</v>
      </c>
      <c r="C18" s="9"/>
    </row>
    <row r="19" spans="1:3" ht="21.25" customHeight="1" x14ac:dyDescent="0.2">
      <c r="A19" s="1" t="s">
        <v>25</v>
      </c>
      <c r="B19" s="9" t="s">
        <v>26</v>
      </c>
      <c r="C19" s="9"/>
    </row>
    <row r="20" spans="1:3" x14ac:dyDescent="0.2">
      <c r="A20" s="9"/>
      <c r="B20" s="9"/>
      <c r="C20" s="9"/>
    </row>
    <row r="21" spans="1:3" ht="21.25" customHeight="1" x14ac:dyDescent="0.2">
      <c r="A21" s="3" t="s">
        <v>27</v>
      </c>
      <c r="B21" s="9" t="s">
        <v>15</v>
      </c>
      <c r="C21" s="9"/>
    </row>
    <row r="22" spans="1:3" x14ac:dyDescent="0.2">
      <c r="A22" s="9"/>
      <c r="B22" s="9"/>
      <c r="C22" s="9"/>
    </row>
    <row r="23" spans="1:3" ht="21.25" customHeight="1" x14ac:dyDescent="0.2">
      <c r="A23" s="3" t="s">
        <v>28</v>
      </c>
      <c r="B23" s="9" t="s">
        <v>15</v>
      </c>
      <c r="C23" s="9"/>
    </row>
    <row r="24" spans="1:3" x14ac:dyDescent="0.2">
      <c r="A24" s="9"/>
      <c r="B24" s="9"/>
      <c r="C24" s="9"/>
    </row>
    <row r="25" spans="1:3" ht="21.25" customHeight="1" x14ac:dyDescent="0.2">
      <c r="A25" s="3" t="s">
        <v>29</v>
      </c>
      <c r="B25" s="9" t="s">
        <v>15</v>
      </c>
      <c r="C25" s="9"/>
    </row>
    <row r="26" spans="1:3" x14ac:dyDescent="0.2">
      <c r="A26" s="9"/>
      <c r="B26" s="9"/>
      <c r="C26" s="9"/>
    </row>
    <row r="27" spans="1:3" ht="21.25" customHeight="1" x14ac:dyDescent="0.2">
      <c r="A27" s="3" t="s">
        <v>30</v>
      </c>
      <c r="B27" s="9" t="s">
        <v>3</v>
      </c>
      <c r="C27" s="9"/>
    </row>
    <row r="28" spans="1:3" ht="21.25" customHeight="1" x14ac:dyDescent="0.2">
      <c r="A28" s="1" t="s">
        <v>31</v>
      </c>
      <c r="B28" s="9" t="s">
        <v>15</v>
      </c>
      <c r="C28" s="9"/>
    </row>
    <row r="29" spans="1:3" ht="21.25" customHeight="1" x14ac:dyDescent="0.2">
      <c r="A29" s="1" t="s">
        <v>32</v>
      </c>
      <c r="B29" s="9" t="s">
        <v>33</v>
      </c>
      <c r="C29" s="9"/>
    </row>
    <row r="30" spans="1:3" ht="21.25" customHeight="1" x14ac:dyDescent="0.2">
      <c r="A30" s="1" t="s">
        <v>34</v>
      </c>
      <c r="B30" s="9" t="s">
        <v>15</v>
      </c>
      <c r="C30" s="9"/>
    </row>
    <row r="31" spans="1:3" ht="21.25" customHeight="1" x14ac:dyDescent="0.2">
      <c r="A31" s="1" t="s">
        <v>35</v>
      </c>
      <c r="B31" s="9" t="s">
        <v>15</v>
      </c>
      <c r="C31" s="9"/>
    </row>
    <row r="32" spans="1:3" x14ac:dyDescent="0.2">
      <c r="A32" s="9"/>
      <c r="B32" s="9"/>
      <c r="C32" s="9"/>
    </row>
    <row r="33" spans="1:3" ht="42.75" customHeight="1" x14ac:dyDescent="0.2">
      <c r="A33" s="3" t="s">
        <v>36</v>
      </c>
      <c r="B33" s="9" t="s">
        <v>37</v>
      </c>
      <c r="C33" s="9"/>
    </row>
    <row r="34" spans="1:3" x14ac:dyDescent="0.2">
      <c r="A34" s="9"/>
      <c r="B34" s="9"/>
      <c r="C34" s="9"/>
    </row>
    <row r="35" spans="1:3" ht="21.25" customHeight="1" x14ac:dyDescent="0.2">
      <c r="A35" s="3" t="s">
        <v>38</v>
      </c>
      <c r="B35" s="9" t="s">
        <v>3</v>
      </c>
      <c r="C35" s="9"/>
    </row>
    <row r="36" spans="1:3" ht="85.25" customHeight="1" x14ac:dyDescent="0.2">
      <c r="A36" s="1" t="s">
        <v>3</v>
      </c>
      <c r="B36" s="9" t="s">
        <v>39</v>
      </c>
      <c r="C36" s="9"/>
    </row>
    <row r="37" spans="1:3" ht="149.25" customHeight="1" x14ac:dyDescent="0.2">
      <c r="A37" s="1" t="s">
        <v>3</v>
      </c>
      <c r="B37" s="9" t="s">
        <v>40</v>
      </c>
      <c r="C37" s="9"/>
    </row>
    <row r="38" spans="1:3" ht="42.75" customHeight="1" x14ac:dyDescent="0.2">
      <c r="A38" s="1" t="s">
        <v>3</v>
      </c>
      <c r="B38" s="9" t="s">
        <v>41</v>
      </c>
      <c r="C38" s="9"/>
    </row>
    <row r="39" spans="1:3" ht="149.25" customHeight="1" x14ac:dyDescent="0.2">
      <c r="A39" s="1" t="s">
        <v>3</v>
      </c>
      <c r="B39" s="9" t="s">
        <v>42</v>
      </c>
      <c r="C39" s="9"/>
    </row>
    <row r="40" spans="1:3" ht="42.75" customHeight="1" x14ac:dyDescent="0.2">
      <c r="A40" s="1" t="s">
        <v>3</v>
      </c>
      <c r="B40" s="9" t="s">
        <v>43</v>
      </c>
      <c r="C40" s="9"/>
    </row>
    <row r="41" spans="1:3" ht="42.75" customHeight="1" x14ac:dyDescent="0.2">
      <c r="A41" s="1" t="s">
        <v>3</v>
      </c>
      <c r="B41" s="9" t="s">
        <v>44</v>
      </c>
      <c r="C41" s="9"/>
    </row>
    <row r="42" spans="1:3" ht="42.75" customHeight="1" x14ac:dyDescent="0.2">
      <c r="A42" s="1" t="s">
        <v>3</v>
      </c>
      <c r="B42" s="9" t="s">
        <v>45</v>
      </c>
      <c r="C42" s="9"/>
    </row>
    <row r="43" spans="1:3" ht="106.75" customHeight="1" x14ac:dyDescent="0.2">
      <c r="A43" s="1" t="s">
        <v>3</v>
      </c>
      <c r="B43" s="9" t="s">
        <v>46</v>
      </c>
      <c r="C43" s="9"/>
    </row>
    <row r="44" spans="1:3" ht="85.25" customHeight="1" x14ac:dyDescent="0.2">
      <c r="A44" s="1" t="s">
        <v>3</v>
      </c>
      <c r="B44" s="9" t="s">
        <v>47</v>
      </c>
      <c r="C44" s="9"/>
    </row>
    <row r="45" spans="1:3" ht="64" customHeight="1" x14ac:dyDescent="0.2">
      <c r="A45" s="1" t="s">
        <v>3</v>
      </c>
      <c r="B45" s="9" t="s">
        <v>48</v>
      </c>
      <c r="C45" s="9"/>
    </row>
    <row r="46" spans="1:3" ht="256" customHeight="1" x14ac:dyDescent="0.2">
      <c r="A46" s="1" t="s">
        <v>3</v>
      </c>
      <c r="B46" s="9" t="s">
        <v>49</v>
      </c>
      <c r="C46" s="9"/>
    </row>
    <row r="47" spans="1:3" x14ac:dyDescent="0.2">
      <c r="A47" s="9"/>
      <c r="B47" s="9"/>
      <c r="C47" s="9"/>
    </row>
    <row r="48" spans="1:3" ht="21.25" customHeight="1" x14ac:dyDescent="0.2">
      <c r="A48" s="3" t="s">
        <v>50</v>
      </c>
      <c r="B48" s="9" t="s">
        <v>15</v>
      </c>
      <c r="C48" s="9"/>
    </row>
    <row r="49" spans="1:3" x14ac:dyDescent="0.2">
      <c r="A49" s="9"/>
      <c r="B49" s="9"/>
      <c r="C49" s="9"/>
    </row>
  </sheetData>
  <mergeCells count="49">
    <mergeCell ref="B46:C46"/>
    <mergeCell ref="A47:C47"/>
    <mergeCell ref="B48:C48"/>
    <mergeCell ref="A49:C49"/>
    <mergeCell ref="B41:C41"/>
    <mergeCell ref="B42:C42"/>
    <mergeCell ref="B43:C43"/>
    <mergeCell ref="B44:C44"/>
    <mergeCell ref="B45:C45"/>
    <mergeCell ref="B36:C36"/>
    <mergeCell ref="B37:C37"/>
    <mergeCell ref="B38:C38"/>
    <mergeCell ref="B39:C39"/>
    <mergeCell ref="B40:C40"/>
    <mergeCell ref="B31:C31"/>
    <mergeCell ref="A32:C32"/>
    <mergeCell ref="B33:C33"/>
    <mergeCell ref="A34:C34"/>
    <mergeCell ref="B35:C35"/>
    <mergeCell ref="A26:C26"/>
    <mergeCell ref="B27:C27"/>
    <mergeCell ref="B28:C28"/>
    <mergeCell ref="B29:C29"/>
    <mergeCell ref="B30:C30"/>
    <mergeCell ref="B21:C21"/>
    <mergeCell ref="A22:C22"/>
    <mergeCell ref="B23:C23"/>
    <mergeCell ref="A24:C24"/>
    <mergeCell ref="B25:C25"/>
    <mergeCell ref="B16:C16"/>
    <mergeCell ref="B17:C17"/>
    <mergeCell ref="B18:C18"/>
    <mergeCell ref="B19:C19"/>
    <mergeCell ref="A20:C20"/>
    <mergeCell ref="B11:C11"/>
    <mergeCell ref="B12:C12"/>
    <mergeCell ref="B13:C13"/>
    <mergeCell ref="B14:C14"/>
    <mergeCell ref="A15:C15"/>
    <mergeCell ref="B6:C6"/>
    <mergeCell ref="B7:C7"/>
    <mergeCell ref="B8:C8"/>
    <mergeCell ref="B9:C9"/>
    <mergeCell ref="B10:C10"/>
    <mergeCell ref="A1:B1"/>
    <mergeCell ref="A2:C2"/>
    <mergeCell ref="A3:C3"/>
    <mergeCell ref="A4:C4"/>
    <mergeCell ref="B5:C5"/>
  </mergeCells>
  <printOptions gridLines="1"/>
  <pageMargins left="0.7" right="0.7" top="0.75" bottom="0.75" header="0.3" footer="0.3"/>
  <pageSetup fitToHeight="0" orientation="landscape"/>
  <headerFooter>
    <oddHeader>&amp;LTable: ACSST1Y2021.S0101</oddHeader>
    <oddFooter>&amp;L&amp;Bdata.census.gov&amp;B | Measuring America's People, Places, and Economy &amp;R&amp;P</oddFooter>
    <evenHeader>&amp;LTable: ACSST1Y2021.S0101</evenHeader>
    <evenFooter>&amp;L&amp;Bdata.census.gov&amp;B | Measuring America's People, Places, and Economy &amp;R&amp;P</even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5"/>
  <sheetViews>
    <sheetView workbookViewId="0">
      <pane xSplit="1" ySplit="3" topLeftCell="B4" activePane="bottomRight" state="frozen"/>
      <selection pane="topRight"/>
      <selection pane="bottomLeft"/>
      <selection pane="bottomRight"/>
    </sheetView>
  </sheetViews>
  <sheetFormatPr baseColWidth="10" defaultColWidth="8.83203125" defaultRowHeight="15" x14ac:dyDescent="0.2"/>
  <cols>
    <col min="1" max="1" width="30" style="4" customWidth="1"/>
    <col min="2" max="13" width="20" style="4" customWidth="1"/>
  </cols>
  <sheetData>
    <row r="1" spans="1:13" ht="30" customHeight="1" x14ac:dyDescent="0.2">
      <c r="A1" s="5" t="s">
        <v>3</v>
      </c>
      <c r="B1" s="11" t="s">
        <v>23</v>
      </c>
      <c r="C1" s="11"/>
      <c r="D1" s="11"/>
      <c r="E1" s="11"/>
      <c r="F1" s="11"/>
      <c r="G1" s="11"/>
      <c r="H1" s="11"/>
      <c r="I1" s="11"/>
      <c r="J1" s="11"/>
      <c r="K1" s="11"/>
      <c r="L1" s="11"/>
      <c r="M1" s="11"/>
    </row>
    <row r="2" spans="1:13" ht="30" customHeight="1" x14ac:dyDescent="0.2">
      <c r="A2" s="5" t="s">
        <v>3</v>
      </c>
      <c r="B2" s="11" t="s">
        <v>51</v>
      </c>
      <c r="C2" s="11"/>
      <c r="D2" s="11" t="s">
        <v>52</v>
      </c>
      <c r="E2" s="11"/>
      <c r="F2" s="11" t="s">
        <v>53</v>
      </c>
      <c r="G2" s="11"/>
      <c r="H2" s="11" t="s">
        <v>54</v>
      </c>
      <c r="I2" s="11"/>
      <c r="J2" s="11" t="s">
        <v>55</v>
      </c>
      <c r="K2" s="11"/>
      <c r="L2" s="11" t="s">
        <v>56</v>
      </c>
      <c r="M2" s="11"/>
    </row>
    <row r="3" spans="1:13" ht="30" customHeight="1" x14ac:dyDescent="0.2">
      <c r="A3" s="5" t="s">
        <v>57</v>
      </c>
      <c r="B3" s="5" t="s">
        <v>58</v>
      </c>
      <c r="C3" s="5" t="s">
        <v>59</v>
      </c>
      <c r="D3" s="5" t="s">
        <v>58</v>
      </c>
      <c r="E3" s="5" t="s">
        <v>59</v>
      </c>
      <c r="F3" s="5" t="s">
        <v>58</v>
      </c>
      <c r="G3" s="5" t="s">
        <v>59</v>
      </c>
      <c r="H3" s="5" t="s">
        <v>58</v>
      </c>
      <c r="I3" s="5" t="s">
        <v>59</v>
      </c>
      <c r="J3" s="5" t="s">
        <v>58</v>
      </c>
      <c r="K3" s="5" t="s">
        <v>59</v>
      </c>
      <c r="L3" s="5" t="s">
        <v>58</v>
      </c>
      <c r="M3" s="5" t="s">
        <v>59</v>
      </c>
    </row>
    <row r="4" spans="1:13" ht="16" x14ac:dyDescent="0.2">
      <c r="A4" s="4" t="s">
        <v>60</v>
      </c>
      <c r="B4" s="4" t="s">
        <v>61</v>
      </c>
      <c r="C4" s="4" t="s">
        <v>62</v>
      </c>
      <c r="D4" s="4" t="s">
        <v>63</v>
      </c>
      <c r="E4" s="4" t="s">
        <v>63</v>
      </c>
      <c r="F4" s="4" t="s">
        <v>64</v>
      </c>
      <c r="G4" s="4" t="s">
        <v>65</v>
      </c>
      <c r="H4" s="4" t="s">
        <v>63</v>
      </c>
      <c r="I4" s="4" t="s">
        <v>63</v>
      </c>
      <c r="J4" s="4" t="s">
        <v>66</v>
      </c>
      <c r="K4" s="4" t="s">
        <v>65</v>
      </c>
      <c r="L4" s="4" t="s">
        <v>63</v>
      </c>
      <c r="M4" s="4" t="s">
        <v>63</v>
      </c>
    </row>
    <row r="5" spans="1:13" ht="16" x14ac:dyDescent="0.2">
      <c r="A5" s="6" t="s">
        <v>67</v>
      </c>
    </row>
    <row r="6" spans="1:13" ht="16" x14ac:dyDescent="0.2">
      <c r="A6" s="7" t="s">
        <v>68</v>
      </c>
      <c r="B6" s="4" t="s">
        <v>69</v>
      </c>
      <c r="C6" s="4" t="s">
        <v>70</v>
      </c>
      <c r="D6" s="4" t="s">
        <v>71</v>
      </c>
      <c r="E6" s="4" t="s">
        <v>72</v>
      </c>
      <c r="F6" s="4" t="s">
        <v>73</v>
      </c>
      <c r="G6" s="4" t="s">
        <v>74</v>
      </c>
      <c r="H6" s="4" t="s">
        <v>75</v>
      </c>
      <c r="I6" s="4" t="s">
        <v>72</v>
      </c>
      <c r="J6" s="4" t="s">
        <v>76</v>
      </c>
      <c r="K6" s="4" t="s">
        <v>77</v>
      </c>
      <c r="L6" s="4" t="s">
        <v>78</v>
      </c>
      <c r="M6" s="4" t="s">
        <v>72</v>
      </c>
    </row>
    <row r="7" spans="1:13" ht="16" x14ac:dyDescent="0.2">
      <c r="A7" s="7" t="s">
        <v>79</v>
      </c>
      <c r="B7" s="4" t="s">
        <v>80</v>
      </c>
      <c r="C7" s="4" t="s">
        <v>81</v>
      </c>
      <c r="D7" s="4" t="s">
        <v>82</v>
      </c>
      <c r="E7" s="4" t="s">
        <v>72</v>
      </c>
      <c r="F7" s="4" t="s">
        <v>83</v>
      </c>
      <c r="G7" s="4" t="s">
        <v>84</v>
      </c>
      <c r="H7" s="4" t="s">
        <v>85</v>
      </c>
      <c r="I7" s="4" t="s">
        <v>72</v>
      </c>
      <c r="J7" s="4" t="s">
        <v>86</v>
      </c>
      <c r="K7" s="4" t="s">
        <v>87</v>
      </c>
      <c r="L7" s="4" t="s">
        <v>75</v>
      </c>
      <c r="M7" s="4" t="s">
        <v>72</v>
      </c>
    </row>
    <row r="8" spans="1:13" ht="16" x14ac:dyDescent="0.2">
      <c r="A8" s="7" t="s">
        <v>88</v>
      </c>
      <c r="B8" s="4" t="s">
        <v>89</v>
      </c>
      <c r="C8" s="4" t="s">
        <v>90</v>
      </c>
      <c r="D8" s="4" t="s">
        <v>91</v>
      </c>
      <c r="E8" s="4" t="s">
        <v>72</v>
      </c>
      <c r="F8" s="4" t="s">
        <v>92</v>
      </c>
      <c r="G8" s="4" t="s">
        <v>93</v>
      </c>
      <c r="H8" s="4" t="s">
        <v>94</v>
      </c>
      <c r="I8" s="4" t="s">
        <v>72</v>
      </c>
      <c r="J8" s="4" t="s">
        <v>95</v>
      </c>
      <c r="K8" s="4" t="s">
        <v>96</v>
      </c>
      <c r="L8" s="4" t="s">
        <v>97</v>
      </c>
      <c r="M8" s="4" t="s">
        <v>72</v>
      </c>
    </row>
    <row r="9" spans="1:13" ht="16" x14ac:dyDescent="0.2">
      <c r="A9" s="7" t="s">
        <v>98</v>
      </c>
      <c r="B9" s="4" t="s">
        <v>99</v>
      </c>
      <c r="C9" s="4" t="s">
        <v>100</v>
      </c>
      <c r="D9" s="4" t="s">
        <v>91</v>
      </c>
      <c r="E9" s="4" t="s">
        <v>72</v>
      </c>
      <c r="F9" s="4" t="s">
        <v>101</v>
      </c>
      <c r="G9" s="4" t="s">
        <v>102</v>
      </c>
      <c r="H9" s="4" t="s">
        <v>94</v>
      </c>
      <c r="I9" s="4" t="s">
        <v>72</v>
      </c>
      <c r="J9" s="4" t="s">
        <v>103</v>
      </c>
      <c r="K9" s="4" t="s">
        <v>104</v>
      </c>
      <c r="L9" s="4" t="s">
        <v>97</v>
      </c>
      <c r="M9" s="4" t="s">
        <v>72</v>
      </c>
    </row>
    <row r="10" spans="1:13" ht="16" x14ac:dyDescent="0.2">
      <c r="A10" s="7" t="s">
        <v>105</v>
      </c>
      <c r="B10" s="4" t="s">
        <v>106</v>
      </c>
      <c r="C10" s="4" t="s">
        <v>107</v>
      </c>
      <c r="D10" s="4" t="s">
        <v>97</v>
      </c>
      <c r="E10" s="4" t="s">
        <v>72</v>
      </c>
      <c r="F10" s="4" t="s">
        <v>108</v>
      </c>
      <c r="G10" s="4" t="s">
        <v>109</v>
      </c>
      <c r="H10" s="4" t="s">
        <v>91</v>
      </c>
      <c r="I10" s="4" t="s">
        <v>72</v>
      </c>
      <c r="J10" s="4" t="s">
        <v>110</v>
      </c>
      <c r="K10" s="4" t="s">
        <v>111</v>
      </c>
      <c r="L10" s="4" t="s">
        <v>112</v>
      </c>
      <c r="M10" s="4" t="s">
        <v>72</v>
      </c>
    </row>
    <row r="11" spans="1:13" ht="16" x14ac:dyDescent="0.2">
      <c r="A11" s="7" t="s">
        <v>113</v>
      </c>
      <c r="B11" s="4" t="s">
        <v>114</v>
      </c>
      <c r="C11" s="4" t="s">
        <v>115</v>
      </c>
      <c r="D11" s="4" t="s">
        <v>116</v>
      </c>
      <c r="E11" s="4" t="s">
        <v>72</v>
      </c>
      <c r="F11" s="4" t="s">
        <v>117</v>
      </c>
      <c r="G11" s="4" t="s">
        <v>118</v>
      </c>
      <c r="H11" s="4" t="s">
        <v>94</v>
      </c>
      <c r="I11" s="4" t="s">
        <v>72</v>
      </c>
      <c r="J11" s="4" t="s">
        <v>119</v>
      </c>
      <c r="K11" s="4" t="s">
        <v>120</v>
      </c>
      <c r="L11" s="4" t="s">
        <v>121</v>
      </c>
      <c r="M11" s="4" t="s">
        <v>72</v>
      </c>
    </row>
    <row r="12" spans="1:13" ht="16" x14ac:dyDescent="0.2">
      <c r="A12" s="7" t="s">
        <v>122</v>
      </c>
      <c r="B12" s="4" t="s">
        <v>123</v>
      </c>
      <c r="C12" s="4" t="s">
        <v>124</v>
      </c>
      <c r="D12" s="4" t="s">
        <v>125</v>
      </c>
      <c r="E12" s="4" t="s">
        <v>72</v>
      </c>
      <c r="F12" s="4" t="s">
        <v>126</v>
      </c>
      <c r="G12" s="4" t="s">
        <v>127</v>
      </c>
      <c r="H12" s="4" t="s">
        <v>128</v>
      </c>
      <c r="I12" s="4" t="s">
        <v>72</v>
      </c>
      <c r="J12" s="4" t="s">
        <v>129</v>
      </c>
      <c r="K12" s="4" t="s">
        <v>130</v>
      </c>
      <c r="L12" s="4" t="s">
        <v>94</v>
      </c>
      <c r="M12" s="4" t="s">
        <v>72</v>
      </c>
    </row>
    <row r="13" spans="1:13" ht="16" x14ac:dyDescent="0.2">
      <c r="A13" s="7" t="s">
        <v>131</v>
      </c>
      <c r="B13" s="4" t="s">
        <v>132</v>
      </c>
      <c r="C13" s="4" t="s">
        <v>133</v>
      </c>
      <c r="D13" s="4" t="s">
        <v>116</v>
      </c>
      <c r="E13" s="4" t="s">
        <v>72</v>
      </c>
      <c r="F13" s="4" t="s">
        <v>134</v>
      </c>
      <c r="G13" s="4" t="s">
        <v>135</v>
      </c>
      <c r="H13" s="4" t="s">
        <v>125</v>
      </c>
      <c r="I13" s="4" t="s">
        <v>72</v>
      </c>
      <c r="J13" s="4" t="s">
        <v>136</v>
      </c>
      <c r="K13" s="4" t="s">
        <v>137</v>
      </c>
      <c r="L13" s="4" t="s">
        <v>91</v>
      </c>
      <c r="M13" s="4" t="s">
        <v>72</v>
      </c>
    </row>
    <row r="14" spans="1:13" ht="16" x14ac:dyDescent="0.2">
      <c r="A14" s="7" t="s">
        <v>138</v>
      </c>
      <c r="B14" s="4" t="s">
        <v>139</v>
      </c>
      <c r="C14" s="4" t="s">
        <v>140</v>
      </c>
      <c r="D14" s="4" t="s">
        <v>97</v>
      </c>
      <c r="E14" s="4" t="s">
        <v>72</v>
      </c>
      <c r="F14" s="4" t="s">
        <v>141</v>
      </c>
      <c r="G14" s="4" t="s">
        <v>142</v>
      </c>
      <c r="H14" s="4" t="s">
        <v>121</v>
      </c>
      <c r="I14" s="4" t="s">
        <v>72</v>
      </c>
      <c r="J14" s="4" t="s">
        <v>143</v>
      </c>
      <c r="K14" s="4" t="s">
        <v>144</v>
      </c>
      <c r="L14" s="4" t="s">
        <v>97</v>
      </c>
      <c r="M14" s="4" t="s">
        <v>72</v>
      </c>
    </row>
    <row r="15" spans="1:13" ht="16" x14ac:dyDescent="0.2">
      <c r="A15" s="7" t="s">
        <v>145</v>
      </c>
      <c r="B15" s="4" t="s">
        <v>146</v>
      </c>
      <c r="C15" s="4" t="s">
        <v>147</v>
      </c>
      <c r="D15" s="4" t="s">
        <v>82</v>
      </c>
      <c r="E15" s="4" t="s">
        <v>72</v>
      </c>
      <c r="F15" s="4" t="s">
        <v>148</v>
      </c>
      <c r="G15" s="4" t="s">
        <v>149</v>
      </c>
      <c r="H15" s="4" t="s">
        <v>82</v>
      </c>
      <c r="I15" s="4" t="s">
        <v>72</v>
      </c>
      <c r="J15" s="4" t="s">
        <v>150</v>
      </c>
      <c r="K15" s="4" t="s">
        <v>151</v>
      </c>
      <c r="L15" s="4" t="s">
        <v>152</v>
      </c>
      <c r="M15" s="4" t="s">
        <v>72</v>
      </c>
    </row>
    <row r="16" spans="1:13" ht="16" x14ac:dyDescent="0.2">
      <c r="A16" s="7" t="s">
        <v>153</v>
      </c>
      <c r="B16" s="4" t="s">
        <v>154</v>
      </c>
      <c r="C16" s="4" t="s">
        <v>155</v>
      </c>
      <c r="D16" s="4" t="s">
        <v>85</v>
      </c>
      <c r="E16" s="4" t="s">
        <v>72</v>
      </c>
      <c r="F16" s="4" t="s">
        <v>156</v>
      </c>
      <c r="G16" s="4" t="s">
        <v>157</v>
      </c>
      <c r="H16" s="4" t="s">
        <v>85</v>
      </c>
      <c r="I16" s="4" t="s">
        <v>72</v>
      </c>
      <c r="J16" s="4" t="s">
        <v>158</v>
      </c>
      <c r="K16" s="4" t="s">
        <v>159</v>
      </c>
      <c r="L16" s="4" t="s">
        <v>85</v>
      </c>
      <c r="M16" s="4" t="s">
        <v>72</v>
      </c>
    </row>
    <row r="17" spans="1:13" ht="16" x14ac:dyDescent="0.2">
      <c r="A17" s="7" t="s">
        <v>160</v>
      </c>
      <c r="B17" s="4" t="s">
        <v>161</v>
      </c>
      <c r="C17" s="4" t="s">
        <v>162</v>
      </c>
      <c r="D17" s="4" t="s">
        <v>97</v>
      </c>
      <c r="E17" s="4" t="s">
        <v>72</v>
      </c>
      <c r="F17" s="4" t="s">
        <v>163</v>
      </c>
      <c r="G17" s="4" t="s">
        <v>164</v>
      </c>
      <c r="H17" s="4" t="s">
        <v>97</v>
      </c>
      <c r="I17" s="4" t="s">
        <v>72</v>
      </c>
      <c r="J17" s="4" t="s">
        <v>165</v>
      </c>
      <c r="K17" s="4" t="s">
        <v>166</v>
      </c>
      <c r="L17" s="4" t="s">
        <v>97</v>
      </c>
      <c r="M17" s="4" t="s">
        <v>72</v>
      </c>
    </row>
    <row r="18" spans="1:13" ht="16" x14ac:dyDescent="0.2">
      <c r="A18" s="7" t="s">
        <v>167</v>
      </c>
      <c r="B18" s="4" t="s">
        <v>168</v>
      </c>
      <c r="C18" s="4" t="s">
        <v>169</v>
      </c>
      <c r="D18" s="4" t="s">
        <v>121</v>
      </c>
      <c r="E18" s="4" t="s">
        <v>72</v>
      </c>
      <c r="F18" s="4" t="s">
        <v>170</v>
      </c>
      <c r="G18" s="4" t="s">
        <v>171</v>
      </c>
      <c r="H18" s="4" t="s">
        <v>97</v>
      </c>
      <c r="I18" s="4" t="s">
        <v>72</v>
      </c>
      <c r="J18" s="4" t="s">
        <v>172</v>
      </c>
      <c r="K18" s="4" t="s">
        <v>173</v>
      </c>
      <c r="L18" s="4" t="s">
        <v>116</v>
      </c>
      <c r="M18" s="4" t="s">
        <v>72</v>
      </c>
    </row>
    <row r="19" spans="1:13" ht="16" x14ac:dyDescent="0.2">
      <c r="A19" s="7" t="s">
        <v>174</v>
      </c>
      <c r="B19" s="4" t="s">
        <v>175</v>
      </c>
      <c r="C19" s="4" t="s">
        <v>176</v>
      </c>
      <c r="D19" s="4" t="s">
        <v>177</v>
      </c>
      <c r="E19" s="4" t="s">
        <v>72</v>
      </c>
      <c r="F19" s="4" t="s">
        <v>178</v>
      </c>
      <c r="G19" s="4" t="s">
        <v>179</v>
      </c>
      <c r="H19" s="4" t="s">
        <v>180</v>
      </c>
      <c r="I19" s="4" t="s">
        <v>72</v>
      </c>
      <c r="J19" s="4" t="s">
        <v>181</v>
      </c>
      <c r="K19" s="4" t="s">
        <v>182</v>
      </c>
      <c r="L19" s="4" t="s">
        <v>75</v>
      </c>
      <c r="M19" s="4" t="s">
        <v>72</v>
      </c>
    </row>
    <row r="20" spans="1:13" ht="16" x14ac:dyDescent="0.2">
      <c r="A20" s="7" t="s">
        <v>183</v>
      </c>
      <c r="B20" s="4" t="s">
        <v>184</v>
      </c>
      <c r="C20" s="4" t="s">
        <v>185</v>
      </c>
      <c r="D20" s="4" t="s">
        <v>186</v>
      </c>
      <c r="E20" s="4" t="s">
        <v>72</v>
      </c>
      <c r="F20" s="4" t="s">
        <v>187</v>
      </c>
      <c r="G20" s="4" t="s">
        <v>188</v>
      </c>
      <c r="H20" s="4" t="s">
        <v>189</v>
      </c>
      <c r="I20" s="4" t="s">
        <v>72</v>
      </c>
      <c r="J20" s="4" t="s">
        <v>190</v>
      </c>
      <c r="K20" s="4" t="s">
        <v>191</v>
      </c>
      <c r="L20" s="4" t="s">
        <v>192</v>
      </c>
      <c r="M20" s="4" t="s">
        <v>72</v>
      </c>
    </row>
    <row r="21" spans="1:13" ht="16" x14ac:dyDescent="0.2">
      <c r="A21" s="7" t="s">
        <v>193</v>
      </c>
      <c r="B21" s="4" t="s">
        <v>194</v>
      </c>
      <c r="C21" s="4" t="s">
        <v>195</v>
      </c>
      <c r="D21" s="4" t="s">
        <v>196</v>
      </c>
      <c r="E21" s="4" t="s">
        <v>72</v>
      </c>
      <c r="F21" s="4" t="s">
        <v>197</v>
      </c>
      <c r="G21" s="4" t="s">
        <v>198</v>
      </c>
      <c r="H21" s="4" t="s">
        <v>199</v>
      </c>
      <c r="I21" s="4" t="s">
        <v>72</v>
      </c>
      <c r="J21" s="4" t="s">
        <v>200</v>
      </c>
      <c r="K21" s="4" t="s">
        <v>201</v>
      </c>
      <c r="L21" s="4" t="s">
        <v>202</v>
      </c>
      <c r="M21" s="4" t="s">
        <v>72</v>
      </c>
    </row>
    <row r="22" spans="1:13" ht="16" x14ac:dyDescent="0.2">
      <c r="A22" s="7" t="s">
        <v>203</v>
      </c>
      <c r="B22" s="4" t="s">
        <v>204</v>
      </c>
      <c r="C22" s="4" t="s">
        <v>205</v>
      </c>
      <c r="D22" s="4" t="s">
        <v>206</v>
      </c>
      <c r="E22" s="4" t="s">
        <v>72</v>
      </c>
      <c r="F22" s="4" t="s">
        <v>207</v>
      </c>
      <c r="G22" s="4" t="s">
        <v>208</v>
      </c>
      <c r="H22" s="4" t="s">
        <v>209</v>
      </c>
      <c r="I22" s="4" t="s">
        <v>72</v>
      </c>
      <c r="J22" s="4" t="s">
        <v>210</v>
      </c>
      <c r="K22" s="4" t="s">
        <v>211</v>
      </c>
      <c r="L22" s="4" t="s">
        <v>212</v>
      </c>
      <c r="M22" s="4" t="s">
        <v>72</v>
      </c>
    </row>
    <row r="23" spans="1:13" ht="16" x14ac:dyDescent="0.2">
      <c r="A23" s="7" t="s">
        <v>213</v>
      </c>
      <c r="B23" s="4" t="s">
        <v>214</v>
      </c>
      <c r="C23" s="4" t="s">
        <v>215</v>
      </c>
      <c r="D23" s="4" t="s">
        <v>216</v>
      </c>
      <c r="E23" s="4" t="s">
        <v>72</v>
      </c>
      <c r="F23" s="4" t="s">
        <v>217</v>
      </c>
      <c r="G23" s="4" t="s">
        <v>218</v>
      </c>
      <c r="H23" s="4" t="s">
        <v>219</v>
      </c>
      <c r="I23" s="4" t="s">
        <v>72</v>
      </c>
      <c r="J23" s="4" t="s">
        <v>220</v>
      </c>
      <c r="K23" s="4" t="s">
        <v>221</v>
      </c>
      <c r="L23" s="4" t="s">
        <v>222</v>
      </c>
      <c r="M23" s="4" t="s">
        <v>72</v>
      </c>
    </row>
    <row r="24" spans="1:13" ht="16" x14ac:dyDescent="0.2">
      <c r="A24" s="6" t="s">
        <v>223</v>
      </c>
    </row>
    <row r="25" spans="1:13" ht="16" x14ac:dyDescent="0.2">
      <c r="A25" s="7" t="s">
        <v>224</v>
      </c>
      <c r="B25" s="4" t="s">
        <v>225</v>
      </c>
      <c r="C25" s="4" t="s">
        <v>226</v>
      </c>
      <c r="D25" s="4" t="s">
        <v>227</v>
      </c>
      <c r="E25" s="4" t="s">
        <v>72</v>
      </c>
      <c r="F25" s="4" t="s">
        <v>228</v>
      </c>
      <c r="G25" s="4" t="s">
        <v>229</v>
      </c>
      <c r="H25" s="4" t="s">
        <v>230</v>
      </c>
      <c r="I25" s="4" t="s">
        <v>72</v>
      </c>
      <c r="J25" s="4" t="s">
        <v>231</v>
      </c>
      <c r="K25" s="4" t="s">
        <v>232</v>
      </c>
      <c r="L25" s="4" t="s">
        <v>233</v>
      </c>
      <c r="M25" s="4" t="s">
        <v>72</v>
      </c>
    </row>
    <row r="26" spans="1:13" ht="16" x14ac:dyDescent="0.2">
      <c r="A26" s="7" t="s">
        <v>234</v>
      </c>
      <c r="B26" s="4" t="s">
        <v>235</v>
      </c>
      <c r="C26" s="4" t="s">
        <v>236</v>
      </c>
      <c r="D26" s="4" t="s">
        <v>237</v>
      </c>
      <c r="E26" s="4" t="s">
        <v>72</v>
      </c>
      <c r="F26" s="4" t="s">
        <v>238</v>
      </c>
      <c r="G26" s="4" t="s">
        <v>239</v>
      </c>
      <c r="H26" s="4" t="s">
        <v>240</v>
      </c>
      <c r="I26" s="4" t="s">
        <v>72</v>
      </c>
      <c r="J26" s="4" t="s">
        <v>241</v>
      </c>
      <c r="K26" s="4" t="s">
        <v>242</v>
      </c>
      <c r="L26" s="4" t="s">
        <v>243</v>
      </c>
      <c r="M26" s="4" t="s">
        <v>72</v>
      </c>
    </row>
    <row r="27" spans="1:13" ht="16" x14ac:dyDescent="0.2">
      <c r="A27" s="7" t="s">
        <v>244</v>
      </c>
      <c r="B27" s="4" t="s">
        <v>245</v>
      </c>
      <c r="C27" s="4" t="s">
        <v>246</v>
      </c>
      <c r="D27" s="4" t="s">
        <v>247</v>
      </c>
      <c r="E27" s="4" t="s">
        <v>72</v>
      </c>
      <c r="F27" s="4" t="s">
        <v>248</v>
      </c>
      <c r="G27" s="4" t="s">
        <v>249</v>
      </c>
      <c r="H27" s="4" t="s">
        <v>250</v>
      </c>
      <c r="I27" s="4" t="s">
        <v>72</v>
      </c>
      <c r="J27" s="4" t="s">
        <v>251</v>
      </c>
      <c r="K27" s="4" t="s">
        <v>252</v>
      </c>
      <c r="L27" s="4" t="s">
        <v>253</v>
      </c>
      <c r="M27" s="4" t="s">
        <v>72</v>
      </c>
    </row>
    <row r="28" spans="1:13" ht="16" x14ac:dyDescent="0.2">
      <c r="A28" s="7" t="s">
        <v>254</v>
      </c>
      <c r="B28" s="4" t="s">
        <v>255</v>
      </c>
      <c r="C28" s="4" t="s">
        <v>256</v>
      </c>
      <c r="D28" s="4" t="s">
        <v>257</v>
      </c>
      <c r="E28" s="4" t="s">
        <v>72</v>
      </c>
      <c r="F28" s="4" t="s">
        <v>258</v>
      </c>
      <c r="G28" s="4" t="s">
        <v>259</v>
      </c>
      <c r="H28" s="4" t="s">
        <v>260</v>
      </c>
      <c r="I28" s="4" t="s">
        <v>72</v>
      </c>
      <c r="J28" s="4" t="s">
        <v>261</v>
      </c>
      <c r="K28" s="4" t="s">
        <v>262</v>
      </c>
      <c r="L28" s="4" t="s">
        <v>263</v>
      </c>
      <c r="M28" s="4" t="s">
        <v>72</v>
      </c>
    </row>
    <row r="29" spans="1:13" ht="16" x14ac:dyDescent="0.2">
      <c r="A29" s="7" t="s">
        <v>264</v>
      </c>
      <c r="B29" s="4" t="s">
        <v>265</v>
      </c>
      <c r="C29" s="4" t="s">
        <v>266</v>
      </c>
      <c r="D29" s="4" t="s">
        <v>267</v>
      </c>
      <c r="E29" s="4" t="s">
        <v>72</v>
      </c>
      <c r="F29" s="4" t="s">
        <v>268</v>
      </c>
      <c r="G29" s="4" t="s">
        <v>269</v>
      </c>
      <c r="H29" s="4" t="s">
        <v>270</v>
      </c>
      <c r="I29" s="4" t="s">
        <v>72</v>
      </c>
      <c r="J29" s="4" t="s">
        <v>271</v>
      </c>
      <c r="K29" s="4" t="s">
        <v>272</v>
      </c>
      <c r="L29" s="4" t="s">
        <v>273</v>
      </c>
      <c r="M29" s="4" t="s">
        <v>72</v>
      </c>
    </row>
    <row r="30" spans="1:13" ht="16" x14ac:dyDescent="0.2">
      <c r="A30" s="7" t="s">
        <v>274</v>
      </c>
      <c r="B30" s="4" t="s">
        <v>275</v>
      </c>
      <c r="C30" s="4" t="s">
        <v>276</v>
      </c>
      <c r="D30" s="4" t="s">
        <v>277</v>
      </c>
      <c r="E30" s="4" t="s">
        <v>72</v>
      </c>
      <c r="F30" s="4" t="s">
        <v>278</v>
      </c>
      <c r="G30" s="4" t="s">
        <v>279</v>
      </c>
      <c r="H30" s="4" t="s">
        <v>280</v>
      </c>
      <c r="I30" s="4" t="s">
        <v>72</v>
      </c>
      <c r="J30" s="4" t="s">
        <v>281</v>
      </c>
      <c r="K30" s="4" t="s">
        <v>282</v>
      </c>
      <c r="L30" s="4" t="s">
        <v>283</v>
      </c>
      <c r="M30" s="4" t="s">
        <v>72</v>
      </c>
    </row>
    <row r="31" spans="1:13" ht="16" x14ac:dyDescent="0.2">
      <c r="A31" s="7" t="s">
        <v>284</v>
      </c>
      <c r="B31" s="4" t="s">
        <v>285</v>
      </c>
      <c r="C31" s="4" t="s">
        <v>246</v>
      </c>
      <c r="D31" s="4" t="s">
        <v>286</v>
      </c>
      <c r="E31" s="4" t="s">
        <v>72</v>
      </c>
      <c r="F31" s="4" t="s">
        <v>287</v>
      </c>
      <c r="G31" s="4" t="s">
        <v>288</v>
      </c>
      <c r="H31" s="4" t="s">
        <v>289</v>
      </c>
      <c r="I31" s="4" t="s">
        <v>72</v>
      </c>
      <c r="J31" s="4" t="s">
        <v>290</v>
      </c>
      <c r="K31" s="4" t="s">
        <v>291</v>
      </c>
      <c r="L31" s="4" t="s">
        <v>292</v>
      </c>
      <c r="M31" s="4" t="s">
        <v>72</v>
      </c>
    </row>
    <row r="32" spans="1:13" ht="16" x14ac:dyDescent="0.2">
      <c r="A32" s="7" t="s">
        <v>293</v>
      </c>
      <c r="B32" s="4" t="s">
        <v>294</v>
      </c>
      <c r="C32" s="4" t="s">
        <v>295</v>
      </c>
      <c r="D32" s="4" t="s">
        <v>296</v>
      </c>
      <c r="E32" s="4" t="s">
        <v>72</v>
      </c>
      <c r="F32" s="4" t="s">
        <v>297</v>
      </c>
      <c r="G32" s="4" t="s">
        <v>298</v>
      </c>
      <c r="H32" s="4" t="s">
        <v>299</v>
      </c>
      <c r="I32" s="4" t="s">
        <v>72</v>
      </c>
      <c r="J32" s="4" t="s">
        <v>300</v>
      </c>
      <c r="K32" s="4" t="s">
        <v>301</v>
      </c>
      <c r="L32" s="4" t="s">
        <v>302</v>
      </c>
      <c r="M32" s="4" t="s">
        <v>72</v>
      </c>
    </row>
    <row r="33" spans="1:13" ht="16" x14ac:dyDescent="0.2">
      <c r="A33" s="7" t="s">
        <v>303</v>
      </c>
      <c r="B33" s="4" t="s">
        <v>304</v>
      </c>
      <c r="C33" s="4" t="s">
        <v>305</v>
      </c>
      <c r="D33" s="4" t="s">
        <v>306</v>
      </c>
      <c r="E33" s="4" t="s">
        <v>72</v>
      </c>
      <c r="F33" s="4" t="s">
        <v>307</v>
      </c>
      <c r="G33" s="4" t="s">
        <v>308</v>
      </c>
      <c r="H33" s="4" t="s">
        <v>309</v>
      </c>
      <c r="I33" s="4" t="s">
        <v>72</v>
      </c>
      <c r="J33" s="4" t="s">
        <v>310</v>
      </c>
      <c r="K33" s="4" t="s">
        <v>311</v>
      </c>
      <c r="L33" s="4" t="s">
        <v>312</v>
      </c>
      <c r="M33" s="4" t="s">
        <v>72</v>
      </c>
    </row>
    <row r="34" spans="1:13" ht="16" x14ac:dyDescent="0.2">
      <c r="A34" s="7" t="s">
        <v>313</v>
      </c>
      <c r="B34" s="4" t="s">
        <v>314</v>
      </c>
      <c r="C34" s="4" t="s">
        <v>315</v>
      </c>
      <c r="D34" s="4" t="s">
        <v>316</v>
      </c>
      <c r="E34" s="4" t="s">
        <v>72</v>
      </c>
      <c r="F34" s="4" t="s">
        <v>317</v>
      </c>
      <c r="G34" s="4" t="s">
        <v>318</v>
      </c>
      <c r="H34" s="4" t="s">
        <v>319</v>
      </c>
      <c r="I34" s="4" t="s">
        <v>72</v>
      </c>
      <c r="J34" s="4" t="s">
        <v>320</v>
      </c>
      <c r="K34" s="4" t="s">
        <v>321</v>
      </c>
      <c r="L34" s="4" t="s">
        <v>322</v>
      </c>
      <c r="M34" s="4" t="s">
        <v>72</v>
      </c>
    </row>
    <row r="35" spans="1:13" ht="16" x14ac:dyDescent="0.2">
      <c r="A35" s="7" t="s">
        <v>323</v>
      </c>
      <c r="B35" s="4" t="s">
        <v>324</v>
      </c>
      <c r="C35" s="4" t="s">
        <v>325</v>
      </c>
      <c r="D35" s="4" t="s">
        <v>326</v>
      </c>
      <c r="E35" s="4" t="s">
        <v>72</v>
      </c>
      <c r="F35" s="4" t="s">
        <v>327</v>
      </c>
      <c r="G35" s="4" t="s">
        <v>328</v>
      </c>
      <c r="H35" s="4" t="s">
        <v>329</v>
      </c>
      <c r="I35" s="4" t="s">
        <v>72</v>
      </c>
      <c r="J35" s="4" t="s">
        <v>330</v>
      </c>
      <c r="K35" s="4" t="s">
        <v>331</v>
      </c>
      <c r="L35" s="4" t="s">
        <v>332</v>
      </c>
      <c r="M35" s="4" t="s">
        <v>72</v>
      </c>
    </row>
    <row r="36" spans="1:13" ht="16" x14ac:dyDescent="0.2">
      <c r="A36" s="7" t="s">
        <v>333</v>
      </c>
      <c r="B36" s="4" t="s">
        <v>334</v>
      </c>
      <c r="C36" s="4" t="s">
        <v>335</v>
      </c>
      <c r="D36" s="4" t="s">
        <v>116</v>
      </c>
      <c r="E36" s="4" t="s">
        <v>72</v>
      </c>
      <c r="F36" s="4" t="s">
        <v>336</v>
      </c>
      <c r="G36" s="4" t="s">
        <v>337</v>
      </c>
      <c r="H36" s="4" t="s">
        <v>338</v>
      </c>
      <c r="I36" s="4" t="s">
        <v>72</v>
      </c>
      <c r="J36" s="4" t="s">
        <v>339</v>
      </c>
      <c r="K36" s="4" t="s">
        <v>340</v>
      </c>
      <c r="L36" s="4" t="s">
        <v>341</v>
      </c>
      <c r="M36" s="4" t="s">
        <v>72</v>
      </c>
    </row>
    <row r="37" spans="1:13" ht="16" x14ac:dyDescent="0.2">
      <c r="A37" s="6" t="s">
        <v>342</v>
      </c>
    </row>
    <row r="38" spans="1:13" ht="16" x14ac:dyDescent="0.2">
      <c r="A38" s="7" t="s">
        <v>343</v>
      </c>
      <c r="B38" s="4" t="s">
        <v>344</v>
      </c>
      <c r="C38" s="4" t="s">
        <v>72</v>
      </c>
      <c r="D38" s="4" t="s">
        <v>63</v>
      </c>
      <c r="E38" s="4" t="s">
        <v>63</v>
      </c>
      <c r="F38" s="4" t="s">
        <v>345</v>
      </c>
      <c r="G38" s="4" t="s">
        <v>72</v>
      </c>
      <c r="H38" s="4" t="s">
        <v>63</v>
      </c>
      <c r="I38" s="4" t="s">
        <v>63</v>
      </c>
      <c r="J38" s="4" t="s">
        <v>346</v>
      </c>
      <c r="K38" s="4" t="s">
        <v>72</v>
      </c>
      <c r="L38" s="4" t="s">
        <v>63</v>
      </c>
      <c r="M38" s="4" t="s">
        <v>63</v>
      </c>
    </row>
    <row r="39" spans="1:13" ht="16" x14ac:dyDescent="0.2">
      <c r="A39" s="7" t="s">
        <v>347</v>
      </c>
      <c r="B39" s="4" t="s">
        <v>348</v>
      </c>
      <c r="C39" s="4" t="s">
        <v>72</v>
      </c>
      <c r="D39" s="4" t="s">
        <v>63</v>
      </c>
      <c r="E39" s="4" t="s">
        <v>63</v>
      </c>
      <c r="F39" s="4" t="s">
        <v>63</v>
      </c>
      <c r="G39" s="4" t="s">
        <v>63</v>
      </c>
      <c r="H39" s="4" t="s">
        <v>63</v>
      </c>
      <c r="I39" s="4" t="s">
        <v>63</v>
      </c>
      <c r="J39" s="4" t="s">
        <v>63</v>
      </c>
      <c r="K39" s="4" t="s">
        <v>63</v>
      </c>
      <c r="L39" s="4" t="s">
        <v>63</v>
      </c>
      <c r="M39" s="4" t="s">
        <v>63</v>
      </c>
    </row>
    <row r="40" spans="1:13" ht="16" x14ac:dyDescent="0.2">
      <c r="A40" s="7" t="s">
        <v>349</v>
      </c>
      <c r="B40" s="4" t="s">
        <v>350</v>
      </c>
      <c r="C40" s="4" t="s">
        <v>72</v>
      </c>
      <c r="D40" s="4" t="s">
        <v>63</v>
      </c>
      <c r="E40" s="4" t="s">
        <v>63</v>
      </c>
      <c r="F40" s="4" t="s">
        <v>63</v>
      </c>
      <c r="G40" s="4" t="s">
        <v>63</v>
      </c>
      <c r="H40" s="4" t="s">
        <v>63</v>
      </c>
      <c r="I40" s="4" t="s">
        <v>63</v>
      </c>
      <c r="J40" s="4" t="s">
        <v>63</v>
      </c>
      <c r="K40" s="4" t="s">
        <v>63</v>
      </c>
      <c r="L40" s="4" t="s">
        <v>63</v>
      </c>
      <c r="M40" s="4" t="s">
        <v>63</v>
      </c>
    </row>
    <row r="41" spans="1:13" ht="16" x14ac:dyDescent="0.2">
      <c r="A41" s="7" t="s">
        <v>351</v>
      </c>
      <c r="B41" s="4" t="s">
        <v>352</v>
      </c>
      <c r="C41" s="4" t="s">
        <v>72</v>
      </c>
      <c r="D41" s="4" t="s">
        <v>63</v>
      </c>
      <c r="E41" s="4" t="s">
        <v>63</v>
      </c>
      <c r="F41" s="4" t="s">
        <v>63</v>
      </c>
      <c r="G41" s="4" t="s">
        <v>63</v>
      </c>
      <c r="H41" s="4" t="s">
        <v>63</v>
      </c>
      <c r="I41" s="4" t="s">
        <v>63</v>
      </c>
      <c r="J41" s="4" t="s">
        <v>63</v>
      </c>
      <c r="K41" s="4" t="s">
        <v>63</v>
      </c>
      <c r="L41" s="4" t="s">
        <v>63</v>
      </c>
      <c r="M41" s="4" t="s">
        <v>63</v>
      </c>
    </row>
    <row r="42" spans="1:13" ht="16" x14ac:dyDescent="0.2">
      <c r="A42" s="7" t="s">
        <v>353</v>
      </c>
      <c r="B42" s="4" t="s">
        <v>354</v>
      </c>
      <c r="C42" s="4" t="s">
        <v>72</v>
      </c>
      <c r="D42" s="4" t="s">
        <v>63</v>
      </c>
      <c r="E42" s="4" t="s">
        <v>63</v>
      </c>
      <c r="F42" s="4" t="s">
        <v>63</v>
      </c>
      <c r="G42" s="4" t="s">
        <v>63</v>
      </c>
      <c r="H42" s="4" t="s">
        <v>63</v>
      </c>
      <c r="I42" s="4" t="s">
        <v>63</v>
      </c>
      <c r="J42" s="4" t="s">
        <v>63</v>
      </c>
      <c r="K42" s="4" t="s">
        <v>63</v>
      </c>
      <c r="L42" s="4" t="s">
        <v>63</v>
      </c>
      <c r="M42" s="4" t="s">
        <v>63</v>
      </c>
    </row>
    <row r="43" spans="1:13" ht="16" x14ac:dyDescent="0.2">
      <c r="A43" s="6" t="s">
        <v>355</v>
      </c>
    </row>
    <row r="44" spans="1:13" ht="16" x14ac:dyDescent="0.2">
      <c r="A44" s="7" t="s">
        <v>356</v>
      </c>
      <c r="B44" s="4" t="s">
        <v>63</v>
      </c>
      <c r="C44" s="4" t="s">
        <v>63</v>
      </c>
      <c r="D44" s="4" t="s">
        <v>357</v>
      </c>
      <c r="E44" s="4" t="s">
        <v>63</v>
      </c>
      <c r="F44" s="4" t="s">
        <v>63</v>
      </c>
      <c r="G44" s="4" t="s">
        <v>63</v>
      </c>
      <c r="H44" s="4" t="s">
        <v>63</v>
      </c>
      <c r="I44" s="4" t="s">
        <v>63</v>
      </c>
      <c r="J44" s="4" t="s">
        <v>63</v>
      </c>
      <c r="K44" s="4" t="s">
        <v>63</v>
      </c>
      <c r="L44" s="4" t="s">
        <v>63</v>
      </c>
      <c r="M44" s="4" t="s">
        <v>63</v>
      </c>
    </row>
    <row r="45" spans="1:13" ht="16" x14ac:dyDescent="0.2">
      <c r="A45" s="7" t="s">
        <v>358</v>
      </c>
      <c r="B45" s="4" t="s">
        <v>63</v>
      </c>
      <c r="C45" s="4" t="s">
        <v>63</v>
      </c>
      <c r="D45" s="4" t="s">
        <v>359</v>
      </c>
      <c r="E45" s="4" t="s">
        <v>63</v>
      </c>
      <c r="F45" s="4" t="s">
        <v>63</v>
      </c>
      <c r="G45" s="4" t="s">
        <v>63</v>
      </c>
      <c r="H45" s="4" t="s">
        <v>63</v>
      </c>
      <c r="I45" s="4" t="s">
        <v>63</v>
      </c>
      <c r="J45" s="4" t="s">
        <v>63</v>
      </c>
      <c r="K45" s="4" t="s">
        <v>63</v>
      </c>
      <c r="L45" s="4" t="s">
        <v>63</v>
      </c>
      <c r="M45" s="4" t="s">
        <v>63</v>
      </c>
    </row>
  </sheetData>
  <mergeCells count="7">
    <mergeCell ref="B1:M1"/>
    <mergeCell ref="B2:C2"/>
    <mergeCell ref="D2:E2"/>
    <mergeCell ref="F2:G2"/>
    <mergeCell ref="H2:I2"/>
    <mergeCell ref="J2:K2"/>
    <mergeCell ref="L2:M2"/>
  </mergeCells>
  <printOptions gridLines="1"/>
  <pageMargins left="0.7" right="0.7" top="0.75" bottom="0.75" header="0.3" footer="0.3"/>
  <pageSetup pageOrder="overThenDown" orientation="landscape"/>
  <headerFooter>
    <oddHeader>&amp;LTable: ACSST1Y2021.S0101</oddHeader>
    <oddFooter>&amp;L&amp;Bdata.census.gov&amp;B | Measuring America's People, Places, and Economy &amp;R&amp;P</oddFooter>
    <evenHeader>&amp;LTable: ACSST1Y2021.S0101</evenHeader>
    <evenFooter>&amp;L&amp;Bdata.census.gov&amp;B | Measuring America's People, Places, and Economy &amp;R&amp;P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F4E39-A36B-9B48-BBED-52C5A27DF107}">
  <sheetPr>
    <pageSetUpPr fitToPage="1"/>
  </sheetPr>
  <dimension ref="A1:C45"/>
  <sheetViews>
    <sheetView workbookViewId="0">
      <selection activeCell="B37" sqref="B37:C37"/>
    </sheetView>
  </sheetViews>
  <sheetFormatPr baseColWidth="10" defaultColWidth="8.83203125" defaultRowHeight="15" x14ac:dyDescent="0.2"/>
  <cols>
    <col min="1" max="1" width="25" style="1" customWidth="1"/>
    <col min="2" max="2" width="80" style="1" customWidth="1"/>
    <col min="3" max="3" width="20" customWidth="1"/>
  </cols>
  <sheetData>
    <row r="1" spans="1:3" ht="80" customHeight="1" thickBot="1" x14ac:dyDescent="0.25">
      <c r="A1" s="8" t="s">
        <v>368</v>
      </c>
      <c r="B1" s="8"/>
      <c r="C1" s="2"/>
    </row>
    <row r="2" spans="1:3" x14ac:dyDescent="0.2">
      <c r="A2" s="9"/>
      <c r="B2" s="9"/>
      <c r="C2" s="9"/>
    </row>
    <row r="3" spans="1:3" x14ac:dyDescent="0.2">
      <c r="A3" s="10" t="s">
        <v>1</v>
      </c>
      <c r="B3" s="10"/>
      <c r="C3" s="10"/>
    </row>
    <row r="4" spans="1:3" x14ac:dyDescent="0.2">
      <c r="A4" s="9"/>
      <c r="B4" s="9"/>
      <c r="C4" s="9"/>
    </row>
    <row r="5" spans="1:3" ht="21.25" customHeight="1" x14ac:dyDescent="0.2">
      <c r="A5" s="3" t="s">
        <v>2</v>
      </c>
      <c r="B5" s="9" t="s">
        <v>3</v>
      </c>
      <c r="C5" s="9"/>
    </row>
    <row r="6" spans="1:3" ht="21.25" customHeight="1" x14ac:dyDescent="0.2">
      <c r="A6" s="1" t="s">
        <v>4</v>
      </c>
      <c r="B6" s="9" t="s">
        <v>367</v>
      </c>
      <c r="C6" s="9"/>
    </row>
    <row r="7" spans="1:3" ht="21.25" customHeight="1" x14ac:dyDescent="0.2">
      <c r="A7" s="1" t="s">
        <v>6</v>
      </c>
      <c r="B7" s="9" t="s">
        <v>7</v>
      </c>
      <c r="C7" s="9"/>
    </row>
    <row r="8" spans="1:3" ht="21.25" customHeight="1" x14ac:dyDescent="0.2">
      <c r="A8" s="1" t="s">
        <v>8</v>
      </c>
      <c r="B8" s="9" t="s">
        <v>9</v>
      </c>
      <c r="C8" s="9"/>
    </row>
    <row r="9" spans="1:3" ht="21.25" customHeight="1" x14ac:dyDescent="0.2">
      <c r="A9" s="1" t="s">
        <v>10</v>
      </c>
      <c r="B9" s="9" t="s">
        <v>366</v>
      </c>
      <c r="C9" s="9"/>
    </row>
    <row r="10" spans="1:3" ht="21.25" customHeight="1" x14ac:dyDescent="0.2">
      <c r="A10" s="1" t="s">
        <v>12</v>
      </c>
      <c r="B10" s="9" t="s">
        <v>365</v>
      </c>
      <c r="C10" s="9"/>
    </row>
    <row r="11" spans="1:3" ht="21.25" customHeight="1" x14ac:dyDescent="0.2">
      <c r="A11" s="1" t="s">
        <v>14</v>
      </c>
      <c r="B11" s="9" t="s">
        <v>364</v>
      </c>
      <c r="C11" s="9"/>
    </row>
    <row r="12" spans="1:3" ht="85.25" customHeight="1" x14ac:dyDescent="0.2">
      <c r="A12" s="1" t="s">
        <v>16</v>
      </c>
      <c r="B12" s="9" t="s">
        <v>363</v>
      </c>
      <c r="C12" s="9"/>
    </row>
    <row r="13" spans="1:3" ht="21.25" customHeight="1" x14ac:dyDescent="0.2">
      <c r="A13" s="1" t="s">
        <v>18</v>
      </c>
      <c r="B13" s="9" t="s">
        <v>15</v>
      </c>
      <c r="C13" s="9"/>
    </row>
    <row r="14" spans="1:3" ht="21.25" customHeight="1" x14ac:dyDescent="0.2">
      <c r="A14" s="1" t="s">
        <v>19</v>
      </c>
      <c r="B14" s="9" t="s">
        <v>362</v>
      </c>
      <c r="C14" s="9"/>
    </row>
    <row r="15" spans="1:3" x14ac:dyDescent="0.2">
      <c r="A15" s="9"/>
      <c r="B15" s="9"/>
      <c r="C15" s="9"/>
    </row>
    <row r="16" spans="1:3" ht="21.25" customHeight="1" x14ac:dyDescent="0.2">
      <c r="A16" s="3" t="s">
        <v>21</v>
      </c>
      <c r="B16" s="9" t="s">
        <v>3</v>
      </c>
      <c r="C16" s="9"/>
    </row>
    <row r="17" spans="1:3" ht="21.25" customHeight="1" x14ac:dyDescent="0.2">
      <c r="A17" s="1" t="s">
        <v>22</v>
      </c>
      <c r="B17" s="9" t="s">
        <v>23</v>
      </c>
      <c r="C17" s="9"/>
    </row>
    <row r="18" spans="1:3" ht="21.25" customHeight="1" x14ac:dyDescent="0.2">
      <c r="A18" s="1" t="s">
        <v>25</v>
      </c>
      <c r="B18" s="9" t="s">
        <v>361</v>
      </c>
      <c r="C18" s="9"/>
    </row>
    <row r="19" spans="1:3" ht="21.25" customHeight="1" x14ac:dyDescent="0.2">
      <c r="A19" s="1" t="s">
        <v>24</v>
      </c>
      <c r="B19" s="9" t="s">
        <v>9</v>
      </c>
      <c r="C19" s="9"/>
    </row>
    <row r="20" spans="1:3" x14ac:dyDescent="0.2">
      <c r="A20" s="9"/>
      <c r="B20" s="9"/>
      <c r="C20" s="9"/>
    </row>
    <row r="21" spans="1:3" ht="21.25" customHeight="1" x14ac:dyDescent="0.2">
      <c r="A21" s="3" t="s">
        <v>27</v>
      </c>
      <c r="B21" s="9" t="s">
        <v>15</v>
      </c>
      <c r="C21" s="9"/>
    </row>
    <row r="22" spans="1:3" x14ac:dyDescent="0.2">
      <c r="A22" s="9"/>
      <c r="B22" s="9"/>
      <c r="C22" s="9"/>
    </row>
    <row r="23" spans="1:3" ht="21.25" customHeight="1" x14ac:dyDescent="0.2">
      <c r="A23" s="3" t="s">
        <v>28</v>
      </c>
      <c r="B23" s="9" t="s">
        <v>15</v>
      </c>
      <c r="C23" s="9"/>
    </row>
    <row r="24" spans="1:3" x14ac:dyDescent="0.2">
      <c r="A24" s="9"/>
      <c r="B24" s="9"/>
      <c r="C24" s="9"/>
    </row>
    <row r="25" spans="1:3" ht="21.25" customHeight="1" x14ac:dyDescent="0.2">
      <c r="A25" s="3" t="s">
        <v>29</v>
      </c>
      <c r="B25" s="9" t="s">
        <v>15</v>
      </c>
      <c r="C25" s="9"/>
    </row>
    <row r="26" spans="1:3" x14ac:dyDescent="0.2">
      <c r="A26" s="9"/>
      <c r="B26" s="9"/>
      <c r="C26" s="9"/>
    </row>
    <row r="27" spans="1:3" ht="21.25" customHeight="1" x14ac:dyDescent="0.2">
      <c r="A27" s="3" t="s">
        <v>30</v>
      </c>
      <c r="B27" s="9" t="s">
        <v>3</v>
      </c>
      <c r="C27" s="9"/>
    </row>
    <row r="28" spans="1:3" ht="21.25" customHeight="1" x14ac:dyDescent="0.2">
      <c r="A28" s="1" t="s">
        <v>31</v>
      </c>
      <c r="B28" s="9" t="s">
        <v>15</v>
      </c>
      <c r="C28" s="9"/>
    </row>
    <row r="29" spans="1:3" ht="21.25" customHeight="1" x14ac:dyDescent="0.2">
      <c r="A29" s="1" t="s">
        <v>32</v>
      </c>
      <c r="B29" s="9" t="s">
        <v>33</v>
      </c>
      <c r="C29" s="9"/>
    </row>
    <row r="30" spans="1:3" ht="21.25" customHeight="1" x14ac:dyDescent="0.2">
      <c r="A30" s="1" t="s">
        <v>34</v>
      </c>
      <c r="B30" s="9" t="s">
        <v>15</v>
      </c>
      <c r="C30" s="9"/>
    </row>
    <row r="31" spans="1:3" ht="21.25" customHeight="1" x14ac:dyDescent="0.2">
      <c r="A31" s="1" t="s">
        <v>35</v>
      </c>
      <c r="B31" s="9" t="s">
        <v>15</v>
      </c>
      <c r="C31" s="9"/>
    </row>
    <row r="32" spans="1:3" x14ac:dyDescent="0.2">
      <c r="A32" s="9"/>
      <c r="B32" s="9"/>
      <c r="C32" s="9"/>
    </row>
    <row r="33" spans="1:3" ht="42.75" customHeight="1" x14ac:dyDescent="0.2">
      <c r="A33" s="3" t="s">
        <v>36</v>
      </c>
      <c r="B33" s="9" t="s">
        <v>360</v>
      </c>
      <c r="C33" s="9"/>
    </row>
    <row r="34" spans="1:3" x14ac:dyDescent="0.2">
      <c r="A34" s="9"/>
      <c r="B34" s="9"/>
      <c r="C34" s="9"/>
    </row>
    <row r="35" spans="1:3" ht="21.25" customHeight="1" x14ac:dyDescent="0.2">
      <c r="A35" s="3" t="s">
        <v>38</v>
      </c>
      <c r="B35" s="9" t="s">
        <v>3</v>
      </c>
      <c r="C35" s="9"/>
    </row>
    <row r="36" spans="1:3" ht="85.25" customHeight="1" x14ac:dyDescent="0.2">
      <c r="A36" s="1" t="s">
        <v>3</v>
      </c>
      <c r="B36" s="9" t="s">
        <v>39</v>
      </c>
      <c r="C36" s="9"/>
    </row>
    <row r="37" spans="1:3" ht="149.25" customHeight="1" x14ac:dyDescent="0.2">
      <c r="A37" s="1" t="s">
        <v>3</v>
      </c>
      <c r="B37" s="9" t="s">
        <v>40</v>
      </c>
      <c r="C37" s="9"/>
    </row>
    <row r="38" spans="1:3" ht="42.75" customHeight="1" x14ac:dyDescent="0.2">
      <c r="A38" s="1" t="s">
        <v>3</v>
      </c>
      <c r="B38" s="9" t="s">
        <v>41</v>
      </c>
      <c r="C38" s="9"/>
    </row>
    <row r="39" spans="1:3" ht="149.25" customHeight="1" x14ac:dyDescent="0.2">
      <c r="A39" s="1" t="s">
        <v>3</v>
      </c>
      <c r="B39" s="9" t="s">
        <v>42</v>
      </c>
      <c r="C39" s="9"/>
    </row>
    <row r="40" spans="1:3" ht="85.25" customHeight="1" x14ac:dyDescent="0.2">
      <c r="A40" s="1" t="s">
        <v>3</v>
      </c>
      <c r="B40" s="9" t="s">
        <v>47</v>
      </c>
      <c r="C40" s="9"/>
    </row>
    <row r="41" spans="1:3" ht="64" customHeight="1" x14ac:dyDescent="0.2">
      <c r="A41" s="1" t="s">
        <v>3</v>
      </c>
      <c r="B41" s="9" t="s">
        <v>48</v>
      </c>
      <c r="C41" s="9"/>
    </row>
    <row r="42" spans="1:3" ht="256" customHeight="1" x14ac:dyDescent="0.2">
      <c r="A42" s="1" t="s">
        <v>3</v>
      </c>
      <c r="B42" s="9" t="s">
        <v>49</v>
      </c>
      <c r="C42" s="9"/>
    </row>
    <row r="43" spans="1:3" x14ac:dyDescent="0.2">
      <c r="A43" s="9"/>
      <c r="B43" s="9"/>
      <c r="C43" s="9"/>
    </row>
    <row r="44" spans="1:3" ht="21.25" customHeight="1" x14ac:dyDescent="0.2">
      <c r="A44" s="3" t="s">
        <v>50</v>
      </c>
      <c r="B44" s="9" t="s">
        <v>15</v>
      </c>
      <c r="C44" s="9"/>
    </row>
    <row r="45" spans="1:3" x14ac:dyDescent="0.2">
      <c r="A45" s="9"/>
      <c r="B45" s="9"/>
      <c r="C45" s="9"/>
    </row>
  </sheetData>
  <mergeCells count="45">
    <mergeCell ref="A1:B1"/>
    <mergeCell ref="A2:C2"/>
    <mergeCell ref="A3:C3"/>
    <mergeCell ref="A4:C4"/>
    <mergeCell ref="B5:C5"/>
    <mergeCell ref="B11:C11"/>
    <mergeCell ref="B12:C12"/>
    <mergeCell ref="B13:C13"/>
    <mergeCell ref="B14:C14"/>
    <mergeCell ref="A15:C15"/>
    <mergeCell ref="B6:C6"/>
    <mergeCell ref="B7:C7"/>
    <mergeCell ref="B8:C8"/>
    <mergeCell ref="B9:C9"/>
    <mergeCell ref="B10:C10"/>
    <mergeCell ref="B21:C21"/>
    <mergeCell ref="A22:C22"/>
    <mergeCell ref="B23:C23"/>
    <mergeCell ref="A24:C24"/>
    <mergeCell ref="B25:C25"/>
    <mergeCell ref="B16:C16"/>
    <mergeCell ref="B17:C17"/>
    <mergeCell ref="B18:C18"/>
    <mergeCell ref="B19:C19"/>
    <mergeCell ref="A20:C20"/>
    <mergeCell ref="B31:C31"/>
    <mergeCell ref="A32:C32"/>
    <mergeCell ref="B33:C33"/>
    <mergeCell ref="A34:C34"/>
    <mergeCell ref="B35:C35"/>
    <mergeCell ref="A26:C26"/>
    <mergeCell ref="B27:C27"/>
    <mergeCell ref="B28:C28"/>
    <mergeCell ref="B29:C29"/>
    <mergeCell ref="B30:C30"/>
    <mergeCell ref="B41:C41"/>
    <mergeCell ref="B42:C42"/>
    <mergeCell ref="A43:C43"/>
    <mergeCell ref="B44:C44"/>
    <mergeCell ref="A45:C45"/>
    <mergeCell ref="B36:C36"/>
    <mergeCell ref="B37:C37"/>
    <mergeCell ref="B38:C38"/>
    <mergeCell ref="B39:C39"/>
    <mergeCell ref="B40:C40"/>
  </mergeCells>
  <printOptions gridLines="1"/>
  <pageMargins left="0.7" right="0.7" top="0.75" bottom="0.75" header="0.3" footer="0.3"/>
  <pageSetup fitToHeight="0" orientation="landscape"/>
  <headerFooter>
    <oddHeader>&amp;LTable: ACSDT1Y2021.B26107</oddHeader>
    <oddFooter>&amp;L&amp;Bdata.census.gov&amp;B | Measuring America's People, Places, and Economy &amp;R&amp;P</oddFooter>
    <evenHeader>&amp;LTable: ACSDT1Y2021.B26107</evenHeader>
    <evenFooter>&amp;L&amp;Bdata.census.gov&amp;B | Measuring America's People, Places, and Economy &amp;R&amp;P</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F6172-40BA-9E40-8ADA-29CAA457F892}">
  <dimension ref="A1:D27"/>
  <sheetViews>
    <sheetView workbookViewId="0">
      <pane xSplit="1" ySplit="2" topLeftCell="B3" activePane="bottomRight" state="frozen"/>
      <selection pane="topRight"/>
      <selection pane="bottomLeft"/>
      <selection pane="bottomRight" activeCell="B27" sqref="B27"/>
    </sheetView>
  </sheetViews>
  <sheetFormatPr baseColWidth="10" defaultColWidth="8.83203125" defaultRowHeight="15" x14ac:dyDescent="0.2"/>
  <cols>
    <col min="1" max="1" width="30" style="4" customWidth="1"/>
    <col min="2" max="3" width="20" style="4" customWidth="1"/>
  </cols>
  <sheetData>
    <row r="1" spans="1:4" ht="30" customHeight="1" x14ac:dyDescent="0.2">
      <c r="A1" s="5" t="s">
        <v>3</v>
      </c>
      <c r="B1" s="11" t="s">
        <v>23</v>
      </c>
      <c r="C1" s="11"/>
    </row>
    <row r="2" spans="1:4" ht="30" customHeight="1" x14ac:dyDescent="0.2">
      <c r="A2" s="5" t="s">
        <v>57</v>
      </c>
      <c r="B2" s="5" t="s">
        <v>58</v>
      </c>
      <c r="C2" s="5" t="s">
        <v>59</v>
      </c>
    </row>
    <row r="3" spans="1:4" ht="32" x14ac:dyDescent="0.2">
      <c r="A3" s="4" t="s">
        <v>421</v>
      </c>
      <c r="B3" s="4" t="s">
        <v>420</v>
      </c>
      <c r="C3" s="4" t="s">
        <v>419</v>
      </c>
      <c r="D3" s="22" t="s">
        <v>464</v>
      </c>
    </row>
    <row r="4" spans="1:4" ht="16" x14ac:dyDescent="0.2">
      <c r="A4" s="6" t="s">
        <v>377</v>
      </c>
      <c r="B4" s="4" t="s">
        <v>418</v>
      </c>
      <c r="C4" s="4" t="s">
        <v>417</v>
      </c>
    </row>
    <row r="5" spans="1:4" ht="16" x14ac:dyDescent="0.2">
      <c r="A5" s="6" t="s">
        <v>374</v>
      </c>
      <c r="B5" s="4" t="s">
        <v>416</v>
      </c>
      <c r="C5" s="4" t="s">
        <v>415</v>
      </c>
    </row>
    <row r="6" spans="1:4" ht="16" x14ac:dyDescent="0.2">
      <c r="A6" s="6" t="s">
        <v>414</v>
      </c>
      <c r="B6" s="4" t="s">
        <v>413</v>
      </c>
      <c r="C6" s="4" t="s">
        <v>412</v>
      </c>
    </row>
    <row r="7" spans="1:4" ht="16" x14ac:dyDescent="0.2">
      <c r="A7" s="7" t="s">
        <v>377</v>
      </c>
      <c r="B7" s="4" t="s">
        <v>411</v>
      </c>
      <c r="C7" s="4" t="s">
        <v>410</v>
      </c>
    </row>
    <row r="8" spans="1:4" ht="16" x14ac:dyDescent="0.2">
      <c r="A8" s="7" t="s">
        <v>374</v>
      </c>
      <c r="B8" s="4" t="s">
        <v>409</v>
      </c>
      <c r="C8" s="4" t="s">
        <v>408</v>
      </c>
    </row>
    <row r="9" spans="1:4" ht="32" x14ac:dyDescent="0.2">
      <c r="A9" s="7" t="s">
        <v>407</v>
      </c>
      <c r="B9" s="4" t="s">
        <v>406</v>
      </c>
      <c r="C9" s="4" t="s">
        <v>405</v>
      </c>
      <c r="D9" s="23" t="s">
        <v>465</v>
      </c>
    </row>
    <row r="10" spans="1:4" ht="16" x14ac:dyDescent="0.2">
      <c r="A10" s="13" t="s">
        <v>377</v>
      </c>
      <c r="B10" s="4" t="s">
        <v>404</v>
      </c>
      <c r="C10" s="4" t="s">
        <v>403</v>
      </c>
    </row>
    <row r="11" spans="1:4" ht="16" x14ac:dyDescent="0.2">
      <c r="A11" s="13" t="s">
        <v>374</v>
      </c>
      <c r="B11" s="4" t="s">
        <v>402</v>
      </c>
      <c r="C11" s="4" t="s">
        <v>401</v>
      </c>
    </row>
    <row r="12" spans="1:4" ht="16" x14ac:dyDescent="0.2">
      <c r="A12" s="13" t="s">
        <v>400</v>
      </c>
      <c r="B12" s="4" t="s">
        <v>399</v>
      </c>
      <c r="C12" s="4" t="s">
        <v>398</v>
      </c>
    </row>
    <row r="13" spans="1:4" ht="16" x14ac:dyDescent="0.2">
      <c r="A13" s="12" t="s">
        <v>377</v>
      </c>
      <c r="B13" s="4" t="s">
        <v>397</v>
      </c>
      <c r="C13" s="4" t="s">
        <v>396</v>
      </c>
    </row>
    <row r="14" spans="1:4" ht="16" x14ac:dyDescent="0.2">
      <c r="A14" s="12" t="s">
        <v>374</v>
      </c>
      <c r="B14" s="4" t="s">
        <v>395</v>
      </c>
      <c r="C14" s="4" t="s">
        <v>394</v>
      </c>
    </row>
    <row r="15" spans="1:4" ht="32" x14ac:dyDescent="0.2">
      <c r="A15" s="13" t="s">
        <v>393</v>
      </c>
      <c r="B15" s="4" t="s">
        <v>392</v>
      </c>
      <c r="C15" s="4" t="s">
        <v>391</v>
      </c>
    </row>
    <row r="16" spans="1:4" ht="16" x14ac:dyDescent="0.2">
      <c r="A16" s="12" t="s">
        <v>377</v>
      </c>
      <c r="B16" s="4" t="s">
        <v>390</v>
      </c>
      <c r="C16" s="4" t="s">
        <v>388</v>
      </c>
    </row>
    <row r="17" spans="1:3" ht="16" x14ac:dyDescent="0.2">
      <c r="A17" s="12" t="s">
        <v>374</v>
      </c>
      <c r="B17" s="4" t="s">
        <v>389</v>
      </c>
      <c r="C17" s="4" t="s">
        <v>388</v>
      </c>
    </row>
    <row r="18" spans="1:3" ht="32" x14ac:dyDescent="0.2">
      <c r="A18" s="7" t="s">
        <v>387</v>
      </c>
      <c r="B18" s="4" t="s">
        <v>386</v>
      </c>
      <c r="C18" s="4" t="s">
        <v>385</v>
      </c>
    </row>
    <row r="19" spans="1:3" ht="16" x14ac:dyDescent="0.2">
      <c r="A19" s="13" t="s">
        <v>377</v>
      </c>
      <c r="B19" s="4" t="s">
        <v>384</v>
      </c>
      <c r="C19" s="4" t="s">
        <v>383</v>
      </c>
    </row>
    <row r="20" spans="1:3" ht="16" x14ac:dyDescent="0.2">
      <c r="A20" s="13" t="s">
        <v>374</v>
      </c>
      <c r="B20" s="4" t="s">
        <v>382</v>
      </c>
      <c r="C20" s="4" t="s">
        <v>381</v>
      </c>
    </row>
    <row r="21" spans="1:3" ht="32" x14ac:dyDescent="0.2">
      <c r="A21" s="13" t="s">
        <v>380</v>
      </c>
      <c r="B21" s="4" t="s">
        <v>379</v>
      </c>
      <c r="C21" s="4" t="s">
        <v>378</v>
      </c>
    </row>
    <row r="22" spans="1:3" ht="16" x14ac:dyDescent="0.2">
      <c r="A22" s="12" t="s">
        <v>377</v>
      </c>
      <c r="B22" s="4" t="s">
        <v>376</v>
      </c>
      <c r="C22" s="4" t="s">
        <v>375</v>
      </c>
    </row>
    <row r="23" spans="1:3" ht="16" x14ac:dyDescent="0.2">
      <c r="A23" s="12" t="s">
        <v>374</v>
      </c>
      <c r="B23" s="4" t="s">
        <v>373</v>
      </c>
      <c r="C23" s="4" t="s">
        <v>372</v>
      </c>
    </row>
    <row r="24" spans="1:3" ht="16" x14ac:dyDescent="0.2">
      <c r="A24" s="6" t="s">
        <v>371</v>
      </c>
      <c r="B24" s="4" t="s">
        <v>370</v>
      </c>
      <c r="C24" s="4" t="s">
        <v>369</v>
      </c>
    </row>
    <row r="27" spans="1:3" x14ac:dyDescent="0.2">
      <c r="B27" s="4">
        <f>B3-B9</f>
        <v>253579352</v>
      </c>
    </row>
  </sheetData>
  <mergeCells count="1">
    <mergeCell ref="B1:C1"/>
  </mergeCells>
  <printOptions gridLines="1"/>
  <pageMargins left="0.7" right="0.7" top="0.75" bottom="0.75" header="0.3" footer="0.3"/>
  <pageSetup pageOrder="overThenDown" orientation="landscape"/>
  <headerFooter>
    <oddHeader>&amp;LTable: ACSDT1Y2021.B26107</oddHeader>
    <oddFooter>&amp;L&amp;Bdata.census.gov&amp;B | Measuring America's People, Places, and Economy &amp;R&amp;P</oddFooter>
    <evenHeader>&amp;LTable: ACSDT1Y2021.B26107</evenHeader>
    <evenFooter>&amp;L&amp;Bdata.census.gov&amp;B | Measuring America's People, Places, and Economy &amp;R&amp;P</even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78730-8DDD-0341-BA6C-4DFA6EFB32B7}">
  <dimension ref="B2:W42"/>
  <sheetViews>
    <sheetView tabSelected="1" workbookViewId="0">
      <selection activeCell="C14" sqref="C14"/>
    </sheetView>
  </sheetViews>
  <sheetFormatPr baseColWidth="10" defaultRowHeight="15" x14ac:dyDescent="0.2"/>
  <cols>
    <col min="2" max="2" width="42.83203125" customWidth="1"/>
    <col min="3" max="3" width="11.83203125" bestFit="1" customWidth="1"/>
  </cols>
  <sheetData>
    <row r="2" spans="2:8" x14ac:dyDescent="0.2">
      <c r="B2" t="s">
        <v>422</v>
      </c>
    </row>
    <row r="4" spans="2:8" ht="36" x14ac:dyDescent="0.5">
      <c r="B4" s="14" t="s">
        <v>423</v>
      </c>
    </row>
    <row r="8" spans="2:8" ht="29" x14ac:dyDescent="0.45">
      <c r="B8" s="15" t="s">
        <v>424</v>
      </c>
    </row>
    <row r="10" spans="2:8" ht="17" x14ac:dyDescent="0.2">
      <c r="B10" s="16" t="s">
        <v>425</v>
      </c>
    </row>
    <row r="12" spans="2:8" x14ac:dyDescent="0.2">
      <c r="B12" t="s">
        <v>426</v>
      </c>
      <c r="C12">
        <f>2.3 *10^12</f>
        <v>2300000000000</v>
      </c>
    </row>
    <row r="13" spans="2:8" x14ac:dyDescent="0.2">
      <c r="B13" t="s">
        <v>427</v>
      </c>
      <c r="C13">
        <f>C12*U41/U39</f>
        <v>2404246910195.7832</v>
      </c>
    </row>
    <row r="14" spans="2:8" x14ac:dyDescent="0.2">
      <c r="B14" t="s">
        <v>461</v>
      </c>
      <c r="C14" s="24">
        <f>C13/(C16+C17)</f>
        <v>7351.2089102538721</v>
      </c>
    </row>
    <row r="15" spans="2:8" ht="31" x14ac:dyDescent="0.3">
      <c r="H15" s="17" t="s">
        <v>428</v>
      </c>
    </row>
    <row r="16" spans="2:8" ht="18" x14ac:dyDescent="0.2">
      <c r="B16" t="s">
        <v>462</v>
      </c>
      <c r="C16" t="str">
        <f>'Data_age_0-17'!B27</f>
        <v>73,475,278</v>
      </c>
      <c r="H16" s="18" t="s">
        <v>429</v>
      </c>
    </row>
    <row r="17" spans="2:23" ht="18" x14ac:dyDescent="0.2">
      <c r="B17" t="s">
        <v>463</v>
      </c>
      <c r="C17">
        <f>'Data_18+'!B27</f>
        <v>253579352</v>
      </c>
      <c r="H17" s="18" t="s">
        <v>430</v>
      </c>
    </row>
    <row r="19" spans="2:23" ht="18" x14ac:dyDescent="0.2">
      <c r="H19" s="19" t="s">
        <v>431</v>
      </c>
    </row>
    <row r="21" spans="2:23" ht="18" x14ac:dyDescent="0.2">
      <c r="H21" s="18" t="s">
        <v>432</v>
      </c>
    </row>
    <row r="23" spans="2:23" ht="18" x14ac:dyDescent="0.2">
      <c r="H23" s="20" t="s">
        <v>433</v>
      </c>
      <c r="I23" s="21" t="s">
        <v>434</v>
      </c>
    </row>
    <row r="24" spans="2:23" ht="18" x14ac:dyDescent="0.2">
      <c r="H24" s="21" t="s">
        <v>435</v>
      </c>
    </row>
    <row r="25" spans="2:23" ht="18" x14ac:dyDescent="0.2">
      <c r="H25" s="20" t="s">
        <v>436</v>
      </c>
      <c r="I25" s="21" t="s">
        <v>437</v>
      </c>
    </row>
    <row r="26" spans="2:23" ht="18" x14ac:dyDescent="0.2">
      <c r="H26" s="20" t="s">
        <v>438</v>
      </c>
      <c r="I26" s="21" t="s">
        <v>439</v>
      </c>
    </row>
    <row r="27" spans="2:23" ht="18" x14ac:dyDescent="0.2">
      <c r="H27" s="20" t="s">
        <v>440</v>
      </c>
      <c r="I27" s="21" t="s">
        <v>441</v>
      </c>
    </row>
    <row r="28" spans="2:23" ht="18" x14ac:dyDescent="0.2">
      <c r="H28" s="20" t="s">
        <v>442</v>
      </c>
      <c r="I28" s="21" t="s">
        <v>443</v>
      </c>
    </row>
    <row r="30" spans="2:23" ht="18" x14ac:dyDescent="0.2">
      <c r="H30" s="18" t="s">
        <v>444</v>
      </c>
    </row>
    <row r="31" spans="2:23" ht="18" x14ac:dyDescent="0.2">
      <c r="H31" s="20" t="s">
        <v>445</v>
      </c>
      <c r="I31" s="20" t="s">
        <v>446</v>
      </c>
      <c r="J31" s="20" t="s">
        <v>447</v>
      </c>
      <c r="K31" s="20" t="s">
        <v>448</v>
      </c>
      <c r="L31" s="20" t="s">
        <v>449</v>
      </c>
      <c r="M31" s="20" t="s">
        <v>450</v>
      </c>
      <c r="N31" s="20" t="s">
        <v>451</v>
      </c>
      <c r="O31" s="20" t="s">
        <v>452</v>
      </c>
      <c r="P31" s="20" t="s">
        <v>453</v>
      </c>
      <c r="Q31" s="20" t="s">
        <v>454</v>
      </c>
      <c r="R31" s="20" t="s">
        <v>455</v>
      </c>
      <c r="S31" s="20" t="s">
        <v>456</v>
      </c>
      <c r="T31" s="20" t="s">
        <v>457</v>
      </c>
      <c r="U31" s="20" t="s">
        <v>458</v>
      </c>
      <c r="V31" s="20" t="s">
        <v>459</v>
      </c>
      <c r="W31" s="20" t="s">
        <v>460</v>
      </c>
    </row>
    <row r="32" spans="2:23" ht="18" x14ac:dyDescent="0.2">
      <c r="H32" s="20">
        <v>2014</v>
      </c>
      <c r="I32" s="21">
        <v>429.62099999999998</v>
      </c>
      <c r="J32" s="21">
        <v>432.76900000000001</v>
      </c>
      <c r="K32" s="21">
        <v>433.36900000000003</v>
      </c>
      <c r="L32" s="21">
        <v>434.05399999999997</v>
      </c>
      <c r="M32" s="21">
        <v>434.87400000000002</v>
      </c>
      <c r="N32" s="21">
        <v>435.35199999999998</v>
      </c>
      <c r="O32" s="21">
        <v>435.92399999999998</v>
      </c>
      <c r="P32" s="21">
        <v>435.77699999999999</v>
      </c>
      <c r="Q32" s="21">
        <v>436.57499999999999</v>
      </c>
      <c r="R32" s="21">
        <v>437.02699999999999</v>
      </c>
      <c r="S32" s="21">
        <v>438.44499999999999</v>
      </c>
      <c r="T32" s="21">
        <v>439.72</v>
      </c>
      <c r="U32" s="21">
        <v>435.29199999999997</v>
      </c>
      <c r="V32" s="21">
        <v>433.34</v>
      </c>
      <c r="W32" s="21">
        <v>437.245</v>
      </c>
    </row>
    <row r="33" spans="8:23" ht="18" x14ac:dyDescent="0.2">
      <c r="H33" s="20">
        <v>2015</v>
      </c>
      <c r="I33" s="21">
        <v>440.96899999999999</v>
      </c>
      <c r="J33" s="21">
        <v>442.78300000000002</v>
      </c>
      <c r="K33" s="21">
        <v>444.02</v>
      </c>
      <c r="L33" s="21">
        <v>446.66300000000001</v>
      </c>
      <c r="M33" s="21">
        <v>447.21300000000002</v>
      </c>
      <c r="N33" s="21">
        <v>446.27100000000002</v>
      </c>
      <c r="O33" s="21">
        <v>446.77300000000002</v>
      </c>
      <c r="P33" s="21">
        <v>446.536</v>
      </c>
      <c r="Q33" s="21">
        <v>447.28899999999999</v>
      </c>
      <c r="R33" s="21">
        <v>450.065</v>
      </c>
      <c r="S33" s="21">
        <v>451.37099999999998</v>
      </c>
      <c r="T33" s="21">
        <v>451.072</v>
      </c>
      <c r="U33" s="21">
        <v>446.75200000000001</v>
      </c>
      <c r="V33" s="21">
        <v>444.65300000000002</v>
      </c>
      <c r="W33" s="21">
        <v>448.851</v>
      </c>
    </row>
    <row r="34" spans="8:23" ht="18" x14ac:dyDescent="0.2">
      <c r="H34" s="20">
        <v>2016</v>
      </c>
      <c r="I34" s="21">
        <v>454.17500000000001</v>
      </c>
      <c r="J34" s="21">
        <v>458.29500000000002</v>
      </c>
      <c r="K34" s="21">
        <v>458.62</v>
      </c>
      <c r="L34" s="21">
        <v>459.99400000000003</v>
      </c>
      <c r="M34" s="21">
        <v>461.23</v>
      </c>
      <c r="N34" s="21">
        <v>462.07499999999999</v>
      </c>
      <c r="O34" s="21">
        <v>464.16399999999999</v>
      </c>
      <c r="P34" s="21">
        <v>468.37900000000002</v>
      </c>
      <c r="Q34" s="21">
        <v>469.154</v>
      </c>
      <c r="R34" s="21">
        <v>469.23</v>
      </c>
      <c r="S34" s="21">
        <v>469.33300000000003</v>
      </c>
      <c r="T34" s="21">
        <v>469.447</v>
      </c>
      <c r="U34" s="21">
        <v>463.67500000000001</v>
      </c>
      <c r="V34" s="21">
        <v>459.065</v>
      </c>
      <c r="W34" s="21">
        <v>468.28500000000003</v>
      </c>
    </row>
    <row r="35" spans="8:23" ht="18" x14ac:dyDescent="0.2">
      <c r="H35" s="20">
        <v>2017</v>
      </c>
      <c r="I35" s="21">
        <v>471.7</v>
      </c>
      <c r="J35" s="21">
        <v>474.54599999999999</v>
      </c>
      <c r="K35" s="21">
        <v>474.56099999999998</v>
      </c>
      <c r="L35" s="21">
        <v>473.58199999999999</v>
      </c>
      <c r="M35" s="21">
        <v>473.512</v>
      </c>
      <c r="N35" s="21">
        <v>474.36</v>
      </c>
      <c r="O35" s="21">
        <v>476.12599999999998</v>
      </c>
      <c r="P35" s="21">
        <v>476.86900000000003</v>
      </c>
      <c r="Q35" s="21">
        <v>476.48500000000001</v>
      </c>
      <c r="R35" s="21">
        <v>477.12099999999998</v>
      </c>
      <c r="S35" s="21">
        <v>477.19799999999998</v>
      </c>
      <c r="T35" s="21">
        <v>477.80200000000002</v>
      </c>
      <c r="U35" s="21">
        <v>475.322</v>
      </c>
      <c r="V35" s="21">
        <v>473.71</v>
      </c>
      <c r="W35" s="21">
        <v>476.93400000000003</v>
      </c>
    </row>
    <row r="36" spans="8:23" ht="18" x14ac:dyDescent="0.2">
      <c r="H36" s="20">
        <v>2018</v>
      </c>
      <c r="I36" s="21">
        <v>481.06</v>
      </c>
      <c r="J36" s="21">
        <v>482.89699999999999</v>
      </c>
      <c r="K36" s="21">
        <v>483.98399999999998</v>
      </c>
      <c r="L36" s="21">
        <v>484.03399999999999</v>
      </c>
      <c r="M36" s="21">
        <v>484.85300000000001</v>
      </c>
      <c r="N36" s="21">
        <v>486.01900000000001</v>
      </c>
      <c r="O36" s="21">
        <v>485.19299999999998</v>
      </c>
      <c r="P36" s="21">
        <v>484.17200000000003</v>
      </c>
      <c r="Q36" s="21">
        <v>484.70800000000003</v>
      </c>
      <c r="R36" s="21">
        <v>485.26900000000001</v>
      </c>
      <c r="S36" s="21">
        <v>486.88600000000002</v>
      </c>
      <c r="T36" s="21">
        <v>487.40899999999999</v>
      </c>
      <c r="U36" s="21">
        <v>484.70699999999999</v>
      </c>
      <c r="V36" s="21">
        <v>483.80799999999999</v>
      </c>
      <c r="W36" s="21">
        <v>485.60599999999999</v>
      </c>
    </row>
    <row r="37" spans="8:23" ht="18" x14ac:dyDescent="0.2">
      <c r="H37" s="20">
        <v>2019</v>
      </c>
      <c r="I37" s="21">
        <v>490.20400000000001</v>
      </c>
      <c r="J37" s="21">
        <v>491.22699999999998</v>
      </c>
      <c r="K37" s="21">
        <v>492.30599999999998</v>
      </c>
      <c r="L37" s="21">
        <v>493.33100000000002</v>
      </c>
      <c r="M37" s="21">
        <v>494.928</v>
      </c>
      <c r="N37" s="21">
        <v>495.56299999999999</v>
      </c>
      <c r="O37" s="21">
        <v>497.68700000000001</v>
      </c>
      <c r="P37" s="21">
        <v>500.916</v>
      </c>
      <c r="Q37" s="21">
        <v>501.46800000000002</v>
      </c>
      <c r="R37" s="21">
        <v>506.1</v>
      </c>
      <c r="S37" s="21">
        <v>507.541</v>
      </c>
      <c r="T37" s="21">
        <v>509.68900000000002</v>
      </c>
      <c r="U37" s="21">
        <v>498.41300000000001</v>
      </c>
      <c r="V37" s="21">
        <v>492.92700000000002</v>
      </c>
      <c r="W37" s="21">
        <v>503.9</v>
      </c>
    </row>
    <row r="38" spans="8:23" ht="18" x14ac:dyDescent="0.2">
      <c r="H38" s="20">
        <v>2020</v>
      </c>
      <c r="I38" s="21">
        <v>512.149</v>
      </c>
      <c r="J38" s="21">
        <v>513.923</v>
      </c>
      <c r="K38" s="21">
        <v>515.60500000000002</v>
      </c>
      <c r="L38" s="21">
        <v>517.053</v>
      </c>
      <c r="M38" s="21">
        <v>519.19399999999996</v>
      </c>
      <c r="N38" s="21">
        <v>520.73400000000004</v>
      </c>
      <c r="O38" s="21">
        <v>522.68600000000004</v>
      </c>
      <c r="P38" s="21">
        <v>523.29499999999996</v>
      </c>
      <c r="Q38" s="21">
        <v>522.52800000000002</v>
      </c>
      <c r="R38" s="21">
        <v>520.72500000000002</v>
      </c>
      <c r="S38" s="21">
        <v>519.84799999999996</v>
      </c>
      <c r="T38" s="21">
        <v>518.76599999999996</v>
      </c>
      <c r="U38" s="21">
        <v>518.87599999999998</v>
      </c>
      <c r="V38" s="21">
        <v>516.44299999999998</v>
      </c>
      <c r="W38" s="21">
        <v>521.30799999999999</v>
      </c>
    </row>
    <row r="39" spans="8:23" ht="18" x14ac:dyDescent="0.2">
      <c r="H39" s="20">
        <v>2021</v>
      </c>
      <c r="I39" s="21">
        <v>522.13300000000004</v>
      </c>
      <c r="J39" s="21">
        <v>524.20699999999999</v>
      </c>
      <c r="K39" s="21">
        <v>524.73400000000004</v>
      </c>
      <c r="L39" s="21">
        <v>524.58500000000004</v>
      </c>
      <c r="M39" s="21">
        <v>523.91800000000001</v>
      </c>
      <c r="N39" s="21">
        <v>522.98900000000003</v>
      </c>
      <c r="O39" s="21">
        <v>524.21900000000005</v>
      </c>
      <c r="P39" s="21">
        <v>525.24699999999996</v>
      </c>
      <c r="Q39" s="21">
        <v>524.81799999999998</v>
      </c>
      <c r="R39" s="21">
        <v>527.56399999999996</v>
      </c>
      <c r="S39" s="21">
        <v>528.87699999999995</v>
      </c>
      <c r="T39" s="21">
        <v>530.02599999999995</v>
      </c>
      <c r="U39" s="21">
        <v>525.27599999999995</v>
      </c>
      <c r="V39" s="21">
        <v>523.76099999999997</v>
      </c>
      <c r="W39" s="21">
        <v>526.79200000000003</v>
      </c>
    </row>
    <row r="40" spans="8:23" ht="18" x14ac:dyDescent="0.2">
      <c r="H40" s="20">
        <v>2022</v>
      </c>
      <c r="I40" s="21">
        <v>535.048</v>
      </c>
      <c r="J40" s="21">
        <v>536.93200000000002</v>
      </c>
      <c r="K40" s="21">
        <v>539.73900000000003</v>
      </c>
      <c r="L40" s="21">
        <v>541.51499999999999</v>
      </c>
      <c r="M40" s="21">
        <v>543.48800000000006</v>
      </c>
      <c r="N40" s="21">
        <v>546.71699999999998</v>
      </c>
      <c r="O40" s="21">
        <v>549.56200000000001</v>
      </c>
      <c r="P40" s="21">
        <v>553.42899999999997</v>
      </c>
      <c r="Q40" s="21">
        <v>556.32299999999998</v>
      </c>
      <c r="R40" s="21">
        <v>554.04300000000001</v>
      </c>
      <c r="S40" s="21">
        <v>550.84400000000005</v>
      </c>
      <c r="T40" s="21">
        <v>551.00199999999995</v>
      </c>
      <c r="U40" s="21">
        <v>546.55399999999997</v>
      </c>
      <c r="V40" s="21">
        <v>540.57299999999998</v>
      </c>
      <c r="W40" s="21">
        <v>552.53399999999999</v>
      </c>
    </row>
    <row r="41" spans="8:23" ht="18" x14ac:dyDescent="0.2">
      <c r="H41" s="20">
        <v>2023</v>
      </c>
      <c r="I41" s="21">
        <v>551.42200000000003</v>
      </c>
      <c r="J41" s="21">
        <v>549.48699999999997</v>
      </c>
      <c r="K41" s="21">
        <v>547.80499999999995</v>
      </c>
      <c r="L41" s="21">
        <v>547.21900000000005</v>
      </c>
      <c r="M41" s="21">
        <v>547.41999999999996</v>
      </c>
      <c r="N41" s="21">
        <v>547.43200000000002</v>
      </c>
      <c r="O41" s="21">
        <v>546.69799999999998</v>
      </c>
      <c r="P41" s="21">
        <v>548.08199999999999</v>
      </c>
      <c r="Q41" s="21">
        <v>548.43100000000004</v>
      </c>
      <c r="R41" s="21">
        <v>549.76199999999994</v>
      </c>
      <c r="S41" s="21">
        <v>551.76900000000001</v>
      </c>
      <c r="T41" s="21">
        <v>553.48500000000001</v>
      </c>
      <c r="U41" s="21">
        <v>549.08399999999995</v>
      </c>
      <c r="V41" s="21">
        <v>548.46400000000006</v>
      </c>
      <c r="W41" s="21">
        <v>549.70500000000004</v>
      </c>
    </row>
    <row r="42" spans="8:23" ht="18" x14ac:dyDescent="0.2">
      <c r="H42" s="20">
        <v>2024</v>
      </c>
      <c r="I42" s="21">
        <v>557.21500000000003</v>
      </c>
      <c r="J42" s="21">
        <v>557.23599999999999</v>
      </c>
      <c r="K42" s="21">
        <v>559.93499999999995</v>
      </c>
      <c r="L42" s="21">
        <v>561.61199999999997</v>
      </c>
      <c r="M42" s="21">
        <v>564.24900000000002</v>
      </c>
      <c r="N42" s="21">
        <v>565.30100000000004</v>
      </c>
      <c r="O42" s="21">
        <v>564.03899999999999</v>
      </c>
      <c r="P42" s="21">
        <v>564.40700000000004</v>
      </c>
      <c r="Q42" s="21">
        <v>566.26599999999996</v>
      </c>
      <c r="R42" s="21"/>
      <c r="S42" s="21"/>
      <c r="T42" s="21"/>
      <c r="U42" s="21"/>
      <c r="V42" s="21">
        <v>560.92499999999995</v>
      </c>
      <c r="W42" s="21"/>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Information_age_0-17</vt:lpstr>
      <vt:lpstr>Data_age_0-17</vt:lpstr>
      <vt:lpstr>Information_18+</vt:lpstr>
      <vt:lpstr>Data_18+</vt:lpstr>
      <vt:lpstr>MEPS</vt:lpstr>
      <vt:lpstr>'Data_18+'!Print_Titles</vt:lpstr>
      <vt:lpstr>'Data_age_0-17'!Print_Titles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2024-10-14T16:21:01Z</dcterms:created>
  <dcterms:modified xsi:type="dcterms:W3CDTF">2024-10-14T16:36:05Z</dcterms:modified>
</cp:coreProperties>
</file>