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belova/ICF - CCMH - Morbidity/Data/processed/incidence/"/>
    </mc:Choice>
  </mc:AlternateContent>
  <xr:revisionPtr revIDLastSave="0" documentId="13_ncr:1_{DAF05486-AD0C-EC4F-855C-F818D38B925F}" xr6:coauthVersionLast="47" xr6:coauthVersionMax="47" xr10:uidLastSave="{00000000-0000-0000-0000-000000000000}"/>
  <bookViews>
    <workbookView xWindow="0" yWindow="500" windowWidth="51200" windowHeight="27180" activeTab="1" xr2:uid="{00000000-000D-0000-FFFF-FFFF00000000}"/>
  </bookViews>
  <sheets>
    <sheet name="Regression" sheetId="1" r:id="rId1"/>
    <sheet name="Regression (copy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8" i="2" l="1"/>
  <c r="Z57" i="2"/>
  <c r="Y57" i="2"/>
  <c r="X57" i="2"/>
  <c r="W57" i="2"/>
  <c r="V57" i="2"/>
  <c r="U57" i="2"/>
  <c r="T57" i="2"/>
  <c r="S57" i="2"/>
  <c r="AA56" i="2"/>
  <c r="AA55" i="2"/>
  <c r="AA54" i="2"/>
  <c r="Z54" i="2"/>
  <c r="Y54" i="2"/>
  <c r="X54" i="2"/>
  <c r="W54" i="2"/>
  <c r="V54" i="2"/>
  <c r="U54" i="2"/>
  <c r="T54" i="2"/>
  <c r="AA53" i="2"/>
  <c r="Z53" i="2"/>
  <c r="Y53" i="2"/>
  <c r="X53" i="2"/>
  <c r="W53" i="2"/>
  <c r="V53" i="2"/>
  <c r="U53" i="2"/>
  <c r="T53" i="2"/>
  <c r="S53" i="2"/>
  <c r="AA52" i="2"/>
  <c r="Z52" i="2"/>
  <c r="Y52" i="2"/>
  <c r="X52" i="2"/>
  <c r="W52" i="2"/>
  <c r="V52" i="2"/>
  <c r="U52" i="2"/>
  <c r="T52" i="2"/>
  <c r="AA51" i="2"/>
  <c r="Z51" i="2"/>
  <c r="Y51" i="2"/>
  <c r="X51" i="2"/>
  <c r="W51" i="2"/>
  <c r="V51" i="2"/>
  <c r="U51" i="2"/>
  <c r="T51" i="2"/>
  <c r="S51" i="2"/>
  <c r="AA50" i="2"/>
  <c r="Z50" i="2"/>
  <c r="Y50" i="2"/>
  <c r="X50" i="2"/>
  <c r="W50" i="2"/>
  <c r="V50" i="2"/>
  <c r="U50" i="2"/>
  <c r="T50" i="2"/>
  <c r="AA49" i="2"/>
  <c r="Z49" i="2"/>
  <c r="Y49" i="2"/>
  <c r="X49" i="2"/>
  <c r="W49" i="2"/>
  <c r="V49" i="2"/>
  <c r="U49" i="2"/>
  <c r="T49" i="2"/>
  <c r="S49" i="2"/>
  <c r="AA48" i="2"/>
  <c r="Z48" i="2"/>
  <c r="Y48" i="2"/>
  <c r="X48" i="2"/>
  <c r="W48" i="2"/>
  <c r="V48" i="2"/>
  <c r="U48" i="2"/>
  <c r="T48" i="2"/>
  <c r="AA47" i="2"/>
  <c r="Z47" i="2"/>
  <c r="Y47" i="2"/>
  <c r="X47" i="2"/>
  <c r="W47" i="2"/>
  <c r="V47" i="2"/>
  <c r="U47" i="2"/>
  <c r="T47" i="2"/>
  <c r="S47" i="2"/>
  <c r="AA46" i="2"/>
  <c r="Z46" i="2"/>
  <c r="Y46" i="2"/>
  <c r="X46" i="2"/>
  <c r="W46" i="2"/>
  <c r="V46" i="2"/>
  <c r="U46" i="2"/>
  <c r="T46" i="2"/>
  <c r="AA45" i="2"/>
  <c r="Z45" i="2"/>
  <c r="Y45" i="2"/>
  <c r="X45" i="2"/>
  <c r="W45" i="2"/>
  <c r="V45" i="2"/>
  <c r="U45" i="2"/>
  <c r="T45" i="2"/>
  <c r="S45" i="2"/>
  <c r="AA44" i="2"/>
  <c r="Z44" i="2"/>
  <c r="Y44" i="2"/>
  <c r="X44" i="2"/>
  <c r="W44" i="2"/>
  <c r="V44" i="2"/>
  <c r="U44" i="2"/>
  <c r="T44" i="2"/>
  <c r="AA43" i="2"/>
  <c r="Z43" i="2"/>
  <c r="Y43" i="2"/>
  <c r="X43" i="2"/>
  <c r="W43" i="2"/>
  <c r="V43" i="2"/>
  <c r="U43" i="2"/>
  <c r="T43" i="2"/>
  <c r="S43" i="2"/>
  <c r="AA42" i="2"/>
  <c r="Z42" i="2"/>
  <c r="Y42" i="2"/>
  <c r="X42" i="2"/>
  <c r="W42" i="2"/>
  <c r="V42" i="2"/>
  <c r="U42" i="2"/>
  <c r="T42" i="2"/>
  <c r="AA41" i="2"/>
  <c r="Z41" i="2"/>
  <c r="Y41" i="2"/>
  <c r="X41" i="2"/>
  <c r="W41" i="2"/>
  <c r="V41" i="2"/>
  <c r="U41" i="2"/>
  <c r="T41" i="2"/>
  <c r="S41" i="2"/>
  <c r="AA40" i="2"/>
  <c r="Z40" i="2"/>
  <c r="Y40" i="2"/>
  <c r="X40" i="2"/>
  <c r="W40" i="2"/>
  <c r="V40" i="2"/>
  <c r="U40" i="2"/>
  <c r="T40" i="2"/>
  <c r="AA39" i="2"/>
  <c r="Z39" i="2"/>
  <c r="Y39" i="2"/>
  <c r="X39" i="2"/>
  <c r="W39" i="2"/>
  <c r="V39" i="2"/>
  <c r="U39" i="2"/>
  <c r="T39" i="2"/>
  <c r="S39" i="2"/>
  <c r="AA38" i="2"/>
  <c r="Z38" i="2"/>
  <c r="Y38" i="2"/>
  <c r="X38" i="2"/>
  <c r="W38" i="2"/>
  <c r="V38" i="2"/>
  <c r="U38" i="2"/>
  <c r="T38" i="2"/>
  <c r="AA37" i="2"/>
  <c r="Z37" i="2"/>
  <c r="Y37" i="2"/>
  <c r="X37" i="2"/>
  <c r="W37" i="2"/>
  <c r="V37" i="2"/>
  <c r="U37" i="2"/>
  <c r="T37" i="2"/>
  <c r="S37" i="2"/>
  <c r="AA36" i="2"/>
  <c r="Z36" i="2"/>
  <c r="Y36" i="2"/>
  <c r="X36" i="2"/>
  <c r="W36" i="2"/>
  <c r="V36" i="2"/>
  <c r="U36" i="2"/>
  <c r="T36" i="2"/>
  <c r="AA35" i="2"/>
  <c r="Z35" i="2"/>
  <c r="Y35" i="2"/>
  <c r="X35" i="2"/>
  <c r="W35" i="2"/>
  <c r="V35" i="2"/>
  <c r="U35" i="2"/>
  <c r="T35" i="2"/>
  <c r="S35" i="2"/>
  <c r="AA34" i="2"/>
  <c r="Z34" i="2"/>
  <c r="Y34" i="2"/>
  <c r="X34" i="2"/>
  <c r="W34" i="2"/>
  <c r="V34" i="2"/>
  <c r="U34" i="2"/>
  <c r="T34" i="2"/>
  <c r="AA33" i="2"/>
  <c r="Z33" i="2"/>
  <c r="Y33" i="2"/>
  <c r="X33" i="2"/>
  <c r="W33" i="2"/>
  <c r="V33" i="2"/>
  <c r="U33" i="2"/>
  <c r="T33" i="2"/>
  <c r="S33" i="2"/>
  <c r="AA32" i="2"/>
  <c r="Z32" i="2"/>
  <c r="Y32" i="2"/>
  <c r="X32" i="2"/>
  <c r="W32" i="2"/>
  <c r="V32" i="2"/>
  <c r="U32" i="2"/>
  <c r="T32" i="2"/>
  <c r="AA31" i="2"/>
  <c r="Z31" i="2"/>
  <c r="Y31" i="2"/>
  <c r="X31" i="2"/>
  <c r="W31" i="2"/>
  <c r="V31" i="2"/>
  <c r="U31" i="2"/>
  <c r="T31" i="2"/>
  <c r="S31" i="2"/>
  <c r="S30" i="2"/>
  <c r="AA29" i="2"/>
  <c r="Z29" i="2"/>
  <c r="Y29" i="2"/>
  <c r="X29" i="2"/>
  <c r="W29" i="2"/>
  <c r="V29" i="2"/>
  <c r="U29" i="2"/>
  <c r="T29" i="2"/>
  <c r="AA28" i="2"/>
  <c r="Z28" i="2"/>
  <c r="Y28" i="2"/>
  <c r="X28" i="2"/>
  <c r="W28" i="2"/>
  <c r="V28" i="2"/>
  <c r="U28" i="2"/>
  <c r="T28" i="2"/>
  <c r="S28" i="2"/>
  <c r="AA27" i="2"/>
  <c r="Z27" i="2"/>
  <c r="Y27" i="2"/>
  <c r="X27" i="2"/>
  <c r="W27" i="2"/>
  <c r="V27" i="2"/>
  <c r="U27" i="2"/>
  <c r="T27" i="2"/>
  <c r="AA26" i="2"/>
  <c r="Z26" i="2"/>
  <c r="Y26" i="2"/>
  <c r="X26" i="2"/>
  <c r="W26" i="2"/>
  <c r="V26" i="2"/>
  <c r="U26" i="2"/>
  <c r="T26" i="2"/>
  <c r="S26" i="2"/>
  <c r="S25" i="2"/>
  <c r="AA24" i="2"/>
  <c r="Z24" i="2"/>
  <c r="Y24" i="2"/>
  <c r="X24" i="2"/>
  <c r="W24" i="2"/>
  <c r="V24" i="2"/>
  <c r="U24" i="2"/>
  <c r="T24" i="2"/>
  <c r="AA23" i="2"/>
  <c r="Z23" i="2"/>
  <c r="Y23" i="2"/>
  <c r="X23" i="2"/>
  <c r="W23" i="2"/>
  <c r="V23" i="2"/>
  <c r="U23" i="2"/>
  <c r="T23" i="2"/>
  <c r="S23" i="2"/>
  <c r="S22" i="2"/>
  <c r="AA21" i="2"/>
  <c r="Z21" i="2"/>
  <c r="Y21" i="2"/>
  <c r="X21" i="2"/>
  <c r="W21" i="2"/>
  <c r="V21" i="2"/>
  <c r="U21" i="2"/>
  <c r="T21" i="2"/>
  <c r="AA20" i="2"/>
  <c r="Z20" i="2"/>
  <c r="Y20" i="2"/>
  <c r="X20" i="2"/>
  <c r="W20" i="2"/>
  <c r="V20" i="2"/>
  <c r="U20" i="2"/>
  <c r="T20" i="2"/>
  <c r="S20" i="2"/>
  <c r="S19" i="2"/>
  <c r="AA18" i="2"/>
  <c r="Z18" i="2"/>
  <c r="Y18" i="2"/>
  <c r="X18" i="2"/>
  <c r="W18" i="2"/>
  <c r="V18" i="2"/>
  <c r="U18" i="2"/>
  <c r="T18" i="2"/>
  <c r="AA17" i="2"/>
  <c r="Z17" i="2"/>
  <c r="Y17" i="2"/>
  <c r="X17" i="2"/>
  <c r="W17" i="2"/>
  <c r="V17" i="2"/>
  <c r="U17" i="2"/>
  <c r="T17" i="2"/>
  <c r="S17" i="2"/>
  <c r="AA16" i="2"/>
  <c r="Z16" i="2"/>
  <c r="Y16" i="2"/>
  <c r="X16" i="2"/>
  <c r="W16" i="2"/>
  <c r="V16" i="2"/>
  <c r="U16" i="2"/>
  <c r="T16" i="2"/>
  <c r="AA15" i="2"/>
  <c r="Z15" i="2"/>
  <c r="Y15" i="2"/>
  <c r="X15" i="2"/>
  <c r="W15" i="2"/>
  <c r="V15" i="2"/>
  <c r="U15" i="2"/>
  <c r="T15" i="2"/>
  <c r="S15" i="2"/>
  <c r="AA14" i="2"/>
  <c r="Z14" i="2"/>
  <c r="Y14" i="2"/>
  <c r="X14" i="2"/>
  <c r="W14" i="2"/>
  <c r="V14" i="2"/>
  <c r="U14" i="2"/>
  <c r="T14" i="2"/>
  <c r="AA13" i="2"/>
  <c r="Z13" i="2"/>
  <c r="Y13" i="2"/>
  <c r="X13" i="2"/>
  <c r="W13" i="2"/>
  <c r="V13" i="2"/>
  <c r="U13" i="2"/>
  <c r="T13" i="2"/>
  <c r="S13" i="2"/>
  <c r="AA12" i="2"/>
  <c r="Z12" i="2"/>
  <c r="Y12" i="2"/>
  <c r="X12" i="2"/>
  <c r="W12" i="2"/>
  <c r="V12" i="2"/>
  <c r="U12" i="2"/>
  <c r="T12" i="2"/>
  <c r="AA11" i="2"/>
  <c r="Z11" i="2"/>
  <c r="Y11" i="2"/>
  <c r="X11" i="2"/>
  <c r="W11" i="2"/>
  <c r="V11" i="2"/>
  <c r="U11" i="2"/>
  <c r="T11" i="2"/>
  <c r="S11" i="2"/>
  <c r="AA10" i="2"/>
  <c r="Z10" i="2"/>
  <c r="Y10" i="2"/>
  <c r="X10" i="2"/>
  <c r="W10" i="2"/>
  <c r="V10" i="2"/>
  <c r="U10" i="2"/>
  <c r="T10" i="2"/>
  <c r="AA9" i="2"/>
  <c r="Z9" i="2"/>
  <c r="Y9" i="2"/>
  <c r="X9" i="2"/>
  <c r="W9" i="2"/>
  <c r="V9" i="2"/>
  <c r="U9" i="2"/>
  <c r="T9" i="2"/>
  <c r="S9" i="2"/>
  <c r="S8" i="2"/>
  <c r="AA7" i="2"/>
  <c r="Z7" i="2"/>
  <c r="Y7" i="2"/>
  <c r="X7" i="2"/>
  <c r="W7" i="2"/>
  <c r="V7" i="2"/>
  <c r="U7" i="2"/>
  <c r="T7" i="2"/>
  <c r="AA6" i="2"/>
  <c r="Z6" i="2"/>
  <c r="Y6" i="2"/>
  <c r="X6" i="2"/>
  <c r="W6" i="2"/>
  <c r="V6" i="2"/>
  <c r="U6" i="2"/>
  <c r="T6" i="2"/>
  <c r="S6" i="2"/>
  <c r="S5" i="2"/>
  <c r="AA4" i="2"/>
  <c r="Z4" i="2"/>
  <c r="Y4" i="2"/>
  <c r="X4" i="2"/>
  <c r="W4" i="2"/>
  <c r="V4" i="2"/>
  <c r="U4" i="2"/>
  <c r="T4" i="2"/>
  <c r="AA3" i="2"/>
  <c r="Z3" i="2"/>
  <c r="Y3" i="2"/>
  <c r="X3" i="2"/>
  <c r="W3" i="2"/>
  <c r="V3" i="2"/>
  <c r="U3" i="2"/>
  <c r="T3" i="2"/>
  <c r="S3" i="2"/>
</calcChain>
</file>

<file path=xl/sharedStrings.xml><?xml version="1.0" encoding="utf-8"?>
<sst xmlns="http://schemas.openxmlformats.org/spreadsheetml/2006/main" count="586" uniqueCount="232">
  <si>
    <t>Table: Models for the probability of GAD or PHQ conditional on number of MHD in a month</t>
  </si>
  <si>
    <t>probit_41_gad</t>
  </si>
  <si>
    <t>probit_47_gad</t>
  </si>
  <si>
    <t>probit_pool_gad</t>
  </si>
  <si>
    <t>probit_41_phq</t>
  </si>
  <si>
    <t>probit_47_phq</t>
  </si>
  <si>
    <t>probit_pool_phq</t>
  </si>
  <si>
    <t>biprobit_pool_gad_phq</t>
  </si>
  <si>
    <t>count_mhd</t>
  </si>
  <si>
    <t>**</t>
  </si>
  <si>
    <t>(0.00315)</t>
  </si>
  <si>
    <t>(0.00377)</t>
  </si>
  <si>
    <t>(0.00260)</t>
  </si>
  <si>
    <t>(0.00261)</t>
  </si>
  <si>
    <t>female</t>
  </si>
  <si>
    <t xml:space="preserve">  1</t>
  </si>
  <si>
    <t>(0.06523)</t>
  </si>
  <si>
    <t>(0.08445)</t>
  </si>
  <si>
    <t>(0.05686)</t>
  </si>
  <si>
    <t>(0.05697)</t>
  </si>
  <si>
    <t>age_gr</t>
  </si>
  <si>
    <t xml:space="preserve">  25</t>
  </si>
  <si>
    <t>(0.12956)</t>
  </si>
  <si>
    <t>(0.17131)</t>
  </si>
  <si>
    <t>(0.11556)</t>
  </si>
  <si>
    <t>(0.11473)</t>
  </si>
  <si>
    <t xml:space="preserve">  35</t>
  </si>
  <si>
    <t>(0.12143)</t>
  </si>
  <si>
    <t>(0.16212)</t>
  </si>
  <si>
    <t>(0.10795)</t>
  </si>
  <si>
    <t>(0.10666)</t>
  </si>
  <si>
    <t xml:space="preserve">  45</t>
  </si>
  <si>
    <t>(0.12595)</t>
  </si>
  <si>
    <t>(0.15607)</t>
  </si>
  <si>
    <t>(0.10830)</t>
  </si>
  <si>
    <t>(0.10652)</t>
  </si>
  <si>
    <t xml:space="preserve">  55</t>
  </si>
  <si>
    <t>(0.13046)</t>
  </si>
  <si>
    <t>(0.15081)</t>
  </si>
  <si>
    <t>(0.10648)</t>
  </si>
  <si>
    <t>(0.10516)</t>
  </si>
  <si>
    <t xml:space="preserve">  65</t>
  </si>
  <si>
    <t>*</t>
  </si>
  <si>
    <t>(0.12846)</t>
  </si>
  <si>
    <t>(0.15612)</t>
  </si>
  <si>
    <t>(0.10902)</t>
  </si>
  <si>
    <t>(0.10684)</t>
  </si>
  <si>
    <t>low_inc</t>
  </si>
  <si>
    <t>(0.07907)</t>
  </si>
  <si>
    <t>(0.08771)</t>
  </si>
  <si>
    <t>(0.06283)</t>
  </si>
  <si>
    <t>(0.06203)</t>
  </si>
  <si>
    <t>high_inc</t>
  </si>
  <si>
    <t>(0.07929)</t>
  </si>
  <si>
    <t>(0.11272)</t>
  </si>
  <si>
    <t>(0.07247)</t>
  </si>
  <si>
    <t>(0.07270)</t>
  </si>
  <si>
    <t>urban_reg</t>
  </si>
  <si>
    <t>(0.24858)</t>
  </si>
  <si>
    <t>(0.14679)</t>
  </si>
  <si>
    <t>(0.12421)</t>
  </si>
  <si>
    <t>(0.12019)</t>
  </si>
  <si>
    <t>urban_miss</t>
  </si>
  <si>
    <t>(0.23030)</t>
  </si>
  <si>
    <t>(0.11857)</t>
  </si>
  <si>
    <t>(0.10882)</t>
  </si>
  <si>
    <t>(0.10469)</t>
  </si>
  <si>
    <t>mo</t>
  </si>
  <si>
    <t xml:space="preserve">  2</t>
  </si>
  <si>
    <t>(0.21418)</t>
  </si>
  <si>
    <t>(0.16439)</t>
  </si>
  <si>
    <t>(0.13643)</t>
  </si>
  <si>
    <t>(0.13612)</t>
  </si>
  <si>
    <t xml:space="preserve">  3</t>
  </si>
  <si>
    <t>(0.20326)</t>
  </si>
  <si>
    <t>(0.18781)</t>
  </si>
  <si>
    <t>(0.14767)</t>
  </si>
  <si>
    <t>(0.14795)</t>
  </si>
  <si>
    <t xml:space="preserve">  4</t>
  </si>
  <si>
    <t>(0.21429)</t>
  </si>
  <si>
    <t>(0.17810)</t>
  </si>
  <si>
    <t>(0.14114)</t>
  </si>
  <si>
    <t>(0.14100)</t>
  </si>
  <si>
    <t xml:space="preserve">  5</t>
  </si>
  <si>
    <t>(0.19487)</t>
  </si>
  <si>
    <t>(0.20772)</t>
  </si>
  <si>
    <t>(0.14509)</t>
  </si>
  <si>
    <t>(0.14483)</t>
  </si>
  <si>
    <t xml:space="preserve">  6</t>
  </si>
  <si>
    <t>(0.20539)</t>
  </si>
  <si>
    <t>(0.16188)</t>
  </si>
  <si>
    <t>(0.12786)</t>
  </si>
  <si>
    <t>(0.12759)</t>
  </si>
  <si>
    <t xml:space="preserve">  7</t>
  </si>
  <si>
    <t>(0.19453)</t>
  </si>
  <si>
    <t>(0.19436)</t>
  </si>
  <si>
    <t>(0.14473)</t>
  </si>
  <si>
    <t>(0.14147)</t>
  </si>
  <si>
    <t xml:space="preserve">  8</t>
  </si>
  <si>
    <t>(0.20076)</t>
  </si>
  <si>
    <t>(0.18706)</t>
  </si>
  <si>
    <t>(0.14004)</t>
  </si>
  <si>
    <t>(0.14062)</t>
  </si>
  <si>
    <t xml:space="preserve">  9</t>
  </si>
  <si>
    <t>(0.20067)</t>
  </si>
  <si>
    <t>(0.17675)</t>
  </si>
  <si>
    <t>(0.13362)</t>
  </si>
  <si>
    <t>(0.13338)</t>
  </si>
  <si>
    <t xml:space="preserve">  10</t>
  </si>
  <si>
    <t>(0.16782)</t>
  </si>
  <si>
    <t>(0.11935)</t>
  </si>
  <si>
    <t>(0.11833)</t>
  </si>
  <si>
    <t xml:space="preserve">  11</t>
  </si>
  <si>
    <t>(0.16771)</t>
  </si>
  <si>
    <t>(0.15373)</t>
  </si>
  <si>
    <t>(0.11186)</t>
  </si>
  <si>
    <t>(0.11091)</t>
  </si>
  <si>
    <t xml:space="preserve">  12</t>
  </si>
  <si>
    <t>(0.17217)</t>
  </si>
  <si>
    <t>(0.27436)</t>
  </si>
  <si>
    <t>(0.12041)</t>
  </si>
  <si>
    <t>(0.11996)</t>
  </si>
  <si>
    <t>Intercept</t>
  </si>
  <si>
    <t>(0.28694)</t>
  </si>
  <si>
    <t>(0.20525)</t>
  </si>
  <si>
    <t>(0.16595)</t>
  </si>
  <si>
    <t>(0.16182)</t>
  </si>
  <si>
    <t>(0.00321)</t>
  </si>
  <si>
    <t>(0.00389)</t>
  </si>
  <si>
    <t>(0.00273)</t>
  </si>
  <si>
    <t>(0.00277)</t>
  </si>
  <si>
    <t>(0.07120)</t>
  </si>
  <si>
    <t>(0.08392)</t>
  </si>
  <si>
    <t>(0.05928)</t>
  </si>
  <si>
    <t>(0.05903)</t>
  </si>
  <si>
    <t>(0.15047)</t>
  </si>
  <si>
    <t>(0.19851)</t>
  </si>
  <si>
    <t>(0.13284)</t>
  </si>
  <si>
    <t>(0.13257)</t>
  </si>
  <si>
    <t>(0.14644)</t>
  </si>
  <si>
    <t>(0.19545)</t>
  </si>
  <si>
    <t>(0.12645)</t>
  </si>
  <si>
    <t>(0.12744)</t>
  </si>
  <si>
    <t>(0.14993)</t>
  </si>
  <si>
    <t>(0.20100)</t>
  </si>
  <si>
    <t>(0.13416)</t>
  </si>
  <si>
    <t>(0.13610)</t>
  </si>
  <si>
    <t>(0.15697)</t>
  </si>
  <si>
    <t>(0.18715)</t>
  </si>
  <si>
    <t>(0.12658)</t>
  </si>
  <si>
    <t>(0.12826)</t>
  </si>
  <si>
    <t>(0.16068)</t>
  </si>
  <si>
    <t>(0.19726)</t>
  </si>
  <si>
    <t>(0.13126)</t>
  </si>
  <si>
    <t>(0.13346)</t>
  </si>
  <si>
    <t>(0.08174)</t>
  </si>
  <si>
    <t>(0.09381)</t>
  </si>
  <si>
    <t>(0.06877)</t>
  </si>
  <si>
    <t>(0.06923)</t>
  </si>
  <si>
    <t>(0.09882)</t>
  </si>
  <si>
    <t>(0.12552)</t>
  </si>
  <si>
    <t>(0.08324)</t>
  </si>
  <si>
    <t>(0.08081)</t>
  </si>
  <si>
    <t>(0.33950)</t>
  </si>
  <si>
    <t>(0.17021)</t>
  </si>
  <si>
    <t>(0.14391)</t>
  </si>
  <si>
    <t>(0.14776)</t>
  </si>
  <si>
    <t>(0.32507)</t>
  </si>
  <si>
    <t>(0.15369)</t>
  </si>
  <si>
    <t>(0.13222)</t>
  </si>
  <si>
    <t>(0.13677)</t>
  </si>
  <si>
    <t>(0.23086)</t>
  </si>
  <si>
    <t>(0.16400)</t>
  </si>
  <si>
    <t>(0.13694)</t>
  </si>
  <si>
    <t>(0.13631)</t>
  </si>
  <si>
    <t>(0.22472)</t>
  </si>
  <si>
    <t>(0.17458)</t>
  </si>
  <si>
    <t>(0.14079)</t>
  </si>
  <si>
    <t>(0.13776)</t>
  </si>
  <si>
    <t>(0.23665)</t>
  </si>
  <si>
    <t>(0.16575)</t>
  </si>
  <si>
    <t>(0.13853)</t>
  </si>
  <si>
    <t>(0.13952)</t>
  </si>
  <si>
    <t>(0.21049)</t>
  </si>
  <si>
    <t>(0.21498)</t>
  </si>
  <si>
    <t>(0.16029)</t>
  </si>
  <si>
    <t>(0.15531)</t>
  </si>
  <si>
    <t>(0.22980)</t>
  </si>
  <si>
    <t>(0.17784)</t>
  </si>
  <si>
    <t>(0.14566)</t>
  </si>
  <si>
    <t>(0.14915)</t>
  </si>
  <si>
    <t>(0.22226)</t>
  </si>
  <si>
    <t>(0.24841)</t>
  </si>
  <si>
    <t>(0.16983)</t>
  </si>
  <si>
    <t>(0.17015)</t>
  </si>
  <si>
    <t>(0.20506)</t>
  </si>
  <si>
    <t>(0.19758)</t>
  </si>
  <si>
    <t>(0.14412)</t>
  </si>
  <si>
    <t>(0.14325)</t>
  </si>
  <si>
    <t>(0.22847)</t>
  </si>
  <si>
    <t>(0.17216)</t>
  </si>
  <si>
    <t>(0.13633)</t>
  </si>
  <si>
    <t>(0.13600)</t>
  </si>
  <si>
    <t>(0.18766)</t>
  </si>
  <si>
    <t>(0.17894)</t>
  </si>
  <si>
    <t>(0.12966)</t>
  </si>
  <si>
    <t>(0.18791)</t>
  </si>
  <si>
    <t>(0.16456)</t>
  </si>
  <si>
    <t>(0.12406)</t>
  </si>
  <si>
    <t>(0.12530)</t>
  </si>
  <si>
    <t>(0.19287)</t>
  </si>
  <si>
    <t>(0.44313)</t>
  </si>
  <si>
    <t>(0.13987)</t>
  </si>
  <si>
    <t>(0.14163)</t>
  </si>
  <si>
    <t>(0.37710)</t>
  </si>
  <si>
    <t>(0.24506)</t>
  </si>
  <si>
    <t>(0.18952)</t>
  </si>
  <si>
    <t>(0.19488)</t>
  </si>
  <si>
    <t>athrho</t>
  </si>
  <si>
    <t>(0.04468)</t>
  </si>
  <si>
    <t>rho</t>
  </si>
  <si>
    <t>(0.03370)</t>
  </si>
  <si>
    <t>N_sub</t>
  </si>
  <si>
    <t>N_subpop</t>
  </si>
  <si>
    <t>** p&lt;.01, * p&lt;.05</t>
  </si>
  <si>
    <t>Oregon</t>
  </si>
  <si>
    <t>Tennessee</t>
  </si>
  <si>
    <t>Pooled</t>
  </si>
  <si>
    <t>Pooled Bivariate</t>
  </si>
  <si>
    <t>Correlation</t>
  </si>
  <si>
    <t>gad</t>
  </si>
  <si>
    <t>phq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</si>
</sst>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15" x14ac:knownFonts="1">
    <font>
      <sz val="11"/>
      <name val="Calibri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6">
    <xf numFmtId="0" fontId="0" fillId="0" borderId="0" xfId="0"/>
    <xf numFmtId="0" fontId="1" fillId="0" borderId="1" xfId="0" applyFont="1" applyBorder="1"/>
    <xf numFmtId="0" fontId="16" fillId="0" borderId="16" xfId="0" applyFont="1" applyBorder="1" applyAlignment="1">
      <alignment horizontal="left"/>
    </xf>
    <xf numFmtId="164" fontId="17" fillId="0" borderId="17" xfId="0" applyNumberFormat="1" applyFont="1" applyBorder="1" applyAlignment="1">
      <alignment horizontal="right"/>
    </xf>
    <xf numFmtId="0" fontId="18" fillId="0" borderId="18" xfId="0" applyFont="1" applyBorder="1" applyAlignment="1">
      <alignment horizontal="left"/>
    </xf>
    <xf numFmtId="164" fontId="19" fillId="0" borderId="19" xfId="0" applyNumberFormat="1" applyFont="1" applyBorder="1" applyAlignment="1">
      <alignment horizontal="right"/>
    </xf>
    <xf numFmtId="0" fontId="20" fillId="0" borderId="20" xfId="0" applyFont="1" applyBorder="1" applyAlignment="1">
      <alignment horizontal="left"/>
    </xf>
    <xf numFmtId="164" fontId="21" fillId="0" borderId="21" xfId="0" applyNumberFormat="1" applyFont="1" applyBorder="1" applyAlignment="1">
      <alignment horizontal="right"/>
    </xf>
    <xf numFmtId="0" fontId="22" fillId="0" borderId="22" xfId="0" applyFont="1" applyBorder="1" applyAlignment="1">
      <alignment horizontal="left"/>
    </xf>
    <xf numFmtId="0" fontId="23" fillId="0" borderId="23" xfId="0" applyFont="1" applyBorder="1"/>
    <xf numFmtId="0" fontId="24" fillId="0" borderId="24" xfId="0" applyFont="1" applyBorder="1"/>
    <xf numFmtId="0" fontId="25" fillId="0" borderId="25" xfId="0" applyFont="1" applyBorder="1"/>
    <xf numFmtId="0" fontId="26" fillId="0" borderId="26" xfId="0" applyFont="1" applyBorder="1"/>
    <xf numFmtId="0" fontId="27" fillId="0" borderId="27" xfId="0" applyFont="1" applyBorder="1"/>
    <xf numFmtId="0" fontId="28" fillId="0" borderId="28" xfId="0" applyFont="1" applyBorder="1"/>
    <xf numFmtId="164" fontId="29" fillId="0" borderId="29" xfId="0" applyNumberFormat="1" applyFont="1" applyBorder="1" applyAlignment="1">
      <alignment horizontal="right"/>
    </xf>
    <xf numFmtId="0" fontId="30" fillId="0" borderId="30" xfId="0" applyFont="1" applyBorder="1" applyAlignment="1">
      <alignment horizontal="left"/>
    </xf>
    <xf numFmtId="0" fontId="31" fillId="0" borderId="31" xfId="0" applyFont="1" applyBorder="1" applyAlignment="1">
      <alignment horizontal="right"/>
    </xf>
    <xf numFmtId="0" fontId="32" fillId="0" borderId="32" xfId="0" applyFont="1" applyBorder="1" applyAlignment="1">
      <alignment horizontal="right"/>
    </xf>
    <xf numFmtId="0" fontId="33" fillId="0" borderId="33" xfId="0" applyFont="1" applyBorder="1" applyAlignment="1">
      <alignment horizontal="right"/>
    </xf>
    <xf numFmtId="0" fontId="34" fillId="0" borderId="34" xfId="0" applyFont="1" applyBorder="1" applyAlignment="1">
      <alignment horizontal="right"/>
    </xf>
    <xf numFmtId="0" fontId="35" fillId="0" borderId="35" xfId="0" applyFont="1" applyBorder="1" applyAlignment="1">
      <alignment horizontal="left"/>
    </xf>
    <xf numFmtId="0" fontId="36" fillId="0" borderId="36" xfId="0" applyFont="1" applyBorder="1" applyAlignment="1">
      <alignment horizontal="left"/>
    </xf>
    <xf numFmtId="164" fontId="37" fillId="0" borderId="37" xfId="0" applyNumberFormat="1" applyFont="1" applyBorder="1" applyAlignment="1">
      <alignment horizontal="right"/>
    </xf>
    <xf numFmtId="164" fontId="38" fillId="0" borderId="38" xfId="0" applyNumberFormat="1" applyFont="1" applyBorder="1" applyAlignment="1">
      <alignment horizontal="right"/>
    </xf>
    <xf numFmtId="164" fontId="39" fillId="0" borderId="39" xfId="0" applyNumberFormat="1" applyFont="1" applyBorder="1" applyAlignment="1">
      <alignment horizontal="right"/>
    </xf>
    <xf numFmtId="164" fontId="40" fillId="0" borderId="40" xfId="0" applyNumberFormat="1" applyFont="1" applyBorder="1" applyAlignment="1">
      <alignment horizontal="right"/>
    </xf>
    <xf numFmtId="0" fontId="41" fillId="0" borderId="41" xfId="0" applyFont="1" applyBorder="1" applyAlignment="1">
      <alignment horizontal="right"/>
    </xf>
    <xf numFmtId="0" fontId="42" fillId="0" borderId="42" xfId="0" applyFont="1" applyBorder="1" applyAlignment="1">
      <alignment horizontal="right"/>
    </xf>
    <xf numFmtId="0" fontId="43" fillId="0" borderId="43" xfId="0" applyFont="1" applyBorder="1" applyAlignment="1">
      <alignment horizontal="right"/>
    </xf>
    <xf numFmtId="0" fontId="44" fillId="0" borderId="44" xfId="0" applyFont="1" applyBorder="1" applyAlignment="1">
      <alignment horizontal="right"/>
    </xf>
    <xf numFmtId="0" fontId="45" fillId="0" borderId="45" xfId="0" applyFont="1" applyBorder="1" applyAlignment="1">
      <alignment horizontal="left"/>
    </xf>
    <xf numFmtId="0" fontId="46" fillId="0" borderId="46" xfId="0" applyFont="1" applyBorder="1" applyAlignment="1">
      <alignment horizontal="left"/>
    </xf>
    <xf numFmtId="164" fontId="47" fillId="0" borderId="47" xfId="0" applyNumberFormat="1" applyFont="1" applyBorder="1" applyAlignment="1">
      <alignment horizontal="right"/>
    </xf>
    <xf numFmtId="164" fontId="48" fillId="0" borderId="48" xfId="0" applyNumberFormat="1" applyFont="1" applyBorder="1" applyAlignment="1">
      <alignment horizontal="right"/>
    </xf>
    <xf numFmtId="164" fontId="49" fillId="0" borderId="49" xfId="0" applyNumberFormat="1" applyFont="1" applyBorder="1" applyAlignment="1">
      <alignment horizontal="right"/>
    </xf>
    <xf numFmtId="164" fontId="50" fillId="0" borderId="50" xfId="0" applyNumberFormat="1" applyFont="1" applyBorder="1" applyAlignment="1">
      <alignment horizontal="right"/>
    </xf>
    <xf numFmtId="0" fontId="51" fillId="0" borderId="51" xfId="0" applyFont="1" applyBorder="1" applyAlignment="1">
      <alignment horizontal="right"/>
    </xf>
    <xf numFmtId="0" fontId="52" fillId="0" borderId="52" xfId="0" applyFont="1" applyBorder="1" applyAlignment="1">
      <alignment horizontal="right"/>
    </xf>
    <xf numFmtId="0" fontId="53" fillId="0" borderId="53" xfId="0" applyFont="1" applyBorder="1" applyAlignment="1">
      <alignment horizontal="right"/>
    </xf>
    <xf numFmtId="0" fontId="54" fillId="0" borderId="54" xfId="0" applyFont="1" applyBorder="1" applyAlignment="1">
      <alignment horizontal="right"/>
    </xf>
    <xf numFmtId="0" fontId="55" fillId="0" borderId="55" xfId="0" applyFont="1" applyBorder="1" applyAlignment="1">
      <alignment horizontal="left"/>
    </xf>
    <xf numFmtId="164" fontId="56" fillId="0" borderId="56" xfId="0" applyNumberFormat="1" applyFont="1" applyBorder="1" applyAlignment="1">
      <alignment horizontal="right"/>
    </xf>
    <xf numFmtId="164" fontId="57" fillId="0" borderId="57" xfId="0" applyNumberFormat="1" applyFont="1" applyBorder="1" applyAlignment="1">
      <alignment horizontal="right"/>
    </xf>
    <xf numFmtId="164" fontId="58" fillId="0" borderId="58" xfId="0" applyNumberFormat="1" applyFont="1" applyBorder="1" applyAlignment="1">
      <alignment horizontal="right"/>
    </xf>
    <xf numFmtId="164" fontId="59" fillId="0" borderId="59" xfId="0" applyNumberFormat="1" applyFont="1" applyBorder="1" applyAlignment="1">
      <alignment horizontal="right"/>
    </xf>
    <xf numFmtId="0" fontId="60" fillId="0" borderId="60" xfId="0" applyFont="1" applyBorder="1" applyAlignment="1">
      <alignment horizontal="right"/>
    </xf>
    <xf numFmtId="0" fontId="61" fillId="0" borderId="61" xfId="0" applyFont="1" applyBorder="1" applyAlignment="1">
      <alignment horizontal="right"/>
    </xf>
    <xf numFmtId="0" fontId="62" fillId="0" borderId="62" xfId="0" applyFont="1" applyBorder="1" applyAlignment="1">
      <alignment horizontal="right"/>
    </xf>
    <xf numFmtId="0" fontId="63" fillId="0" borderId="63" xfId="0" applyFont="1" applyBorder="1" applyAlignment="1">
      <alignment horizontal="right"/>
    </xf>
    <xf numFmtId="0" fontId="64" fillId="0" borderId="64" xfId="0" applyFont="1" applyBorder="1" applyAlignment="1">
      <alignment horizontal="left"/>
    </xf>
    <xf numFmtId="164" fontId="65" fillId="0" borderId="65" xfId="0" applyNumberFormat="1" applyFont="1" applyBorder="1" applyAlignment="1">
      <alignment horizontal="right"/>
    </xf>
    <xf numFmtId="164" fontId="66" fillId="0" borderId="66" xfId="0" applyNumberFormat="1" applyFont="1" applyBorder="1" applyAlignment="1">
      <alignment horizontal="right"/>
    </xf>
    <xf numFmtId="164" fontId="67" fillId="0" borderId="67" xfId="0" applyNumberFormat="1" applyFont="1" applyBorder="1" applyAlignment="1">
      <alignment horizontal="right"/>
    </xf>
    <xf numFmtId="164" fontId="68" fillId="0" borderId="68" xfId="0" applyNumberFormat="1" applyFont="1" applyBorder="1" applyAlignment="1">
      <alignment horizontal="right"/>
    </xf>
    <xf numFmtId="0" fontId="69" fillId="0" borderId="69" xfId="0" applyFont="1" applyBorder="1" applyAlignment="1">
      <alignment horizontal="right"/>
    </xf>
    <xf numFmtId="0" fontId="70" fillId="0" borderId="70" xfId="0" applyFont="1" applyBorder="1" applyAlignment="1">
      <alignment horizontal="right"/>
    </xf>
    <xf numFmtId="0" fontId="71" fillId="0" borderId="71" xfId="0" applyFont="1" applyBorder="1" applyAlignment="1">
      <alignment horizontal="right"/>
    </xf>
    <xf numFmtId="0" fontId="72" fillId="0" borderId="72" xfId="0" applyFont="1" applyBorder="1" applyAlignment="1">
      <alignment horizontal="right"/>
    </xf>
    <xf numFmtId="0" fontId="73" fillId="0" borderId="73" xfId="0" applyFont="1" applyBorder="1" applyAlignment="1">
      <alignment horizontal="left"/>
    </xf>
    <xf numFmtId="164" fontId="74" fillId="0" borderId="74" xfId="0" applyNumberFormat="1" applyFont="1" applyBorder="1" applyAlignment="1">
      <alignment horizontal="right"/>
    </xf>
    <xf numFmtId="164" fontId="75" fillId="0" borderId="75" xfId="0" applyNumberFormat="1" applyFont="1" applyBorder="1" applyAlignment="1">
      <alignment horizontal="right"/>
    </xf>
    <xf numFmtId="164" fontId="76" fillId="0" borderId="76" xfId="0" applyNumberFormat="1" applyFont="1" applyBorder="1" applyAlignment="1">
      <alignment horizontal="right"/>
    </xf>
    <xf numFmtId="164" fontId="77" fillId="0" borderId="77" xfId="0" applyNumberFormat="1" applyFont="1" applyBorder="1" applyAlignment="1">
      <alignment horizontal="right"/>
    </xf>
    <xf numFmtId="0" fontId="78" fillId="0" borderId="78" xfId="0" applyFont="1" applyBorder="1" applyAlignment="1">
      <alignment horizontal="right"/>
    </xf>
    <xf numFmtId="0" fontId="79" fillId="0" borderId="79" xfId="0" applyFont="1" applyBorder="1" applyAlignment="1">
      <alignment horizontal="right"/>
    </xf>
    <xf numFmtId="0" fontId="80" fillId="0" borderId="80" xfId="0" applyFont="1" applyBorder="1" applyAlignment="1">
      <alignment horizontal="right"/>
    </xf>
    <xf numFmtId="0" fontId="81" fillId="0" borderId="81" xfId="0" applyFont="1" applyBorder="1" applyAlignment="1">
      <alignment horizontal="right"/>
    </xf>
    <xf numFmtId="0" fontId="82" fillId="0" borderId="82" xfId="0" applyFont="1" applyBorder="1" applyAlignment="1">
      <alignment horizontal="left"/>
    </xf>
    <xf numFmtId="164" fontId="83" fillId="0" borderId="83" xfId="0" applyNumberFormat="1" applyFont="1" applyBorder="1" applyAlignment="1">
      <alignment horizontal="right"/>
    </xf>
    <xf numFmtId="0" fontId="84" fillId="0" borderId="84" xfId="0" applyFont="1" applyBorder="1" applyAlignment="1">
      <alignment horizontal="left"/>
    </xf>
    <xf numFmtId="164" fontId="85" fillId="0" borderId="85" xfId="0" applyNumberFormat="1" applyFont="1" applyBorder="1" applyAlignment="1">
      <alignment horizontal="right"/>
    </xf>
    <xf numFmtId="0" fontId="86" fillId="0" borderId="86" xfId="0" applyFont="1" applyBorder="1" applyAlignment="1">
      <alignment horizontal="left"/>
    </xf>
    <xf numFmtId="164" fontId="87" fillId="0" borderId="87" xfId="0" applyNumberFormat="1" applyFont="1" applyBorder="1" applyAlignment="1">
      <alignment horizontal="right"/>
    </xf>
    <xf numFmtId="0" fontId="88" fillId="0" borderId="88" xfId="0" applyFont="1" applyBorder="1" applyAlignment="1">
      <alignment horizontal="left"/>
    </xf>
    <xf numFmtId="164" fontId="89" fillId="0" borderId="89" xfId="0" applyNumberFormat="1" applyFont="1" applyBorder="1" applyAlignment="1">
      <alignment horizontal="right"/>
    </xf>
    <xf numFmtId="0" fontId="90" fillId="0" borderId="90" xfId="0" applyFont="1" applyBorder="1" applyAlignment="1">
      <alignment horizontal="left"/>
    </xf>
    <xf numFmtId="0" fontId="91" fillId="0" borderId="91" xfId="0" applyFont="1" applyBorder="1" applyAlignment="1">
      <alignment horizontal="right"/>
    </xf>
    <xf numFmtId="0" fontId="92" fillId="0" borderId="92" xfId="0" applyFont="1" applyBorder="1" applyAlignment="1">
      <alignment horizontal="right"/>
    </xf>
    <xf numFmtId="0" fontId="93" fillId="0" borderId="93" xfId="0" applyFont="1" applyBorder="1" applyAlignment="1">
      <alignment horizontal="right"/>
    </xf>
    <xf numFmtId="0" fontId="94" fillId="0" borderId="94" xfId="0" applyFont="1" applyBorder="1" applyAlignment="1">
      <alignment horizontal="right"/>
    </xf>
    <xf numFmtId="0" fontId="95" fillId="0" borderId="95" xfId="0" applyFont="1" applyBorder="1" applyAlignment="1">
      <alignment horizontal="left"/>
    </xf>
    <xf numFmtId="0" fontId="96" fillId="0" borderId="96" xfId="0" applyFont="1" applyBorder="1" applyAlignment="1">
      <alignment horizontal="left"/>
    </xf>
    <xf numFmtId="164" fontId="97" fillId="0" borderId="97" xfId="0" applyNumberFormat="1" applyFont="1" applyBorder="1" applyAlignment="1">
      <alignment horizontal="right"/>
    </xf>
    <xf numFmtId="0" fontId="98" fillId="0" borderId="98" xfId="0" applyFont="1" applyBorder="1" applyAlignment="1">
      <alignment horizontal="left"/>
    </xf>
    <xf numFmtId="164" fontId="99" fillId="0" borderId="99" xfId="0" applyNumberFormat="1" applyFont="1" applyBorder="1" applyAlignment="1">
      <alignment horizontal="right"/>
    </xf>
    <xf numFmtId="0" fontId="100" fillId="0" borderId="100" xfId="0" applyFont="1" applyBorder="1" applyAlignment="1">
      <alignment horizontal="left"/>
    </xf>
    <xf numFmtId="164" fontId="101" fillId="0" borderId="101" xfId="0" applyNumberFormat="1" applyFont="1" applyBorder="1" applyAlignment="1">
      <alignment horizontal="right"/>
    </xf>
    <xf numFmtId="0" fontId="102" fillId="0" borderId="102" xfId="0" applyFont="1" applyBorder="1" applyAlignment="1">
      <alignment horizontal="left"/>
    </xf>
    <xf numFmtId="164" fontId="103" fillId="0" borderId="103" xfId="0" applyNumberFormat="1" applyFont="1" applyBorder="1" applyAlignment="1">
      <alignment horizontal="right"/>
    </xf>
    <xf numFmtId="0" fontId="104" fillId="0" borderId="104" xfId="0" applyFont="1" applyBorder="1" applyAlignment="1">
      <alignment horizontal="left"/>
    </xf>
    <xf numFmtId="0" fontId="105" fillId="0" borderId="105" xfId="0" applyFont="1" applyBorder="1" applyAlignment="1">
      <alignment horizontal="right"/>
    </xf>
    <xf numFmtId="0" fontId="106" fillId="0" borderId="106" xfId="0" applyFont="1" applyBorder="1" applyAlignment="1">
      <alignment horizontal="right"/>
    </xf>
    <xf numFmtId="0" fontId="107" fillId="0" borderId="107" xfId="0" applyFont="1" applyBorder="1" applyAlignment="1">
      <alignment horizontal="right"/>
    </xf>
    <xf numFmtId="0" fontId="108" fillId="0" borderId="108" xfId="0" applyFont="1" applyBorder="1" applyAlignment="1">
      <alignment horizontal="right"/>
    </xf>
    <xf numFmtId="0" fontId="109" fillId="0" borderId="109" xfId="0" applyFont="1" applyBorder="1" applyAlignment="1">
      <alignment horizontal="left"/>
    </xf>
    <xf numFmtId="0" fontId="110" fillId="0" borderId="110" xfId="0" applyFont="1" applyBorder="1" applyAlignment="1">
      <alignment horizontal="left"/>
    </xf>
    <xf numFmtId="164" fontId="111" fillId="0" borderId="111" xfId="0" applyNumberFormat="1" applyFont="1" applyBorder="1" applyAlignment="1">
      <alignment horizontal="right"/>
    </xf>
    <xf numFmtId="164" fontId="112" fillId="0" borderId="112" xfId="0" applyNumberFormat="1" applyFont="1" applyBorder="1" applyAlignment="1">
      <alignment horizontal="right"/>
    </xf>
    <xf numFmtId="0" fontId="113" fillId="0" borderId="113" xfId="0" applyFont="1" applyBorder="1" applyAlignment="1">
      <alignment horizontal="left"/>
    </xf>
    <xf numFmtId="164" fontId="114" fillId="0" borderId="114" xfId="0" applyNumberFormat="1" applyFont="1" applyBorder="1" applyAlignment="1">
      <alignment horizontal="right"/>
    </xf>
    <xf numFmtId="0" fontId="115" fillId="0" borderId="115" xfId="0" applyFont="1" applyBorder="1" applyAlignment="1">
      <alignment horizontal="left"/>
    </xf>
    <xf numFmtId="164" fontId="116" fillId="0" borderId="116" xfId="0" applyNumberFormat="1" applyFont="1" applyBorder="1" applyAlignment="1">
      <alignment horizontal="right"/>
    </xf>
    <xf numFmtId="0" fontId="117" fillId="0" borderId="117" xfId="0" applyFont="1" applyBorder="1" applyAlignment="1">
      <alignment horizontal="left"/>
    </xf>
    <xf numFmtId="0" fontId="118" fillId="0" borderId="118" xfId="0" applyFont="1" applyBorder="1" applyAlignment="1">
      <alignment horizontal="right"/>
    </xf>
    <xf numFmtId="0" fontId="119" fillId="0" borderId="119" xfId="0" applyFont="1" applyBorder="1" applyAlignment="1">
      <alignment horizontal="right"/>
    </xf>
    <xf numFmtId="0" fontId="120" fillId="0" borderId="120" xfId="0" applyFont="1" applyBorder="1" applyAlignment="1">
      <alignment horizontal="right"/>
    </xf>
    <xf numFmtId="0" fontId="121" fillId="0" borderId="121" xfId="0" applyFont="1" applyBorder="1" applyAlignment="1">
      <alignment horizontal="right"/>
    </xf>
    <xf numFmtId="0" fontId="122" fillId="0" borderId="122" xfId="0" applyFont="1" applyBorder="1" applyAlignment="1">
      <alignment horizontal="left"/>
    </xf>
    <xf numFmtId="0" fontId="123" fillId="0" borderId="123" xfId="0" applyFont="1" applyBorder="1" applyAlignment="1">
      <alignment horizontal="left"/>
    </xf>
    <xf numFmtId="164" fontId="124" fillId="0" borderId="124" xfId="0" applyNumberFormat="1" applyFont="1" applyBorder="1" applyAlignment="1">
      <alignment horizontal="right"/>
    </xf>
    <xf numFmtId="164" fontId="125" fillId="0" borderId="125" xfId="0" applyNumberFormat="1" applyFont="1" applyBorder="1" applyAlignment="1">
      <alignment horizontal="right"/>
    </xf>
    <xf numFmtId="164" fontId="126" fillId="0" borderId="126" xfId="0" applyNumberFormat="1" applyFont="1" applyBorder="1" applyAlignment="1">
      <alignment horizontal="right"/>
    </xf>
    <xf numFmtId="164" fontId="127" fillId="0" borderId="127" xfId="0" applyNumberFormat="1" applyFont="1" applyBorder="1" applyAlignment="1">
      <alignment horizontal="right"/>
    </xf>
    <xf numFmtId="0" fontId="128" fillId="0" borderId="128" xfId="0" applyFont="1" applyBorder="1" applyAlignment="1">
      <alignment horizontal="right"/>
    </xf>
    <xf numFmtId="0" fontId="129" fillId="0" borderId="129" xfId="0" applyFont="1" applyBorder="1" applyAlignment="1">
      <alignment horizontal="right"/>
    </xf>
    <xf numFmtId="0" fontId="130" fillId="0" borderId="130" xfId="0" applyFont="1" applyBorder="1" applyAlignment="1">
      <alignment horizontal="right"/>
    </xf>
    <xf numFmtId="0" fontId="131" fillId="0" borderId="131" xfId="0" applyFont="1" applyBorder="1" applyAlignment="1">
      <alignment horizontal="right"/>
    </xf>
    <xf numFmtId="0" fontId="132" fillId="0" borderId="132" xfId="0" applyFont="1" applyBorder="1" applyAlignment="1">
      <alignment horizontal="left"/>
    </xf>
    <xf numFmtId="164" fontId="133" fillId="0" borderId="133" xfId="0" applyNumberFormat="1" applyFont="1" applyBorder="1" applyAlignment="1">
      <alignment horizontal="right"/>
    </xf>
    <xf numFmtId="164" fontId="134" fillId="0" borderId="134" xfId="0" applyNumberFormat="1" applyFont="1" applyBorder="1" applyAlignment="1">
      <alignment horizontal="right"/>
    </xf>
    <xf numFmtId="164" fontId="135" fillId="0" borderId="135" xfId="0" applyNumberFormat="1" applyFont="1" applyBorder="1" applyAlignment="1">
      <alignment horizontal="right"/>
    </xf>
    <xf numFmtId="164" fontId="136" fillId="0" borderId="136" xfId="0" applyNumberFormat="1" applyFont="1" applyBorder="1" applyAlignment="1">
      <alignment horizontal="right"/>
    </xf>
    <xf numFmtId="0" fontId="137" fillId="0" borderId="137" xfId="0" applyFont="1" applyBorder="1" applyAlignment="1">
      <alignment horizontal="right"/>
    </xf>
    <xf numFmtId="0" fontId="138" fillId="0" borderId="138" xfId="0" applyFont="1" applyBorder="1" applyAlignment="1">
      <alignment horizontal="right"/>
    </xf>
    <xf numFmtId="0" fontId="139" fillId="0" borderId="139" xfId="0" applyFont="1" applyBorder="1" applyAlignment="1">
      <alignment horizontal="right"/>
    </xf>
    <xf numFmtId="0" fontId="140" fillId="0" borderId="140" xfId="0" applyFont="1" applyBorder="1" applyAlignment="1">
      <alignment horizontal="right"/>
    </xf>
    <xf numFmtId="0" fontId="141" fillId="0" borderId="141" xfId="0" applyFont="1" applyBorder="1" applyAlignment="1">
      <alignment horizontal="left"/>
    </xf>
    <xf numFmtId="0" fontId="142" fillId="0" borderId="142" xfId="0" applyFont="1" applyBorder="1" applyAlignment="1">
      <alignment horizontal="left"/>
    </xf>
    <xf numFmtId="164" fontId="143" fillId="0" borderId="143" xfId="0" applyNumberFormat="1" applyFont="1" applyBorder="1" applyAlignment="1">
      <alignment horizontal="right"/>
    </xf>
    <xf numFmtId="164" fontId="144" fillId="0" borderId="144" xfId="0" applyNumberFormat="1" applyFont="1" applyBorder="1" applyAlignment="1">
      <alignment horizontal="right"/>
    </xf>
    <xf numFmtId="164" fontId="145" fillId="0" borderId="145" xfId="0" applyNumberFormat="1" applyFont="1" applyBorder="1" applyAlignment="1">
      <alignment horizontal="right"/>
    </xf>
    <xf numFmtId="164" fontId="146" fillId="0" borderId="146" xfId="0" applyNumberFormat="1" applyFont="1" applyBorder="1" applyAlignment="1">
      <alignment horizontal="right"/>
    </xf>
    <xf numFmtId="0" fontId="147" fillId="0" borderId="147" xfId="0" applyFont="1" applyBorder="1" applyAlignment="1">
      <alignment horizontal="right"/>
    </xf>
    <xf numFmtId="0" fontId="148" fillId="0" borderId="148" xfId="0" applyFont="1" applyBorder="1" applyAlignment="1">
      <alignment horizontal="right"/>
    </xf>
    <xf numFmtId="0" fontId="149" fillId="0" borderId="149" xfId="0" applyFont="1" applyBorder="1" applyAlignment="1">
      <alignment horizontal="right"/>
    </xf>
    <xf numFmtId="0" fontId="150" fillId="0" borderId="150" xfId="0" applyFont="1" applyBorder="1" applyAlignment="1">
      <alignment horizontal="right"/>
    </xf>
    <xf numFmtId="0" fontId="151" fillId="0" borderId="151" xfId="0" applyFont="1" applyBorder="1" applyAlignment="1">
      <alignment horizontal="left"/>
    </xf>
    <xf numFmtId="164" fontId="152" fillId="0" borderId="152" xfId="0" applyNumberFormat="1" applyFont="1" applyBorder="1" applyAlignment="1">
      <alignment horizontal="right"/>
    </xf>
    <xf numFmtId="164" fontId="153" fillId="0" borderId="153" xfId="0" applyNumberFormat="1" applyFont="1" applyBorder="1" applyAlignment="1">
      <alignment horizontal="right"/>
    </xf>
    <xf numFmtId="164" fontId="154" fillId="0" borderId="154" xfId="0" applyNumberFormat="1" applyFont="1" applyBorder="1" applyAlignment="1">
      <alignment horizontal="right"/>
    </xf>
    <xf numFmtId="164" fontId="155" fillId="0" borderId="155" xfId="0" applyNumberFormat="1" applyFont="1" applyBorder="1" applyAlignment="1">
      <alignment horizontal="right"/>
    </xf>
    <xf numFmtId="0" fontId="156" fillId="0" borderId="156" xfId="0" applyFont="1" applyBorder="1" applyAlignment="1">
      <alignment horizontal="right"/>
    </xf>
    <xf numFmtId="0" fontId="157" fillId="0" borderId="157" xfId="0" applyFont="1" applyBorder="1" applyAlignment="1">
      <alignment horizontal="right"/>
    </xf>
    <xf numFmtId="0" fontId="158" fillId="0" borderId="158" xfId="0" applyFont="1" applyBorder="1" applyAlignment="1">
      <alignment horizontal="right"/>
    </xf>
    <xf numFmtId="0" fontId="159" fillId="0" borderId="159" xfId="0" applyFont="1" applyBorder="1" applyAlignment="1">
      <alignment horizontal="right"/>
    </xf>
    <xf numFmtId="0" fontId="160" fillId="0" borderId="160" xfId="0" applyFont="1" applyBorder="1" applyAlignment="1">
      <alignment horizontal="left"/>
    </xf>
    <xf numFmtId="164" fontId="161" fillId="0" borderId="161" xfId="0" applyNumberFormat="1" applyFont="1" applyBorder="1" applyAlignment="1">
      <alignment horizontal="right"/>
    </xf>
    <xf numFmtId="164" fontId="162" fillId="0" borderId="162" xfId="0" applyNumberFormat="1" applyFont="1" applyBorder="1" applyAlignment="1">
      <alignment horizontal="right"/>
    </xf>
    <xf numFmtId="164" fontId="163" fillId="0" borderId="163" xfId="0" applyNumberFormat="1" applyFont="1" applyBorder="1" applyAlignment="1">
      <alignment horizontal="right"/>
    </xf>
    <xf numFmtId="164" fontId="164" fillId="0" borderId="164" xfId="0" applyNumberFormat="1" applyFont="1" applyBorder="1" applyAlignment="1">
      <alignment horizontal="right"/>
    </xf>
    <xf numFmtId="0" fontId="165" fillId="0" borderId="165" xfId="0" applyFont="1" applyBorder="1" applyAlignment="1">
      <alignment horizontal="right"/>
    </xf>
    <xf numFmtId="0" fontId="166" fillId="0" borderId="166" xfId="0" applyFont="1" applyBorder="1" applyAlignment="1">
      <alignment horizontal="right"/>
    </xf>
    <xf numFmtId="0" fontId="167" fillId="0" borderId="167" xfId="0" applyFont="1" applyBorder="1" applyAlignment="1">
      <alignment horizontal="right"/>
    </xf>
    <xf numFmtId="0" fontId="168" fillId="0" borderId="168" xfId="0" applyFont="1" applyBorder="1" applyAlignment="1">
      <alignment horizontal="right"/>
    </xf>
    <xf numFmtId="0" fontId="169" fillId="0" borderId="169" xfId="0" applyFont="1" applyBorder="1" applyAlignment="1">
      <alignment horizontal="left"/>
    </xf>
    <xf numFmtId="164" fontId="170" fillId="0" borderId="170" xfId="0" applyNumberFormat="1" applyFont="1" applyBorder="1" applyAlignment="1">
      <alignment horizontal="right"/>
    </xf>
    <xf numFmtId="164" fontId="171" fillId="0" borderId="171" xfId="0" applyNumberFormat="1" applyFont="1" applyBorder="1" applyAlignment="1">
      <alignment horizontal="right"/>
    </xf>
    <xf numFmtId="164" fontId="172" fillId="0" borderId="172" xfId="0" applyNumberFormat="1" applyFont="1" applyBorder="1" applyAlignment="1">
      <alignment horizontal="right"/>
    </xf>
    <xf numFmtId="164" fontId="173" fillId="0" borderId="173" xfId="0" applyNumberFormat="1" applyFont="1" applyBorder="1" applyAlignment="1">
      <alignment horizontal="right"/>
    </xf>
    <xf numFmtId="0" fontId="174" fillId="0" borderId="174" xfId="0" applyFont="1" applyBorder="1" applyAlignment="1">
      <alignment horizontal="right"/>
    </xf>
    <xf numFmtId="0" fontId="175" fillId="0" borderId="175" xfId="0" applyFont="1" applyBorder="1" applyAlignment="1">
      <alignment horizontal="right"/>
    </xf>
    <xf numFmtId="0" fontId="176" fillId="0" borderId="176" xfId="0" applyFont="1" applyBorder="1" applyAlignment="1">
      <alignment horizontal="right"/>
    </xf>
    <xf numFmtId="0" fontId="177" fillId="0" borderId="177" xfId="0" applyFont="1" applyBorder="1" applyAlignment="1">
      <alignment horizontal="right"/>
    </xf>
    <xf numFmtId="0" fontId="178" fillId="0" borderId="178" xfId="0" applyFont="1" applyBorder="1" applyAlignment="1">
      <alignment horizontal="left"/>
    </xf>
    <xf numFmtId="164" fontId="179" fillId="0" borderId="179" xfId="0" applyNumberFormat="1" applyFont="1" applyBorder="1" applyAlignment="1">
      <alignment horizontal="right"/>
    </xf>
    <xf numFmtId="164" fontId="180" fillId="0" borderId="180" xfId="0" applyNumberFormat="1" applyFont="1" applyBorder="1" applyAlignment="1">
      <alignment horizontal="right"/>
    </xf>
    <xf numFmtId="164" fontId="181" fillId="0" borderId="181" xfId="0" applyNumberFormat="1" applyFont="1" applyBorder="1" applyAlignment="1">
      <alignment horizontal="right"/>
    </xf>
    <xf numFmtId="164" fontId="182" fillId="0" borderId="182" xfId="0" applyNumberFormat="1" applyFont="1" applyBorder="1" applyAlignment="1">
      <alignment horizontal="right"/>
    </xf>
    <xf numFmtId="0" fontId="183" fillId="0" borderId="183" xfId="0" applyFont="1" applyBorder="1" applyAlignment="1">
      <alignment horizontal="right"/>
    </xf>
    <xf numFmtId="0" fontId="184" fillId="0" borderId="184" xfId="0" applyFont="1" applyBorder="1" applyAlignment="1">
      <alignment horizontal="right"/>
    </xf>
    <xf numFmtId="0" fontId="185" fillId="0" borderId="185" xfId="0" applyFont="1" applyBorder="1" applyAlignment="1">
      <alignment horizontal="right"/>
    </xf>
    <xf numFmtId="0" fontId="186" fillId="0" borderId="186" xfId="0" applyFont="1" applyBorder="1" applyAlignment="1">
      <alignment horizontal="right"/>
    </xf>
    <xf numFmtId="0" fontId="187" fillId="0" borderId="187" xfId="0" applyFont="1" applyBorder="1" applyAlignment="1">
      <alignment horizontal="left"/>
    </xf>
    <xf numFmtId="164" fontId="188" fillId="0" borderId="188" xfId="0" applyNumberFormat="1" applyFont="1" applyBorder="1" applyAlignment="1">
      <alignment horizontal="right"/>
    </xf>
    <xf numFmtId="164" fontId="189" fillId="0" borderId="189" xfId="0" applyNumberFormat="1" applyFont="1" applyBorder="1" applyAlignment="1">
      <alignment horizontal="right"/>
    </xf>
    <xf numFmtId="164" fontId="190" fillId="0" borderId="190" xfId="0" applyNumberFormat="1" applyFont="1" applyBorder="1" applyAlignment="1">
      <alignment horizontal="right"/>
    </xf>
    <xf numFmtId="164" fontId="191" fillId="0" borderId="191" xfId="0" applyNumberFormat="1" applyFont="1" applyBorder="1" applyAlignment="1">
      <alignment horizontal="right"/>
    </xf>
    <xf numFmtId="0" fontId="192" fillId="0" borderId="192" xfId="0" applyFont="1" applyBorder="1" applyAlignment="1">
      <alignment horizontal="right"/>
    </xf>
    <xf numFmtId="0" fontId="193" fillId="0" borderId="193" xfId="0" applyFont="1" applyBorder="1" applyAlignment="1">
      <alignment horizontal="right"/>
    </xf>
    <xf numFmtId="0" fontId="194" fillId="0" borderId="194" xfId="0" applyFont="1" applyBorder="1" applyAlignment="1">
      <alignment horizontal="right"/>
    </xf>
    <xf numFmtId="0" fontId="195" fillId="0" borderId="195" xfId="0" applyFont="1" applyBorder="1" applyAlignment="1">
      <alignment horizontal="right"/>
    </xf>
    <xf numFmtId="0" fontId="196" fillId="0" borderId="196" xfId="0" applyFont="1" applyBorder="1" applyAlignment="1">
      <alignment horizontal="left"/>
    </xf>
    <xf numFmtId="164" fontId="197" fillId="0" borderId="197" xfId="0" applyNumberFormat="1" applyFont="1" applyBorder="1" applyAlignment="1">
      <alignment horizontal="right"/>
    </xf>
    <xf numFmtId="164" fontId="198" fillId="0" borderId="198" xfId="0" applyNumberFormat="1" applyFont="1" applyBorder="1" applyAlignment="1">
      <alignment horizontal="right"/>
    </xf>
    <xf numFmtId="164" fontId="199" fillId="0" borderId="199" xfId="0" applyNumberFormat="1" applyFont="1" applyBorder="1" applyAlignment="1">
      <alignment horizontal="right"/>
    </xf>
    <xf numFmtId="164" fontId="200" fillId="0" borderId="200" xfId="0" applyNumberFormat="1" applyFont="1" applyBorder="1" applyAlignment="1">
      <alignment horizontal="right"/>
    </xf>
    <xf numFmtId="0" fontId="201" fillId="0" borderId="201" xfId="0" applyFont="1" applyBorder="1" applyAlignment="1">
      <alignment horizontal="right"/>
    </xf>
    <xf numFmtId="0" fontId="202" fillId="0" borderId="202" xfId="0" applyFont="1" applyBorder="1" applyAlignment="1">
      <alignment horizontal="right"/>
    </xf>
    <xf numFmtId="0" fontId="203" fillId="0" borderId="203" xfId="0" applyFont="1" applyBorder="1" applyAlignment="1">
      <alignment horizontal="right"/>
    </xf>
    <xf numFmtId="0" fontId="204" fillId="0" borderId="204" xfId="0" applyFont="1" applyBorder="1" applyAlignment="1">
      <alignment horizontal="right"/>
    </xf>
    <xf numFmtId="0" fontId="205" fillId="0" borderId="205" xfId="0" applyFont="1" applyBorder="1" applyAlignment="1">
      <alignment horizontal="left"/>
    </xf>
    <xf numFmtId="164" fontId="206" fillId="0" borderId="206" xfId="0" applyNumberFormat="1" applyFont="1" applyBorder="1" applyAlignment="1">
      <alignment horizontal="right"/>
    </xf>
    <xf numFmtId="164" fontId="207" fillId="0" borderId="207" xfId="0" applyNumberFormat="1" applyFont="1" applyBorder="1" applyAlignment="1">
      <alignment horizontal="right"/>
    </xf>
    <xf numFmtId="164" fontId="208" fillId="0" borderId="208" xfId="0" applyNumberFormat="1" applyFont="1" applyBorder="1" applyAlignment="1">
      <alignment horizontal="right"/>
    </xf>
    <xf numFmtId="164" fontId="209" fillId="0" borderId="209" xfId="0" applyNumberFormat="1" applyFont="1" applyBorder="1" applyAlignment="1">
      <alignment horizontal="right"/>
    </xf>
    <xf numFmtId="0" fontId="210" fillId="0" borderId="210" xfId="0" applyFont="1" applyBorder="1" applyAlignment="1">
      <alignment horizontal="right"/>
    </xf>
    <xf numFmtId="0" fontId="211" fillId="0" borderId="211" xfId="0" applyFont="1" applyBorder="1" applyAlignment="1">
      <alignment horizontal="right"/>
    </xf>
    <xf numFmtId="0" fontId="212" fillId="0" borderId="212" xfId="0" applyFont="1" applyBorder="1" applyAlignment="1">
      <alignment horizontal="right"/>
    </xf>
    <xf numFmtId="0" fontId="213" fillId="0" borderId="213" xfId="0" applyFont="1" applyBorder="1" applyAlignment="1">
      <alignment horizontal="right"/>
    </xf>
    <xf numFmtId="0" fontId="214" fillId="0" borderId="214" xfId="0" applyFont="1" applyBorder="1" applyAlignment="1">
      <alignment horizontal="left"/>
    </xf>
    <xf numFmtId="164" fontId="215" fillId="0" borderId="215" xfId="0" applyNumberFormat="1" applyFont="1" applyBorder="1" applyAlignment="1">
      <alignment horizontal="right"/>
    </xf>
    <xf numFmtId="164" fontId="216" fillId="0" borderId="216" xfId="0" applyNumberFormat="1" applyFont="1" applyBorder="1" applyAlignment="1">
      <alignment horizontal="right"/>
    </xf>
    <xf numFmtId="164" fontId="217" fillId="0" borderId="217" xfId="0" applyNumberFormat="1" applyFont="1" applyBorder="1" applyAlignment="1">
      <alignment horizontal="right"/>
    </xf>
    <xf numFmtId="164" fontId="218" fillId="0" borderId="218" xfId="0" applyNumberFormat="1" applyFont="1" applyBorder="1" applyAlignment="1">
      <alignment horizontal="right"/>
    </xf>
    <xf numFmtId="0" fontId="219" fillId="0" borderId="219" xfId="0" applyFont="1" applyBorder="1" applyAlignment="1">
      <alignment horizontal="right"/>
    </xf>
    <xf numFmtId="0" fontId="220" fillId="0" borderId="220" xfId="0" applyFont="1" applyBorder="1" applyAlignment="1">
      <alignment horizontal="right"/>
    </xf>
    <xf numFmtId="0" fontId="221" fillId="0" borderId="221" xfId="0" applyFont="1" applyBorder="1" applyAlignment="1">
      <alignment horizontal="right"/>
    </xf>
    <xf numFmtId="0" fontId="222" fillId="0" borderId="222" xfId="0" applyFont="1" applyBorder="1" applyAlignment="1">
      <alignment horizontal="right"/>
    </xf>
    <xf numFmtId="0" fontId="223" fillId="0" borderId="223" xfId="0" applyFont="1" applyBorder="1" applyAlignment="1">
      <alignment horizontal="left"/>
    </xf>
    <xf numFmtId="164" fontId="224" fillId="0" borderId="224" xfId="0" applyNumberFormat="1" applyFont="1" applyBorder="1" applyAlignment="1">
      <alignment horizontal="right"/>
    </xf>
    <xf numFmtId="164" fontId="225" fillId="0" borderId="225" xfId="0" applyNumberFormat="1" applyFont="1" applyBorder="1" applyAlignment="1">
      <alignment horizontal="right"/>
    </xf>
    <xf numFmtId="164" fontId="226" fillId="0" borderId="226" xfId="0" applyNumberFormat="1" applyFont="1" applyBorder="1" applyAlignment="1">
      <alignment horizontal="right"/>
    </xf>
    <xf numFmtId="164" fontId="227" fillId="0" borderId="227" xfId="0" applyNumberFormat="1" applyFont="1" applyBorder="1" applyAlignment="1">
      <alignment horizontal="right"/>
    </xf>
    <xf numFmtId="0" fontId="228" fillId="0" borderId="228" xfId="0" applyFont="1" applyBorder="1" applyAlignment="1">
      <alignment horizontal="right"/>
    </xf>
    <xf numFmtId="0" fontId="229" fillId="0" borderId="229" xfId="0" applyFont="1" applyBorder="1" applyAlignment="1">
      <alignment horizontal="right"/>
    </xf>
    <xf numFmtId="0" fontId="230" fillId="0" borderId="230" xfId="0" applyFont="1" applyBorder="1" applyAlignment="1">
      <alignment horizontal="right"/>
    </xf>
    <xf numFmtId="0" fontId="231" fillId="0" borderId="231" xfId="0" applyFont="1" applyBorder="1" applyAlignment="1">
      <alignment horizontal="right"/>
    </xf>
    <xf numFmtId="0" fontId="232" fillId="0" borderId="232" xfId="0" applyFont="1" applyBorder="1" applyAlignment="1">
      <alignment horizontal="left"/>
    </xf>
    <xf numFmtId="164" fontId="233" fillId="0" borderId="233" xfId="0" applyNumberFormat="1" applyFont="1" applyBorder="1" applyAlignment="1">
      <alignment horizontal="right"/>
    </xf>
    <xf numFmtId="164" fontId="234" fillId="0" borderId="234" xfId="0" applyNumberFormat="1" applyFont="1" applyBorder="1" applyAlignment="1">
      <alignment horizontal="right"/>
    </xf>
    <xf numFmtId="164" fontId="235" fillId="0" borderId="235" xfId="0" applyNumberFormat="1" applyFont="1" applyBorder="1" applyAlignment="1">
      <alignment horizontal="right"/>
    </xf>
    <xf numFmtId="164" fontId="236" fillId="0" borderId="236" xfId="0" applyNumberFormat="1" applyFont="1" applyBorder="1" applyAlignment="1">
      <alignment horizontal="right"/>
    </xf>
    <xf numFmtId="0" fontId="237" fillId="0" borderId="237" xfId="0" applyFont="1" applyBorder="1" applyAlignment="1">
      <alignment horizontal="right"/>
    </xf>
    <xf numFmtId="0" fontId="238" fillId="0" borderId="238" xfId="0" applyFont="1" applyBorder="1" applyAlignment="1">
      <alignment horizontal="right"/>
    </xf>
    <xf numFmtId="0" fontId="239" fillId="0" borderId="239" xfId="0" applyFont="1" applyBorder="1" applyAlignment="1">
      <alignment horizontal="right"/>
    </xf>
    <xf numFmtId="0" fontId="240" fillId="0" borderId="240" xfId="0" applyFont="1" applyBorder="1" applyAlignment="1">
      <alignment horizontal="right"/>
    </xf>
    <xf numFmtId="0" fontId="241" fillId="0" borderId="241" xfId="0" applyFont="1" applyBorder="1" applyAlignment="1">
      <alignment horizontal="left"/>
    </xf>
    <xf numFmtId="164" fontId="242" fillId="0" borderId="242" xfId="0" applyNumberFormat="1" applyFont="1" applyBorder="1" applyAlignment="1">
      <alignment horizontal="right"/>
    </xf>
    <xf numFmtId="0" fontId="243" fillId="0" borderId="243" xfId="0" applyFont="1" applyBorder="1" applyAlignment="1">
      <alignment horizontal="left"/>
    </xf>
    <xf numFmtId="164" fontId="244" fillId="0" borderId="244" xfId="0" applyNumberFormat="1" applyFont="1" applyBorder="1" applyAlignment="1">
      <alignment horizontal="right"/>
    </xf>
    <xf numFmtId="0" fontId="245" fillId="0" borderId="245" xfId="0" applyFont="1" applyBorder="1" applyAlignment="1">
      <alignment horizontal="left"/>
    </xf>
    <xf numFmtId="164" fontId="246" fillId="0" borderId="246" xfId="0" applyNumberFormat="1" applyFont="1" applyBorder="1" applyAlignment="1">
      <alignment horizontal="right"/>
    </xf>
    <xf numFmtId="0" fontId="247" fillId="0" borderId="247" xfId="0" applyFont="1" applyBorder="1" applyAlignment="1">
      <alignment horizontal="left"/>
    </xf>
    <xf numFmtId="164" fontId="248" fillId="0" borderId="248" xfId="0" applyNumberFormat="1" applyFont="1" applyBorder="1" applyAlignment="1">
      <alignment horizontal="right"/>
    </xf>
    <xf numFmtId="0" fontId="249" fillId="0" borderId="249" xfId="0" applyFont="1" applyBorder="1" applyAlignment="1">
      <alignment horizontal="left"/>
    </xf>
    <xf numFmtId="0" fontId="250" fillId="0" borderId="250" xfId="0" applyFont="1" applyBorder="1" applyAlignment="1">
      <alignment horizontal="right"/>
    </xf>
    <xf numFmtId="0" fontId="251" fillId="0" borderId="251" xfId="0" applyFont="1" applyBorder="1" applyAlignment="1">
      <alignment horizontal="right"/>
    </xf>
    <xf numFmtId="0" fontId="252" fillId="0" borderId="252" xfId="0" applyFont="1" applyBorder="1" applyAlignment="1">
      <alignment horizontal="right"/>
    </xf>
    <xf numFmtId="0" fontId="253" fillId="0" borderId="253" xfId="0" applyFont="1" applyBorder="1" applyAlignment="1">
      <alignment horizontal="right"/>
    </xf>
    <xf numFmtId="0" fontId="254" fillId="0" borderId="254" xfId="0" applyFont="1" applyBorder="1" applyAlignment="1">
      <alignment horizontal="left"/>
    </xf>
    <xf numFmtId="164" fontId="255" fillId="0" borderId="255" xfId="0" applyNumberFormat="1" applyFont="1" applyBorder="1" applyAlignment="1">
      <alignment horizontal="right"/>
    </xf>
    <xf numFmtId="0" fontId="256" fillId="0" borderId="256" xfId="0" applyFont="1" applyBorder="1" applyAlignment="1">
      <alignment horizontal="left"/>
    </xf>
    <xf numFmtId="164" fontId="257" fillId="0" borderId="257" xfId="0" applyNumberFormat="1" applyFont="1" applyBorder="1" applyAlignment="1">
      <alignment horizontal="right"/>
    </xf>
    <xf numFmtId="0" fontId="258" fillId="0" borderId="258" xfId="0" applyFont="1" applyBorder="1" applyAlignment="1">
      <alignment horizontal="left"/>
    </xf>
    <xf numFmtId="164" fontId="259" fillId="0" borderId="259" xfId="0" applyNumberFormat="1" applyFont="1" applyBorder="1" applyAlignment="1">
      <alignment horizontal="right"/>
    </xf>
    <xf numFmtId="0" fontId="260" fillId="0" borderId="260" xfId="0" applyFont="1" applyBorder="1" applyAlignment="1">
      <alignment horizontal="left"/>
    </xf>
    <xf numFmtId="164" fontId="261" fillId="0" borderId="261" xfId="0" applyNumberFormat="1" applyFont="1" applyBorder="1" applyAlignment="1">
      <alignment horizontal="right"/>
    </xf>
    <xf numFmtId="0" fontId="262" fillId="0" borderId="262" xfId="0" applyFont="1" applyBorder="1" applyAlignment="1">
      <alignment horizontal="left"/>
    </xf>
    <xf numFmtId="0" fontId="263" fillId="0" borderId="263" xfId="0" applyFont="1" applyBorder="1" applyAlignment="1">
      <alignment horizontal="right"/>
    </xf>
    <xf numFmtId="0" fontId="264" fillId="0" borderId="264" xfId="0" applyFont="1" applyBorder="1" applyAlignment="1">
      <alignment horizontal="right"/>
    </xf>
    <xf numFmtId="0" fontId="265" fillId="0" borderId="265" xfId="0" applyFont="1" applyBorder="1" applyAlignment="1">
      <alignment horizontal="right"/>
    </xf>
    <xf numFmtId="0" fontId="266" fillId="0" borderId="266" xfId="0" applyFont="1" applyBorder="1" applyAlignment="1">
      <alignment horizontal="right"/>
    </xf>
    <xf numFmtId="0" fontId="267" fillId="0" borderId="267" xfId="0" applyFont="1" applyBorder="1" applyAlignment="1">
      <alignment horizontal="left"/>
    </xf>
    <xf numFmtId="0" fontId="268" fillId="0" borderId="268" xfId="0" applyFont="1" applyBorder="1" applyAlignment="1">
      <alignment horizontal="left"/>
    </xf>
    <xf numFmtId="164" fontId="269" fillId="0" borderId="269" xfId="0" applyNumberFormat="1" applyFont="1" applyBorder="1" applyAlignment="1">
      <alignment horizontal="right"/>
    </xf>
    <xf numFmtId="164" fontId="270" fillId="0" borderId="270" xfId="0" applyNumberFormat="1" applyFont="1" applyBorder="1" applyAlignment="1">
      <alignment horizontal="right"/>
    </xf>
    <xf numFmtId="164" fontId="271" fillId="0" borderId="271" xfId="0" applyNumberFormat="1" applyFont="1" applyBorder="1" applyAlignment="1">
      <alignment horizontal="right"/>
    </xf>
    <xf numFmtId="164" fontId="272" fillId="0" borderId="272" xfId="0" applyNumberFormat="1" applyFont="1" applyBorder="1" applyAlignment="1">
      <alignment horizontal="right"/>
    </xf>
    <xf numFmtId="0" fontId="273" fillId="0" borderId="273" xfId="0" applyFont="1" applyBorder="1" applyAlignment="1">
      <alignment horizontal="right"/>
    </xf>
    <xf numFmtId="0" fontId="274" fillId="0" borderId="274" xfId="0" applyFont="1" applyBorder="1" applyAlignment="1">
      <alignment horizontal="right"/>
    </xf>
    <xf numFmtId="0" fontId="275" fillId="0" borderId="275" xfId="0" applyFont="1" applyBorder="1" applyAlignment="1">
      <alignment horizontal="right"/>
    </xf>
    <xf numFmtId="0" fontId="276" fillId="0" borderId="276" xfId="0" applyFont="1" applyBorder="1" applyAlignment="1">
      <alignment horizontal="right"/>
    </xf>
    <xf numFmtId="0" fontId="277" fillId="0" borderId="277" xfId="0" applyFont="1" applyBorder="1" applyAlignment="1">
      <alignment horizontal="left"/>
    </xf>
    <xf numFmtId="0" fontId="278" fillId="0" borderId="278" xfId="0" applyFont="1" applyBorder="1" applyAlignment="1">
      <alignment horizontal="left"/>
    </xf>
    <xf numFmtId="164" fontId="279" fillId="0" borderId="279" xfId="0" applyNumberFormat="1" applyFont="1" applyBorder="1" applyAlignment="1">
      <alignment horizontal="right"/>
    </xf>
    <xf numFmtId="0" fontId="280" fillId="0" borderId="280" xfId="0" applyFont="1" applyBorder="1" applyAlignment="1">
      <alignment horizontal="left"/>
    </xf>
    <xf numFmtId="164" fontId="281" fillId="0" borderId="281" xfId="0" applyNumberFormat="1" applyFont="1" applyBorder="1" applyAlignment="1">
      <alignment horizontal="right"/>
    </xf>
    <xf numFmtId="164" fontId="282" fillId="0" borderId="282" xfId="0" applyNumberFormat="1" applyFont="1" applyBorder="1" applyAlignment="1">
      <alignment horizontal="right"/>
    </xf>
    <xf numFmtId="164" fontId="283" fillId="0" borderId="283" xfId="0" applyNumberFormat="1" applyFont="1" applyBorder="1" applyAlignment="1">
      <alignment horizontal="right"/>
    </xf>
    <xf numFmtId="0" fontId="284" fillId="0" borderId="284" xfId="0" applyFont="1" applyBorder="1" applyAlignment="1">
      <alignment horizontal="right"/>
    </xf>
    <xf numFmtId="0" fontId="285" fillId="0" borderId="285" xfId="0" applyFont="1" applyBorder="1" applyAlignment="1">
      <alignment horizontal="right"/>
    </xf>
    <xf numFmtId="0" fontId="286" fillId="0" borderId="286" xfId="0" applyFont="1" applyBorder="1" applyAlignment="1">
      <alignment horizontal="right"/>
    </xf>
    <xf numFmtId="0" fontId="287" fillId="0" borderId="287" xfId="0" applyFont="1" applyBorder="1" applyAlignment="1">
      <alignment horizontal="right"/>
    </xf>
    <xf numFmtId="0" fontId="288" fillId="0" borderId="288" xfId="0" applyFont="1" applyBorder="1" applyAlignment="1">
      <alignment horizontal="left"/>
    </xf>
    <xf numFmtId="164" fontId="289" fillId="0" borderId="289" xfId="0" applyNumberFormat="1" applyFont="1" applyBorder="1" applyAlignment="1">
      <alignment horizontal="right"/>
    </xf>
    <xf numFmtId="164" fontId="290" fillId="0" borderId="290" xfId="0" applyNumberFormat="1" applyFont="1" applyBorder="1" applyAlignment="1">
      <alignment horizontal="right"/>
    </xf>
    <xf numFmtId="164" fontId="291" fillId="0" borderId="291" xfId="0" applyNumberFormat="1" applyFont="1" applyBorder="1" applyAlignment="1">
      <alignment horizontal="right"/>
    </xf>
    <xf numFmtId="164" fontId="292" fillId="0" borderId="292" xfId="0" applyNumberFormat="1" applyFont="1" applyBorder="1" applyAlignment="1">
      <alignment horizontal="right"/>
    </xf>
    <xf numFmtId="0" fontId="293" fillId="0" borderId="293" xfId="0" applyFont="1" applyBorder="1" applyAlignment="1">
      <alignment horizontal="right"/>
    </xf>
    <xf numFmtId="0" fontId="294" fillId="0" borderId="294" xfId="0" applyFont="1" applyBorder="1" applyAlignment="1">
      <alignment horizontal="right"/>
    </xf>
    <xf numFmtId="0" fontId="295" fillId="0" borderId="295" xfId="0" applyFont="1" applyBorder="1" applyAlignment="1">
      <alignment horizontal="right"/>
    </xf>
    <xf numFmtId="0" fontId="296" fillId="0" borderId="296" xfId="0" applyFont="1" applyBorder="1" applyAlignment="1">
      <alignment horizontal="right"/>
    </xf>
    <xf numFmtId="0" fontId="297" fillId="0" borderId="297" xfId="0" applyFont="1" applyBorder="1" applyAlignment="1">
      <alignment horizontal="left"/>
    </xf>
    <xf numFmtId="164" fontId="298" fillId="0" borderId="298" xfId="0" applyNumberFormat="1" applyFont="1" applyBorder="1" applyAlignment="1">
      <alignment horizontal="right"/>
    </xf>
    <xf numFmtId="164" fontId="299" fillId="0" borderId="299" xfId="0" applyNumberFormat="1" applyFont="1" applyBorder="1" applyAlignment="1">
      <alignment horizontal="right"/>
    </xf>
    <xf numFmtId="164" fontId="300" fillId="0" borderId="300" xfId="0" applyNumberFormat="1" applyFont="1" applyBorder="1" applyAlignment="1">
      <alignment horizontal="right"/>
    </xf>
    <xf numFmtId="164" fontId="301" fillId="0" borderId="301" xfId="0" applyNumberFormat="1" applyFont="1" applyBorder="1" applyAlignment="1">
      <alignment horizontal="right"/>
    </xf>
    <xf numFmtId="0" fontId="302" fillId="0" borderId="302" xfId="0" applyFont="1" applyBorder="1" applyAlignment="1">
      <alignment horizontal="right"/>
    </xf>
    <xf numFmtId="0" fontId="303" fillId="0" borderId="303" xfId="0" applyFont="1" applyBorder="1" applyAlignment="1">
      <alignment horizontal="right"/>
    </xf>
    <xf numFmtId="0" fontId="304" fillId="0" borderId="304" xfId="0" applyFont="1" applyBorder="1" applyAlignment="1">
      <alignment horizontal="right"/>
    </xf>
    <xf numFmtId="0" fontId="305" fillId="0" borderId="305" xfId="0" applyFont="1" applyBorder="1" applyAlignment="1">
      <alignment horizontal="right"/>
    </xf>
    <xf numFmtId="0" fontId="306" fillId="0" borderId="306" xfId="0" applyFont="1" applyBorder="1" applyAlignment="1">
      <alignment horizontal="left"/>
    </xf>
    <xf numFmtId="164" fontId="307" fillId="0" borderId="307" xfId="0" applyNumberFormat="1" applyFont="1" applyBorder="1" applyAlignment="1">
      <alignment horizontal="right"/>
    </xf>
    <xf numFmtId="164" fontId="308" fillId="0" borderId="308" xfId="0" applyNumberFormat="1" applyFont="1" applyBorder="1" applyAlignment="1">
      <alignment horizontal="right"/>
    </xf>
    <xf numFmtId="164" fontId="309" fillId="0" borderId="309" xfId="0" applyNumberFormat="1" applyFont="1" applyBorder="1" applyAlignment="1">
      <alignment horizontal="right"/>
    </xf>
    <xf numFmtId="164" fontId="310" fillId="0" borderId="310" xfId="0" applyNumberFormat="1" applyFont="1" applyBorder="1" applyAlignment="1">
      <alignment horizontal="right"/>
    </xf>
    <xf numFmtId="0" fontId="311" fillId="0" borderId="311" xfId="0" applyFont="1" applyBorder="1" applyAlignment="1">
      <alignment horizontal="right"/>
    </xf>
    <xf numFmtId="0" fontId="312" fillId="0" borderId="312" xfId="0" applyFont="1" applyBorder="1" applyAlignment="1">
      <alignment horizontal="right"/>
    </xf>
    <xf numFmtId="0" fontId="313" fillId="0" borderId="313" xfId="0" applyFont="1" applyBorder="1" applyAlignment="1">
      <alignment horizontal="right"/>
    </xf>
    <xf numFmtId="0" fontId="314" fillId="0" borderId="314" xfId="0" applyFont="1" applyBorder="1" applyAlignment="1">
      <alignment horizontal="right"/>
    </xf>
    <xf numFmtId="0" fontId="315" fillId="0" borderId="315" xfId="0" applyFont="1" applyBorder="1" applyAlignment="1">
      <alignment horizontal="left"/>
    </xf>
    <xf numFmtId="164" fontId="316" fillId="0" borderId="316" xfId="0" applyNumberFormat="1" applyFont="1" applyBorder="1" applyAlignment="1">
      <alignment horizontal="right"/>
    </xf>
    <xf numFmtId="164" fontId="317" fillId="0" borderId="317" xfId="0" applyNumberFormat="1" applyFont="1" applyBorder="1" applyAlignment="1">
      <alignment horizontal="right"/>
    </xf>
    <xf numFmtId="164" fontId="318" fillId="0" borderId="318" xfId="0" applyNumberFormat="1" applyFont="1" applyBorder="1" applyAlignment="1">
      <alignment horizontal="right"/>
    </xf>
    <xf numFmtId="164" fontId="319" fillId="0" borderId="319" xfId="0" applyNumberFormat="1" applyFont="1" applyBorder="1" applyAlignment="1">
      <alignment horizontal="right"/>
    </xf>
    <xf numFmtId="0" fontId="320" fillId="0" borderId="320" xfId="0" applyFont="1" applyBorder="1" applyAlignment="1">
      <alignment horizontal="right"/>
    </xf>
    <xf numFmtId="0" fontId="321" fillId="0" borderId="321" xfId="0" applyFont="1" applyBorder="1" applyAlignment="1">
      <alignment horizontal="right"/>
    </xf>
    <xf numFmtId="0" fontId="322" fillId="0" borderId="322" xfId="0" applyFont="1" applyBorder="1" applyAlignment="1">
      <alignment horizontal="right"/>
    </xf>
    <xf numFmtId="0" fontId="323" fillId="0" borderId="323" xfId="0" applyFont="1" applyBorder="1" applyAlignment="1">
      <alignment horizontal="right"/>
    </xf>
    <xf numFmtId="0" fontId="324" fillId="0" borderId="324" xfId="0" applyFont="1" applyBorder="1" applyAlignment="1">
      <alignment horizontal="left"/>
    </xf>
    <xf numFmtId="0" fontId="325" fillId="0" borderId="325" xfId="0" applyFont="1" applyBorder="1" applyAlignment="1">
      <alignment horizontal="left"/>
    </xf>
    <xf numFmtId="164" fontId="326" fillId="0" borderId="326" xfId="0" applyNumberFormat="1" applyFont="1" applyBorder="1" applyAlignment="1">
      <alignment horizontal="right"/>
    </xf>
    <xf numFmtId="0" fontId="327" fillId="0" borderId="327" xfId="0" applyFont="1" applyBorder="1" applyAlignment="1">
      <alignment horizontal="left"/>
    </xf>
    <xf numFmtId="164" fontId="328" fillId="0" borderId="328" xfId="0" applyNumberFormat="1" applyFont="1" applyBorder="1" applyAlignment="1">
      <alignment horizontal="right"/>
    </xf>
    <xf numFmtId="0" fontId="329" fillId="0" borderId="329" xfId="0" applyFont="1" applyBorder="1" applyAlignment="1">
      <alignment horizontal="left"/>
    </xf>
    <xf numFmtId="164" fontId="330" fillId="0" borderId="330" xfId="0" applyNumberFormat="1" applyFont="1" applyBorder="1" applyAlignment="1">
      <alignment horizontal="right"/>
    </xf>
    <xf numFmtId="0" fontId="331" fillId="0" borderId="331" xfId="0" applyFont="1" applyBorder="1" applyAlignment="1">
      <alignment horizontal="left"/>
    </xf>
    <xf numFmtId="164" fontId="332" fillId="0" borderId="332" xfId="0" applyNumberFormat="1" applyFont="1" applyBorder="1" applyAlignment="1">
      <alignment horizontal="right"/>
    </xf>
    <xf numFmtId="0" fontId="333" fillId="0" borderId="333" xfId="0" applyFont="1" applyBorder="1" applyAlignment="1">
      <alignment horizontal="left"/>
    </xf>
    <xf numFmtId="0" fontId="334" fillId="0" borderId="334" xfId="0" applyFont="1" applyBorder="1" applyAlignment="1">
      <alignment horizontal="right"/>
    </xf>
    <xf numFmtId="0" fontId="335" fillId="0" borderId="335" xfId="0" applyFont="1" applyBorder="1" applyAlignment="1">
      <alignment horizontal="right"/>
    </xf>
    <xf numFmtId="0" fontId="336" fillId="0" borderId="336" xfId="0" applyFont="1" applyBorder="1" applyAlignment="1">
      <alignment horizontal="right"/>
    </xf>
    <xf numFmtId="0" fontId="337" fillId="0" borderId="337" xfId="0" applyFont="1" applyBorder="1" applyAlignment="1">
      <alignment horizontal="right"/>
    </xf>
    <xf numFmtId="0" fontId="338" fillId="0" borderId="338" xfId="0" applyFont="1" applyBorder="1" applyAlignment="1">
      <alignment horizontal="left"/>
    </xf>
    <xf numFmtId="0" fontId="339" fillId="0" borderId="339" xfId="0" applyFont="1" applyBorder="1" applyAlignment="1">
      <alignment horizontal="left"/>
    </xf>
    <xf numFmtId="164" fontId="340" fillId="0" borderId="340" xfId="0" applyNumberFormat="1" applyFont="1" applyBorder="1" applyAlignment="1">
      <alignment horizontal="right"/>
    </xf>
    <xf numFmtId="0" fontId="341" fillId="0" borderId="341" xfId="0" applyFont="1" applyBorder="1" applyAlignment="1">
      <alignment horizontal="left"/>
    </xf>
    <xf numFmtId="164" fontId="342" fillId="0" borderId="342" xfId="0" applyNumberFormat="1" applyFont="1" applyBorder="1" applyAlignment="1">
      <alignment horizontal="right"/>
    </xf>
    <xf numFmtId="0" fontId="343" fillId="0" borderId="343" xfId="0" applyFont="1" applyBorder="1" applyAlignment="1">
      <alignment horizontal="left"/>
    </xf>
    <xf numFmtId="164" fontId="344" fillId="0" borderId="344" xfId="0" applyNumberFormat="1" applyFont="1" applyBorder="1" applyAlignment="1">
      <alignment horizontal="right"/>
    </xf>
    <xf numFmtId="0" fontId="345" fillId="0" borderId="345" xfId="0" applyFont="1" applyBorder="1" applyAlignment="1">
      <alignment horizontal="left"/>
    </xf>
    <xf numFmtId="164" fontId="346" fillId="0" borderId="346" xfId="0" applyNumberFormat="1" applyFont="1" applyBorder="1" applyAlignment="1">
      <alignment horizontal="right"/>
    </xf>
    <xf numFmtId="0" fontId="347" fillId="0" borderId="347" xfId="0" applyFont="1" applyBorder="1" applyAlignment="1">
      <alignment horizontal="left"/>
    </xf>
    <xf numFmtId="0" fontId="348" fillId="0" borderId="348" xfId="0" applyFont="1" applyBorder="1" applyAlignment="1">
      <alignment horizontal="right"/>
    </xf>
    <xf numFmtId="0" fontId="349" fillId="0" borderId="349" xfId="0" applyFont="1" applyBorder="1" applyAlignment="1">
      <alignment horizontal="right"/>
    </xf>
    <xf numFmtId="0" fontId="350" fillId="0" borderId="350" xfId="0" applyFont="1" applyBorder="1" applyAlignment="1">
      <alignment horizontal="right"/>
    </xf>
    <xf numFmtId="0" fontId="351" fillId="0" borderId="351" xfId="0" applyFont="1" applyBorder="1" applyAlignment="1">
      <alignment horizontal="right"/>
    </xf>
    <xf numFmtId="0" fontId="352" fillId="0" borderId="352" xfId="0" applyFont="1" applyBorder="1" applyAlignment="1">
      <alignment horizontal="left"/>
    </xf>
    <xf numFmtId="0" fontId="353" fillId="0" borderId="353" xfId="0" applyFont="1" applyBorder="1" applyAlignment="1">
      <alignment horizontal="left"/>
    </xf>
    <xf numFmtId="164" fontId="354" fillId="0" borderId="354" xfId="0" applyNumberFormat="1" applyFont="1" applyBorder="1" applyAlignment="1">
      <alignment horizontal="right"/>
    </xf>
    <xf numFmtId="164" fontId="355" fillId="0" borderId="355" xfId="0" applyNumberFormat="1" applyFont="1" applyBorder="1" applyAlignment="1">
      <alignment horizontal="right"/>
    </xf>
    <xf numFmtId="164" fontId="356" fillId="0" borderId="356" xfId="0" applyNumberFormat="1" applyFont="1" applyBorder="1" applyAlignment="1">
      <alignment horizontal="right"/>
    </xf>
    <xf numFmtId="164" fontId="357" fillId="0" borderId="357" xfId="0" applyNumberFormat="1" applyFont="1" applyBorder="1" applyAlignment="1">
      <alignment horizontal="right"/>
    </xf>
    <xf numFmtId="0" fontId="358" fillId="0" borderId="358" xfId="0" applyFont="1" applyBorder="1" applyAlignment="1">
      <alignment horizontal="right"/>
    </xf>
    <xf numFmtId="0" fontId="359" fillId="0" borderId="359" xfId="0" applyFont="1" applyBorder="1" applyAlignment="1">
      <alignment horizontal="right"/>
    </xf>
    <xf numFmtId="0" fontId="360" fillId="0" borderId="360" xfId="0" applyFont="1" applyBorder="1" applyAlignment="1">
      <alignment horizontal="right"/>
    </xf>
    <xf numFmtId="0" fontId="361" fillId="0" borderId="361" xfId="0" applyFont="1" applyBorder="1" applyAlignment="1">
      <alignment horizontal="right"/>
    </xf>
    <xf numFmtId="0" fontId="362" fillId="0" borderId="362" xfId="0" applyFont="1" applyBorder="1" applyAlignment="1">
      <alignment horizontal="left"/>
    </xf>
    <xf numFmtId="164" fontId="363" fillId="0" borderId="363" xfId="0" applyNumberFormat="1" applyFont="1" applyBorder="1" applyAlignment="1">
      <alignment horizontal="right"/>
    </xf>
    <xf numFmtId="164" fontId="364" fillId="0" borderId="364" xfId="0" applyNumberFormat="1" applyFont="1" applyBorder="1" applyAlignment="1">
      <alignment horizontal="right"/>
    </xf>
    <xf numFmtId="164" fontId="365" fillId="0" borderId="365" xfId="0" applyNumberFormat="1" applyFont="1" applyBorder="1" applyAlignment="1">
      <alignment horizontal="right"/>
    </xf>
    <xf numFmtId="164" fontId="366" fillId="0" borderId="366" xfId="0" applyNumberFormat="1" applyFont="1" applyBorder="1" applyAlignment="1">
      <alignment horizontal="right"/>
    </xf>
    <xf numFmtId="0" fontId="367" fillId="0" borderId="367" xfId="0" applyFont="1" applyBorder="1" applyAlignment="1">
      <alignment horizontal="right"/>
    </xf>
    <xf numFmtId="0" fontId="368" fillId="0" borderId="368" xfId="0" applyFont="1" applyBorder="1" applyAlignment="1">
      <alignment horizontal="right"/>
    </xf>
    <xf numFmtId="0" fontId="369" fillId="0" borderId="369" xfId="0" applyFont="1" applyBorder="1" applyAlignment="1">
      <alignment horizontal="right"/>
    </xf>
    <xf numFmtId="0" fontId="370" fillId="0" borderId="370" xfId="0" applyFont="1" applyBorder="1" applyAlignment="1">
      <alignment horizontal="right"/>
    </xf>
    <xf numFmtId="0" fontId="371" fillId="0" borderId="371" xfId="0" applyFont="1" applyBorder="1" applyAlignment="1">
      <alignment horizontal="left"/>
    </xf>
    <xf numFmtId="0" fontId="372" fillId="0" borderId="372" xfId="0" applyFont="1" applyBorder="1" applyAlignment="1">
      <alignment horizontal="left"/>
    </xf>
    <xf numFmtId="164" fontId="373" fillId="0" borderId="373" xfId="0" applyNumberFormat="1" applyFont="1" applyBorder="1" applyAlignment="1">
      <alignment horizontal="right"/>
    </xf>
    <xf numFmtId="164" fontId="374" fillId="0" borderId="374" xfId="0" applyNumberFormat="1" applyFont="1" applyBorder="1" applyAlignment="1">
      <alignment horizontal="right"/>
    </xf>
    <xf numFmtId="164" fontId="375" fillId="0" borderId="375" xfId="0" applyNumberFormat="1" applyFont="1" applyBorder="1" applyAlignment="1">
      <alignment horizontal="right"/>
    </xf>
    <xf numFmtId="164" fontId="376" fillId="0" borderId="376" xfId="0" applyNumberFormat="1" applyFont="1" applyBorder="1" applyAlignment="1">
      <alignment horizontal="right"/>
    </xf>
    <xf numFmtId="0" fontId="377" fillId="0" borderId="377" xfId="0" applyFont="1" applyBorder="1" applyAlignment="1">
      <alignment horizontal="right"/>
    </xf>
    <xf numFmtId="0" fontId="378" fillId="0" borderId="378" xfId="0" applyFont="1" applyBorder="1" applyAlignment="1">
      <alignment horizontal="right"/>
    </xf>
    <xf numFmtId="0" fontId="379" fillId="0" borderId="379" xfId="0" applyFont="1" applyBorder="1" applyAlignment="1">
      <alignment horizontal="right"/>
    </xf>
    <xf numFmtId="0" fontId="380" fillId="0" borderId="380" xfId="0" applyFont="1" applyBorder="1" applyAlignment="1">
      <alignment horizontal="right"/>
    </xf>
    <xf numFmtId="0" fontId="381" fillId="0" borderId="381" xfId="0" applyFont="1" applyBorder="1" applyAlignment="1">
      <alignment horizontal="left"/>
    </xf>
    <xf numFmtId="164" fontId="382" fillId="0" borderId="382" xfId="0" applyNumberFormat="1" applyFont="1" applyBorder="1" applyAlignment="1">
      <alignment horizontal="right"/>
    </xf>
    <xf numFmtId="164" fontId="383" fillId="0" borderId="383" xfId="0" applyNumberFormat="1" applyFont="1" applyBorder="1" applyAlignment="1">
      <alignment horizontal="right"/>
    </xf>
    <xf numFmtId="164" fontId="384" fillId="0" borderId="384" xfId="0" applyNumberFormat="1" applyFont="1" applyBorder="1" applyAlignment="1">
      <alignment horizontal="right"/>
    </xf>
    <xf numFmtId="164" fontId="385" fillId="0" borderId="385" xfId="0" applyNumberFormat="1" applyFont="1" applyBorder="1" applyAlignment="1">
      <alignment horizontal="right"/>
    </xf>
    <xf numFmtId="0" fontId="386" fillId="0" borderId="386" xfId="0" applyFont="1" applyBorder="1" applyAlignment="1">
      <alignment horizontal="right"/>
    </xf>
    <xf numFmtId="0" fontId="387" fillId="0" borderId="387" xfId="0" applyFont="1" applyBorder="1" applyAlignment="1">
      <alignment horizontal="right"/>
    </xf>
    <xf numFmtId="0" fontId="388" fillId="0" borderId="388" xfId="0" applyFont="1" applyBorder="1" applyAlignment="1">
      <alignment horizontal="right"/>
    </xf>
    <xf numFmtId="0" fontId="389" fillId="0" borderId="389" xfId="0" applyFont="1" applyBorder="1" applyAlignment="1">
      <alignment horizontal="right"/>
    </xf>
    <xf numFmtId="0" fontId="390" fillId="0" borderId="390" xfId="0" applyFont="1" applyBorder="1" applyAlignment="1">
      <alignment horizontal="left"/>
    </xf>
    <xf numFmtId="164" fontId="391" fillId="0" borderId="391" xfId="0" applyNumberFormat="1" applyFont="1" applyBorder="1" applyAlignment="1">
      <alignment horizontal="right"/>
    </xf>
    <xf numFmtId="164" fontId="392" fillId="0" borderId="392" xfId="0" applyNumberFormat="1" applyFont="1" applyBorder="1" applyAlignment="1">
      <alignment horizontal="right"/>
    </xf>
    <xf numFmtId="164" fontId="393" fillId="0" borderId="393" xfId="0" applyNumberFormat="1" applyFont="1" applyBorder="1" applyAlignment="1">
      <alignment horizontal="right"/>
    </xf>
    <xf numFmtId="164" fontId="394" fillId="0" borderId="394" xfId="0" applyNumberFormat="1" applyFont="1" applyBorder="1" applyAlignment="1">
      <alignment horizontal="right"/>
    </xf>
    <xf numFmtId="0" fontId="395" fillId="0" borderId="395" xfId="0" applyFont="1" applyBorder="1" applyAlignment="1">
      <alignment horizontal="right"/>
    </xf>
    <xf numFmtId="0" fontId="396" fillId="0" borderId="396" xfId="0" applyFont="1" applyBorder="1" applyAlignment="1">
      <alignment horizontal="right"/>
    </xf>
    <xf numFmtId="0" fontId="397" fillId="0" borderId="397" xfId="0" applyFont="1" applyBorder="1" applyAlignment="1">
      <alignment horizontal="right"/>
    </xf>
    <xf numFmtId="0" fontId="398" fillId="0" borderId="398" xfId="0" applyFont="1" applyBorder="1" applyAlignment="1">
      <alignment horizontal="right"/>
    </xf>
    <xf numFmtId="0" fontId="399" fillId="0" borderId="399" xfId="0" applyFont="1" applyBorder="1" applyAlignment="1">
      <alignment horizontal="left"/>
    </xf>
    <xf numFmtId="164" fontId="400" fillId="0" borderId="400" xfId="0" applyNumberFormat="1" applyFont="1" applyBorder="1" applyAlignment="1">
      <alignment horizontal="right"/>
    </xf>
    <xf numFmtId="164" fontId="401" fillId="0" borderId="401" xfId="0" applyNumberFormat="1" applyFont="1" applyBorder="1" applyAlignment="1">
      <alignment horizontal="right"/>
    </xf>
    <xf numFmtId="164" fontId="402" fillId="0" borderId="402" xfId="0" applyNumberFormat="1" applyFont="1" applyBorder="1" applyAlignment="1">
      <alignment horizontal="right"/>
    </xf>
    <xf numFmtId="164" fontId="403" fillId="0" borderId="403" xfId="0" applyNumberFormat="1" applyFont="1" applyBorder="1" applyAlignment="1">
      <alignment horizontal="right"/>
    </xf>
    <xf numFmtId="0" fontId="404" fillId="0" borderId="404" xfId="0" applyFont="1" applyBorder="1" applyAlignment="1">
      <alignment horizontal="right"/>
    </xf>
    <xf numFmtId="0" fontId="405" fillId="0" borderId="405" xfId="0" applyFont="1" applyBorder="1" applyAlignment="1">
      <alignment horizontal="right"/>
    </xf>
    <xf numFmtId="0" fontId="406" fillId="0" borderId="406" xfId="0" applyFont="1" applyBorder="1" applyAlignment="1">
      <alignment horizontal="right"/>
    </xf>
    <xf numFmtId="0" fontId="407" fillId="0" borderId="407" xfId="0" applyFont="1" applyBorder="1" applyAlignment="1">
      <alignment horizontal="right"/>
    </xf>
    <xf numFmtId="0" fontId="408" fillId="0" borderId="408" xfId="0" applyFont="1" applyBorder="1" applyAlignment="1">
      <alignment horizontal="left"/>
    </xf>
    <xf numFmtId="164" fontId="409" fillId="0" borderId="409" xfId="0" applyNumberFormat="1" applyFont="1" applyBorder="1" applyAlignment="1">
      <alignment horizontal="right"/>
    </xf>
    <xf numFmtId="164" fontId="410" fillId="0" borderId="410" xfId="0" applyNumberFormat="1" applyFont="1" applyBorder="1" applyAlignment="1">
      <alignment horizontal="right"/>
    </xf>
    <xf numFmtId="164" fontId="411" fillId="0" borderId="411" xfId="0" applyNumberFormat="1" applyFont="1" applyBorder="1" applyAlignment="1">
      <alignment horizontal="right"/>
    </xf>
    <xf numFmtId="164" fontId="412" fillId="0" borderId="412" xfId="0" applyNumberFormat="1" applyFont="1" applyBorder="1" applyAlignment="1">
      <alignment horizontal="right"/>
    </xf>
    <xf numFmtId="0" fontId="413" fillId="0" borderId="413" xfId="0" applyFont="1" applyBorder="1" applyAlignment="1">
      <alignment horizontal="right"/>
    </xf>
    <xf numFmtId="0" fontId="414" fillId="0" borderId="414" xfId="0" applyFont="1" applyBorder="1" applyAlignment="1">
      <alignment horizontal="right"/>
    </xf>
    <xf numFmtId="0" fontId="415" fillId="0" borderId="415" xfId="0" applyFont="1" applyBorder="1" applyAlignment="1">
      <alignment horizontal="right"/>
    </xf>
    <xf numFmtId="0" fontId="416" fillId="0" borderId="416" xfId="0" applyFont="1" applyBorder="1" applyAlignment="1">
      <alignment horizontal="right"/>
    </xf>
    <xf numFmtId="0" fontId="417" fillId="0" borderId="417" xfId="0" applyFont="1" applyBorder="1" applyAlignment="1">
      <alignment horizontal="left"/>
    </xf>
    <xf numFmtId="164" fontId="418" fillId="0" borderId="418" xfId="0" applyNumberFormat="1" applyFont="1" applyBorder="1" applyAlignment="1">
      <alignment horizontal="right"/>
    </xf>
    <xf numFmtId="164" fontId="419" fillId="0" borderId="419" xfId="0" applyNumberFormat="1" applyFont="1" applyBorder="1" applyAlignment="1">
      <alignment horizontal="right"/>
    </xf>
    <xf numFmtId="164" fontId="420" fillId="0" borderId="420" xfId="0" applyNumberFormat="1" applyFont="1" applyBorder="1" applyAlignment="1">
      <alignment horizontal="right"/>
    </xf>
    <xf numFmtId="164" fontId="421" fillId="0" borderId="421" xfId="0" applyNumberFormat="1" applyFont="1" applyBorder="1" applyAlignment="1">
      <alignment horizontal="right"/>
    </xf>
    <xf numFmtId="0" fontId="422" fillId="0" borderId="422" xfId="0" applyFont="1" applyBorder="1" applyAlignment="1">
      <alignment horizontal="right"/>
    </xf>
    <xf numFmtId="0" fontId="423" fillId="0" borderId="423" xfId="0" applyFont="1" applyBorder="1" applyAlignment="1">
      <alignment horizontal="right"/>
    </xf>
    <xf numFmtId="0" fontId="424" fillId="0" borderId="424" xfId="0" applyFont="1" applyBorder="1" applyAlignment="1">
      <alignment horizontal="right"/>
    </xf>
    <xf numFmtId="0" fontId="425" fillId="0" borderId="425" xfId="0" applyFont="1" applyBorder="1" applyAlignment="1">
      <alignment horizontal="right"/>
    </xf>
    <xf numFmtId="0" fontId="426" fillId="0" borderId="426" xfId="0" applyFont="1" applyBorder="1" applyAlignment="1">
      <alignment horizontal="left"/>
    </xf>
    <xf numFmtId="164" fontId="427" fillId="0" borderId="427" xfId="0" applyNumberFormat="1" applyFont="1" applyBorder="1" applyAlignment="1">
      <alignment horizontal="right"/>
    </xf>
    <xf numFmtId="164" fontId="428" fillId="0" borderId="428" xfId="0" applyNumberFormat="1" applyFont="1" applyBorder="1" applyAlignment="1">
      <alignment horizontal="right"/>
    </xf>
    <xf numFmtId="164" fontId="429" fillId="0" borderId="429" xfId="0" applyNumberFormat="1" applyFont="1" applyBorder="1" applyAlignment="1">
      <alignment horizontal="right"/>
    </xf>
    <xf numFmtId="164" fontId="430" fillId="0" borderId="430" xfId="0" applyNumberFormat="1" applyFont="1" applyBorder="1" applyAlignment="1">
      <alignment horizontal="right"/>
    </xf>
    <xf numFmtId="0" fontId="431" fillId="0" borderId="431" xfId="0" applyFont="1" applyBorder="1" applyAlignment="1">
      <alignment horizontal="right"/>
    </xf>
    <xf numFmtId="0" fontId="432" fillId="0" borderId="432" xfId="0" applyFont="1" applyBorder="1" applyAlignment="1">
      <alignment horizontal="right"/>
    </xf>
    <xf numFmtId="0" fontId="433" fillId="0" borderId="433" xfId="0" applyFont="1" applyBorder="1" applyAlignment="1">
      <alignment horizontal="right"/>
    </xf>
    <xf numFmtId="0" fontId="434" fillId="0" borderId="434" xfId="0" applyFont="1" applyBorder="1" applyAlignment="1">
      <alignment horizontal="right"/>
    </xf>
    <xf numFmtId="0" fontId="435" fillId="0" borderId="435" xfId="0" applyFont="1" applyBorder="1" applyAlignment="1">
      <alignment horizontal="left"/>
    </xf>
    <xf numFmtId="164" fontId="436" fillId="0" borderId="436" xfId="0" applyNumberFormat="1" applyFont="1" applyBorder="1" applyAlignment="1">
      <alignment horizontal="right"/>
    </xf>
    <xf numFmtId="164" fontId="437" fillId="0" borderId="437" xfId="0" applyNumberFormat="1" applyFont="1" applyBorder="1" applyAlignment="1">
      <alignment horizontal="right"/>
    </xf>
    <xf numFmtId="164" fontId="438" fillId="0" borderId="438" xfId="0" applyNumberFormat="1" applyFont="1" applyBorder="1" applyAlignment="1">
      <alignment horizontal="right"/>
    </xf>
    <xf numFmtId="164" fontId="439" fillId="0" borderId="439" xfId="0" applyNumberFormat="1" applyFont="1" applyBorder="1" applyAlignment="1">
      <alignment horizontal="right"/>
    </xf>
    <xf numFmtId="0" fontId="440" fillId="0" borderId="440" xfId="0" applyFont="1" applyBorder="1" applyAlignment="1">
      <alignment horizontal="right"/>
    </xf>
    <xf numFmtId="0" fontId="441" fillId="0" borderId="441" xfId="0" applyFont="1" applyBorder="1" applyAlignment="1">
      <alignment horizontal="right"/>
    </xf>
    <xf numFmtId="0" fontId="442" fillId="0" borderId="442" xfId="0" applyFont="1" applyBorder="1" applyAlignment="1">
      <alignment horizontal="right"/>
    </xf>
    <xf numFmtId="0" fontId="443" fillId="0" borderId="443" xfId="0" applyFont="1" applyBorder="1" applyAlignment="1">
      <alignment horizontal="right"/>
    </xf>
    <xf numFmtId="0" fontId="444" fillId="0" borderId="444" xfId="0" applyFont="1" applyBorder="1" applyAlignment="1">
      <alignment horizontal="left"/>
    </xf>
    <xf numFmtId="164" fontId="445" fillId="0" borderId="445" xfId="0" applyNumberFormat="1" applyFont="1" applyBorder="1" applyAlignment="1">
      <alignment horizontal="right"/>
    </xf>
    <xf numFmtId="164" fontId="446" fillId="0" borderId="446" xfId="0" applyNumberFormat="1" applyFont="1" applyBorder="1" applyAlignment="1">
      <alignment horizontal="right"/>
    </xf>
    <xf numFmtId="164" fontId="447" fillId="0" borderId="447" xfId="0" applyNumberFormat="1" applyFont="1" applyBorder="1" applyAlignment="1">
      <alignment horizontal="right"/>
    </xf>
    <xf numFmtId="164" fontId="448" fillId="0" borderId="448" xfId="0" applyNumberFormat="1" applyFont="1" applyBorder="1" applyAlignment="1">
      <alignment horizontal="right"/>
    </xf>
    <xf numFmtId="0" fontId="449" fillId="0" borderId="449" xfId="0" applyFont="1" applyBorder="1" applyAlignment="1">
      <alignment horizontal="right"/>
    </xf>
    <xf numFmtId="0" fontId="450" fillId="0" borderId="450" xfId="0" applyFont="1" applyBorder="1" applyAlignment="1">
      <alignment horizontal="right"/>
    </xf>
    <xf numFmtId="0" fontId="451" fillId="0" borderId="451" xfId="0" applyFont="1" applyBorder="1" applyAlignment="1">
      <alignment horizontal="right"/>
    </xf>
    <xf numFmtId="0" fontId="452" fillId="0" borderId="452" xfId="0" applyFont="1" applyBorder="1" applyAlignment="1">
      <alignment horizontal="right"/>
    </xf>
    <xf numFmtId="0" fontId="453" fillId="0" borderId="453" xfId="0" applyFont="1" applyBorder="1" applyAlignment="1">
      <alignment horizontal="left"/>
    </xf>
    <xf numFmtId="164" fontId="454" fillId="0" borderId="454" xfId="0" applyNumberFormat="1" applyFont="1" applyBorder="1" applyAlignment="1">
      <alignment horizontal="right"/>
    </xf>
    <xf numFmtId="164" fontId="455" fillId="0" borderId="455" xfId="0" applyNumberFormat="1" applyFont="1" applyBorder="1" applyAlignment="1">
      <alignment horizontal="right"/>
    </xf>
    <xf numFmtId="0" fontId="456" fillId="0" borderId="456" xfId="0" applyFont="1" applyBorder="1" applyAlignment="1">
      <alignment horizontal="left"/>
    </xf>
    <xf numFmtId="164" fontId="457" fillId="0" borderId="457" xfId="0" applyNumberFormat="1" applyFont="1" applyBorder="1" applyAlignment="1">
      <alignment horizontal="right"/>
    </xf>
    <xf numFmtId="164" fontId="458" fillId="0" borderId="458" xfId="0" applyNumberFormat="1" applyFont="1" applyBorder="1" applyAlignment="1">
      <alignment horizontal="right"/>
    </xf>
    <xf numFmtId="0" fontId="459" fillId="0" borderId="459" xfId="0" applyFont="1" applyBorder="1" applyAlignment="1">
      <alignment horizontal="right"/>
    </xf>
    <xf numFmtId="0" fontId="460" fillId="0" borderId="460" xfId="0" applyFont="1" applyBorder="1" applyAlignment="1">
      <alignment horizontal="right"/>
    </xf>
    <xf numFmtId="0" fontId="461" fillId="0" borderId="461" xfId="0" applyFont="1" applyBorder="1" applyAlignment="1">
      <alignment horizontal="right"/>
    </xf>
    <xf numFmtId="0" fontId="462" fillId="0" borderId="462" xfId="0" applyFont="1" applyBorder="1" applyAlignment="1">
      <alignment horizontal="right"/>
    </xf>
    <xf numFmtId="0" fontId="463" fillId="0" borderId="463" xfId="0" applyFont="1" applyBorder="1" applyAlignment="1">
      <alignment horizontal="left"/>
    </xf>
    <xf numFmtId="164" fontId="464" fillId="0" borderId="464" xfId="0" applyNumberFormat="1" applyFont="1" applyBorder="1" applyAlignment="1">
      <alignment horizontal="right"/>
    </xf>
    <xf numFmtId="164" fontId="465" fillId="0" borderId="465" xfId="0" applyNumberFormat="1" applyFont="1" applyBorder="1" applyAlignment="1">
      <alignment horizontal="right"/>
    </xf>
    <xf numFmtId="164" fontId="466" fillId="0" borderId="466" xfId="0" applyNumberFormat="1" applyFont="1" applyBorder="1" applyAlignment="1">
      <alignment horizontal="right"/>
    </xf>
    <xf numFmtId="164" fontId="467" fillId="0" borderId="467" xfId="0" applyNumberFormat="1" applyFont="1" applyBorder="1" applyAlignment="1">
      <alignment horizontal="right"/>
    </xf>
    <xf numFmtId="0" fontId="468" fillId="0" borderId="468" xfId="0" applyFont="1" applyBorder="1" applyAlignment="1">
      <alignment horizontal="right"/>
    </xf>
    <xf numFmtId="0" fontId="469" fillId="0" borderId="469" xfId="0" applyFont="1" applyBorder="1" applyAlignment="1">
      <alignment horizontal="right"/>
    </xf>
    <xf numFmtId="0" fontId="470" fillId="0" borderId="470" xfId="0" applyFont="1" applyBorder="1" applyAlignment="1">
      <alignment horizontal="right"/>
    </xf>
    <xf numFmtId="0" fontId="471" fillId="0" borderId="471" xfId="0" applyFont="1" applyBorder="1" applyAlignment="1">
      <alignment horizontal="right"/>
    </xf>
    <xf numFmtId="0" fontId="472" fillId="0" borderId="472" xfId="0" applyFont="1" applyBorder="1" applyAlignment="1">
      <alignment horizontal="left"/>
    </xf>
    <xf numFmtId="164" fontId="473" fillId="0" borderId="473" xfId="0" applyNumberFormat="1" applyFont="1" applyBorder="1" applyAlignment="1">
      <alignment horizontal="right"/>
    </xf>
    <xf numFmtId="0" fontId="474" fillId="0" borderId="474" xfId="0" applyFont="1" applyBorder="1" applyAlignment="1">
      <alignment horizontal="left"/>
    </xf>
    <xf numFmtId="164" fontId="475" fillId="0" borderId="475" xfId="0" applyNumberFormat="1" applyFont="1" applyBorder="1" applyAlignment="1">
      <alignment horizontal="right"/>
    </xf>
    <xf numFmtId="0" fontId="476" fillId="0" borderId="476" xfId="0" applyFont="1" applyBorder="1" applyAlignment="1">
      <alignment horizontal="left"/>
    </xf>
    <xf numFmtId="164" fontId="477" fillId="0" borderId="477" xfId="0" applyNumberFormat="1" applyFont="1" applyBorder="1" applyAlignment="1">
      <alignment horizontal="right"/>
    </xf>
    <xf numFmtId="0" fontId="478" fillId="0" borderId="478" xfId="0" applyFont="1" applyBorder="1" applyAlignment="1">
      <alignment horizontal="left"/>
    </xf>
    <xf numFmtId="164" fontId="479" fillId="0" borderId="479" xfId="0" applyNumberFormat="1" applyFont="1" applyBorder="1" applyAlignment="1">
      <alignment horizontal="right"/>
    </xf>
    <xf numFmtId="0" fontId="480" fillId="0" borderId="480" xfId="0" applyFont="1" applyBorder="1" applyAlignment="1">
      <alignment horizontal="left"/>
    </xf>
    <xf numFmtId="0" fontId="481" fillId="0" borderId="481" xfId="0" applyFont="1" applyBorder="1" applyAlignment="1">
      <alignment horizontal="right"/>
    </xf>
    <xf numFmtId="0" fontId="482" fillId="0" borderId="482" xfId="0" applyFont="1" applyBorder="1" applyAlignment="1">
      <alignment horizontal="right"/>
    </xf>
    <xf numFmtId="0" fontId="483" fillId="0" borderId="483" xfId="0" applyFont="1" applyBorder="1" applyAlignment="1">
      <alignment horizontal="right"/>
    </xf>
    <xf numFmtId="0" fontId="484" fillId="0" borderId="484" xfId="0" applyFont="1" applyBorder="1" applyAlignment="1">
      <alignment horizontal="right"/>
    </xf>
    <xf numFmtId="0" fontId="485" fillId="0" borderId="485" xfId="0" applyFont="1" applyBorder="1" applyAlignment="1">
      <alignment horizontal="left"/>
    </xf>
    <xf numFmtId="164" fontId="486" fillId="0" borderId="486" xfId="0" applyNumberFormat="1" applyFont="1" applyBorder="1" applyAlignment="1">
      <alignment horizontal="right"/>
    </xf>
    <xf numFmtId="0" fontId="487" fillId="0" borderId="487" xfId="0" applyFont="1" applyBorder="1" applyAlignment="1">
      <alignment horizontal="left"/>
    </xf>
    <xf numFmtId="0" fontId="488" fillId="0" borderId="488" xfId="0" applyFont="1" applyBorder="1" applyAlignment="1">
      <alignment horizontal="right"/>
    </xf>
    <xf numFmtId="0" fontId="489" fillId="0" borderId="489" xfId="0" applyFont="1" applyBorder="1" applyAlignment="1">
      <alignment horizontal="left"/>
    </xf>
    <xf numFmtId="164" fontId="490" fillId="0" borderId="490" xfId="0" applyNumberFormat="1" applyFont="1" applyBorder="1" applyAlignment="1">
      <alignment horizontal="right"/>
    </xf>
    <xf numFmtId="0" fontId="491" fillId="0" borderId="491" xfId="0" applyFont="1" applyBorder="1" applyAlignment="1">
      <alignment horizontal="right"/>
    </xf>
    <xf numFmtId="0" fontId="492" fillId="0" borderId="492" xfId="0" applyFont="1" applyBorder="1" applyAlignment="1">
      <alignment horizontal="left"/>
    </xf>
    <xf numFmtId="1" fontId="493" fillId="0" borderId="493" xfId="0" applyNumberFormat="1" applyFont="1" applyBorder="1" applyAlignment="1">
      <alignment horizontal="right"/>
    </xf>
    <xf numFmtId="1" fontId="494" fillId="0" borderId="494" xfId="0" applyNumberFormat="1" applyFont="1" applyBorder="1" applyAlignment="1">
      <alignment horizontal="right"/>
    </xf>
    <xf numFmtId="1" fontId="495" fillId="0" borderId="495" xfId="0" applyNumberFormat="1" applyFont="1" applyBorder="1" applyAlignment="1">
      <alignment horizontal="right"/>
    </xf>
    <xf numFmtId="1" fontId="496" fillId="0" borderId="496" xfId="0" applyNumberFormat="1" applyFont="1" applyBorder="1" applyAlignment="1">
      <alignment horizontal="right"/>
    </xf>
    <xf numFmtId="1" fontId="497" fillId="0" borderId="497" xfId="0" applyNumberFormat="1" applyFont="1" applyBorder="1" applyAlignment="1">
      <alignment horizontal="right"/>
    </xf>
    <xf numFmtId="1" fontId="498" fillId="0" borderId="498" xfId="0" applyNumberFormat="1" applyFont="1" applyBorder="1" applyAlignment="1">
      <alignment horizontal="right"/>
    </xf>
    <xf numFmtId="1" fontId="499" fillId="0" borderId="499" xfId="0" applyNumberFormat="1" applyFont="1" applyBorder="1" applyAlignment="1">
      <alignment horizontal="right"/>
    </xf>
    <xf numFmtId="0" fontId="500" fillId="0" borderId="500" xfId="0" applyFont="1" applyBorder="1" applyAlignment="1">
      <alignment horizontal="left"/>
    </xf>
    <xf numFmtId="1" fontId="501" fillId="0" borderId="501" xfId="0" applyNumberFormat="1" applyFont="1" applyBorder="1" applyAlignment="1">
      <alignment horizontal="right"/>
    </xf>
    <xf numFmtId="0" fontId="502" fillId="0" borderId="502" xfId="0" applyFont="1" applyBorder="1"/>
    <xf numFmtId="1" fontId="503" fillId="0" borderId="503" xfId="0" applyNumberFormat="1" applyFont="1" applyBorder="1" applyAlignment="1">
      <alignment horizontal="right"/>
    </xf>
    <xf numFmtId="0" fontId="504" fillId="0" borderId="504" xfId="0" applyFont="1" applyBorder="1"/>
    <xf numFmtId="1" fontId="505" fillId="0" borderId="505" xfId="0" applyNumberFormat="1" applyFont="1" applyBorder="1" applyAlignment="1">
      <alignment horizontal="right"/>
    </xf>
    <xf numFmtId="0" fontId="506" fillId="0" borderId="506" xfId="0" applyFont="1" applyBorder="1"/>
    <xf numFmtId="1" fontId="507" fillId="0" borderId="507" xfId="0" applyNumberFormat="1" applyFont="1" applyBorder="1" applyAlignment="1">
      <alignment horizontal="right"/>
    </xf>
    <xf numFmtId="0" fontId="508" fillId="0" borderId="508" xfId="0" applyFont="1" applyBorder="1"/>
    <xf numFmtId="1" fontId="509" fillId="0" borderId="509" xfId="0" applyNumberFormat="1" applyFont="1" applyBorder="1" applyAlignment="1">
      <alignment horizontal="right"/>
    </xf>
    <xf numFmtId="0" fontId="510" fillId="0" borderId="510" xfId="0" applyFont="1" applyBorder="1"/>
    <xf numFmtId="1" fontId="511" fillId="0" borderId="511" xfId="0" applyNumberFormat="1" applyFont="1" applyBorder="1" applyAlignment="1">
      <alignment horizontal="right"/>
    </xf>
    <xf numFmtId="0" fontId="512" fillId="0" borderId="512" xfId="0" applyFont="1" applyBorder="1"/>
    <xf numFmtId="1" fontId="513" fillId="0" borderId="513" xfId="0" applyNumberFormat="1" applyFont="1" applyBorder="1" applyAlignment="1">
      <alignment horizontal="right"/>
    </xf>
    <xf numFmtId="0" fontId="514" fillId="0" borderId="514" xfId="0" applyFont="1" applyBorder="1"/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3"/>
  <sheetViews>
    <sheetView workbookViewId="0"/>
  </sheetViews>
  <sheetFormatPr baseColWidth="10" defaultColWidth="8.83203125" defaultRowHeight="15" x14ac:dyDescent="0.2"/>
  <sheetData>
    <row r="1" spans="1:15" x14ac:dyDescent="0.2">
      <c r="A1" t="s">
        <v>0</v>
      </c>
    </row>
    <row r="2" spans="1:15" x14ac:dyDescent="0.2">
      <c r="A2" s="1"/>
      <c r="B2" s="501" t="s">
        <v>1</v>
      </c>
      <c r="C2" s="502" t="s">
        <v>1</v>
      </c>
      <c r="D2" s="503" t="s">
        <v>2</v>
      </c>
      <c r="E2" s="504" t="s">
        <v>2</v>
      </c>
      <c r="F2" s="505" t="s">
        <v>3</v>
      </c>
      <c r="G2" s="506" t="s">
        <v>3</v>
      </c>
      <c r="H2" s="507" t="s">
        <v>4</v>
      </c>
      <c r="I2" s="508" t="s">
        <v>4</v>
      </c>
      <c r="J2" s="509" t="s">
        <v>5</v>
      </c>
      <c r="K2" s="510" t="s">
        <v>5</v>
      </c>
      <c r="L2" s="511" t="s">
        <v>6</v>
      </c>
      <c r="M2" s="512" t="s">
        <v>6</v>
      </c>
      <c r="N2" s="513" t="s">
        <v>7</v>
      </c>
      <c r="O2" s="514" t="s">
        <v>7</v>
      </c>
    </row>
    <row r="3" spans="1:15" x14ac:dyDescent="0.2">
      <c r="A3" s="2" t="s">
        <v>8</v>
      </c>
      <c r="B3" s="3">
        <v>6.2089079170699855E-2</v>
      </c>
      <c r="C3" s="4" t="s">
        <v>9</v>
      </c>
      <c r="D3" s="5">
        <v>6.6365775412032119E-2</v>
      </c>
      <c r="E3" s="6" t="s">
        <v>9</v>
      </c>
      <c r="F3" s="7">
        <v>6.4218807056002067E-2</v>
      </c>
      <c r="G3" s="8" t="s">
        <v>9</v>
      </c>
      <c r="H3" s="9"/>
      <c r="I3" s="10"/>
      <c r="J3" s="11"/>
      <c r="K3" s="12"/>
      <c r="L3" s="13"/>
      <c r="M3" s="14"/>
      <c r="N3" s="15">
        <v>6.4514157885116399E-2</v>
      </c>
      <c r="O3" s="16" t="s">
        <v>9</v>
      </c>
    </row>
    <row r="4" spans="1:15" x14ac:dyDescent="0.2">
      <c r="B4" s="17" t="s">
        <v>10</v>
      </c>
      <c r="D4" s="18" t="s">
        <v>11</v>
      </c>
      <c r="F4" s="19" t="s">
        <v>12</v>
      </c>
      <c r="N4" s="20" t="s">
        <v>13</v>
      </c>
    </row>
    <row r="5" spans="1:15" x14ac:dyDescent="0.2">
      <c r="A5" s="21" t="s">
        <v>14</v>
      </c>
    </row>
    <row r="6" spans="1:15" x14ac:dyDescent="0.2">
      <c r="A6" s="22" t="s">
        <v>15</v>
      </c>
      <c r="B6" s="23">
        <v>4.0106317895133664E-2</v>
      </c>
      <c r="D6" s="24">
        <v>0.14888452763649249</v>
      </c>
      <c r="F6" s="25">
        <v>0.10519408854716571</v>
      </c>
      <c r="N6" s="26">
        <v>0.10637607546108059</v>
      </c>
    </row>
    <row r="7" spans="1:15" x14ac:dyDescent="0.2">
      <c r="B7" s="27" t="s">
        <v>16</v>
      </c>
      <c r="D7" s="28" t="s">
        <v>17</v>
      </c>
      <c r="F7" s="29" t="s">
        <v>18</v>
      </c>
      <c r="N7" s="30" t="s">
        <v>19</v>
      </c>
    </row>
    <row r="8" spans="1:15" x14ac:dyDescent="0.2">
      <c r="A8" s="31" t="s">
        <v>20</v>
      </c>
    </row>
    <row r="9" spans="1:15" x14ac:dyDescent="0.2">
      <c r="A9" s="32" t="s">
        <v>21</v>
      </c>
      <c r="B9" s="33">
        <v>3.3156895446054095E-2</v>
      </c>
      <c r="D9" s="34">
        <v>3.4724799782909249E-3</v>
      </c>
      <c r="F9" s="35">
        <v>1.2526275683482722E-2</v>
      </c>
      <c r="N9" s="36">
        <v>1.0781039128652106E-2</v>
      </c>
    </row>
    <row r="10" spans="1:15" x14ac:dyDescent="0.2">
      <c r="B10" s="37" t="s">
        <v>22</v>
      </c>
      <c r="D10" s="38" t="s">
        <v>23</v>
      </c>
      <c r="F10" s="39" t="s">
        <v>24</v>
      </c>
      <c r="N10" s="40" t="s">
        <v>25</v>
      </c>
    </row>
    <row r="11" spans="1:15" x14ac:dyDescent="0.2">
      <c r="A11" s="41" t="s">
        <v>26</v>
      </c>
      <c r="B11" s="42">
        <v>0.11658142647880848</v>
      </c>
      <c r="D11" s="43">
        <v>-0.18990384734585072</v>
      </c>
      <c r="F11" s="44">
        <v>-5.1872091110859671E-2</v>
      </c>
      <c r="N11" s="45">
        <v>-4.9892337551444302E-2</v>
      </c>
    </row>
    <row r="12" spans="1:15" x14ac:dyDescent="0.2">
      <c r="B12" s="46" t="s">
        <v>27</v>
      </c>
      <c r="D12" s="47" t="s">
        <v>28</v>
      </c>
      <c r="F12" s="48" t="s">
        <v>29</v>
      </c>
      <c r="N12" s="49" t="s">
        <v>30</v>
      </c>
    </row>
    <row r="13" spans="1:15" x14ac:dyDescent="0.2">
      <c r="A13" s="50" t="s">
        <v>31</v>
      </c>
      <c r="B13" s="51">
        <v>7.2933767144027842E-2</v>
      </c>
      <c r="D13" s="52">
        <v>-0.10230378774961882</v>
      </c>
      <c r="F13" s="53">
        <v>-2.1645144448617711E-2</v>
      </c>
      <c r="N13" s="54">
        <v>-1.9302354771635836E-2</v>
      </c>
    </row>
    <row r="14" spans="1:15" x14ac:dyDescent="0.2">
      <c r="B14" s="55" t="s">
        <v>32</v>
      </c>
      <c r="D14" s="56" t="s">
        <v>33</v>
      </c>
      <c r="F14" s="57" t="s">
        <v>34</v>
      </c>
      <c r="N14" s="58" t="s">
        <v>35</v>
      </c>
    </row>
    <row r="15" spans="1:15" x14ac:dyDescent="0.2">
      <c r="A15" s="59" t="s">
        <v>36</v>
      </c>
      <c r="B15" s="60">
        <v>-0.12584837438186874</v>
      </c>
      <c r="D15" s="61">
        <v>-9.6718405312766945E-2</v>
      </c>
      <c r="F15" s="62">
        <v>-9.9259465811976866E-2</v>
      </c>
      <c r="N15" s="63">
        <v>-9.8175390444793481E-2</v>
      </c>
    </row>
    <row r="16" spans="1:15" x14ac:dyDescent="0.2">
      <c r="B16" s="64" t="s">
        <v>37</v>
      </c>
      <c r="D16" s="65" t="s">
        <v>38</v>
      </c>
      <c r="F16" s="66" t="s">
        <v>39</v>
      </c>
      <c r="N16" s="67" t="s">
        <v>40</v>
      </c>
    </row>
    <row r="17" spans="1:15" x14ac:dyDescent="0.2">
      <c r="A17" s="68" t="s">
        <v>41</v>
      </c>
      <c r="B17" s="69">
        <v>-0.29939690993566587</v>
      </c>
      <c r="C17" s="70" t="s">
        <v>42</v>
      </c>
      <c r="D17" s="71">
        <v>-0.36083775054815453</v>
      </c>
      <c r="E17" s="72" t="s">
        <v>42</v>
      </c>
      <c r="F17" s="73">
        <v>-0.3240841254415478</v>
      </c>
      <c r="G17" s="74" t="s">
        <v>9</v>
      </c>
      <c r="N17" s="75">
        <v>-0.33159193841842505</v>
      </c>
      <c r="O17" s="76" t="s">
        <v>9</v>
      </c>
    </row>
    <row r="18" spans="1:15" x14ac:dyDescent="0.2">
      <c r="B18" s="77" t="s">
        <v>43</v>
      </c>
      <c r="D18" s="78" t="s">
        <v>44</v>
      </c>
      <c r="F18" s="79" t="s">
        <v>45</v>
      </c>
      <c r="N18" s="80" t="s">
        <v>46</v>
      </c>
    </row>
    <row r="19" spans="1:15" x14ac:dyDescent="0.2">
      <c r="A19" s="81" t="s">
        <v>47</v>
      </c>
    </row>
    <row r="20" spans="1:15" x14ac:dyDescent="0.2">
      <c r="A20" s="82" t="s">
        <v>15</v>
      </c>
      <c r="B20" s="83">
        <v>0.27481780201077249</v>
      </c>
      <c r="C20" s="84" t="s">
        <v>9</v>
      </c>
      <c r="D20" s="85">
        <v>0.23109642227674093</v>
      </c>
      <c r="E20" s="86" t="s">
        <v>9</v>
      </c>
      <c r="F20" s="87">
        <v>0.25482005146115055</v>
      </c>
      <c r="G20" s="88" t="s">
        <v>9</v>
      </c>
      <c r="N20" s="89">
        <v>0.25329484834519439</v>
      </c>
      <c r="O20" s="90" t="s">
        <v>9</v>
      </c>
    </row>
    <row r="21" spans="1:15" x14ac:dyDescent="0.2">
      <c r="B21" s="91" t="s">
        <v>48</v>
      </c>
      <c r="D21" s="92" t="s">
        <v>49</v>
      </c>
      <c r="F21" s="93" t="s">
        <v>50</v>
      </c>
      <c r="N21" s="94" t="s">
        <v>51</v>
      </c>
    </row>
    <row r="22" spans="1:15" x14ac:dyDescent="0.2">
      <c r="A22" s="95" t="s">
        <v>52</v>
      </c>
    </row>
    <row r="23" spans="1:15" x14ac:dyDescent="0.2">
      <c r="A23" s="96" t="s">
        <v>15</v>
      </c>
      <c r="B23" s="97">
        <v>-0.1516437859677254</v>
      </c>
      <c r="D23" s="98">
        <v>-0.26692004281851911</v>
      </c>
      <c r="E23" s="99" t="s">
        <v>42</v>
      </c>
      <c r="F23" s="100">
        <v>-0.2185597611937295</v>
      </c>
      <c r="G23" s="101" t="s">
        <v>9</v>
      </c>
      <c r="N23" s="102">
        <v>-0.22232649316262126</v>
      </c>
      <c r="O23" s="103" t="s">
        <v>9</v>
      </c>
    </row>
    <row r="24" spans="1:15" x14ac:dyDescent="0.2">
      <c r="B24" s="104" t="s">
        <v>53</v>
      </c>
      <c r="D24" s="105" t="s">
        <v>54</v>
      </c>
      <c r="F24" s="106" t="s">
        <v>55</v>
      </c>
      <c r="N24" s="107" t="s">
        <v>56</v>
      </c>
    </row>
    <row r="25" spans="1:15" x14ac:dyDescent="0.2">
      <c r="A25" s="108" t="s">
        <v>57</v>
      </c>
    </row>
    <row r="26" spans="1:15" x14ac:dyDescent="0.2">
      <c r="A26" s="109" t="s">
        <v>15</v>
      </c>
      <c r="B26" s="110">
        <v>0.13256481654416585</v>
      </c>
      <c r="D26" s="111">
        <v>7.7125589511384651E-2</v>
      </c>
      <c r="F26" s="112">
        <v>6.4924414267718028E-2</v>
      </c>
      <c r="N26" s="113">
        <v>5.832288960585405E-2</v>
      </c>
    </row>
    <row r="27" spans="1:15" x14ac:dyDescent="0.2">
      <c r="B27" s="114" t="s">
        <v>58</v>
      </c>
      <c r="D27" s="115" t="s">
        <v>59</v>
      </c>
      <c r="F27" s="116" t="s">
        <v>60</v>
      </c>
      <c r="N27" s="117" t="s">
        <v>61</v>
      </c>
    </row>
    <row r="28" spans="1:15" x14ac:dyDescent="0.2">
      <c r="A28" s="118" t="s">
        <v>62</v>
      </c>
      <c r="B28" s="119">
        <v>0.15019825093713293</v>
      </c>
      <c r="D28" s="120">
        <v>-7.0483123543236574E-3</v>
      </c>
      <c r="F28" s="121">
        <v>3.6000621043610369E-2</v>
      </c>
      <c r="N28" s="122">
        <v>2.5988068196474652E-2</v>
      </c>
    </row>
    <row r="29" spans="1:15" x14ac:dyDescent="0.2">
      <c r="B29" s="123" t="s">
        <v>63</v>
      </c>
      <c r="D29" s="124" t="s">
        <v>64</v>
      </c>
      <c r="F29" s="125" t="s">
        <v>65</v>
      </c>
      <c r="N29" s="126" t="s">
        <v>66</v>
      </c>
    </row>
    <row r="30" spans="1:15" x14ac:dyDescent="0.2">
      <c r="A30" s="127" t="s">
        <v>67</v>
      </c>
    </row>
    <row r="31" spans="1:15" x14ac:dyDescent="0.2">
      <c r="A31" s="128" t="s">
        <v>68</v>
      </c>
      <c r="B31" s="129">
        <v>-4.6643437797165774E-2</v>
      </c>
      <c r="D31" s="130">
        <v>0.14870363577957946</v>
      </c>
      <c r="F31" s="131">
        <v>9.6817976332793543E-2</v>
      </c>
      <c r="N31" s="132">
        <v>0.10357768365363536</v>
      </c>
    </row>
    <row r="32" spans="1:15" x14ac:dyDescent="0.2">
      <c r="B32" s="133" t="s">
        <v>69</v>
      </c>
      <c r="D32" s="134" t="s">
        <v>70</v>
      </c>
      <c r="F32" s="135" t="s">
        <v>71</v>
      </c>
      <c r="N32" s="136" t="s">
        <v>72</v>
      </c>
    </row>
    <row r="33" spans="1:14" x14ac:dyDescent="0.2">
      <c r="A33" s="137" t="s">
        <v>73</v>
      </c>
      <c r="B33" s="138">
        <v>1.2520143156447026E-2</v>
      </c>
      <c r="D33" s="139">
        <v>-3.3224717439517215E-2</v>
      </c>
      <c r="F33" s="140">
        <v>-3.1964631899099254E-2</v>
      </c>
      <c r="N33" s="141">
        <v>-2.4215586432191745E-2</v>
      </c>
    </row>
    <row r="34" spans="1:14" x14ac:dyDescent="0.2">
      <c r="B34" s="142" t="s">
        <v>74</v>
      </c>
      <c r="D34" s="143" t="s">
        <v>75</v>
      </c>
      <c r="F34" s="144" t="s">
        <v>76</v>
      </c>
      <c r="N34" s="145" t="s">
        <v>77</v>
      </c>
    </row>
    <row r="35" spans="1:14" x14ac:dyDescent="0.2">
      <c r="A35" s="146" t="s">
        <v>78</v>
      </c>
      <c r="B35" s="147">
        <v>0.11065127979950483</v>
      </c>
      <c r="D35" s="148">
        <v>4.3645340624705813E-2</v>
      </c>
      <c r="F35" s="149">
        <v>2.8379208256370424E-2</v>
      </c>
      <c r="N35" s="150">
        <v>3.8069486019563281E-2</v>
      </c>
    </row>
    <row r="36" spans="1:14" x14ac:dyDescent="0.2">
      <c r="B36" s="151" t="s">
        <v>79</v>
      </c>
      <c r="D36" s="152" t="s">
        <v>80</v>
      </c>
      <c r="F36" s="153" t="s">
        <v>81</v>
      </c>
      <c r="N36" s="154" t="s">
        <v>82</v>
      </c>
    </row>
    <row r="37" spans="1:14" x14ac:dyDescent="0.2">
      <c r="A37" s="155" t="s">
        <v>83</v>
      </c>
      <c r="B37" s="156">
        <v>0.10371893943292473</v>
      </c>
      <c r="D37" s="157">
        <v>-2.8992425417354917E-2</v>
      </c>
      <c r="F37" s="158">
        <v>-4.860357209109982E-3</v>
      </c>
      <c r="N37" s="159">
        <v>-1.6893511013823574E-2</v>
      </c>
    </row>
    <row r="38" spans="1:14" x14ac:dyDescent="0.2">
      <c r="B38" s="160" t="s">
        <v>84</v>
      </c>
      <c r="D38" s="161" t="s">
        <v>85</v>
      </c>
      <c r="F38" s="162" t="s">
        <v>86</v>
      </c>
      <c r="N38" s="163" t="s">
        <v>87</v>
      </c>
    </row>
    <row r="39" spans="1:14" x14ac:dyDescent="0.2">
      <c r="A39" s="164" t="s">
        <v>88</v>
      </c>
      <c r="B39" s="165">
        <v>0.20594719530550798</v>
      </c>
      <c r="D39" s="166">
        <v>-8.7752092943756035E-2</v>
      </c>
      <c r="F39" s="167">
        <v>-1.7507445373968786E-3</v>
      </c>
      <c r="N39" s="168">
        <v>1.3304291827184612E-3</v>
      </c>
    </row>
    <row r="40" spans="1:14" x14ac:dyDescent="0.2">
      <c r="B40" s="169" t="s">
        <v>89</v>
      </c>
      <c r="D40" s="170" t="s">
        <v>90</v>
      </c>
      <c r="F40" s="171" t="s">
        <v>91</v>
      </c>
      <c r="N40" s="172" t="s">
        <v>92</v>
      </c>
    </row>
    <row r="41" spans="1:14" x14ac:dyDescent="0.2">
      <c r="A41" s="173" t="s">
        <v>93</v>
      </c>
      <c r="B41" s="174">
        <v>8.6588946133382173E-3</v>
      </c>
      <c r="D41" s="175">
        <v>0.35300159154116406</v>
      </c>
      <c r="F41" s="176">
        <v>0.17336006220580769</v>
      </c>
      <c r="N41" s="177">
        <v>0.16797309619284145</v>
      </c>
    </row>
    <row r="42" spans="1:14" x14ac:dyDescent="0.2">
      <c r="B42" s="178" t="s">
        <v>94</v>
      </c>
      <c r="D42" s="179" t="s">
        <v>95</v>
      </c>
      <c r="F42" s="180" t="s">
        <v>96</v>
      </c>
      <c r="N42" s="181" t="s">
        <v>97</v>
      </c>
    </row>
    <row r="43" spans="1:14" x14ac:dyDescent="0.2">
      <c r="A43" s="182" t="s">
        <v>98</v>
      </c>
      <c r="B43" s="183">
        <v>0.14037690807417025</v>
      </c>
      <c r="D43" s="184">
        <v>0.18783362152685756</v>
      </c>
      <c r="F43" s="185">
        <v>0.13103985008215063</v>
      </c>
      <c r="N43" s="186">
        <v>0.13340672506347442</v>
      </c>
    </row>
    <row r="44" spans="1:14" x14ac:dyDescent="0.2">
      <c r="B44" s="187" t="s">
        <v>99</v>
      </c>
      <c r="D44" s="188" t="s">
        <v>100</v>
      </c>
      <c r="F44" s="189" t="s">
        <v>101</v>
      </c>
      <c r="N44" s="190" t="s">
        <v>102</v>
      </c>
    </row>
    <row r="45" spans="1:14" x14ac:dyDescent="0.2">
      <c r="A45" s="191" t="s">
        <v>103</v>
      </c>
      <c r="B45" s="192">
        <v>-2.5975639189256433E-3</v>
      </c>
      <c r="D45" s="193">
        <v>8.0882551818924845E-3</v>
      </c>
      <c r="F45" s="194">
        <v>-2.8851233799393791E-2</v>
      </c>
      <c r="N45" s="195">
        <v>-3.7021639984006462E-2</v>
      </c>
    </row>
    <row r="46" spans="1:14" x14ac:dyDescent="0.2">
      <c r="B46" s="196" t="s">
        <v>104</v>
      </c>
      <c r="D46" s="197" t="s">
        <v>105</v>
      </c>
      <c r="F46" s="198" t="s">
        <v>106</v>
      </c>
      <c r="N46" s="199" t="s">
        <v>107</v>
      </c>
    </row>
    <row r="47" spans="1:14" x14ac:dyDescent="0.2">
      <c r="A47" s="200" t="s">
        <v>108</v>
      </c>
      <c r="B47" s="201">
        <v>5.1251603724011795E-2</v>
      </c>
      <c r="D47" s="202">
        <v>2.0654897723453927E-2</v>
      </c>
      <c r="F47" s="203">
        <v>-1.5395446024804769E-3</v>
      </c>
      <c r="N47" s="204">
        <v>2.7995296945165522E-3</v>
      </c>
    </row>
    <row r="48" spans="1:14" x14ac:dyDescent="0.2">
      <c r="B48" s="205" t="s">
        <v>109</v>
      </c>
      <c r="D48" s="206" t="s">
        <v>109</v>
      </c>
      <c r="F48" s="207" t="s">
        <v>110</v>
      </c>
      <c r="N48" s="208" t="s">
        <v>111</v>
      </c>
    </row>
    <row r="49" spans="1:15" x14ac:dyDescent="0.2">
      <c r="A49" s="209" t="s">
        <v>112</v>
      </c>
      <c r="B49" s="210">
        <v>0.20865400413413307</v>
      </c>
      <c r="D49" s="211">
        <v>9.1228000638305953E-2</v>
      </c>
      <c r="F49" s="212">
        <v>9.6658722259059915E-2</v>
      </c>
      <c r="N49" s="213">
        <v>9.306480496188739E-2</v>
      </c>
    </row>
    <row r="50" spans="1:15" x14ac:dyDescent="0.2">
      <c r="B50" s="214" t="s">
        <v>113</v>
      </c>
      <c r="D50" s="215" t="s">
        <v>114</v>
      </c>
      <c r="F50" s="216" t="s">
        <v>115</v>
      </c>
      <c r="N50" s="217" t="s">
        <v>116</v>
      </c>
    </row>
    <row r="51" spans="1:15" x14ac:dyDescent="0.2">
      <c r="A51" s="218" t="s">
        <v>117</v>
      </c>
      <c r="B51" s="219">
        <v>0.1205503957901347</v>
      </c>
      <c r="D51" s="220">
        <v>0.49394047888623144</v>
      </c>
      <c r="F51" s="221">
        <v>4.3716045115763283E-2</v>
      </c>
      <c r="N51" s="222">
        <v>4.4557003086486899E-2</v>
      </c>
    </row>
    <row r="52" spans="1:15" x14ac:dyDescent="0.2">
      <c r="B52" s="223" t="s">
        <v>118</v>
      </c>
      <c r="D52" s="224" t="s">
        <v>119</v>
      </c>
      <c r="F52" s="225" t="s">
        <v>120</v>
      </c>
      <c r="N52" s="226" t="s">
        <v>121</v>
      </c>
    </row>
    <row r="53" spans="1:15" x14ac:dyDescent="0.2">
      <c r="A53" s="227" t="s">
        <v>122</v>
      </c>
      <c r="B53" s="228">
        <v>-1.7555673843799016</v>
      </c>
      <c r="C53" s="229" t="s">
        <v>9</v>
      </c>
      <c r="D53" s="230">
        <v>-1.4197735446274098</v>
      </c>
      <c r="E53" s="231" t="s">
        <v>9</v>
      </c>
      <c r="F53" s="232">
        <v>-1.5009549356221501</v>
      </c>
      <c r="G53" s="233" t="s">
        <v>9</v>
      </c>
      <c r="N53" s="234">
        <v>-1.4950829842594617</v>
      </c>
      <c r="O53" s="235" t="s">
        <v>9</v>
      </c>
    </row>
    <row r="54" spans="1:15" x14ac:dyDescent="0.2">
      <c r="B54" s="236" t="s">
        <v>123</v>
      </c>
      <c r="D54" s="237" t="s">
        <v>124</v>
      </c>
      <c r="F54" s="238" t="s">
        <v>125</v>
      </c>
      <c r="N54" s="239" t="s">
        <v>126</v>
      </c>
    </row>
    <row r="55" spans="1:15" x14ac:dyDescent="0.2">
      <c r="A55" s="240" t="s">
        <v>8</v>
      </c>
      <c r="H55" s="241">
        <v>6.9652055982961286E-2</v>
      </c>
      <c r="I55" s="242" t="s">
        <v>9</v>
      </c>
      <c r="J55" s="243">
        <v>6.6047407682726295E-2</v>
      </c>
      <c r="K55" s="244" t="s">
        <v>9</v>
      </c>
      <c r="L55" s="245">
        <v>6.5899119740713316E-2</v>
      </c>
      <c r="M55" s="246" t="s">
        <v>9</v>
      </c>
      <c r="N55" s="247">
        <v>6.6784751936651426E-2</v>
      </c>
      <c r="O55" s="248" t="s">
        <v>9</v>
      </c>
    </row>
    <row r="56" spans="1:15" x14ac:dyDescent="0.2">
      <c r="H56" s="249" t="s">
        <v>127</v>
      </c>
      <c r="J56" s="250" t="s">
        <v>128</v>
      </c>
      <c r="L56" s="251" t="s">
        <v>129</v>
      </c>
      <c r="N56" s="252" t="s">
        <v>130</v>
      </c>
    </row>
    <row r="57" spans="1:15" x14ac:dyDescent="0.2">
      <c r="A57" s="253" t="s">
        <v>14</v>
      </c>
    </row>
    <row r="58" spans="1:15" x14ac:dyDescent="0.2">
      <c r="A58" s="254" t="s">
        <v>15</v>
      </c>
      <c r="H58" s="255">
        <v>-0.10462968734610438</v>
      </c>
      <c r="J58" s="256">
        <v>5.3769880359335839E-4</v>
      </c>
      <c r="L58" s="257">
        <v>-4.0768598608972556E-2</v>
      </c>
      <c r="N58" s="258">
        <v>-4.7476975391633799E-2</v>
      </c>
    </row>
    <row r="59" spans="1:15" x14ac:dyDescent="0.2">
      <c r="H59" s="259" t="s">
        <v>131</v>
      </c>
      <c r="J59" s="260" t="s">
        <v>132</v>
      </c>
      <c r="L59" s="261" t="s">
        <v>133</v>
      </c>
      <c r="N59" s="262" t="s">
        <v>134</v>
      </c>
    </row>
    <row r="60" spans="1:15" x14ac:dyDescent="0.2">
      <c r="A60" s="263" t="s">
        <v>20</v>
      </c>
    </row>
    <row r="61" spans="1:15" x14ac:dyDescent="0.2">
      <c r="A61" s="264" t="s">
        <v>21</v>
      </c>
      <c r="H61" s="265">
        <v>-0.38200908309197334</v>
      </c>
      <c r="I61" s="266" t="s">
        <v>42</v>
      </c>
      <c r="J61" s="267">
        <v>0.18899983090227077</v>
      </c>
      <c r="L61" s="268">
        <v>-4.2294123922051854E-2</v>
      </c>
      <c r="N61" s="269">
        <v>-2.6014687697956864E-2</v>
      </c>
    </row>
    <row r="62" spans="1:15" x14ac:dyDescent="0.2">
      <c r="H62" s="270" t="s">
        <v>135</v>
      </c>
      <c r="J62" s="271" t="s">
        <v>136</v>
      </c>
      <c r="L62" s="272" t="s">
        <v>137</v>
      </c>
      <c r="N62" s="273" t="s">
        <v>138</v>
      </c>
    </row>
    <row r="63" spans="1:15" x14ac:dyDescent="0.2">
      <c r="A63" s="274" t="s">
        <v>26</v>
      </c>
      <c r="H63" s="275">
        <v>-3.1213616830957348E-2</v>
      </c>
      <c r="J63" s="276">
        <v>-8.2133479499544693E-2</v>
      </c>
      <c r="L63" s="277">
        <v>-4.2988709208059452E-2</v>
      </c>
      <c r="N63" s="278">
        <v>-4.4913723156966436E-2</v>
      </c>
    </row>
    <row r="64" spans="1:15" x14ac:dyDescent="0.2">
      <c r="H64" s="279" t="s">
        <v>139</v>
      </c>
      <c r="J64" s="280" t="s">
        <v>140</v>
      </c>
      <c r="L64" s="281" t="s">
        <v>141</v>
      </c>
      <c r="N64" s="282" t="s">
        <v>142</v>
      </c>
    </row>
    <row r="65" spans="1:15" x14ac:dyDescent="0.2">
      <c r="A65" s="283" t="s">
        <v>31</v>
      </c>
      <c r="H65" s="284">
        <v>-0.18804699794211979</v>
      </c>
      <c r="J65" s="285">
        <v>0.10598612184547532</v>
      </c>
      <c r="L65" s="286">
        <v>1.672216648071758E-2</v>
      </c>
      <c r="N65" s="287">
        <v>2.4337565462184338E-2</v>
      </c>
    </row>
    <row r="66" spans="1:15" x14ac:dyDescent="0.2">
      <c r="H66" s="288" t="s">
        <v>143</v>
      </c>
      <c r="J66" s="289" t="s">
        <v>144</v>
      </c>
      <c r="L66" s="290" t="s">
        <v>145</v>
      </c>
      <c r="N66" s="291" t="s">
        <v>146</v>
      </c>
    </row>
    <row r="67" spans="1:15" x14ac:dyDescent="0.2">
      <c r="A67" s="292" t="s">
        <v>36</v>
      </c>
      <c r="H67" s="293">
        <v>-0.18766597130645321</v>
      </c>
      <c r="J67" s="294">
        <v>0.27298846281503003</v>
      </c>
      <c r="L67" s="295">
        <v>0.10301523105731301</v>
      </c>
      <c r="N67" s="296">
        <v>0.10153848185327036</v>
      </c>
    </row>
    <row r="68" spans="1:15" x14ac:dyDescent="0.2">
      <c r="H68" s="297" t="s">
        <v>147</v>
      </c>
      <c r="J68" s="298" t="s">
        <v>148</v>
      </c>
      <c r="L68" s="299" t="s">
        <v>149</v>
      </c>
      <c r="N68" s="300" t="s">
        <v>150</v>
      </c>
    </row>
    <row r="69" spans="1:15" x14ac:dyDescent="0.2">
      <c r="A69" s="301" t="s">
        <v>41</v>
      </c>
      <c r="H69" s="302">
        <v>-0.30496246954952577</v>
      </c>
      <c r="J69" s="303">
        <v>5.1252134378023985E-2</v>
      </c>
      <c r="L69" s="304">
        <v>-7.7378900909107748E-2</v>
      </c>
      <c r="N69" s="305">
        <v>-8.44676165622152E-2</v>
      </c>
    </row>
    <row r="70" spans="1:15" x14ac:dyDescent="0.2">
      <c r="H70" s="306" t="s">
        <v>151</v>
      </c>
      <c r="J70" s="307" t="s">
        <v>152</v>
      </c>
      <c r="L70" s="308" t="s">
        <v>153</v>
      </c>
      <c r="N70" s="309" t="s">
        <v>154</v>
      </c>
    </row>
    <row r="71" spans="1:15" x14ac:dyDescent="0.2">
      <c r="A71" s="310" t="s">
        <v>47</v>
      </c>
    </row>
    <row r="72" spans="1:15" x14ac:dyDescent="0.2">
      <c r="A72" s="311" t="s">
        <v>15</v>
      </c>
      <c r="H72" s="312">
        <v>0.30041505995989981</v>
      </c>
      <c r="I72" s="313" t="s">
        <v>9</v>
      </c>
      <c r="J72" s="314">
        <v>0.4886448931556886</v>
      </c>
      <c r="K72" s="315" t="s">
        <v>9</v>
      </c>
      <c r="L72" s="316">
        <v>0.43156129546565247</v>
      </c>
      <c r="M72" s="317" t="s">
        <v>9</v>
      </c>
      <c r="N72" s="318">
        <v>0.43039021085365986</v>
      </c>
      <c r="O72" s="319" t="s">
        <v>9</v>
      </c>
    </row>
    <row r="73" spans="1:15" x14ac:dyDescent="0.2">
      <c r="H73" s="320" t="s">
        <v>155</v>
      </c>
      <c r="J73" s="321" t="s">
        <v>156</v>
      </c>
      <c r="L73" s="322" t="s">
        <v>157</v>
      </c>
      <c r="N73" s="323" t="s">
        <v>158</v>
      </c>
    </row>
    <row r="74" spans="1:15" x14ac:dyDescent="0.2">
      <c r="A74" s="324" t="s">
        <v>52</v>
      </c>
    </row>
    <row r="75" spans="1:15" x14ac:dyDescent="0.2">
      <c r="A75" s="325" t="s">
        <v>15</v>
      </c>
      <c r="H75" s="326">
        <v>-0.27134947356035266</v>
      </c>
      <c r="I75" s="327" t="s">
        <v>9</v>
      </c>
      <c r="J75" s="328">
        <v>-0.3465928407787498</v>
      </c>
      <c r="K75" s="329" t="s">
        <v>9</v>
      </c>
      <c r="L75" s="330">
        <v>-0.31960130798751596</v>
      </c>
      <c r="M75" s="331" t="s">
        <v>9</v>
      </c>
      <c r="N75" s="332">
        <v>-0.32675520279385811</v>
      </c>
      <c r="O75" s="333" t="s">
        <v>9</v>
      </c>
    </row>
    <row r="76" spans="1:15" x14ac:dyDescent="0.2">
      <c r="H76" s="334" t="s">
        <v>159</v>
      </c>
      <c r="J76" s="335" t="s">
        <v>160</v>
      </c>
      <c r="L76" s="336" t="s">
        <v>161</v>
      </c>
      <c r="N76" s="337" t="s">
        <v>162</v>
      </c>
    </row>
    <row r="77" spans="1:15" x14ac:dyDescent="0.2">
      <c r="A77" s="338" t="s">
        <v>57</v>
      </c>
    </row>
    <row r="78" spans="1:15" x14ac:dyDescent="0.2">
      <c r="A78" s="339" t="s">
        <v>15</v>
      </c>
      <c r="H78" s="340">
        <v>0.6243180870890529</v>
      </c>
      <c r="J78" s="341">
        <v>5.4876991771317114E-2</v>
      </c>
      <c r="L78" s="342">
        <v>0.11092422163041378</v>
      </c>
      <c r="N78" s="343">
        <v>0.12779402609156298</v>
      </c>
    </row>
    <row r="79" spans="1:15" x14ac:dyDescent="0.2">
      <c r="H79" s="344" t="s">
        <v>163</v>
      </c>
      <c r="J79" s="345" t="s">
        <v>164</v>
      </c>
      <c r="L79" s="346" t="s">
        <v>165</v>
      </c>
      <c r="N79" s="347" t="s">
        <v>166</v>
      </c>
    </row>
    <row r="80" spans="1:15" x14ac:dyDescent="0.2">
      <c r="A80" s="348" t="s">
        <v>62</v>
      </c>
      <c r="H80" s="349">
        <v>0.60407507938033733</v>
      </c>
      <c r="J80" s="350">
        <v>-0.15089400205032483</v>
      </c>
      <c r="L80" s="351">
        <v>-7.8481507238180332E-3</v>
      </c>
      <c r="N80" s="352">
        <v>2.3461932513488275E-3</v>
      </c>
    </row>
    <row r="81" spans="1:14" x14ac:dyDescent="0.2">
      <c r="H81" s="353" t="s">
        <v>167</v>
      </c>
      <c r="J81" s="354" t="s">
        <v>168</v>
      </c>
      <c r="L81" s="355" t="s">
        <v>169</v>
      </c>
      <c r="N81" s="356" t="s">
        <v>170</v>
      </c>
    </row>
    <row r="82" spans="1:14" x14ac:dyDescent="0.2">
      <c r="A82" s="357" t="s">
        <v>67</v>
      </c>
    </row>
    <row r="83" spans="1:14" x14ac:dyDescent="0.2">
      <c r="A83" s="358" t="s">
        <v>68</v>
      </c>
      <c r="H83" s="359">
        <v>-3.6859767702667684E-3</v>
      </c>
      <c r="J83" s="360">
        <v>0.10483437090213835</v>
      </c>
      <c r="L83" s="361">
        <v>5.9372328177401623E-2</v>
      </c>
      <c r="N83" s="362">
        <v>8.2950004330474669E-2</v>
      </c>
    </row>
    <row r="84" spans="1:14" x14ac:dyDescent="0.2">
      <c r="H84" s="363" t="s">
        <v>171</v>
      </c>
      <c r="J84" s="364" t="s">
        <v>172</v>
      </c>
      <c r="L84" s="365" t="s">
        <v>173</v>
      </c>
      <c r="N84" s="366" t="s">
        <v>174</v>
      </c>
    </row>
    <row r="85" spans="1:14" x14ac:dyDescent="0.2">
      <c r="A85" s="367" t="s">
        <v>73</v>
      </c>
      <c r="H85" s="368">
        <v>-0.13909203882374066</v>
      </c>
      <c r="J85" s="369">
        <v>7.9409700997449782E-3</v>
      </c>
      <c r="L85" s="370">
        <v>-2.6273976587418462E-2</v>
      </c>
      <c r="N85" s="371">
        <v>-2.1626124405146128E-2</v>
      </c>
    </row>
    <row r="86" spans="1:14" x14ac:dyDescent="0.2">
      <c r="H86" s="372" t="s">
        <v>175</v>
      </c>
      <c r="J86" s="373" t="s">
        <v>176</v>
      </c>
      <c r="L86" s="374" t="s">
        <v>177</v>
      </c>
      <c r="N86" s="375" t="s">
        <v>178</v>
      </c>
    </row>
    <row r="87" spans="1:14" x14ac:dyDescent="0.2">
      <c r="A87" s="376" t="s">
        <v>78</v>
      </c>
      <c r="H87" s="377">
        <v>-0.25881139947807857</v>
      </c>
      <c r="J87" s="378">
        <v>7.0284010176054179E-2</v>
      </c>
      <c r="L87" s="379">
        <v>-4.9909735518405322E-2</v>
      </c>
      <c r="N87" s="380">
        <v>-3.8853882519659766E-2</v>
      </c>
    </row>
    <row r="88" spans="1:14" x14ac:dyDescent="0.2">
      <c r="H88" s="381" t="s">
        <v>179</v>
      </c>
      <c r="J88" s="382" t="s">
        <v>180</v>
      </c>
      <c r="L88" s="383" t="s">
        <v>181</v>
      </c>
      <c r="N88" s="384" t="s">
        <v>182</v>
      </c>
    </row>
    <row r="89" spans="1:14" x14ac:dyDescent="0.2">
      <c r="A89" s="385" t="s">
        <v>83</v>
      </c>
      <c r="H89" s="386">
        <v>-0.39676136391737266</v>
      </c>
      <c r="J89" s="387">
        <v>1.877152289126131E-2</v>
      </c>
      <c r="L89" s="388">
        <v>-0.12403798435655304</v>
      </c>
      <c r="N89" s="389">
        <v>-0.12063790817535404</v>
      </c>
    </row>
    <row r="90" spans="1:14" x14ac:dyDescent="0.2">
      <c r="H90" s="390" t="s">
        <v>183</v>
      </c>
      <c r="J90" s="391" t="s">
        <v>184</v>
      </c>
      <c r="L90" s="392" t="s">
        <v>185</v>
      </c>
      <c r="N90" s="393" t="s">
        <v>186</v>
      </c>
    </row>
    <row r="91" spans="1:14" x14ac:dyDescent="0.2">
      <c r="A91" s="394" t="s">
        <v>88</v>
      </c>
      <c r="H91" s="395">
        <v>-0.22616956055218254</v>
      </c>
      <c r="J91" s="396">
        <v>0.2929365196085143</v>
      </c>
      <c r="L91" s="397">
        <v>0.10667659004924701</v>
      </c>
      <c r="N91" s="398">
        <v>0.10648486680120016</v>
      </c>
    </row>
    <row r="92" spans="1:14" x14ac:dyDescent="0.2">
      <c r="H92" s="399" t="s">
        <v>187</v>
      </c>
      <c r="J92" s="400" t="s">
        <v>188</v>
      </c>
      <c r="L92" s="401" t="s">
        <v>189</v>
      </c>
      <c r="N92" s="402" t="s">
        <v>190</v>
      </c>
    </row>
    <row r="93" spans="1:14" x14ac:dyDescent="0.2">
      <c r="A93" s="403" t="s">
        <v>93</v>
      </c>
      <c r="H93" s="404">
        <v>5.0009229982753853E-2</v>
      </c>
      <c r="J93" s="405">
        <v>0.29696913209368353</v>
      </c>
      <c r="L93" s="406">
        <v>0.19621490038665268</v>
      </c>
      <c r="N93" s="407">
        <v>0.19545253377746927</v>
      </c>
    </row>
    <row r="94" spans="1:14" x14ac:dyDescent="0.2">
      <c r="H94" s="408" t="s">
        <v>191</v>
      </c>
      <c r="J94" s="409" t="s">
        <v>192</v>
      </c>
      <c r="L94" s="410" t="s">
        <v>193</v>
      </c>
      <c r="N94" s="411" t="s">
        <v>194</v>
      </c>
    </row>
    <row r="95" spans="1:14" x14ac:dyDescent="0.2">
      <c r="A95" s="412" t="s">
        <v>98</v>
      </c>
      <c r="H95" s="413">
        <v>-4.9928721535275396E-2</v>
      </c>
      <c r="J95" s="414">
        <v>0.12764008174385966</v>
      </c>
      <c r="L95" s="415">
        <v>5.8566755685236359E-2</v>
      </c>
      <c r="N95" s="416">
        <v>6.0677590787890187E-2</v>
      </c>
    </row>
    <row r="96" spans="1:14" x14ac:dyDescent="0.2">
      <c r="H96" s="417" t="s">
        <v>195</v>
      </c>
      <c r="J96" s="418" t="s">
        <v>196</v>
      </c>
      <c r="L96" s="419" t="s">
        <v>197</v>
      </c>
      <c r="N96" s="420" t="s">
        <v>198</v>
      </c>
    </row>
    <row r="97" spans="1:15" x14ac:dyDescent="0.2">
      <c r="A97" s="421" t="s">
        <v>103</v>
      </c>
      <c r="H97" s="422">
        <v>-0.15884705667786098</v>
      </c>
      <c r="J97" s="423">
        <v>0.17599500412457461</v>
      </c>
      <c r="L97" s="424">
        <v>7.2882510524830177E-2</v>
      </c>
      <c r="N97" s="425">
        <v>7.5362642297329779E-2</v>
      </c>
    </row>
    <row r="98" spans="1:15" x14ac:dyDescent="0.2">
      <c r="H98" s="426" t="s">
        <v>199</v>
      </c>
      <c r="J98" s="427" t="s">
        <v>200</v>
      </c>
      <c r="L98" s="428" t="s">
        <v>201</v>
      </c>
      <c r="N98" s="429" t="s">
        <v>202</v>
      </c>
    </row>
    <row r="99" spans="1:15" x14ac:dyDescent="0.2">
      <c r="A99" s="430" t="s">
        <v>108</v>
      </c>
      <c r="H99" s="431">
        <v>-0.10759181136716248</v>
      </c>
      <c r="J99" s="432">
        <v>5.1214371421744072E-2</v>
      </c>
      <c r="L99" s="433">
        <v>9.8253772362591977E-3</v>
      </c>
      <c r="N99" s="434">
        <v>1.9246566890020869E-2</v>
      </c>
    </row>
    <row r="100" spans="1:15" x14ac:dyDescent="0.2">
      <c r="H100" s="435" t="s">
        <v>203</v>
      </c>
      <c r="J100" s="436" t="s">
        <v>204</v>
      </c>
      <c r="L100" s="437" t="s">
        <v>91</v>
      </c>
      <c r="N100" s="438" t="s">
        <v>205</v>
      </c>
    </row>
    <row r="101" spans="1:15" x14ac:dyDescent="0.2">
      <c r="A101" s="439" t="s">
        <v>112</v>
      </c>
      <c r="H101" s="440">
        <v>-0.15088618321023167</v>
      </c>
      <c r="J101" s="441">
        <v>0.34640873961940355</v>
      </c>
      <c r="K101" s="442" t="s">
        <v>42</v>
      </c>
      <c r="L101" s="443">
        <v>0.14343869644381768</v>
      </c>
      <c r="N101" s="444">
        <v>0.15565732496908066</v>
      </c>
    </row>
    <row r="102" spans="1:15" x14ac:dyDescent="0.2">
      <c r="H102" s="445" t="s">
        <v>206</v>
      </c>
      <c r="J102" s="446" t="s">
        <v>207</v>
      </c>
      <c r="L102" s="447" t="s">
        <v>208</v>
      </c>
      <c r="N102" s="448" t="s">
        <v>209</v>
      </c>
    </row>
    <row r="103" spans="1:15" x14ac:dyDescent="0.2">
      <c r="A103" s="449" t="s">
        <v>117</v>
      </c>
      <c r="H103" s="450">
        <v>-1.9803823523161326E-3</v>
      </c>
      <c r="J103" s="451">
        <v>0.5847967806635076</v>
      </c>
      <c r="L103" s="452">
        <v>0.12293039999459505</v>
      </c>
      <c r="N103" s="453">
        <v>0.14307715432915075</v>
      </c>
    </row>
    <row r="104" spans="1:15" x14ac:dyDescent="0.2">
      <c r="H104" s="454" t="s">
        <v>210</v>
      </c>
      <c r="J104" s="455" t="s">
        <v>211</v>
      </c>
      <c r="L104" s="456" t="s">
        <v>212</v>
      </c>
      <c r="N104" s="457" t="s">
        <v>213</v>
      </c>
    </row>
    <row r="105" spans="1:15" x14ac:dyDescent="0.2">
      <c r="A105" s="458" t="s">
        <v>122</v>
      </c>
      <c r="H105" s="459">
        <v>-2.0107533260898474</v>
      </c>
      <c r="I105" s="460" t="s">
        <v>9</v>
      </c>
      <c r="J105" s="461">
        <v>-1.7773701661286319</v>
      </c>
      <c r="K105" s="462" t="s">
        <v>9</v>
      </c>
      <c r="L105" s="463">
        <v>-1.7150063156121051</v>
      </c>
      <c r="M105" s="464" t="s">
        <v>9</v>
      </c>
      <c r="N105" s="465">
        <v>-1.7395237841672264</v>
      </c>
      <c r="O105" s="466" t="s">
        <v>9</v>
      </c>
    </row>
    <row r="106" spans="1:15" x14ac:dyDescent="0.2">
      <c r="H106" s="467" t="s">
        <v>214</v>
      </c>
      <c r="J106" s="468" t="s">
        <v>215</v>
      </c>
      <c r="L106" s="469" t="s">
        <v>216</v>
      </c>
      <c r="N106" s="470" t="s">
        <v>217</v>
      </c>
    </row>
    <row r="107" spans="1:15" x14ac:dyDescent="0.2">
      <c r="A107" s="471" t="s">
        <v>218</v>
      </c>
      <c r="N107" s="472">
        <v>0.54372116394524816</v>
      </c>
      <c r="O107" s="473" t="s">
        <v>9</v>
      </c>
    </row>
    <row r="108" spans="1:15" x14ac:dyDescent="0.2">
      <c r="N108" s="474" t="s">
        <v>219</v>
      </c>
    </row>
    <row r="109" spans="1:15" x14ac:dyDescent="0.2">
      <c r="A109" s="475" t="s">
        <v>220</v>
      </c>
      <c r="N109" s="476">
        <v>0.49579957874632924</v>
      </c>
    </row>
    <row r="110" spans="1:15" x14ac:dyDescent="0.2">
      <c r="N110" s="477" t="s">
        <v>221</v>
      </c>
    </row>
    <row r="111" spans="1:15" x14ac:dyDescent="0.2">
      <c r="A111" s="478" t="s">
        <v>222</v>
      </c>
      <c r="B111" s="479">
        <v>4845</v>
      </c>
      <c r="D111" s="480">
        <v>3733</v>
      </c>
      <c r="F111" s="481">
        <v>8578</v>
      </c>
      <c r="H111" s="482">
        <v>4847</v>
      </c>
      <c r="J111" s="483">
        <v>3752</v>
      </c>
      <c r="L111" s="484">
        <v>8599</v>
      </c>
      <c r="N111" s="485">
        <v>8578</v>
      </c>
    </row>
    <row r="112" spans="1:15" x14ac:dyDescent="0.2">
      <c r="A112" s="486" t="s">
        <v>223</v>
      </c>
      <c r="B112" s="487">
        <v>2718143.824798584</v>
      </c>
      <c r="C112" s="488"/>
      <c r="D112" s="489">
        <v>3690291.8349990845</v>
      </c>
      <c r="E112" s="490"/>
      <c r="F112" s="491">
        <v>6408435.6597976685</v>
      </c>
      <c r="G112" s="492"/>
      <c r="H112" s="493">
        <v>2720024.7488098145</v>
      </c>
      <c r="I112" s="494"/>
      <c r="J112" s="495">
        <v>3711309.6107940674</v>
      </c>
      <c r="K112" s="496"/>
      <c r="L112" s="497">
        <v>6431334.3596038818</v>
      </c>
      <c r="M112" s="498"/>
      <c r="N112" s="499">
        <v>6408435.6597976685</v>
      </c>
      <c r="O112" s="500"/>
    </row>
    <row r="113" spans="1:1" x14ac:dyDescent="0.2">
      <c r="A113" t="s">
        <v>224</v>
      </c>
    </row>
  </sheetData>
  <mergeCells count="7">
    <mergeCell ref="L2:M2"/>
    <mergeCell ref="N2:O2"/>
    <mergeCell ref="B2:C2"/>
    <mergeCell ref="D2:E2"/>
    <mergeCell ref="F2:G2"/>
    <mergeCell ref="H2:I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91F7B-E46D-C040-A6EF-A075DAA0B45F}">
  <dimension ref="A1:AA59"/>
  <sheetViews>
    <sheetView tabSelected="1" workbookViewId="0">
      <selection activeCell="L69" sqref="L69"/>
    </sheetView>
  </sheetViews>
  <sheetFormatPr baseColWidth="10" defaultColWidth="8.83203125" defaultRowHeight="15" x14ac:dyDescent="0.2"/>
  <sheetData>
    <row r="1" spans="1:27" x14ac:dyDescent="0.2">
      <c r="A1" t="s">
        <v>0</v>
      </c>
      <c r="T1" s="515" t="s">
        <v>225</v>
      </c>
      <c r="V1" s="515" t="s">
        <v>226</v>
      </c>
      <c r="X1" s="515" t="s">
        <v>227</v>
      </c>
      <c r="Z1" s="515" t="s">
        <v>228</v>
      </c>
    </row>
    <row r="2" spans="1:27" x14ac:dyDescent="0.2">
      <c r="A2" s="1"/>
      <c r="B2" s="501" t="s">
        <v>1</v>
      </c>
      <c r="C2" s="502" t="s">
        <v>1</v>
      </c>
      <c r="D2" s="503" t="s">
        <v>2</v>
      </c>
      <c r="E2" s="504" t="s">
        <v>2</v>
      </c>
      <c r="F2" s="505" t="s">
        <v>3</v>
      </c>
      <c r="G2" s="506" t="s">
        <v>3</v>
      </c>
      <c r="H2" s="507" t="s">
        <v>4</v>
      </c>
      <c r="I2" s="508" t="s">
        <v>4</v>
      </c>
      <c r="J2" s="509" t="s">
        <v>5</v>
      </c>
      <c r="K2" s="510" t="s">
        <v>5</v>
      </c>
      <c r="L2" s="511" t="s">
        <v>6</v>
      </c>
      <c r="M2" s="512" t="s">
        <v>6</v>
      </c>
      <c r="N2" s="513" t="s">
        <v>7</v>
      </c>
      <c r="O2" s="514" t="s">
        <v>7</v>
      </c>
      <c r="T2" s="515" t="s">
        <v>230</v>
      </c>
      <c r="U2" s="515" t="s">
        <v>231</v>
      </c>
      <c r="V2" s="515" t="s">
        <v>230</v>
      </c>
      <c r="W2" s="515" t="s">
        <v>231</v>
      </c>
      <c r="X2" s="515" t="s">
        <v>230</v>
      </c>
      <c r="Y2" s="515" t="s">
        <v>231</v>
      </c>
      <c r="Z2" s="515" t="s">
        <v>230</v>
      </c>
      <c r="AA2" s="515" t="s">
        <v>231</v>
      </c>
    </row>
    <row r="3" spans="1:27" x14ac:dyDescent="0.2">
      <c r="A3" s="2" t="s">
        <v>8</v>
      </c>
      <c r="B3" s="3">
        <v>6.2089079170699855E-2</v>
      </c>
      <c r="C3" s="4" t="s">
        <v>9</v>
      </c>
      <c r="D3" s="5">
        <v>6.6365775412032119E-2</v>
      </c>
      <c r="E3" s="6" t="s">
        <v>9</v>
      </c>
      <c r="F3" s="7">
        <v>6.4218807056002067E-2</v>
      </c>
      <c r="G3" s="8" t="s">
        <v>9</v>
      </c>
      <c r="H3" s="241">
        <v>6.9652055982961286E-2</v>
      </c>
      <c r="I3" s="242" t="s">
        <v>9</v>
      </c>
      <c r="J3" s="243">
        <v>6.6047407682726295E-2</v>
      </c>
      <c r="K3" s="244" t="s">
        <v>9</v>
      </c>
      <c r="L3" s="245">
        <v>6.5899119740713316E-2</v>
      </c>
      <c r="M3" s="246" t="s">
        <v>9</v>
      </c>
      <c r="N3" s="15">
        <v>6.4514157885116399E-2</v>
      </c>
      <c r="O3" s="16" t="s">
        <v>9</v>
      </c>
      <c r="P3" s="247">
        <v>6.6784751936651426E-2</v>
      </c>
      <c r="Q3" s="248" t="s">
        <v>9</v>
      </c>
      <c r="S3" t="str">
        <f>A3</f>
        <v>count_mhd</v>
      </c>
      <c r="T3" t="str">
        <f>CONCATENATE(FIXED(B3,5),C3)</f>
        <v>0.06209**</v>
      </c>
      <c r="U3" t="str">
        <f>CONCATENATE(FIXED(H3,5),I3)</f>
        <v>0.06965**</v>
      </c>
      <c r="V3" t="str">
        <f>CONCATENATE(FIXED(D3,5),E3)</f>
        <v>0.06637**</v>
      </c>
      <c r="W3" t="str">
        <f>CONCATENATE(FIXED(J3,5),K3)</f>
        <v>0.06605**</v>
      </c>
      <c r="X3" t="str">
        <f>CONCATENATE(FIXED(F3,5),G3)</f>
        <v>0.06422**</v>
      </c>
      <c r="Y3" t="str">
        <f>CONCATENATE(FIXED(L3,5),M3)</f>
        <v>0.06590**</v>
      </c>
      <c r="Z3" t="str">
        <f>CONCATENATE(FIXED(N3,5),O3)</f>
        <v>0.06451**</v>
      </c>
      <c r="AA3" t="str">
        <f>CONCATENATE(FIXED(P3,5),Q3)</f>
        <v>0.06678**</v>
      </c>
    </row>
    <row r="4" spans="1:27" x14ac:dyDescent="0.2">
      <c r="B4" s="17" t="s">
        <v>10</v>
      </c>
      <c r="D4" s="18" t="s">
        <v>11</v>
      </c>
      <c r="F4" s="19" t="s">
        <v>12</v>
      </c>
      <c r="H4" s="249" t="s">
        <v>127</v>
      </c>
      <c r="J4" s="250" t="s">
        <v>128</v>
      </c>
      <c r="L4" s="251" t="s">
        <v>129</v>
      </c>
      <c r="N4" s="20" t="s">
        <v>13</v>
      </c>
      <c r="P4" s="252" t="s">
        <v>130</v>
      </c>
      <c r="T4" t="str">
        <f>B4</f>
        <v>(0.00315)</v>
      </c>
      <c r="U4" t="str">
        <f>H4</f>
        <v>(0.00321)</v>
      </c>
      <c r="V4" t="str">
        <f>D4</f>
        <v>(0.00377)</v>
      </c>
      <c r="W4" t="str">
        <f>J4</f>
        <v>(0.00389)</v>
      </c>
      <c r="X4" t="str">
        <f>F4</f>
        <v>(0.00260)</v>
      </c>
      <c r="Y4" t="str">
        <f>L4</f>
        <v>(0.00273)</v>
      </c>
      <c r="Z4" t="str">
        <f>N4</f>
        <v>(0.00261)</v>
      </c>
      <c r="AA4" t="str">
        <f>P4</f>
        <v>(0.00277)</v>
      </c>
    </row>
    <row r="5" spans="1:27" x14ac:dyDescent="0.2">
      <c r="A5" s="21" t="s">
        <v>14</v>
      </c>
      <c r="S5" t="str">
        <f t="shared" ref="S5:S58" si="0">A5</f>
        <v>female</v>
      </c>
    </row>
    <row r="6" spans="1:27" x14ac:dyDescent="0.2">
      <c r="A6" s="22" t="s">
        <v>15</v>
      </c>
      <c r="B6" s="23">
        <v>4.0106317895133664E-2</v>
      </c>
      <c r="D6" s="24">
        <v>0.14888452763649249</v>
      </c>
      <c r="F6" s="25">
        <v>0.10519408854716571</v>
      </c>
      <c r="H6" s="255">
        <v>-0.10462968734610438</v>
      </c>
      <c r="J6" s="256">
        <v>5.3769880359335839E-4</v>
      </c>
      <c r="L6" s="257">
        <v>-4.0768598608972556E-2</v>
      </c>
      <c r="N6" s="26">
        <v>0.10637607546108059</v>
      </c>
      <c r="P6" s="258">
        <v>-4.7476975391633799E-2</v>
      </c>
      <c r="S6" t="str">
        <f t="shared" si="0"/>
        <v xml:space="preserve">  1</v>
      </c>
      <c r="T6" t="str">
        <f>CONCATENATE(FIXED(B6,5),C6)</f>
        <v>0.04011</v>
      </c>
      <c r="U6" t="str">
        <f>CONCATENATE(FIXED(H6,5),I6)</f>
        <v>-0.10463</v>
      </c>
      <c r="V6" t="str">
        <f>CONCATENATE(FIXED(D6,5),E6)</f>
        <v>0.14888</v>
      </c>
      <c r="W6" t="str">
        <f>CONCATENATE(FIXED(J6,5),K6)</f>
        <v>0.00054</v>
      </c>
      <c r="X6" t="str">
        <f>CONCATENATE(FIXED(F6,5),G6)</f>
        <v>0.10519</v>
      </c>
      <c r="Y6" t="str">
        <f>CONCATENATE(FIXED(L6,5),M6)</f>
        <v>-0.04077</v>
      </c>
      <c r="Z6" t="str">
        <f>CONCATENATE(FIXED(N6,5),O6)</f>
        <v>0.10638</v>
      </c>
      <c r="AA6" t="str">
        <f>CONCATENATE(FIXED(P6,5),Q6)</f>
        <v>-0.04748</v>
      </c>
    </row>
    <row r="7" spans="1:27" x14ac:dyDescent="0.2">
      <c r="B7" s="27" t="s">
        <v>16</v>
      </c>
      <c r="D7" s="28" t="s">
        <v>17</v>
      </c>
      <c r="F7" s="29" t="s">
        <v>18</v>
      </c>
      <c r="H7" s="259" t="s">
        <v>131</v>
      </c>
      <c r="J7" s="260" t="s">
        <v>132</v>
      </c>
      <c r="L7" s="261" t="s">
        <v>133</v>
      </c>
      <c r="N7" s="30" t="s">
        <v>19</v>
      </c>
      <c r="P7" s="262" t="s">
        <v>134</v>
      </c>
      <c r="T7" t="str">
        <f>B7</f>
        <v>(0.06523)</v>
      </c>
      <c r="U7" t="str">
        <f>H7</f>
        <v>(0.07120)</v>
      </c>
      <c r="V7" t="str">
        <f>D7</f>
        <v>(0.08445)</v>
      </c>
      <c r="W7" t="str">
        <f>J7</f>
        <v>(0.08392)</v>
      </c>
      <c r="X7" t="str">
        <f>F7</f>
        <v>(0.05686)</v>
      </c>
      <c r="Y7" t="str">
        <f>L7</f>
        <v>(0.05928)</v>
      </c>
      <c r="Z7" t="str">
        <f>N7</f>
        <v>(0.05697)</v>
      </c>
      <c r="AA7" t="str">
        <f>P7</f>
        <v>(0.05903)</v>
      </c>
    </row>
    <row r="8" spans="1:27" x14ac:dyDescent="0.2">
      <c r="A8" s="31" t="s">
        <v>20</v>
      </c>
      <c r="S8" t="str">
        <f t="shared" si="0"/>
        <v>age_gr</v>
      </c>
    </row>
    <row r="9" spans="1:27" x14ac:dyDescent="0.2">
      <c r="A9" s="32" t="s">
        <v>21</v>
      </c>
      <c r="B9" s="33">
        <v>3.3156895446054095E-2</v>
      </c>
      <c r="D9" s="34">
        <v>3.4724799782909249E-3</v>
      </c>
      <c r="F9" s="35">
        <v>1.2526275683482722E-2</v>
      </c>
      <c r="H9" s="265">
        <v>-0.38200908309197334</v>
      </c>
      <c r="I9" s="266" t="s">
        <v>42</v>
      </c>
      <c r="J9" s="267">
        <v>0.18899983090227077</v>
      </c>
      <c r="L9" s="268">
        <v>-4.2294123922051854E-2</v>
      </c>
      <c r="N9" s="36">
        <v>1.0781039128652106E-2</v>
      </c>
      <c r="P9" s="269">
        <v>-2.6014687697956864E-2</v>
      </c>
      <c r="S9" t="str">
        <f t="shared" si="0"/>
        <v xml:space="preserve">  25</v>
      </c>
      <c r="T9" t="str">
        <f>CONCATENATE(FIXED(B9,5),C9)</f>
        <v>0.03316</v>
      </c>
      <c r="U9" t="str">
        <f>CONCATENATE(FIXED(H9,5),I9)</f>
        <v>-0.38201*</v>
      </c>
      <c r="V9" t="str">
        <f>CONCATENATE(FIXED(D9,5),E9)</f>
        <v>0.00347</v>
      </c>
      <c r="W9" t="str">
        <f>CONCATENATE(FIXED(J9,5),K9)</f>
        <v>0.18900</v>
      </c>
      <c r="X9" t="str">
        <f>CONCATENATE(FIXED(F9,5),G9)</f>
        <v>0.01253</v>
      </c>
      <c r="Y9" t="str">
        <f>CONCATENATE(FIXED(L9,5),M9)</f>
        <v>-0.04229</v>
      </c>
      <c r="Z9" t="str">
        <f>CONCATENATE(FIXED(N9,5),O9)</f>
        <v>0.01078</v>
      </c>
      <c r="AA9" t="str">
        <f>CONCATENATE(FIXED(P9,5),Q9)</f>
        <v>-0.02601</v>
      </c>
    </row>
    <row r="10" spans="1:27" x14ac:dyDescent="0.2">
      <c r="B10" s="37" t="s">
        <v>22</v>
      </c>
      <c r="D10" s="38" t="s">
        <v>23</v>
      </c>
      <c r="F10" s="39" t="s">
        <v>24</v>
      </c>
      <c r="H10" s="270" t="s">
        <v>135</v>
      </c>
      <c r="J10" s="271" t="s">
        <v>136</v>
      </c>
      <c r="L10" s="272" t="s">
        <v>137</v>
      </c>
      <c r="N10" s="40" t="s">
        <v>25</v>
      </c>
      <c r="P10" s="273" t="s">
        <v>138</v>
      </c>
      <c r="T10" t="str">
        <f>B10</f>
        <v>(0.12956)</v>
      </c>
      <c r="U10" t="str">
        <f>H10</f>
        <v>(0.15047)</v>
      </c>
      <c r="V10" t="str">
        <f>D10</f>
        <v>(0.17131)</v>
      </c>
      <c r="W10" t="str">
        <f>J10</f>
        <v>(0.19851)</v>
      </c>
      <c r="X10" t="str">
        <f>F10</f>
        <v>(0.11556)</v>
      </c>
      <c r="Y10" t="str">
        <f>L10</f>
        <v>(0.13284)</v>
      </c>
      <c r="Z10" t="str">
        <f>N10</f>
        <v>(0.11473)</v>
      </c>
      <c r="AA10" t="str">
        <f>P10</f>
        <v>(0.13257)</v>
      </c>
    </row>
    <row r="11" spans="1:27" x14ac:dyDescent="0.2">
      <c r="A11" s="41" t="s">
        <v>26</v>
      </c>
      <c r="B11" s="42">
        <v>0.11658142647880848</v>
      </c>
      <c r="D11" s="43">
        <v>-0.18990384734585072</v>
      </c>
      <c r="F11" s="44">
        <v>-5.1872091110859671E-2</v>
      </c>
      <c r="H11" s="275">
        <v>-3.1213616830957348E-2</v>
      </c>
      <c r="J11" s="276">
        <v>-8.2133479499544693E-2</v>
      </c>
      <c r="L11" s="277">
        <v>-4.2988709208059452E-2</v>
      </c>
      <c r="N11" s="45">
        <v>-4.9892337551444302E-2</v>
      </c>
      <c r="P11" s="278">
        <v>-4.4913723156966436E-2</v>
      </c>
      <c r="S11" t="str">
        <f t="shared" si="0"/>
        <v xml:space="preserve">  35</v>
      </c>
      <c r="T11" t="str">
        <f>CONCATENATE(FIXED(B11,5),C11)</f>
        <v>0.11658</v>
      </c>
      <c r="U11" t="str">
        <f>CONCATENATE(FIXED(H11,5),I11)</f>
        <v>-0.03121</v>
      </c>
      <c r="V11" t="str">
        <f>CONCATENATE(FIXED(D11,5),E11)</f>
        <v>-0.18990</v>
      </c>
      <c r="W11" t="str">
        <f>CONCATENATE(FIXED(J11,5),K11)</f>
        <v>-0.08213</v>
      </c>
      <c r="X11" t="str">
        <f>CONCATENATE(FIXED(F11,5),G11)</f>
        <v>-0.05187</v>
      </c>
      <c r="Y11" t="str">
        <f>CONCATENATE(FIXED(L11,5),M11)</f>
        <v>-0.04299</v>
      </c>
      <c r="Z11" t="str">
        <f>CONCATENATE(FIXED(N11,5),O11)</f>
        <v>-0.04989</v>
      </c>
      <c r="AA11" t="str">
        <f>CONCATENATE(FIXED(P11,5),Q11)</f>
        <v>-0.04491</v>
      </c>
    </row>
    <row r="12" spans="1:27" x14ac:dyDescent="0.2">
      <c r="B12" s="46" t="s">
        <v>27</v>
      </c>
      <c r="D12" s="47" t="s">
        <v>28</v>
      </c>
      <c r="F12" s="48" t="s">
        <v>29</v>
      </c>
      <c r="H12" s="279" t="s">
        <v>139</v>
      </c>
      <c r="J12" s="280" t="s">
        <v>140</v>
      </c>
      <c r="L12" s="281" t="s">
        <v>141</v>
      </c>
      <c r="N12" s="49" t="s">
        <v>30</v>
      </c>
      <c r="P12" s="282" t="s">
        <v>142</v>
      </c>
      <c r="T12" t="str">
        <f>B12</f>
        <v>(0.12143)</v>
      </c>
      <c r="U12" t="str">
        <f>H12</f>
        <v>(0.14644)</v>
      </c>
      <c r="V12" t="str">
        <f>D12</f>
        <v>(0.16212)</v>
      </c>
      <c r="W12" t="str">
        <f>J12</f>
        <v>(0.19545)</v>
      </c>
      <c r="X12" t="str">
        <f>F12</f>
        <v>(0.10795)</v>
      </c>
      <c r="Y12" t="str">
        <f>L12</f>
        <v>(0.12645)</v>
      </c>
      <c r="Z12" t="str">
        <f>N12</f>
        <v>(0.10666)</v>
      </c>
      <c r="AA12" t="str">
        <f>P12</f>
        <v>(0.12744)</v>
      </c>
    </row>
    <row r="13" spans="1:27" x14ac:dyDescent="0.2">
      <c r="A13" s="50" t="s">
        <v>31</v>
      </c>
      <c r="B13" s="51">
        <v>7.2933767144027842E-2</v>
      </c>
      <c r="D13" s="52">
        <v>-0.10230378774961882</v>
      </c>
      <c r="F13" s="53">
        <v>-2.1645144448617711E-2</v>
      </c>
      <c r="H13" s="284">
        <v>-0.18804699794211979</v>
      </c>
      <c r="J13" s="285">
        <v>0.10598612184547532</v>
      </c>
      <c r="L13" s="286">
        <v>1.672216648071758E-2</v>
      </c>
      <c r="N13" s="54">
        <v>-1.9302354771635836E-2</v>
      </c>
      <c r="P13" s="287">
        <v>2.4337565462184338E-2</v>
      </c>
      <c r="S13" t="str">
        <f t="shared" si="0"/>
        <v xml:space="preserve">  45</v>
      </c>
      <c r="T13" t="str">
        <f>CONCATENATE(FIXED(B13,5),C13)</f>
        <v>0.07293</v>
      </c>
      <c r="U13" t="str">
        <f>CONCATENATE(FIXED(H13,5),I13)</f>
        <v>-0.18805</v>
      </c>
      <c r="V13" t="str">
        <f>CONCATENATE(FIXED(D13,5),E13)</f>
        <v>-0.10230</v>
      </c>
      <c r="W13" t="str">
        <f>CONCATENATE(FIXED(J13,5),K13)</f>
        <v>0.10599</v>
      </c>
      <c r="X13" t="str">
        <f>CONCATENATE(FIXED(F13,5),G13)</f>
        <v>-0.02165</v>
      </c>
      <c r="Y13" t="str">
        <f>CONCATENATE(FIXED(L13,5),M13)</f>
        <v>0.01672</v>
      </c>
      <c r="Z13" t="str">
        <f>CONCATENATE(FIXED(N13,5),O13)</f>
        <v>-0.01930</v>
      </c>
      <c r="AA13" t="str">
        <f>CONCATENATE(FIXED(P13,5),Q13)</f>
        <v>0.02434</v>
      </c>
    </row>
    <row r="14" spans="1:27" x14ac:dyDescent="0.2">
      <c r="B14" s="55" t="s">
        <v>32</v>
      </c>
      <c r="D14" s="56" t="s">
        <v>33</v>
      </c>
      <c r="F14" s="57" t="s">
        <v>34</v>
      </c>
      <c r="H14" s="288" t="s">
        <v>143</v>
      </c>
      <c r="J14" s="289" t="s">
        <v>144</v>
      </c>
      <c r="L14" s="290" t="s">
        <v>145</v>
      </c>
      <c r="N14" s="58" t="s">
        <v>35</v>
      </c>
      <c r="P14" s="291" t="s">
        <v>146</v>
      </c>
      <c r="T14" t="str">
        <f>B14</f>
        <v>(0.12595)</v>
      </c>
      <c r="U14" t="str">
        <f>H14</f>
        <v>(0.14993)</v>
      </c>
      <c r="V14" t="str">
        <f>D14</f>
        <v>(0.15607)</v>
      </c>
      <c r="W14" t="str">
        <f>J14</f>
        <v>(0.20100)</v>
      </c>
      <c r="X14" t="str">
        <f>F14</f>
        <v>(0.10830)</v>
      </c>
      <c r="Y14" t="str">
        <f>L14</f>
        <v>(0.13416)</v>
      </c>
      <c r="Z14" t="str">
        <f>N14</f>
        <v>(0.10652)</v>
      </c>
      <c r="AA14" t="str">
        <f>P14</f>
        <v>(0.13610)</v>
      </c>
    </row>
    <row r="15" spans="1:27" x14ac:dyDescent="0.2">
      <c r="A15" s="59" t="s">
        <v>36</v>
      </c>
      <c r="B15" s="60">
        <v>-0.12584837438186874</v>
      </c>
      <c r="D15" s="61">
        <v>-9.6718405312766945E-2</v>
      </c>
      <c r="F15" s="62">
        <v>-9.9259465811976866E-2</v>
      </c>
      <c r="H15" s="293">
        <v>-0.18766597130645321</v>
      </c>
      <c r="J15" s="294">
        <v>0.27298846281503003</v>
      </c>
      <c r="L15" s="295">
        <v>0.10301523105731301</v>
      </c>
      <c r="N15" s="63">
        <v>-9.8175390444793481E-2</v>
      </c>
      <c r="P15" s="296">
        <v>0.10153848185327036</v>
      </c>
      <c r="S15" t="str">
        <f t="shared" si="0"/>
        <v xml:space="preserve">  55</v>
      </c>
      <c r="T15" t="str">
        <f>CONCATENATE(FIXED(B15,5),C15)</f>
        <v>-0.12585</v>
      </c>
      <c r="U15" t="str">
        <f>CONCATENATE(FIXED(H15,5),I15)</f>
        <v>-0.18767</v>
      </c>
      <c r="V15" t="str">
        <f>CONCATENATE(FIXED(D15,5),E15)</f>
        <v>-0.09672</v>
      </c>
      <c r="W15" t="str">
        <f>CONCATENATE(FIXED(J15,5),K15)</f>
        <v>0.27299</v>
      </c>
      <c r="X15" t="str">
        <f>CONCATENATE(FIXED(F15,5),G15)</f>
        <v>-0.09926</v>
      </c>
      <c r="Y15" t="str">
        <f>CONCATENATE(FIXED(L15,5),M15)</f>
        <v>0.10302</v>
      </c>
      <c r="Z15" t="str">
        <f>CONCATENATE(FIXED(N15,5),O15)</f>
        <v>-0.09818</v>
      </c>
      <c r="AA15" t="str">
        <f>CONCATENATE(FIXED(P15,5),Q15)</f>
        <v>0.10154</v>
      </c>
    </row>
    <row r="16" spans="1:27" x14ac:dyDescent="0.2">
      <c r="B16" s="64" t="s">
        <v>37</v>
      </c>
      <c r="D16" s="65" t="s">
        <v>38</v>
      </c>
      <c r="F16" s="66" t="s">
        <v>39</v>
      </c>
      <c r="H16" s="297" t="s">
        <v>147</v>
      </c>
      <c r="J16" s="298" t="s">
        <v>148</v>
      </c>
      <c r="L16" s="299" t="s">
        <v>149</v>
      </c>
      <c r="N16" s="67" t="s">
        <v>40</v>
      </c>
      <c r="P16" s="300" t="s">
        <v>150</v>
      </c>
      <c r="T16" t="str">
        <f>B16</f>
        <v>(0.13046)</v>
      </c>
      <c r="U16" t="str">
        <f>H16</f>
        <v>(0.15697)</v>
      </c>
      <c r="V16" t="str">
        <f>D16</f>
        <v>(0.15081)</v>
      </c>
      <c r="W16" t="str">
        <f>J16</f>
        <v>(0.18715)</v>
      </c>
      <c r="X16" t="str">
        <f>F16</f>
        <v>(0.10648)</v>
      </c>
      <c r="Y16" t="str">
        <f>L16</f>
        <v>(0.12658)</v>
      </c>
      <c r="Z16" t="str">
        <f>N16</f>
        <v>(0.10516)</v>
      </c>
      <c r="AA16" t="str">
        <f>P16</f>
        <v>(0.12826)</v>
      </c>
    </row>
    <row r="17" spans="1:27" x14ac:dyDescent="0.2">
      <c r="A17" s="68" t="s">
        <v>41</v>
      </c>
      <c r="B17" s="69">
        <v>-0.29939690993566587</v>
      </c>
      <c r="C17" s="70" t="s">
        <v>42</v>
      </c>
      <c r="D17" s="71">
        <v>-0.36083775054815453</v>
      </c>
      <c r="E17" s="72" t="s">
        <v>42</v>
      </c>
      <c r="F17" s="73">
        <v>-0.3240841254415478</v>
      </c>
      <c r="G17" s="74" t="s">
        <v>9</v>
      </c>
      <c r="H17" s="302">
        <v>-0.30496246954952577</v>
      </c>
      <c r="J17" s="303">
        <v>5.1252134378023985E-2</v>
      </c>
      <c r="L17" s="304">
        <v>-7.7378900909107748E-2</v>
      </c>
      <c r="N17" s="75">
        <v>-0.33159193841842505</v>
      </c>
      <c r="O17" s="76" t="s">
        <v>9</v>
      </c>
      <c r="P17" s="305">
        <v>-8.44676165622152E-2</v>
      </c>
      <c r="S17" t="str">
        <f t="shared" si="0"/>
        <v xml:space="preserve">  65</v>
      </c>
      <c r="T17" t="str">
        <f>CONCATENATE(FIXED(B17,5),C17)</f>
        <v>-0.29940*</v>
      </c>
      <c r="U17" t="str">
        <f>CONCATENATE(FIXED(H17,5),I17)</f>
        <v>-0.30496</v>
      </c>
      <c r="V17" t="str">
        <f>CONCATENATE(FIXED(D17,5),E17)</f>
        <v>-0.36084*</v>
      </c>
      <c r="W17" t="str">
        <f>CONCATENATE(FIXED(J17,5),K17)</f>
        <v>0.05125</v>
      </c>
      <c r="X17" t="str">
        <f>CONCATENATE(FIXED(F17,5),G17)</f>
        <v>-0.32408**</v>
      </c>
      <c r="Y17" t="str">
        <f>CONCATENATE(FIXED(L17,5),M17)</f>
        <v>-0.07738</v>
      </c>
      <c r="Z17" t="str">
        <f>CONCATENATE(FIXED(N17,5),O17)</f>
        <v>-0.33159**</v>
      </c>
      <c r="AA17" t="str">
        <f>CONCATENATE(FIXED(P17,5),Q17)</f>
        <v>-0.08447</v>
      </c>
    </row>
    <row r="18" spans="1:27" x14ac:dyDescent="0.2">
      <c r="B18" s="77" t="s">
        <v>43</v>
      </c>
      <c r="D18" s="78" t="s">
        <v>44</v>
      </c>
      <c r="F18" s="79" t="s">
        <v>45</v>
      </c>
      <c r="H18" s="306" t="s">
        <v>151</v>
      </c>
      <c r="J18" s="307" t="s">
        <v>152</v>
      </c>
      <c r="L18" s="308" t="s">
        <v>153</v>
      </c>
      <c r="N18" s="80" t="s">
        <v>46</v>
      </c>
      <c r="P18" s="309" t="s">
        <v>154</v>
      </c>
      <c r="T18" t="str">
        <f>B18</f>
        <v>(0.12846)</v>
      </c>
      <c r="U18" t="str">
        <f>H18</f>
        <v>(0.16068)</v>
      </c>
      <c r="V18" t="str">
        <f>D18</f>
        <v>(0.15612)</v>
      </c>
      <c r="W18" t="str">
        <f>J18</f>
        <v>(0.19726)</v>
      </c>
      <c r="X18" t="str">
        <f>F18</f>
        <v>(0.10902)</v>
      </c>
      <c r="Y18" t="str">
        <f>L18</f>
        <v>(0.13126)</v>
      </c>
      <c r="Z18" t="str">
        <f>N18</f>
        <v>(0.10684)</v>
      </c>
      <c r="AA18" t="str">
        <f>P18</f>
        <v>(0.13346)</v>
      </c>
    </row>
    <row r="19" spans="1:27" x14ac:dyDescent="0.2">
      <c r="A19" s="81" t="s">
        <v>47</v>
      </c>
      <c r="S19" t="str">
        <f t="shared" si="0"/>
        <v>low_inc</v>
      </c>
    </row>
    <row r="20" spans="1:27" x14ac:dyDescent="0.2">
      <c r="A20" s="82" t="s">
        <v>15</v>
      </c>
      <c r="B20" s="83">
        <v>0.27481780201077249</v>
      </c>
      <c r="C20" s="84" t="s">
        <v>9</v>
      </c>
      <c r="D20" s="85">
        <v>0.23109642227674093</v>
      </c>
      <c r="E20" s="86" t="s">
        <v>9</v>
      </c>
      <c r="F20" s="87">
        <v>0.25482005146115055</v>
      </c>
      <c r="G20" s="88" t="s">
        <v>9</v>
      </c>
      <c r="H20" s="312">
        <v>0.30041505995989981</v>
      </c>
      <c r="I20" s="313" t="s">
        <v>9</v>
      </c>
      <c r="J20" s="314">
        <v>0.4886448931556886</v>
      </c>
      <c r="K20" s="315" t="s">
        <v>9</v>
      </c>
      <c r="L20" s="316">
        <v>0.43156129546565247</v>
      </c>
      <c r="M20" s="317" t="s">
        <v>9</v>
      </c>
      <c r="N20" s="89">
        <v>0.25329484834519439</v>
      </c>
      <c r="O20" s="90" t="s">
        <v>9</v>
      </c>
      <c r="P20" s="318">
        <v>0.43039021085365986</v>
      </c>
      <c r="Q20" s="319" t="s">
        <v>9</v>
      </c>
      <c r="S20" t="str">
        <f t="shared" si="0"/>
        <v xml:space="preserve">  1</v>
      </c>
      <c r="T20" t="str">
        <f>CONCATENATE(FIXED(B20,5),C20)</f>
        <v>0.27482**</v>
      </c>
      <c r="U20" t="str">
        <f>CONCATENATE(FIXED(H20,5),I20)</f>
        <v>0.30042**</v>
      </c>
      <c r="V20" t="str">
        <f>CONCATENATE(FIXED(D20,5),E20)</f>
        <v>0.23110**</v>
      </c>
      <c r="W20" t="str">
        <f>CONCATENATE(FIXED(J20,5),K20)</f>
        <v>0.48864**</v>
      </c>
      <c r="X20" t="str">
        <f>CONCATENATE(FIXED(F20,5),G20)</f>
        <v>0.25482**</v>
      </c>
      <c r="Y20" t="str">
        <f>CONCATENATE(FIXED(L20,5),M20)</f>
        <v>0.43156**</v>
      </c>
      <c r="Z20" t="str">
        <f>CONCATENATE(FIXED(N20,5),O20)</f>
        <v>0.25329**</v>
      </c>
      <c r="AA20" t="str">
        <f>CONCATENATE(FIXED(P20,5),Q20)</f>
        <v>0.43039**</v>
      </c>
    </row>
    <row r="21" spans="1:27" x14ac:dyDescent="0.2">
      <c r="B21" s="91" t="s">
        <v>48</v>
      </c>
      <c r="D21" s="92" t="s">
        <v>49</v>
      </c>
      <c r="F21" s="93" t="s">
        <v>50</v>
      </c>
      <c r="H21" s="320" t="s">
        <v>155</v>
      </c>
      <c r="J21" s="321" t="s">
        <v>156</v>
      </c>
      <c r="L21" s="322" t="s">
        <v>157</v>
      </c>
      <c r="N21" s="94" t="s">
        <v>51</v>
      </c>
      <c r="P21" s="323" t="s">
        <v>158</v>
      </c>
      <c r="T21" t="str">
        <f>B21</f>
        <v>(0.07907)</v>
      </c>
      <c r="U21" t="str">
        <f>H21</f>
        <v>(0.08174)</v>
      </c>
      <c r="V21" t="str">
        <f>D21</f>
        <v>(0.08771)</v>
      </c>
      <c r="W21" t="str">
        <f>J21</f>
        <v>(0.09381)</v>
      </c>
      <c r="X21" t="str">
        <f>F21</f>
        <v>(0.06283)</v>
      </c>
      <c r="Y21" t="str">
        <f>L21</f>
        <v>(0.06877)</v>
      </c>
      <c r="Z21" t="str">
        <f>N21</f>
        <v>(0.06203)</v>
      </c>
      <c r="AA21" t="str">
        <f>P21</f>
        <v>(0.06923)</v>
      </c>
    </row>
    <row r="22" spans="1:27" x14ac:dyDescent="0.2">
      <c r="A22" s="95" t="s">
        <v>52</v>
      </c>
      <c r="S22" t="str">
        <f t="shared" si="0"/>
        <v>high_inc</v>
      </c>
    </row>
    <row r="23" spans="1:27" x14ac:dyDescent="0.2">
      <c r="A23" s="96" t="s">
        <v>15</v>
      </c>
      <c r="B23" s="97">
        <v>-0.1516437859677254</v>
      </c>
      <c r="D23" s="98">
        <v>-0.26692004281851911</v>
      </c>
      <c r="E23" s="99" t="s">
        <v>42</v>
      </c>
      <c r="F23" s="100">
        <v>-0.2185597611937295</v>
      </c>
      <c r="G23" s="101" t="s">
        <v>9</v>
      </c>
      <c r="H23" s="326">
        <v>-0.27134947356035266</v>
      </c>
      <c r="I23" s="327" t="s">
        <v>9</v>
      </c>
      <c r="J23" s="328">
        <v>-0.3465928407787498</v>
      </c>
      <c r="K23" s="329" t="s">
        <v>9</v>
      </c>
      <c r="L23" s="330">
        <v>-0.31960130798751596</v>
      </c>
      <c r="M23" s="331" t="s">
        <v>9</v>
      </c>
      <c r="N23" s="102">
        <v>-0.22232649316262126</v>
      </c>
      <c r="O23" s="103" t="s">
        <v>9</v>
      </c>
      <c r="P23" s="332">
        <v>-0.32675520279385811</v>
      </c>
      <c r="Q23" s="333" t="s">
        <v>9</v>
      </c>
      <c r="S23" t="str">
        <f t="shared" si="0"/>
        <v xml:space="preserve">  1</v>
      </c>
      <c r="T23" t="str">
        <f>CONCATENATE(FIXED(B23,5),C23)</f>
        <v>-0.15164</v>
      </c>
      <c r="U23" t="str">
        <f>CONCATENATE(FIXED(H23,5),I23)</f>
        <v>-0.27135**</v>
      </c>
      <c r="V23" t="str">
        <f>CONCATENATE(FIXED(D23,5),E23)</f>
        <v>-0.26692*</v>
      </c>
      <c r="W23" t="str">
        <f>CONCATENATE(FIXED(J23,5),K23)</f>
        <v>-0.34659**</v>
      </c>
      <c r="X23" t="str">
        <f>CONCATENATE(FIXED(F23,5),G23)</f>
        <v>-0.21856**</v>
      </c>
      <c r="Y23" t="str">
        <f>CONCATENATE(FIXED(L23,5),M23)</f>
        <v>-0.31960**</v>
      </c>
      <c r="Z23" t="str">
        <f>CONCATENATE(FIXED(N23,5),O23)</f>
        <v>-0.22233**</v>
      </c>
      <c r="AA23" t="str">
        <f>CONCATENATE(FIXED(P23,5),Q23)</f>
        <v>-0.32676**</v>
      </c>
    </row>
    <row r="24" spans="1:27" x14ac:dyDescent="0.2">
      <c r="B24" s="104" t="s">
        <v>53</v>
      </c>
      <c r="D24" s="105" t="s">
        <v>54</v>
      </c>
      <c r="F24" s="106" t="s">
        <v>55</v>
      </c>
      <c r="H24" s="334" t="s">
        <v>159</v>
      </c>
      <c r="J24" s="335" t="s">
        <v>160</v>
      </c>
      <c r="L24" s="336" t="s">
        <v>161</v>
      </c>
      <c r="N24" s="107" t="s">
        <v>56</v>
      </c>
      <c r="P24" s="337" t="s">
        <v>162</v>
      </c>
      <c r="T24" t="str">
        <f>B24</f>
        <v>(0.07929)</v>
      </c>
      <c r="U24" t="str">
        <f>H24</f>
        <v>(0.09882)</v>
      </c>
      <c r="V24" t="str">
        <f>D24</f>
        <v>(0.11272)</v>
      </c>
      <c r="W24" t="str">
        <f>J24</f>
        <v>(0.12552)</v>
      </c>
      <c r="X24" t="str">
        <f>F24</f>
        <v>(0.07247)</v>
      </c>
      <c r="Y24" t="str">
        <f>L24</f>
        <v>(0.08324)</v>
      </c>
      <c r="Z24" t="str">
        <f>N24</f>
        <v>(0.07270)</v>
      </c>
      <c r="AA24" t="str">
        <f>P24</f>
        <v>(0.08081)</v>
      </c>
    </row>
    <row r="25" spans="1:27" x14ac:dyDescent="0.2">
      <c r="A25" s="108" t="s">
        <v>57</v>
      </c>
      <c r="S25" t="str">
        <f t="shared" si="0"/>
        <v>urban_reg</v>
      </c>
    </row>
    <row r="26" spans="1:27" x14ac:dyDescent="0.2">
      <c r="A26" s="109" t="s">
        <v>15</v>
      </c>
      <c r="B26" s="110">
        <v>0.13256481654416585</v>
      </c>
      <c r="D26" s="111">
        <v>7.7125589511384651E-2</v>
      </c>
      <c r="F26" s="112">
        <v>6.4924414267718028E-2</v>
      </c>
      <c r="H26" s="340">
        <v>0.6243180870890529</v>
      </c>
      <c r="J26" s="341">
        <v>5.4876991771317114E-2</v>
      </c>
      <c r="L26" s="342">
        <v>0.11092422163041378</v>
      </c>
      <c r="N26" s="113">
        <v>5.832288960585405E-2</v>
      </c>
      <c r="P26" s="343">
        <v>0.12779402609156298</v>
      </c>
      <c r="S26" t="str">
        <f t="shared" si="0"/>
        <v xml:space="preserve">  1</v>
      </c>
      <c r="T26" t="str">
        <f>CONCATENATE(FIXED(B26,5),C26)</f>
        <v>0.13256</v>
      </c>
      <c r="U26" t="str">
        <f>CONCATENATE(FIXED(H26,5),I26)</f>
        <v>0.62432</v>
      </c>
      <c r="V26" t="str">
        <f>CONCATENATE(FIXED(D26,5),E26)</f>
        <v>0.07713</v>
      </c>
      <c r="W26" t="str">
        <f>CONCATENATE(FIXED(J26,5),K26)</f>
        <v>0.05488</v>
      </c>
      <c r="X26" t="str">
        <f>CONCATENATE(FIXED(F26,5),G26)</f>
        <v>0.06492</v>
      </c>
      <c r="Y26" t="str">
        <f>CONCATENATE(FIXED(L26,5),M26)</f>
        <v>0.11092</v>
      </c>
      <c r="Z26" t="str">
        <f>CONCATENATE(FIXED(N26,5),O26)</f>
        <v>0.05832</v>
      </c>
      <c r="AA26" t="str">
        <f>CONCATENATE(FIXED(P26,5),Q26)</f>
        <v>0.12779</v>
      </c>
    </row>
    <row r="27" spans="1:27" x14ac:dyDescent="0.2">
      <c r="B27" s="114" t="s">
        <v>58</v>
      </c>
      <c r="D27" s="115" t="s">
        <v>59</v>
      </c>
      <c r="F27" s="116" t="s">
        <v>60</v>
      </c>
      <c r="H27" s="344" t="s">
        <v>163</v>
      </c>
      <c r="J27" s="345" t="s">
        <v>164</v>
      </c>
      <c r="L27" s="346" t="s">
        <v>165</v>
      </c>
      <c r="N27" s="117" t="s">
        <v>61</v>
      </c>
      <c r="P27" s="347" t="s">
        <v>166</v>
      </c>
      <c r="T27" t="str">
        <f>B27</f>
        <v>(0.24858)</v>
      </c>
      <c r="U27" t="str">
        <f>H27</f>
        <v>(0.33950)</v>
      </c>
      <c r="V27" t="str">
        <f>D27</f>
        <v>(0.14679)</v>
      </c>
      <c r="W27" t="str">
        <f>J27</f>
        <v>(0.17021)</v>
      </c>
      <c r="X27" t="str">
        <f>F27</f>
        <v>(0.12421)</v>
      </c>
      <c r="Y27" t="str">
        <f>L27</f>
        <v>(0.14391)</v>
      </c>
      <c r="Z27" t="str">
        <f>N27</f>
        <v>(0.12019)</v>
      </c>
      <c r="AA27" t="str">
        <f>P27</f>
        <v>(0.14776)</v>
      </c>
    </row>
    <row r="28" spans="1:27" x14ac:dyDescent="0.2">
      <c r="A28" s="118" t="s">
        <v>62</v>
      </c>
      <c r="B28" s="119">
        <v>0.15019825093713293</v>
      </c>
      <c r="D28" s="120">
        <v>-7.0483123543236574E-3</v>
      </c>
      <c r="F28" s="121">
        <v>3.6000621043610369E-2</v>
      </c>
      <c r="H28" s="349">
        <v>0.60407507938033733</v>
      </c>
      <c r="J28" s="350">
        <v>-0.15089400205032483</v>
      </c>
      <c r="L28" s="351">
        <v>-7.8481507238180332E-3</v>
      </c>
      <c r="N28" s="122">
        <v>2.5988068196474652E-2</v>
      </c>
      <c r="P28" s="352">
        <v>2.3461932513488275E-3</v>
      </c>
      <c r="S28" t="str">
        <f t="shared" si="0"/>
        <v>urban_miss</v>
      </c>
      <c r="T28" t="str">
        <f>CONCATENATE(FIXED(B28,5),C28)</f>
        <v>0.15020</v>
      </c>
      <c r="U28" t="str">
        <f>CONCATENATE(FIXED(H28,5),I28)</f>
        <v>0.60408</v>
      </c>
      <c r="V28" t="str">
        <f>CONCATENATE(FIXED(D28,5),E28)</f>
        <v>-0.00705</v>
      </c>
      <c r="W28" t="str">
        <f>CONCATENATE(FIXED(J28,5),K28)</f>
        <v>-0.15089</v>
      </c>
      <c r="X28" t="str">
        <f>CONCATENATE(FIXED(F28,5),G28)</f>
        <v>0.03600</v>
      </c>
      <c r="Y28" t="str">
        <f>CONCATENATE(FIXED(L28,5),M28)</f>
        <v>-0.00785</v>
      </c>
      <c r="Z28" t="str">
        <f>CONCATENATE(FIXED(N28,5),O28)</f>
        <v>0.02599</v>
      </c>
      <c r="AA28" t="str">
        <f>CONCATENATE(FIXED(P28,5),Q28)</f>
        <v>0.00235</v>
      </c>
    </row>
    <row r="29" spans="1:27" x14ac:dyDescent="0.2">
      <c r="B29" s="123" t="s">
        <v>63</v>
      </c>
      <c r="D29" s="124" t="s">
        <v>64</v>
      </c>
      <c r="F29" s="125" t="s">
        <v>65</v>
      </c>
      <c r="H29" s="353" t="s">
        <v>167</v>
      </c>
      <c r="J29" s="354" t="s">
        <v>168</v>
      </c>
      <c r="L29" s="355" t="s">
        <v>169</v>
      </c>
      <c r="N29" s="126" t="s">
        <v>66</v>
      </c>
      <c r="P29" s="356" t="s">
        <v>170</v>
      </c>
      <c r="T29" t="str">
        <f>B29</f>
        <v>(0.23030)</v>
      </c>
      <c r="U29" t="str">
        <f>H29</f>
        <v>(0.32507)</v>
      </c>
      <c r="V29" t="str">
        <f>D29</f>
        <v>(0.11857)</v>
      </c>
      <c r="W29" t="str">
        <f>J29</f>
        <v>(0.15369)</v>
      </c>
      <c r="X29" t="str">
        <f>F29</f>
        <v>(0.10882)</v>
      </c>
      <c r="Y29" t="str">
        <f>L29</f>
        <v>(0.13222)</v>
      </c>
      <c r="Z29" t="str">
        <f>N29</f>
        <v>(0.10469)</v>
      </c>
      <c r="AA29" t="str">
        <f>P29</f>
        <v>(0.13677)</v>
      </c>
    </row>
    <row r="30" spans="1:27" x14ac:dyDescent="0.2">
      <c r="A30" s="127" t="s">
        <v>67</v>
      </c>
      <c r="S30" t="str">
        <f t="shared" si="0"/>
        <v>mo</v>
      </c>
    </row>
    <row r="31" spans="1:27" x14ac:dyDescent="0.2">
      <c r="A31" s="128" t="s">
        <v>68</v>
      </c>
      <c r="B31" s="129">
        <v>-4.6643437797165774E-2</v>
      </c>
      <c r="D31" s="130">
        <v>0.14870363577957946</v>
      </c>
      <c r="F31" s="131">
        <v>9.6817976332793543E-2</v>
      </c>
      <c r="H31" s="359">
        <v>-3.6859767702667684E-3</v>
      </c>
      <c r="J31" s="360">
        <v>0.10483437090213835</v>
      </c>
      <c r="L31" s="361">
        <v>5.9372328177401623E-2</v>
      </c>
      <c r="N31" s="132">
        <v>0.10357768365363536</v>
      </c>
      <c r="P31" s="362">
        <v>8.2950004330474669E-2</v>
      </c>
      <c r="S31" t="str">
        <f t="shared" si="0"/>
        <v xml:space="preserve">  2</v>
      </c>
      <c r="T31" t="str">
        <f>CONCATENATE(FIXED(B31,5),C31)</f>
        <v>-0.04664</v>
      </c>
      <c r="U31" t="str">
        <f>CONCATENATE(FIXED(H31,5),I31)</f>
        <v>-0.00369</v>
      </c>
      <c r="V31" t="str">
        <f>CONCATENATE(FIXED(D31,5),E31)</f>
        <v>0.14870</v>
      </c>
      <c r="W31" t="str">
        <f>CONCATENATE(FIXED(J31,5),K31)</f>
        <v>0.10483</v>
      </c>
      <c r="X31" t="str">
        <f>CONCATENATE(FIXED(F31,5),G31)</f>
        <v>0.09682</v>
      </c>
      <c r="Y31" t="str">
        <f>CONCATENATE(FIXED(L31,5),M31)</f>
        <v>0.05937</v>
      </c>
      <c r="Z31" t="str">
        <f>CONCATENATE(FIXED(N31,5),O31)</f>
        <v>0.10358</v>
      </c>
      <c r="AA31" t="str">
        <f>CONCATENATE(FIXED(P31,5),Q31)</f>
        <v>0.08295</v>
      </c>
    </row>
    <row r="32" spans="1:27" x14ac:dyDescent="0.2">
      <c r="B32" s="133" t="s">
        <v>69</v>
      </c>
      <c r="D32" s="134" t="s">
        <v>70</v>
      </c>
      <c r="F32" s="135" t="s">
        <v>71</v>
      </c>
      <c r="H32" s="363" t="s">
        <v>171</v>
      </c>
      <c r="J32" s="364" t="s">
        <v>172</v>
      </c>
      <c r="L32" s="365" t="s">
        <v>173</v>
      </c>
      <c r="N32" s="136" t="s">
        <v>72</v>
      </c>
      <c r="P32" s="366" t="s">
        <v>174</v>
      </c>
      <c r="T32" t="str">
        <f>B32</f>
        <v>(0.21418)</v>
      </c>
      <c r="U32" t="str">
        <f>H32</f>
        <v>(0.23086)</v>
      </c>
      <c r="V32" t="str">
        <f>D32</f>
        <v>(0.16439)</v>
      </c>
      <c r="W32" t="str">
        <f>J32</f>
        <v>(0.16400)</v>
      </c>
      <c r="X32" t="str">
        <f>F32</f>
        <v>(0.13643)</v>
      </c>
      <c r="Y32" t="str">
        <f>L32</f>
        <v>(0.13694)</v>
      </c>
      <c r="Z32" t="str">
        <f>N32</f>
        <v>(0.13612)</v>
      </c>
      <c r="AA32" t="str">
        <f>P32</f>
        <v>(0.13631)</v>
      </c>
    </row>
    <row r="33" spans="1:27" x14ac:dyDescent="0.2">
      <c r="A33" s="137" t="s">
        <v>73</v>
      </c>
      <c r="B33" s="138">
        <v>1.2520143156447026E-2</v>
      </c>
      <c r="D33" s="139">
        <v>-3.3224717439517215E-2</v>
      </c>
      <c r="F33" s="140">
        <v>-3.1964631899099254E-2</v>
      </c>
      <c r="H33" s="368">
        <v>-0.13909203882374066</v>
      </c>
      <c r="J33" s="369">
        <v>7.9409700997449782E-3</v>
      </c>
      <c r="L33" s="370">
        <v>-2.6273976587418462E-2</v>
      </c>
      <c r="N33" s="141">
        <v>-2.4215586432191745E-2</v>
      </c>
      <c r="P33" s="371">
        <v>-2.1626124405146128E-2</v>
      </c>
      <c r="S33" t="str">
        <f t="shared" si="0"/>
        <v xml:space="preserve">  3</v>
      </c>
      <c r="T33" t="str">
        <f>CONCATENATE(FIXED(B33,5),C33)</f>
        <v>0.01252</v>
      </c>
      <c r="U33" t="str">
        <f>CONCATENATE(FIXED(H33,5),I33)</f>
        <v>-0.13909</v>
      </c>
      <c r="V33" t="str">
        <f>CONCATENATE(FIXED(D33,5),E33)</f>
        <v>-0.03322</v>
      </c>
      <c r="W33" t="str">
        <f>CONCATENATE(FIXED(J33,5),K33)</f>
        <v>0.00794</v>
      </c>
      <c r="X33" t="str">
        <f>CONCATENATE(FIXED(F33,5),G33)</f>
        <v>-0.03196</v>
      </c>
      <c r="Y33" t="str">
        <f>CONCATENATE(FIXED(L33,5),M33)</f>
        <v>-0.02627</v>
      </c>
      <c r="Z33" t="str">
        <f>CONCATENATE(FIXED(N33,5),O33)</f>
        <v>-0.02422</v>
      </c>
      <c r="AA33" t="str">
        <f>CONCATENATE(FIXED(P33,5),Q33)</f>
        <v>-0.02163</v>
      </c>
    </row>
    <row r="34" spans="1:27" x14ac:dyDescent="0.2">
      <c r="B34" s="142" t="s">
        <v>74</v>
      </c>
      <c r="D34" s="143" t="s">
        <v>75</v>
      </c>
      <c r="F34" s="144" t="s">
        <v>76</v>
      </c>
      <c r="H34" s="372" t="s">
        <v>175</v>
      </c>
      <c r="J34" s="373" t="s">
        <v>176</v>
      </c>
      <c r="L34" s="374" t="s">
        <v>177</v>
      </c>
      <c r="N34" s="145" t="s">
        <v>77</v>
      </c>
      <c r="P34" s="375" t="s">
        <v>178</v>
      </c>
      <c r="T34" t="str">
        <f>B34</f>
        <v>(0.20326)</v>
      </c>
      <c r="U34" t="str">
        <f>H34</f>
        <v>(0.22472)</v>
      </c>
      <c r="V34" t="str">
        <f>D34</f>
        <v>(0.18781)</v>
      </c>
      <c r="W34" t="str">
        <f>J34</f>
        <v>(0.17458)</v>
      </c>
      <c r="X34" t="str">
        <f>F34</f>
        <v>(0.14767)</v>
      </c>
      <c r="Y34" t="str">
        <f>L34</f>
        <v>(0.14079)</v>
      </c>
      <c r="Z34" t="str">
        <f>N34</f>
        <v>(0.14795)</v>
      </c>
      <c r="AA34" t="str">
        <f>P34</f>
        <v>(0.13776)</v>
      </c>
    </row>
    <row r="35" spans="1:27" x14ac:dyDescent="0.2">
      <c r="A35" s="146" t="s">
        <v>78</v>
      </c>
      <c r="B35" s="147">
        <v>0.11065127979950483</v>
      </c>
      <c r="D35" s="148">
        <v>4.3645340624705813E-2</v>
      </c>
      <c r="F35" s="149">
        <v>2.8379208256370424E-2</v>
      </c>
      <c r="H35" s="377">
        <v>-0.25881139947807857</v>
      </c>
      <c r="J35" s="378">
        <v>7.0284010176054179E-2</v>
      </c>
      <c r="L35" s="379">
        <v>-4.9909735518405322E-2</v>
      </c>
      <c r="N35" s="150">
        <v>3.8069486019563281E-2</v>
      </c>
      <c r="P35" s="380">
        <v>-3.8853882519659766E-2</v>
      </c>
      <c r="S35" t="str">
        <f t="shared" si="0"/>
        <v xml:space="preserve">  4</v>
      </c>
      <c r="T35" t="str">
        <f>CONCATENATE(FIXED(B35,5),C35)</f>
        <v>0.11065</v>
      </c>
      <c r="U35" t="str">
        <f>CONCATENATE(FIXED(H35,5),I35)</f>
        <v>-0.25881</v>
      </c>
      <c r="V35" t="str">
        <f>CONCATENATE(FIXED(D35,5),E35)</f>
        <v>0.04365</v>
      </c>
      <c r="W35" t="str">
        <f>CONCATENATE(FIXED(J35,5),K35)</f>
        <v>0.07028</v>
      </c>
      <c r="X35" t="str">
        <f>CONCATENATE(FIXED(F35,5),G35)</f>
        <v>0.02838</v>
      </c>
      <c r="Y35" t="str">
        <f>CONCATENATE(FIXED(L35,5),M35)</f>
        <v>-0.04991</v>
      </c>
      <c r="Z35" t="str">
        <f>CONCATENATE(FIXED(N35,5),O35)</f>
        <v>0.03807</v>
      </c>
      <c r="AA35" t="str">
        <f>CONCATENATE(FIXED(P35,5),Q35)</f>
        <v>-0.03885</v>
      </c>
    </row>
    <row r="36" spans="1:27" x14ac:dyDescent="0.2">
      <c r="B36" s="151" t="s">
        <v>79</v>
      </c>
      <c r="D36" s="152" t="s">
        <v>80</v>
      </c>
      <c r="F36" s="153" t="s">
        <v>81</v>
      </c>
      <c r="H36" s="381" t="s">
        <v>179</v>
      </c>
      <c r="J36" s="382" t="s">
        <v>180</v>
      </c>
      <c r="L36" s="383" t="s">
        <v>181</v>
      </c>
      <c r="N36" s="154" t="s">
        <v>82</v>
      </c>
      <c r="P36" s="384" t="s">
        <v>182</v>
      </c>
      <c r="T36" t="str">
        <f>B36</f>
        <v>(0.21429)</v>
      </c>
      <c r="U36" t="str">
        <f>H36</f>
        <v>(0.23665)</v>
      </c>
      <c r="V36" t="str">
        <f>D36</f>
        <v>(0.17810)</v>
      </c>
      <c r="W36" t="str">
        <f>J36</f>
        <v>(0.16575)</v>
      </c>
      <c r="X36" t="str">
        <f>F36</f>
        <v>(0.14114)</v>
      </c>
      <c r="Y36" t="str">
        <f>L36</f>
        <v>(0.13853)</v>
      </c>
      <c r="Z36" t="str">
        <f>N36</f>
        <v>(0.14100)</v>
      </c>
      <c r="AA36" t="str">
        <f>P36</f>
        <v>(0.13952)</v>
      </c>
    </row>
    <row r="37" spans="1:27" x14ac:dyDescent="0.2">
      <c r="A37" s="155" t="s">
        <v>83</v>
      </c>
      <c r="B37" s="156">
        <v>0.10371893943292473</v>
      </c>
      <c r="D37" s="157">
        <v>-2.8992425417354917E-2</v>
      </c>
      <c r="F37" s="158">
        <v>-4.860357209109982E-3</v>
      </c>
      <c r="H37" s="386">
        <v>-0.39676136391737266</v>
      </c>
      <c r="J37" s="387">
        <v>1.877152289126131E-2</v>
      </c>
      <c r="L37" s="388">
        <v>-0.12403798435655304</v>
      </c>
      <c r="N37" s="159">
        <v>-1.6893511013823574E-2</v>
      </c>
      <c r="P37" s="389">
        <v>-0.12063790817535404</v>
      </c>
      <c r="S37" t="str">
        <f t="shared" si="0"/>
        <v xml:space="preserve">  5</v>
      </c>
      <c r="T37" t="str">
        <f>CONCATENATE(FIXED(B37,5),C37)</f>
        <v>0.10372</v>
      </c>
      <c r="U37" t="str">
        <f>CONCATENATE(FIXED(H37,5),I37)</f>
        <v>-0.39676</v>
      </c>
      <c r="V37" t="str">
        <f>CONCATENATE(FIXED(D37,5),E37)</f>
        <v>-0.02899</v>
      </c>
      <c r="W37" t="str">
        <f>CONCATENATE(FIXED(J37,5),K37)</f>
        <v>0.01877</v>
      </c>
      <c r="X37" t="str">
        <f>CONCATENATE(FIXED(F37,5),G37)</f>
        <v>-0.00486</v>
      </c>
      <c r="Y37" t="str">
        <f>CONCATENATE(FIXED(L37,5),M37)</f>
        <v>-0.12404</v>
      </c>
      <c r="Z37" t="str">
        <f>CONCATENATE(FIXED(N37,5),O37)</f>
        <v>-0.01689</v>
      </c>
      <c r="AA37" t="str">
        <f>CONCATENATE(FIXED(P37,5),Q37)</f>
        <v>-0.12064</v>
      </c>
    </row>
    <row r="38" spans="1:27" x14ac:dyDescent="0.2">
      <c r="B38" s="160" t="s">
        <v>84</v>
      </c>
      <c r="D38" s="161" t="s">
        <v>85</v>
      </c>
      <c r="F38" s="162" t="s">
        <v>86</v>
      </c>
      <c r="H38" s="390" t="s">
        <v>183</v>
      </c>
      <c r="J38" s="391" t="s">
        <v>184</v>
      </c>
      <c r="L38" s="392" t="s">
        <v>185</v>
      </c>
      <c r="N38" s="163" t="s">
        <v>87</v>
      </c>
      <c r="P38" s="393" t="s">
        <v>186</v>
      </c>
      <c r="T38" t="str">
        <f>B38</f>
        <v>(0.19487)</v>
      </c>
      <c r="U38" t="str">
        <f>H38</f>
        <v>(0.21049)</v>
      </c>
      <c r="V38" t="str">
        <f>D38</f>
        <v>(0.20772)</v>
      </c>
      <c r="W38" t="str">
        <f>J38</f>
        <v>(0.21498)</v>
      </c>
      <c r="X38" t="str">
        <f>F38</f>
        <v>(0.14509)</v>
      </c>
      <c r="Y38" t="str">
        <f>L38</f>
        <v>(0.16029)</v>
      </c>
      <c r="Z38" t="str">
        <f>N38</f>
        <v>(0.14483)</v>
      </c>
      <c r="AA38" t="str">
        <f>P38</f>
        <v>(0.15531)</v>
      </c>
    </row>
    <row r="39" spans="1:27" x14ac:dyDescent="0.2">
      <c r="A39" s="164" t="s">
        <v>88</v>
      </c>
      <c r="B39" s="165">
        <v>0.20594719530550798</v>
      </c>
      <c r="D39" s="166">
        <v>-8.7752092943756035E-2</v>
      </c>
      <c r="F39" s="167">
        <v>-1.7507445373968786E-3</v>
      </c>
      <c r="H39" s="395">
        <v>-0.22616956055218254</v>
      </c>
      <c r="J39" s="396">
        <v>0.2929365196085143</v>
      </c>
      <c r="L39" s="397">
        <v>0.10667659004924701</v>
      </c>
      <c r="N39" s="168">
        <v>1.3304291827184612E-3</v>
      </c>
      <c r="P39" s="398">
        <v>0.10648486680120016</v>
      </c>
      <c r="S39" t="str">
        <f t="shared" si="0"/>
        <v xml:space="preserve">  6</v>
      </c>
      <c r="T39" t="str">
        <f>CONCATENATE(FIXED(B39,5),C39)</f>
        <v>0.20595</v>
      </c>
      <c r="U39" t="str">
        <f>CONCATENATE(FIXED(H39,5),I39)</f>
        <v>-0.22617</v>
      </c>
      <c r="V39" t="str">
        <f>CONCATENATE(FIXED(D39,5),E39)</f>
        <v>-0.08775</v>
      </c>
      <c r="W39" t="str">
        <f>CONCATENATE(FIXED(J39,5),K39)</f>
        <v>0.29294</v>
      </c>
      <c r="X39" t="str">
        <f>CONCATENATE(FIXED(F39,5),G39)</f>
        <v>-0.00175</v>
      </c>
      <c r="Y39" t="str">
        <f>CONCATENATE(FIXED(L39,5),M39)</f>
        <v>0.10668</v>
      </c>
      <c r="Z39" t="str">
        <f>CONCATENATE(FIXED(N39,5),O39)</f>
        <v>0.00133</v>
      </c>
      <c r="AA39" t="str">
        <f>CONCATENATE(FIXED(P39,5),Q39)</f>
        <v>0.10648</v>
      </c>
    </row>
    <row r="40" spans="1:27" x14ac:dyDescent="0.2">
      <c r="B40" s="169" t="s">
        <v>89</v>
      </c>
      <c r="D40" s="170" t="s">
        <v>90</v>
      </c>
      <c r="F40" s="171" t="s">
        <v>91</v>
      </c>
      <c r="H40" s="399" t="s">
        <v>187</v>
      </c>
      <c r="J40" s="400" t="s">
        <v>188</v>
      </c>
      <c r="L40" s="401" t="s">
        <v>189</v>
      </c>
      <c r="N40" s="172" t="s">
        <v>92</v>
      </c>
      <c r="P40" s="402" t="s">
        <v>190</v>
      </c>
      <c r="T40" t="str">
        <f>B40</f>
        <v>(0.20539)</v>
      </c>
      <c r="U40" t="str">
        <f>H40</f>
        <v>(0.22980)</v>
      </c>
      <c r="V40" t="str">
        <f>D40</f>
        <v>(0.16188)</v>
      </c>
      <c r="W40" t="str">
        <f>J40</f>
        <v>(0.17784)</v>
      </c>
      <c r="X40" t="str">
        <f>F40</f>
        <v>(0.12786)</v>
      </c>
      <c r="Y40" t="str">
        <f>L40</f>
        <v>(0.14566)</v>
      </c>
      <c r="Z40" t="str">
        <f>N40</f>
        <v>(0.12759)</v>
      </c>
      <c r="AA40" t="str">
        <f>P40</f>
        <v>(0.14915)</v>
      </c>
    </row>
    <row r="41" spans="1:27" x14ac:dyDescent="0.2">
      <c r="A41" s="173" t="s">
        <v>93</v>
      </c>
      <c r="B41" s="174">
        <v>8.6588946133382173E-3</v>
      </c>
      <c r="D41" s="175">
        <v>0.35300159154116406</v>
      </c>
      <c r="F41" s="176">
        <v>0.17336006220580769</v>
      </c>
      <c r="H41" s="404">
        <v>5.0009229982753853E-2</v>
      </c>
      <c r="J41" s="405">
        <v>0.29696913209368353</v>
      </c>
      <c r="L41" s="406">
        <v>0.19621490038665268</v>
      </c>
      <c r="N41" s="177">
        <v>0.16797309619284145</v>
      </c>
      <c r="P41" s="407">
        <v>0.19545253377746927</v>
      </c>
      <c r="S41" t="str">
        <f t="shared" si="0"/>
        <v xml:space="preserve">  7</v>
      </c>
      <c r="T41" t="str">
        <f>CONCATENATE(FIXED(B41,5),C41)</f>
        <v>0.00866</v>
      </c>
      <c r="U41" t="str">
        <f>CONCATENATE(FIXED(H41,5),I41)</f>
        <v>0.05001</v>
      </c>
      <c r="V41" t="str">
        <f>CONCATENATE(FIXED(D41,5),E41)</f>
        <v>0.35300</v>
      </c>
      <c r="W41" t="str">
        <f>CONCATENATE(FIXED(J41,5),K41)</f>
        <v>0.29697</v>
      </c>
      <c r="X41" t="str">
        <f>CONCATENATE(FIXED(F41,5),G41)</f>
        <v>0.17336</v>
      </c>
      <c r="Y41" t="str">
        <f>CONCATENATE(FIXED(L41,5),M41)</f>
        <v>0.19621</v>
      </c>
      <c r="Z41" t="str">
        <f>CONCATENATE(FIXED(N41,5),O41)</f>
        <v>0.16797</v>
      </c>
      <c r="AA41" t="str">
        <f>CONCATENATE(FIXED(P41,5),Q41)</f>
        <v>0.19545</v>
      </c>
    </row>
    <row r="42" spans="1:27" x14ac:dyDescent="0.2">
      <c r="B42" s="178" t="s">
        <v>94</v>
      </c>
      <c r="D42" s="179" t="s">
        <v>95</v>
      </c>
      <c r="F42" s="180" t="s">
        <v>96</v>
      </c>
      <c r="H42" s="408" t="s">
        <v>191</v>
      </c>
      <c r="J42" s="409" t="s">
        <v>192</v>
      </c>
      <c r="L42" s="410" t="s">
        <v>193</v>
      </c>
      <c r="N42" s="181" t="s">
        <v>97</v>
      </c>
      <c r="P42" s="411" t="s">
        <v>194</v>
      </c>
      <c r="T42" t="str">
        <f>B42</f>
        <v>(0.19453)</v>
      </c>
      <c r="U42" t="str">
        <f>H42</f>
        <v>(0.22226)</v>
      </c>
      <c r="V42" t="str">
        <f>D42</f>
        <v>(0.19436)</v>
      </c>
      <c r="W42" t="str">
        <f>J42</f>
        <v>(0.24841)</v>
      </c>
      <c r="X42" t="str">
        <f>F42</f>
        <v>(0.14473)</v>
      </c>
      <c r="Y42" t="str">
        <f>L42</f>
        <v>(0.16983)</v>
      </c>
      <c r="Z42" t="str">
        <f>N42</f>
        <v>(0.14147)</v>
      </c>
      <c r="AA42" t="str">
        <f>P42</f>
        <v>(0.17015)</v>
      </c>
    </row>
    <row r="43" spans="1:27" x14ac:dyDescent="0.2">
      <c r="A43" s="182" t="s">
        <v>98</v>
      </c>
      <c r="B43" s="183">
        <v>0.14037690807417025</v>
      </c>
      <c r="D43" s="184">
        <v>0.18783362152685756</v>
      </c>
      <c r="F43" s="185">
        <v>0.13103985008215063</v>
      </c>
      <c r="H43" s="413">
        <v>-4.9928721535275396E-2</v>
      </c>
      <c r="J43" s="414">
        <v>0.12764008174385966</v>
      </c>
      <c r="L43" s="415">
        <v>5.8566755685236359E-2</v>
      </c>
      <c r="N43" s="186">
        <v>0.13340672506347442</v>
      </c>
      <c r="P43" s="416">
        <v>6.0677590787890187E-2</v>
      </c>
      <c r="S43" t="str">
        <f t="shared" si="0"/>
        <v xml:space="preserve">  8</v>
      </c>
      <c r="T43" t="str">
        <f>CONCATENATE(FIXED(B43,5),C43)</f>
        <v>0.14038</v>
      </c>
      <c r="U43" t="str">
        <f>CONCATENATE(FIXED(H43,5),I43)</f>
        <v>-0.04993</v>
      </c>
      <c r="V43" t="str">
        <f>CONCATENATE(FIXED(D43,5),E43)</f>
        <v>0.18783</v>
      </c>
      <c r="W43" t="str">
        <f>CONCATENATE(FIXED(J43,5),K43)</f>
        <v>0.12764</v>
      </c>
      <c r="X43" t="str">
        <f>CONCATENATE(FIXED(F43,5),G43)</f>
        <v>0.13104</v>
      </c>
      <c r="Y43" t="str">
        <f>CONCATENATE(FIXED(L43,5),M43)</f>
        <v>0.05857</v>
      </c>
      <c r="Z43" t="str">
        <f>CONCATENATE(FIXED(N43,5),O43)</f>
        <v>0.13341</v>
      </c>
      <c r="AA43" t="str">
        <f>CONCATENATE(FIXED(P43,5),Q43)</f>
        <v>0.06068</v>
      </c>
    </row>
    <row r="44" spans="1:27" x14ac:dyDescent="0.2">
      <c r="B44" s="187" t="s">
        <v>99</v>
      </c>
      <c r="D44" s="188" t="s">
        <v>100</v>
      </c>
      <c r="F44" s="189" t="s">
        <v>101</v>
      </c>
      <c r="H44" s="417" t="s">
        <v>195</v>
      </c>
      <c r="J44" s="418" t="s">
        <v>196</v>
      </c>
      <c r="L44" s="419" t="s">
        <v>197</v>
      </c>
      <c r="N44" s="190" t="s">
        <v>102</v>
      </c>
      <c r="P44" s="420" t="s">
        <v>198</v>
      </c>
      <c r="T44" t="str">
        <f>B44</f>
        <v>(0.20076)</v>
      </c>
      <c r="U44" t="str">
        <f>H44</f>
        <v>(0.20506)</v>
      </c>
      <c r="V44" t="str">
        <f>D44</f>
        <v>(0.18706)</v>
      </c>
      <c r="W44" t="str">
        <f>J44</f>
        <v>(0.19758)</v>
      </c>
      <c r="X44" t="str">
        <f>F44</f>
        <v>(0.14004)</v>
      </c>
      <c r="Y44" t="str">
        <f>L44</f>
        <v>(0.14412)</v>
      </c>
      <c r="Z44" t="str">
        <f>N44</f>
        <v>(0.14062)</v>
      </c>
      <c r="AA44" t="str">
        <f>P44</f>
        <v>(0.14325)</v>
      </c>
    </row>
    <row r="45" spans="1:27" x14ac:dyDescent="0.2">
      <c r="A45" s="191" t="s">
        <v>103</v>
      </c>
      <c r="B45" s="192">
        <v>-2.5975639189256433E-3</v>
      </c>
      <c r="D45" s="193">
        <v>8.0882551818924845E-3</v>
      </c>
      <c r="F45" s="194">
        <v>-2.8851233799393791E-2</v>
      </c>
      <c r="H45" s="422">
        <v>-0.15884705667786098</v>
      </c>
      <c r="J45" s="423">
        <v>0.17599500412457461</v>
      </c>
      <c r="L45" s="424">
        <v>7.2882510524830177E-2</v>
      </c>
      <c r="N45" s="195">
        <v>-3.7021639984006462E-2</v>
      </c>
      <c r="P45" s="425">
        <v>7.5362642297329779E-2</v>
      </c>
      <c r="S45" t="str">
        <f t="shared" si="0"/>
        <v xml:space="preserve">  9</v>
      </c>
      <c r="T45" t="str">
        <f>CONCATENATE(FIXED(B45,5),C45)</f>
        <v>-0.00260</v>
      </c>
      <c r="U45" t="str">
        <f>CONCATENATE(FIXED(H45,5),I45)</f>
        <v>-0.15885</v>
      </c>
      <c r="V45" t="str">
        <f>CONCATENATE(FIXED(D45,5),E45)</f>
        <v>0.00809</v>
      </c>
      <c r="W45" t="str">
        <f>CONCATENATE(FIXED(J45,5),K45)</f>
        <v>0.17600</v>
      </c>
      <c r="X45" t="str">
        <f>CONCATENATE(FIXED(F45,5),G45)</f>
        <v>-0.02885</v>
      </c>
      <c r="Y45" t="str">
        <f>CONCATENATE(FIXED(L45,5),M45)</f>
        <v>0.07288</v>
      </c>
      <c r="Z45" t="str">
        <f>CONCATENATE(FIXED(N45,5),O45)</f>
        <v>-0.03702</v>
      </c>
      <c r="AA45" t="str">
        <f>CONCATENATE(FIXED(P45,5),Q45)</f>
        <v>0.07536</v>
      </c>
    </row>
    <row r="46" spans="1:27" x14ac:dyDescent="0.2">
      <c r="B46" s="196" t="s">
        <v>104</v>
      </c>
      <c r="D46" s="197" t="s">
        <v>105</v>
      </c>
      <c r="F46" s="198" t="s">
        <v>106</v>
      </c>
      <c r="H46" s="426" t="s">
        <v>199</v>
      </c>
      <c r="J46" s="427" t="s">
        <v>200</v>
      </c>
      <c r="L46" s="428" t="s">
        <v>201</v>
      </c>
      <c r="N46" s="199" t="s">
        <v>107</v>
      </c>
      <c r="P46" s="429" t="s">
        <v>202</v>
      </c>
      <c r="T46" t="str">
        <f>B46</f>
        <v>(0.20067)</v>
      </c>
      <c r="U46" t="str">
        <f>H46</f>
        <v>(0.22847)</v>
      </c>
      <c r="V46" t="str">
        <f>D46</f>
        <v>(0.17675)</v>
      </c>
      <c r="W46" t="str">
        <f>J46</f>
        <v>(0.17216)</v>
      </c>
      <c r="X46" t="str">
        <f>F46</f>
        <v>(0.13362)</v>
      </c>
      <c r="Y46" t="str">
        <f>L46</f>
        <v>(0.13633)</v>
      </c>
      <c r="Z46" t="str">
        <f>N46</f>
        <v>(0.13338)</v>
      </c>
      <c r="AA46" t="str">
        <f>P46</f>
        <v>(0.13600)</v>
      </c>
    </row>
    <row r="47" spans="1:27" x14ac:dyDescent="0.2">
      <c r="A47" s="200" t="s">
        <v>108</v>
      </c>
      <c r="B47" s="201">
        <v>5.1251603724011795E-2</v>
      </c>
      <c r="D47" s="202">
        <v>2.0654897723453927E-2</v>
      </c>
      <c r="F47" s="203">
        <v>-1.5395446024804769E-3</v>
      </c>
      <c r="H47" s="431">
        <v>-0.10759181136716248</v>
      </c>
      <c r="J47" s="432">
        <v>5.1214371421744072E-2</v>
      </c>
      <c r="L47" s="433">
        <v>9.8253772362591977E-3</v>
      </c>
      <c r="N47" s="204">
        <v>2.7995296945165522E-3</v>
      </c>
      <c r="P47" s="434">
        <v>1.9246566890020869E-2</v>
      </c>
      <c r="S47" t="str">
        <f t="shared" si="0"/>
        <v xml:space="preserve">  10</v>
      </c>
      <c r="T47" t="str">
        <f>CONCATENATE(FIXED(B47,5),C47)</f>
        <v>0.05125</v>
      </c>
      <c r="U47" t="str">
        <f>CONCATENATE(FIXED(H47,5),I47)</f>
        <v>-0.10759</v>
      </c>
      <c r="V47" t="str">
        <f>CONCATENATE(FIXED(D47,5),E47)</f>
        <v>0.02065</v>
      </c>
      <c r="W47" t="str">
        <f>CONCATENATE(FIXED(J47,5),K47)</f>
        <v>0.05121</v>
      </c>
      <c r="X47" t="str">
        <f>CONCATENATE(FIXED(F47,5),G47)</f>
        <v>-0.00154</v>
      </c>
      <c r="Y47" t="str">
        <f>CONCATENATE(FIXED(L47,5),M47)</f>
        <v>0.00983</v>
      </c>
      <c r="Z47" t="str">
        <f>CONCATENATE(FIXED(N47,5),O47)</f>
        <v>0.00280</v>
      </c>
      <c r="AA47" t="str">
        <f>CONCATENATE(FIXED(P47,5),Q47)</f>
        <v>0.01925</v>
      </c>
    </row>
    <row r="48" spans="1:27" x14ac:dyDescent="0.2">
      <c r="B48" s="205" t="s">
        <v>109</v>
      </c>
      <c r="D48" s="206" t="s">
        <v>109</v>
      </c>
      <c r="F48" s="207" t="s">
        <v>110</v>
      </c>
      <c r="H48" s="435" t="s">
        <v>203</v>
      </c>
      <c r="J48" s="436" t="s">
        <v>204</v>
      </c>
      <c r="L48" s="437" t="s">
        <v>91</v>
      </c>
      <c r="N48" s="208" t="s">
        <v>111</v>
      </c>
      <c r="P48" s="438" t="s">
        <v>205</v>
      </c>
      <c r="T48" t="str">
        <f>B48</f>
        <v>(0.16782)</v>
      </c>
      <c r="U48" t="str">
        <f>H48</f>
        <v>(0.18766)</v>
      </c>
      <c r="V48" t="str">
        <f>D48</f>
        <v>(0.16782)</v>
      </c>
      <c r="W48" t="str">
        <f>J48</f>
        <v>(0.17894)</v>
      </c>
      <c r="X48" t="str">
        <f>F48</f>
        <v>(0.11935)</v>
      </c>
      <c r="Y48" t="str">
        <f>L48</f>
        <v>(0.12786)</v>
      </c>
      <c r="Z48" t="str">
        <f>N48</f>
        <v>(0.11833)</v>
      </c>
      <c r="AA48" t="str">
        <f>P48</f>
        <v>(0.12966)</v>
      </c>
    </row>
    <row r="49" spans="1:27" x14ac:dyDescent="0.2">
      <c r="A49" s="209" t="s">
        <v>112</v>
      </c>
      <c r="B49" s="210">
        <v>0.20865400413413307</v>
      </c>
      <c r="D49" s="211">
        <v>9.1228000638305953E-2</v>
      </c>
      <c r="F49" s="212">
        <v>9.6658722259059915E-2</v>
      </c>
      <c r="H49" s="440">
        <v>-0.15088618321023167</v>
      </c>
      <c r="J49" s="441">
        <v>0.34640873961940355</v>
      </c>
      <c r="K49" s="442" t="s">
        <v>42</v>
      </c>
      <c r="L49" s="443">
        <v>0.14343869644381768</v>
      </c>
      <c r="N49" s="213">
        <v>9.306480496188739E-2</v>
      </c>
      <c r="P49" s="444">
        <v>0.15565732496908066</v>
      </c>
      <c r="S49" t="str">
        <f t="shared" si="0"/>
        <v xml:space="preserve">  11</v>
      </c>
      <c r="T49" t="str">
        <f>CONCATENATE(FIXED(B49,5),C49)</f>
        <v>0.20865</v>
      </c>
      <c r="U49" t="str">
        <f>CONCATENATE(FIXED(H49,5),I49)</f>
        <v>-0.15089</v>
      </c>
      <c r="V49" t="str">
        <f>CONCATENATE(FIXED(D49,5),E49)</f>
        <v>0.09123</v>
      </c>
      <c r="W49" t="str">
        <f>CONCATENATE(FIXED(J49,5),K49)</f>
        <v>0.34641*</v>
      </c>
      <c r="X49" t="str">
        <f>CONCATENATE(FIXED(F49,5),G49)</f>
        <v>0.09666</v>
      </c>
      <c r="Y49" t="str">
        <f>CONCATENATE(FIXED(L49,5),M49)</f>
        <v>0.14344</v>
      </c>
      <c r="Z49" t="str">
        <f>CONCATENATE(FIXED(N49,5),O49)</f>
        <v>0.09306</v>
      </c>
      <c r="AA49" t="str">
        <f>CONCATENATE(FIXED(P49,5),Q49)</f>
        <v>0.15566</v>
      </c>
    </row>
    <row r="50" spans="1:27" x14ac:dyDescent="0.2">
      <c r="B50" s="214" t="s">
        <v>113</v>
      </c>
      <c r="D50" s="215" t="s">
        <v>114</v>
      </c>
      <c r="F50" s="216" t="s">
        <v>115</v>
      </c>
      <c r="H50" s="445" t="s">
        <v>206</v>
      </c>
      <c r="J50" s="446" t="s">
        <v>207</v>
      </c>
      <c r="L50" s="447" t="s">
        <v>208</v>
      </c>
      <c r="N50" s="217" t="s">
        <v>116</v>
      </c>
      <c r="P50" s="448" t="s">
        <v>209</v>
      </c>
      <c r="T50" t="str">
        <f>B50</f>
        <v>(0.16771)</v>
      </c>
      <c r="U50" t="str">
        <f>H50</f>
        <v>(0.18791)</v>
      </c>
      <c r="V50" t="str">
        <f>D50</f>
        <v>(0.15373)</v>
      </c>
      <c r="W50" t="str">
        <f>J50</f>
        <v>(0.16456)</v>
      </c>
      <c r="X50" t="str">
        <f>F50</f>
        <v>(0.11186)</v>
      </c>
      <c r="Y50" t="str">
        <f>L50</f>
        <v>(0.12406)</v>
      </c>
      <c r="Z50" t="str">
        <f>N50</f>
        <v>(0.11091)</v>
      </c>
      <c r="AA50" t="str">
        <f>P50</f>
        <v>(0.12530)</v>
      </c>
    </row>
    <row r="51" spans="1:27" x14ac:dyDescent="0.2">
      <c r="A51" s="218" t="s">
        <v>117</v>
      </c>
      <c r="B51" s="219">
        <v>0.1205503957901347</v>
      </c>
      <c r="D51" s="220">
        <v>0.49394047888623144</v>
      </c>
      <c r="F51" s="221">
        <v>4.3716045115763283E-2</v>
      </c>
      <c r="H51" s="450">
        <v>-1.9803823523161326E-3</v>
      </c>
      <c r="J51" s="451">
        <v>0.5847967806635076</v>
      </c>
      <c r="L51" s="452">
        <v>0.12293039999459505</v>
      </c>
      <c r="N51" s="222">
        <v>4.4557003086486899E-2</v>
      </c>
      <c r="P51" s="453">
        <v>0.14307715432915075</v>
      </c>
      <c r="S51" t="str">
        <f t="shared" si="0"/>
        <v xml:space="preserve">  12</v>
      </c>
      <c r="T51" t="str">
        <f>CONCATENATE(FIXED(B51,5),C51)</f>
        <v>0.12055</v>
      </c>
      <c r="U51" t="str">
        <f>CONCATENATE(FIXED(H51,5),I51)</f>
        <v>-0.00198</v>
      </c>
      <c r="V51" t="str">
        <f>CONCATENATE(FIXED(D51,5),E51)</f>
        <v>0.49394</v>
      </c>
      <c r="W51" t="str">
        <f>CONCATENATE(FIXED(J51,5),K51)</f>
        <v>0.58480</v>
      </c>
      <c r="X51" t="str">
        <f>CONCATENATE(FIXED(F51,5),G51)</f>
        <v>0.04372</v>
      </c>
      <c r="Y51" t="str">
        <f>CONCATENATE(FIXED(L51,5),M51)</f>
        <v>0.12293</v>
      </c>
      <c r="Z51" t="str">
        <f>CONCATENATE(FIXED(N51,5),O51)</f>
        <v>0.04456</v>
      </c>
      <c r="AA51" t="str">
        <f>CONCATENATE(FIXED(P51,5),Q51)</f>
        <v>0.14308</v>
      </c>
    </row>
    <row r="52" spans="1:27" x14ac:dyDescent="0.2">
      <c r="B52" s="223" t="s">
        <v>118</v>
      </c>
      <c r="D52" s="224" t="s">
        <v>119</v>
      </c>
      <c r="F52" s="225" t="s">
        <v>120</v>
      </c>
      <c r="H52" s="454" t="s">
        <v>210</v>
      </c>
      <c r="J52" s="455" t="s">
        <v>211</v>
      </c>
      <c r="L52" s="456" t="s">
        <v>212</v>
      </c>
      <c r="N52" s="226" t="s">
        <v>121</v>
      </c>
      <c r="P52" s="457" t="s">
        <v>213</v>
      </c>
      <c r="T52" t="str">
        <f>B52</f>
        <v>(0.17217)</v>
      </c>
      <c r="U52" t="str">
        <f>H52</f>
        <v>(0.19287)</v>
      </c>
      <c r="V52" t="str">
        <f>D52</f>
        <v>(0.27436)</v>
      </c>
      <c r="W52" t="str">
        <f>J52</f>
        <v>(0.44313)</v>
      </c>
      <c r="X52" t="str">
        <f>F52</f>
        <v>(0.12041)</v>
      </c>
      <c r="Y52" t="str">
        <f>L52</f>
        <v>(0.13987)</v>
      </c>
      <c r="Z52" t="str">
        <f>N52</f>
        <v>(0.11996)</v>
      </c>
      <c r="AA52" t="str">
        <f>P52</f>
        <v>(0.14163)</v>
      </c>
    </row>
    <row r="53" spans="1:27" x14ac:dyDescent="0.2">
      <c r="A53" s="227" t="s">
        <v>122</v>
      </c>
      <c r="B53" s="228">
        <v>-1.7555673843799016</v>
      </c>
      <c r="C53" s="229" t="s">
        <v>9</v>
      </c>
      <c r="D53" s="230">
        <v>-1.4197735446274098</v>
      </c>
      <c r="E53" s="231" t="s">
        <v>9</v>
      </c>
      <c r="F53" s="232">
        <v>-1.5009549356221501</v>
      </c>
      <c r="G53" s="233" t="s">
        <v>9</v>
      </c>
      <c r="H53" s="459">
        <v>-2.0107533260898474</v>
      </c>
      <c r="I53" s="460" t="s">
        <v>9</v>
      </c>
      <c r="J53" s="461">
        <v>-1.7773701661286319</v>
      </c>
      <c r="K53" s="462" t="s">
        <v>9</v>
      </c>
      <c r="L53" s="463">
        <v>-1.7150063156121051</v>
      </c>
      <c r="M53" s="464" t="s">
        <v>9</v>
      </c>
      <c r="N53" s="234">
        <v>-1.4950829842594617</v>
      </c>
      <c r="O53" s="235" t="s">
        <v>9</v>
      </c>
      <c r="P53" s="465">
        <v>-1.7395237841672264</v>
      </c>
      <c r="Q53" s="466" t="s">
        <v>9</v>
      </c>
      <c r="S53" t="str">
        <f t="shared" si="0"/>
        <v>Intercept</v>
      </c>
      <c r="T53" t="str">
        <f>CONCATENATE(FIXED(B53,5),C53)</f>
        <v>-1.75557**</v>
      </c>
      <c r="U53" t="str">
        <f>CONCATENATE(FIXED(H53,5),I53)</f>
        <v>-2.01075**</v>
      </c>
      <c r="V53" t="str">
        <f>CONCATENATE(FIXED(D53,5),E53)</f>
        <v>-1.41977**</v>
      </c>
      <c r="W53" t="str">
        <f>CONCATENATE(FIXED(J53,5),K53)</f>
        <v>-1.77737**</v>
      </c>
      <c r="X53" t="str">
        <f>CONCATENATE(FIXED(F53,5),G53)</f>
        <v>-1.50095**</v>
      </c>
      <c r="Y53" t="str">
        <f>CONCATENATE(FIXED(L53,5),M53)</f>
        <v>-1.71501**</v>
      </c>
      <c r="Z53" t="str">
        <f>CONCATENATE(FIXED(N53,5),O53)</f>
        <v>-1.49508**</v>
      </c>
      <c r="AA53" t="str">
        <f>CONCATENATE(FIXED(P53,5),Q53)</f>
        <v>-1.73952**</v>
      </c>
    </row>
    <row r="54" spans="1:27" x14ac:dyDescent="0.2">
      <c r="B54" s="236" t="s">
        <v>123</v>
      </c>
      <c r="D54" s="237" t="s">
        <v>124</v>
      </c>
      <c r="F54" s="238" t="s">
        <v>125</v>
      </c>
      <c r="H54" s="467" t="s">
        <v>214</v>
      </c>
      <c r="J54" s="468" t="s">
        <v>215</v>
      </c>
      <c r="L54" s="469" t="s">
        <v>216</v>
      </c>
      <c r="N54" s="239" t="s">
        <v>126</v>
      </c>
      <c r="P54" s="470" t="s">
        <v>217</v>
      </c>
      <c r="T54" t="str">
        <f>B54</f>
        <v>(0.28694)</v>
      </c>
      <c r="U54" t="str">
        <f>H54</f>
        <v>(0.37710)</v>
      </c>
      <c r="V54" t="str">
        <f>D54</f>
        <v>(0.20525)</v>
      </c>
      <c r="W54" t="str">
        <f>J54</f>
        <v>(0.24506)</v>
      </c>
      <c r="X54" t="str">
        <f>F54</f>
        <v>(0.16595)</v>
      </c>
      <c r="Y54" t="str">
        <f>L54</f>
        <v>(0.18952)</v>
      </c>
      <c r="Z54" t="str">
        <f>N54</f>
        <v>(0.16182)</v>
      </c>
      <c r="AA54" t="str">
        <f>P54</f>
        <v>(0.19488)</v>
      </c>
    </row>
    <row r="55" spans="1:27" x14ac:dyDescent="0.2">
      <c r="A55" s="475" t="s">
        <v>220</v>
      </c>
      <c r="P55" s="476">
        <v>0.49579957874632924</v>
      </c>
      <c r="Q55" s="515" t="s">
        <v>9</v>
      </c>
      <c r="S55" s="515" t="s">
        <v>229</v>
      </c>
      <c r="AA55" t="str">
        <f>CONCATENATE(FIXED(P55,5),Q55)</f>
        <v>0.49580**</v>
      </c>
    </row>
    <row r="56" spans="1:27" x14ac:dyDescent="0.2">
      <c r="P56" s="477" t="s">
        <v>221</v>
      </c>
      <c r="AA56" t="str">
        <f>P56</f>
        <v>(0.03370)</v>
      </c>
    </row>
    <row r="57" spans="1:27" x14ac:dyDescent="0.2">
      <c r="A57" s="478" t="s">
        <v>222</v>
      </c>
      <c r="B57" s="479">
        <v>4845</v>
      </c>
      <c r="D57" s="480">
        <v>3733</v>
      </c>
      <c r="F57" s="481">
        <v>8578</v>
      </c>
      <c r="H57" s="482">
        <v>4847</v>
      </c>
      <c r="J57" s="483">
        <v>3752</v>
      </c>
      <c r="L57" s="484">
        <v>8599</v>
      </c>
      <c r="N57" s="485">
        <v>8578</v>
      </c>
      <c r="S57" t="str">
        <f t="shared" si="0"/>
        <v>N_sub</v>
      </c>
      <c r="T57" t="str">
        <f>FIXED(B57,0,)</f>
        <v>4,845</v>
      </c>
      <c r="U57" t="str">
        <f>FIXED(H57,0,)</f>
        <v>4,847</v>
      </c>
      <c r="V57" t="str">
        <f>FIXED(D57,0,)</f>
        <v>3,733</v>
      </c>
      <c r="W57" t="str">
        <f>FIXED(J57,0,)</f>
        <v>3,752</v>
      </c>
      <c r="X57" t="str">
        <f>FIXED(F57,0,)</f>
        <v>8,578</v>
      </c>
      <c r="Y57" t="str">
        <f>FIXED(L57,0,)</f>
        <v>8,599</v>
      </c>
      <c r="Z57" t="str">
        <f>FIXED(N57,0,)</f>
        <v>8,578</v>
      </c>
    </row>
    <row r="58" spans="1:27" x14ac:dyDescent="0.2">
      <c r="A58" s="486" t="s">
        <v>223</v>
      </c>
      <c r="B58" s="487">
        <v>2718143.824798584</v>
      </c>
      <c r="C58" s="488"/>
      <c r="D58" s="489">
        <v>3690291.8349990845</v>
      </c>
      <c r="E58" s="490"/>
      <c r="F58" s="491">
        <v>6408435.6597976685</v>
      </c>
      <c r="G58" s="492"/>
      <c r="H58" s="493">
        <v>2720024.7488098145</v>
      </c>
      <c r="I58" s="494"/>
      <c r="J58" s="495">
        <v>3711309.6107940674</v>
      </c>
      <c r="K58" s="496"/>
      <c r="L58" s="497">
        <v>6431334.3596038818</v>
      </c>
      <c r="M58" s="498"/>
      <c r="N58" s="499">
        <v>6408435.6597976685</v>
      </c>
      <c r="O58" s="500"/>
      <c r="S58" t="str">
        <f t="shared" si="0"/>
        <v>N_subpop</v>
      </c>
    </row>
    <row r="59" spans="1:27" x14ac:dyDescent="0.2">
      <c r="A59" t="s">
        <v>224</v>
      </c>
    </row>
  </sheetData>
  <mergeCells count="7">
    <mergeCell ref="N2:O2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Regression</vt:lpstr>
      <vt:lpstr>Regression (copy)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Belova, Anna</cp:lastModifiedBy>
  <dcterms:modified xsi:type="dcterms:W3CDTF">2024-10-09T23:26:54Z</dcterms:modified>
</cp:coreProperties>
</file>