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incidence/"/>
    </mc:Choice>
  </mc:AlternateContent>
  <xr:revisionPtr revIDLastSave="0" documentId="13_ncr:1_{70EEB072-52E2-864B-8D32-F729CB307DC3}" xr6:coauthVersionLast="47" xr6:coauthVersionMax="47" xr10:uidLastSave="{00000000-0000-0000-0000-000000000000}"/>
  <bookViews>
    <workbookView xWindow="0" yWindow="500" windowWidth="51200" windowHeight="27180" activeTab="1" xr2:uid="{00000000-000D-0000-FFFF-FFFF00000000}"/>
  </bookViews>
  <sheets>
    <sheet name="Regression" sheetId="1" r:id="rId1"/>
    <sheet name="Regression (format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6" i="2" l="1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29" i="2"/>
  <c r="AA28" i="2"/>
  <c r="AA27" i="2"/>
  <c r="AA26" i="2"/>
  <c r="AA24" i="2"/>
  <c r="AA23" i="2"/>
  <c r="AA21" i="2"/>
  <c r="AA20" i="2"/>
  <c r="AA18" i="2"/>
  <c r="AA17" i="2"/>
  <c r="AA16" i="2"/>
  <c r="AA15" i="2"/>
  <c r="AA14" i="2"/>
  <c r="AA13" i="2"/>
  <c r="AA12" i="2"/>
  <c r="AA11" i="2"/>
  <c r="AA10" i="2"/>
  <c r="AA9" i="2"/>
  <c r="AA7" i="2"/>
  <c r="AA6" i="2"/>
  <c r="AA4" i="2"/>
  <c r="AA3" i="2"/>
  <c r="Z57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29" i="2"/>
  <c r="Z28" i="2"/>
  <c r="Z27" i="2"/>
  <c r="Z26" i="2"/>
  <c r="Z24" i="2"/>
  <c r="Z23" i="2"/>
  <c r="Z21" i="2"/>
  <c r="Z20" i="2"/>
  <c r="Z18" i="2"/>
  <c r="Z17" i="2"/>
  <c r="Z16" i="2"/>
  <c r="Z15" i="2"/>
  <c r="Z14" i="2"/>
  <c r="Z13" i="2"/>
  <c r="Z12" i="2"/>
  <c r="Z11" i="2"/>
  <c r="Z10" i="2"/>
  <c r="Z9" i="2"/>
  <c r="Z7" i="2"/>
  <c r="Z6" i="2"/>
  <c r="Z4" i="2"/>
  <c r="Z3" i="2"/>
  <c r="Y57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29" i="2"/>
  <c r="Y28" i="2"/>
  <c r="Y27" i="2"/>
  <c r="Y26" i="2"/>
  <c r="Y24" i="2"/>
  <c r="Y23" i="2"/>
  <c r="Y21" i="2"/>
  <c r="Y20" i="2"/>
  <c r="Y18" i="2"/>
  <c r="Y17" i="2"/>
  <c r="Y16" i="2"/>
  <c r="Y15" i="2"/>
  <c r="Y14" i="2"/>
  <c r="Y13" i="2"/>
  <c r="Y12" i="2"/>
  <c r="Y11" i="2"/>
  <c r="Y10" i="2"/>
  <c r="Y9" i="2"/>
  <c r="Y7" i="2"/>
  <c r="Y6" i="2"/>
  <c r="Y4" i="2"/>
  <c r="Y3" i="2"/>
  <c r="X57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29" i="2"/>
  <c r="X28" i="2"/>
  <c r="X27" i="2"/>
  <c r="X26" i="2"/>
  <c r="X24" i="2"/>
  <c r="X23" i="2"/>
  <c r="X21" i="2"/>
  <c r="X20" i="2"/>
  <c r="X18" i="2"/>
  <c r="X17" i="2"/>
  <c r="X16" i="2"/>
  <c r="X15" i="2"/>
  <c r="X14" i="2"/>
  <c r="X13" i="2"/>
  <c r="X12" i="2"/>
  <c r="X11" i="2"/>
  <c r="X10" i="2"/>
  <c r="X9" i="2"/>
  <c r="X7" i="2"/>
  <c r="X6" i="2"/>
  <c r="X4" i="2"/>
  <c r="X3" i="2"/>
  <c r="W57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29" i="2"/>
  <c r="W28" i="2"/>
  <c r="W27" i="2"/>
  <c r="W26" i="2"/>
  <c r="W24" i="2"/>
  <c r="W23" i="2"/>
  <c r="W21" i="2"/>
  <c r="W20" i="2"/>
  <c r="W18" i="2"/>
  <c r="W17" i="2"/>
  <c r="W16" i="2"/>
  <c r="W15" i="2"/>
  <c r="W14" i="2"/>
  <c r="W13" i="2"/>
  <c r="W12" i="2"/>
  <c r="W11" i="2"/>
  <c r="W10" i="2"/>
  <c r="W9" i="2"/>
  <c r="W7" i="2"/>
  <c r="W6" i="2"/>
  <c r="W4" i="2"/>
  <c r="W3" i="2"/>
  <c r="V57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29" i="2"/>
  <c r="V28" i="2"/>
  <c r="V27" i="2"/>
  <c r="V26" i="2"/>
  <c r="V24" i="2"/>
  <c r="V23" i="2"/>
  <c r="V21" i="2"/>
  <c r="V20" i="2"/>
  <c r="V18" i="2"/>
  <c r="V17" i="2"/>
  <c r="V16" i="2"/>
  <c r="V15" i="2"/>
  <c r="V14" i="2"/>
  <c r="V13" i="2"/>
  <c r="V12" i="2"/>
  <c r="V11" i="2"/>
  <c r="V10" i="2"/>
  <c r="V9" i="2"/>
  <c r="V7" i="2"/>
  <c r="V6" i="2"/>
  <c r="V4" i="2"/>
  <c r="V3" i="2"/>
  <c r="U57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29" i="2"/>
  <c r="U28" i="2"/>
  <c r="U27" i="2"/>
  <c r="U26" i="2"/>
  <c r="U24" i="2"/>
  <c r="U23" i="2"/>
  <c r="U21" i="2"/>
  <c r="U20" i="2"/>
  <c r="U18" i="2"/>
  <c r="U17" i="2"/>
  <c r="U16" i="2"/>
  <c r="U15" i="2"/>
  <c r="U14" i="2"/>
  <c r="U13" i="2"/>
  <c r="U12" i="2"/>
  <c r="U11" i="2"/>
  <c r="U10" i="2"/>
  <c r="U9" i="2"/>
  <c r="T7" i="2"/>
  <c r="T6" i="2"/>
  <c r="U7" i="2"/>
  <c r="U6" i="2"/>
  <c r="U4" i="2"/>
  <c r="U3" i="2"/>
  <c r="T3" i="2"/>
  <c r="T57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29" i="2"/>
  <c r="T28" i="2"/>
  <c r="T27" i="2"/>
  <c r="T26" i="2"/>
  <c r="T24" i="2"/>
  <c r="T23" i="2"/>
  <c r="T21" i="2"/>
  <c r="T20" i="2"/>
  <c r="T18" i="2"/>
  <c r="T17" i="2"/>
  <c r="T16" i="2"/>
  <c r="T15" i="2"/>
  <c r="T14" i="2"/>
  <c r="T13" i="2"/>
  <c r="T12" i="2"/>
  <c r="T11" i="2"/>
  <c r="T10" i="2"/>
  <c r="T9" i="2"/>
  <c r="T4" i="2"/>
  <c r="S5" i="2"/>
  <c r="S6" i="2"/>
  <c r="S8" i="2"/>
  <c r="S9" i="2"/>
  <c r="S11" i="2"/>
  <c r="S13" i="2"/>
  <c r="S15" i="2"/>
  <c r="S17" i="2"/>
  <c r="S19" i="2"/>
  <c r="S20" i="2"/>
  <c r="S22" i="2"/>
  <c r="S23" i="2"/>
  <c r="S25" i="2"/>
  <c r="S26" i="2"/>
  <c r="S28" i="2"/>
  <c r="S30" i="2"/>
  <c r="S31" i="2"/>
  <c r="S33" i="2"/>
  <c r="S35" i="2"/>
  <c r="S37" i="2"/>
  <c r="S39" i="2"/>
  <c r="S41" i="2"/>
  <c r="S43" i="2"/>
  <c r="S45" i="2"/>
  <c r="S47" i="2"/>
  <c r="S49" i="2"/>
  <c r="S51" i="2"/>
  <c r="S53" i="2"/>
  <c r="S57" i="2"/>
  <c r="S58" i="2"/>
  <c r="S3" i="2"/>
</calcChain>
</file>

<file path=xl/sharedStrings.xml><?xml version="1.0" encoding="utf-8"?>
<sst xmlns="http://schemas.openxmlformats.org/spreadsheetml/2006/main" count="615" uniqueCount="231">
  <si>
    <t>Table: Models for the probability of ANX or DEP conditional on number of MHD in a month</t>
  </si>
  <si>
    <t>probit_41_anx</t>
  </si>
  <si>
    <t>probit_47_anx</t>
  </si>
  <si>
    <t>probit_pool_anx</t>
  </si>
  <si>
    <t>probit_41_dep</t>
  </si>
  <si>
    <t>probit_47_dep</t>
  </si>
  <si>
    <t>probit_pool_dep</t>
  </si>
  <si>
    <t>biprobit_pool_anx_dep</t>
  </si>
  <si>
    <t>count_mhd</t>
  </si>
  <si>
    <t>**</t>
  </si>
  <si>
    <t>(0.00391)</t>
  </si>
  <si>
    <t>(0.00539)</t>
  </si>
  <si>
    <t>(0.00341)</t>
  </si>
  <si>
    <t>(0.00324)</t>
  </si>
  <si>
    <t>female</t>
  </si>
  <si>
    <t xml:space="preserve">  1</t>
  </si>
  <si>
    <t>(0.05019)</t>
  </si>
  <si>
    <t>(0.06500)</t>
  </si>
  <si>
    <t>(0.04292)</t>
  </si>
  <si>
    <t>(0.04282)</t>
  </si>
  <si>
    <t>age_gr</t>
  </si>
  <si>
    <t xml:space="preserve">  25</t>
  </si>
  <si>
    <t>(0.11077)</t>
  </si>
  <si>
    <t>(0.15777)</t>
  </si>
  <si>
    <t>(0.09988)</t>
  </si>
  <si>
    <t>(0.09880)</t>
  </si>
  <si>
    <t xml:space="preserve">  35</t>
  </si>
  <si>
    <t>(0.10882)</t>
  </si>
  <si>
    <t>(0.15118)</t>
  </si>
  <si>
    <t>(0.09661)</t>
  </si>
  <si>
    <t>(0.09549)</t>
  </si>
  <si>
    <t xml:space="preserve">  45</t>
  </si>
  <si>
    <t>*</t>
  </si>
  <si>
    <t>(0.11265)</t>
  </si>
  <si>
    <t>(0.14694)</t>
  </si>
  <si>
    <t>(0.09580)</t>
  </si>
  <si>
    <t>(0.09512)</t>
  </si>
  <si>
    <t xml:space="preserve">  55</t>
  </si>
  <si>
    <t>(0.10990)</t>
  </si>
  <si>
    <t>(0.14327)</t>
  </si>
  <si>
    <t>(0.09323)</t>
  </si>
  <si>
    <t>(0.09238)</t>
  </si>
  <si>
    <t xml:space="preserve">  65</t>
  </si>
  <si>
    <t>(0.10962)</t>
  </si>
  <si>
    <t>(0.14461)</t>
  </si>
  <si>
    <t>(0.09325)</t>
  </si>
  <si>
    <t>(0.09182)</t>
  </si>
  <si>
    <t>low_inc</t>
  </si>
  <si>
    <t>(0.06594)</t>
  </si>
  <si>
    <t>(0.07994)</t>
  </si>
  <si>
    <t>(0.05491)</t>
  </si>
  <si>
    <t>(0.05472)</t>
  </si>
  <si>
    <t>high_inc</t>
  </si>
  <si>
    <t>(0.05692)</t>
  </si>
  <si>
    <t>(0.07927)</t>
  </si>
  <si>
    <t>(0.05017)</t>
  </si>
  <si>
    <t>(0.04993)</t>
  </si>
  <si>
    <t>urban_reg</t>
  </si>
  <si>
    <t>(0.14613)</t>
  </si>
  <si>
    <t>(0.12213)</t>
  </si>
  <si>
    <t>(0.09290)</t>
  </si>
  <si>
    <t>(0.09195)</t>
  </si>
  <si>
    <t>urban_miss</t>
  </si>
  <si>
    <t>(0.13261)</t>
  </si>
  <si>
    <t>(0.10549)</t>
  </si>
  <si>
    <t>(0.08239)</t>
  </si>
  <si>
    <t>(0.08132)</t>
  </si>
  <si>
    <t>mo</t>
  </si>
  <si>
    <t xml:space="preserve">  2</t>
  </si>
  <si>
    <t>(0.15998)</t>
  </si>
  <si>
    <t>(0.13698)</t>
  </si>
  <si>
    <t>(0.10925)</t>
  </si>
  <si>
    <t>(0.10852)</t>
  </si>
  <si>
    <t xml:space="preserve">  3</t>
  </si>
  <si>
    <t>(0.15802)</t>
  </si>
  <si>
    <t>(0.14410)</t>
  </si>
  <si>
    <t>(0.11128)</t>
  </si>
  <si>
    <t>(0.10948)</t>
  </si>
  <si>
    <t xml:space="preserve">  4</t>
  </si>
  <si>
    <t>(0.14055)</t>
  </si>
  <si>
    <t>(0.14264)</t>
  </si>
  <si>
    <t>(0.10469)</t>
  </si>
  <si>
    <t>(0.10373)</t>
  </si>
  <si>
    <t xml:space="preserve">  5</t>
  </si>
  <si>
    <t>(0.14483)</t>
  </si>
  <si>
    <t>(0.15394)</t>
  </si>
  <si>
    <t>(0.10995)</t>
  </si>
  <si>
    <t>(0.10963)</t>
  </si>
  <si>
    <t xml:space="preserve">  6</t>
  </si>
  <si>
    <t>(0.14270)</t>
  </si>
  <si>
    <t>(0.13968)</t>
  </si>
  <si>
    <t>(0.10412)</t>
  </si>
  <si>
    <t>(0.10314)</t>
  </si>
  <si>
    <t xml:space="preserve">  7</t>
  </si>
  <si>
    <t>(0.14184)</t>
  </si>
  <si>
    <t>(0.16039)</t>
  </si>
  <si>
    <t>(0.11065)</t>
  </si>
  <si>
    <t xml:space="preserve">  8</t>
  </si>
  <si>
    <t>(0.14248)</t>
  </si>
  <si>
    <t>(0.14466)</t>
  </si>
  <si>
    <t>(0.10580)</t>
  </si>
  <si>
    <t>(0.10543)</t>
  </si>
  <si>
    <t xml:space="preserve">  9</t>
  </si>
  <si>
    <t>(0.15590)</t>
  </si>
  <si>
    <t>(0.14731)</t>
  </si>
  <si>
    <t>(0.11084)</t>
  </si>
  <si>
    <t>(0.11064)</t>
  </si>
  <si>
    <t xml:space="preserve">  10</t>
  </si>
  <si>
    <t>(0.12572)</t>
  </si>
  <si>
    <t>(0.13252)</t>
  </si>
  <si>
    <t>(0.09306)</t>
  </si>
  <si>
    <t>(0.09304)</t>
  </si>
  <si>
    <t xml:space="preserve">  11</t>
  </si>
  <si>
    <t>(0.12359)</t>
  </si>
  <si>
    <t>(0.12865)</t>
  </si>
  <si>
    <t>(0.09104)</t>
  </si>
  <si>
    <t>(0.09048)</t>
  </si>
  <si>
    <t xml:space="preserve">  12</t>
  </si>
  <si>
    <t>(0.12854)</t>
  </si>
  <si>
    <t>(0.23841)</t>
  </si>
  <si>
    <t>(0.09717)</t>
  </si>
  <si>
    <t>(0.09633)</t>
  </si>
  <si>
    <t>Intercept</t>
  </si>
  <si>
    <t>(0.20079)</t>
  </si>
  <si>
    <t>(0.19160)</t>
  </si>
  <si>
    <t>(0.13858)</t>
  </si>
  <si>
    <t>(0.13707)</t>
  </si>
  <si>
    <t>(0.00450)</t>
  </si>
  <si>
    <t>(0.00470)</t>
  </si>
  <si>
    <t>(0.00338)</t>
  </si>
  <si>
    <t>(0.00323)</t>
  </si>
  <si>
    <t>(0.05241)</t>
  </si>
  <si>
    <t>(0.06609)</t>
  </si>
  <si>
    <t>(0.04449)</t>
  </si>
  <si>
    <t>(0.04437)</t>
  </si>
  <si>
    <t>(0.12132)</t>
  </si>
  <si>
    <t>(0.15929)</t>
  </si>
  <si>
    <t>(0.10461)</t>
  </si>
  <si>
    <t>(0.10472)</t>
  </si>
  <si>
    <t>(0.11943)</t>
  </si>
  <si>
    <t>(0.15619)</t>
  </si>
  <si>
    <t>(0.10309)</t>
  </si>
  <si>
    <t>(0.10307)</t>
  </si>
  <si>
    <t>(0.12334)</t>
  </si>
  <si>
    <t>(0.14776)</t>
  </si>
  <si>
    <t>(0.10043)</t>
  </si>
  <si>
    <t>(0.10088)</t>
  </si>
  <si>
    <t>(0.12573)</t>
  </si>
  <si>
    <t>(0.14452)</t>
  </si>
  <si>
    <t>(0.09915)</t>
  </si>
  <si>
    <t>(0.09939)</t>
  </si>
  <si>
    <t>(0.12445)</t>
  </si>
  <si>
    <t>(0.14764)</t>
  </si>
  <si>
    <t>(0.10094)</t>
  </si>
  <si>
    <t>(0.10121)</t>
  </si>
  <si>
    <t>(0.06705)</t>
  </si>
  <si>
    <t>(0.07890)</t>
  </si>
  <si>
    <t>(0.05551)</t>
  </si>
  <si>
    <t>(0.05563)</t>
  </si>
  <si>
    <t>(0.06131)</t>
  </si>
  <si>
    <t>(0.08753)</t>
  </si>
  <si>
    <t>(0.05454)</t>
  </si>
  <si>
    <t>(0.05428)</t>
  </si>
  <si>
    <t>(0.22669)</t>
  </si>
  <si>
    <t>(0.11721)</t>
  </si>
  <si>
    <t>(0.10754)</t>
  </si>
  <si>
    <t>(0.10939)</t>
  </si>
  <si>
    <t>(0.22083)</t>
  </si>
  <si>
    <t>(0.10196)</t>
  </si>
  <si>
    <t>(0.10125)</t>
  </si>
  <si>
    <t>(0.10393)</t>
  </si>
  <si>
    <t>(0.16017)</t>
  </si>
  <si>
    <t>(0.13400)</t>
  </si>
  <si>
    <t>(0.10636)</t>
  </si>
  <si>
    <t>(0.10493)</t>
  </si>
  <si>
    <t>(0.15940)</t>
  </si>
  <si>
    <t>(0.14646)</t>
  </si>
  <si>
    <t>(0.11271)</t>
  </si>
  <si>
    <t>(0.11062)</t>
  </si>
  <si>
    <t>(0.18607)</t>
  </si>
  <si>
    <t>(0.14445)</t>
  </si>
  <si>
    <t>(0.11855)</t>
  </si>
  <si>
    <t>(0.11904)</t>
  </si>
  <si>
    <t>(0.14816)</t>
  </si>
  <si>
    <t>(0.15747)</t>
  </si>
  <si>
    <t>(0.11079)</t>
  </si>
  <si>
    <t>(0.11002)</t>
  </si>
  <si>
    <t>(0.16365)</t>
  </si>
  <si>
    <t>(0.14984)</t>
  </si>
  <si>
    <t>(0.11305)</t>
  </si>
  <si>
    <t>(0.11399)</t>
  </si>
  <si>
    <t>(0.15494)</t>
  </si>
  <si>
    <t>(0.15501)</t>
  </si>
  <si>
    <t>(0.11168)</t>
  </si>
  <si>
    <t>(0.11197)</t>
  </si>
  <si>
    <t>(0.14465)</t>
  </si>
  <si>
    <t>(0.15327)</t>
  </si>
  <si>
    <t>(0.11015)</t>
  </si>
  <si>
    <t>(0.15316)</t>
  </si>
  <si>
    <t>(0.14789)</t>
  </si>
  <si>
    <t>(0.10896)</t>
  </si>
  <si>
    <t>(0.10787)</t>
  </si>
  <si>
    <t>(0.13389)</t>
  </si>
  <si>
    <t>(0.13971)</t>
  </si>
  <si>
    <t>(0.09701)</t>
  </si>
  <si>
    <t>(0.09731)</t>
  </si>
  <si>
    <t>(0.13315)</t>
  </si>
  <si>
    <t>(0.13018)</t>
  </si>
  <si>
    <t>(0.09425)</t>
  </si>
  <si>
    <t>(0.09445)</t>
  </si>
  <si>
    <t>(0.13907)</t>
  </si>
  <si>
    <t>(0.30884)</t>
  </si>
  <si>
    <t>(0.10380)</t>
  </si>
  <si>
    <t>(0.10367)</t>
  </si>
  <si>
    <t>(0.28562)</t>
  </si>
  <si>
    <t>(0.18807)</t>
  </si>
  <si>
    <t>(0.15855)</t>
  </si>
  <si>
    <t>athrho</t>
  </si>
  <si>
    <t>(0.03298)</t>
  </si>
  <si>
    <t>rho</t>
  </si>
  <si>
    <t>(0.02125)</t>
  </si>
  <si>
    <t>N_sub</t>
  </si>
  <si>
    <t>N_subpop</t>
  </si>
  <si>
    <t>** p&lt;.01, * p&lt;.05</t>
  </si>
  <si>
    <t>Correlation</t>
  </si>
  <si>
    <t>Oregon</t>
  </si>
  <si>
    <t>anx</t>
  </si>
  <si>
    <t>dep</t>
  </si>
  <si>
    <t>Tennessee</t>
  </si>
  <si>
    <t>Pooled</t>
  </si>
  <si>
    <t>Pooled Bivariate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</si>
</sst>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30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3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1">
    <xf numFmtId="0" fontId="0" fillId="0" borderId="0" xfId="0"/>
    <xf numFmtId="0" fontId="1" fillId="0" borderId="1" xfId="0" applyFont="1" applyBorder="1"/>
    <xf numFmtId="0" fontId="16" fillId="0" borderId="16" xfId="0" applyFont="1" applyBorder="1" applyAlignment="1">
      <alignment horizontal="left"/>
    </xf>
    <xf numFmtId="164" fontId="17" fillId="0" borderId="17" xfId="0" applyNumberFormat="1" applyFont="1" applyBorder="1" applyAlignment="1">
      <alignment horizontal="right"/>
    </xf>
    <xf numFmtId="0" fontId="18" fillId="0" borderId="18" xfId="0" applyFont="1" applyBorder="1" applyAlignment="1">
      <alignment horizontal="left"/>
    </xf>
    <xf numFmtId="164" fontId="19" fillId="0" borderId="19" xfId="0" applyNumberFormat="1" applyFont="1" applyBorder="1" applyAlignment="1">
      <alignment horizontal="right"/>
    </xf>
    <xf numFmtId="0" fontId="20" fillId="0" borderId="20" xfId="0" applyFont="1" applyBorder="1" applyAlignment="1">
      <alignment horizontal="left"/>
    </xf>
    <xf numFmtId="164" fontId="21" fillId="0" borderId="21" xfId="0" applyNumberFormat="1" applyFont="1" applyBorder="1" applyAlignment="1">
      <alignment horizontal="right"/>
    </xf>
    <xf numFmtId="0" fontId="22" fillId="0" borderId="22" xfId="0" applyFont="1" applyBorder="1" applyAlignment="1">
      <alignment horizontal="left"/>
    </xf>
    <xf numFmtId="0" fontId="23" fillId="0" borderId="23" xfId="0" applyFont="1" applyBorder="1"/>
    <xf numFmtId="0" fontId="24" fillId="0" borderId="24" xfId="0" applyFont="1" applyBorder="1"/>
    <xf numFmtId="0" fontId="25" fillId="0" borderId="25" xfId="0" applyFont="1" applyBorder="1"/>
    <xf numFmtId="0" fontId="26" fillId="0" borderId="26" xfId="0" applyFont="1" applyBorder="1"/>
    <xf numFmtId="0" fontId="27" fillId="0" borderId="27" xfId="0" applyFont="1" applyBorder="1"/>
    <xf numFmtId="0" fontId="28" fillId="0" borderId="28" xfId="0" applyFont="1" applyBorder="1"/>
    <xf numFmtId="164" fontId="29" fillId="0" borderId="29" xfId="0" applyNumberFormat="1" applyFont="1" applyBorder="1" applyAlignment="1">
      <alignment horizontal="right"/>
    </xf>
    <xf numFmtId="0" fontId="30" fillId="0" borderId="30" xfId="0" applyFont="1" applyBorder="1" applyAlignment="1">
      <alignment horizontal="left"/>
    </xf>
    <xf numFmtId="0" fontId="31" fillId="0" borderId="31" xfId="0" applyFont="1" applyBorder="1" applyAlignment="1">
      <alignment horizontal="right"/>
    </xf>
    <xf numFmtId="0" fontId="32" fillId="0" borderId="32" xfId="0" applyFont="1" applyBorder="1" applyAlignment="1">
      <alignment horizontal="right"/>
    </xf>
    <xf numFmtId="0" fontId="33" fillId="0" borderId="33" xfId="0" applyFont="1" applyBorder="1" applyAlignment="1">
      <alignment horizontal="right"/>
    </xf>
    <xf numFmtId="0" fontId="34" fillId="0" borderId="34" xfId="0" applyFont="1" applyBorder="1" applyAlignment="1">
      <alignment horizontal="right"/>
    </xf>
    <xf numFmtId="0" fontId="35" fillId="0" borderId="35" xfId="0" applyFont="1" applyBorder="1" applyAlignment="1">
      <alignment horizontal="left"/>
    </xf>
    <xf numFmtId="0" fontId="36" fillId="0" borderId="36" xfId="0" applyFont="1" applyBorder="1" applyAlignment="1">
      <alignment horizontal="left"/>
    </xf>
    <xf numFmtId="164" fontId="37" fillId="0" borderId="37" xfId="0" applyNumberFormat="1" applyFont="1" applyBorder="1" applyAlignment="1">
      <alignment horizontal="right"/>
    </xf>
    <xf numFmtId="0" fontId="38" fillId="0" borderId="38" xfId="0" applyFont="1" applyBorder="1" applyAlignment="1">
      <alignment horizontal="left"/>
    </xf>
    <xf numFmtId="164" fontId="39" fillId="0" borderId="39" xfId="0" applyNumberFormat="1" applyFont="1" applyBorder="1" applyAlignment="1">
      <alignment horizontal="right"/>
    </xf>
    <xf numFmtId="0" fontId="40" fillId="0" borderId="40" xfId="0" applyFont="1" applyBorder="1" applyAlignment="1">
      <alignment horizontal="left"/>
    </xf>
    <xf numFmtId="164" fontId="41" fillId="0" borderId="41" xfId="0" applyNumberFormat="1" applyFont="1" applyBorder="1" applyAlignment="1">
      <alignment horizontal="right"/>
    </xf>
    <xf numFmtId="0" fontId="42" fillId="0" borderId="42" xfId="0" applyFont="1" applyBorder="1" applyAlignment="1">
      <alignment horizontal="left"/>
    </xf>
    <xf numFmtId="164" fontId="43" fillId="0" borderId="43" xfId="0" applyNumberFormat="1" applyFont="1" applyBorder="1" applyAlignment="1">
      <alignment horizontal="right"/>
    </xf>
    <xf numFmtId="0" fontId="44" fillId="0" borderId="44" xfId="0" applyFont="1" applyBorder="1" applyAlignment="1">
      <alignment horizontal="left"/>
    </xf>
    <xf numFmtId="0" fontId="45" fillId="0" borderId="45" xfId="0" applyFont="1" applyBorder="1" applyAlignment="1">
      <alignment horizontal="right"/>
    </xf>
    <xf numFmtId="0" fontId="46" fillId="0" borderId="46" xfId="0" applyFont="1" applyBorder="1" applyAlignment="1">
      <alignment horizontal="right"/>
    </xf>
    <xf numFmtId="0" fontId="47" fillId="0" borderId="47" xfId="0" applyFont="1" applyBorder="1" applyAlignment="1">
      <alignment horizontal="right"/>
    </xf>
    <xf numFmtId="0" fontId="48" fillId="0" borderId="48" xfId="0" applyFont="1" applyBorder="1" applyAlignment="1">
      <alignment horizontal="right"/>
    </xf>
    <xf numFmtId="0" fontId="49" fillId="0" borderId="49" xfId="0" applyFont="1" applyBorder="1" applyAlignment="1">
      <alignment horizontal="left"/>
    </xf>
    <xf numFmtId="0" fontId="50" fillId="0" borderId="50" xfId="0" applyFont="1" applyBorder="1" applyAlignment="1">
      <alignment horizontal="left"/>
    </xf>
    <xf numFmtId="164" fontId="51" fillId="0" borderId="51" xfId="0" applyNumberFormat="1" applyFont="1" applyBorder="1" applyAlignment="1">
      <alignment horizontal="right"/>
    </xf>
    <xf numFmtId="164" fontId="52" fillId="0" borderId="52" xfId="0" applyNumberFormat="1" applyFont="1" applyBorder="1" applyAlignment="1">
      <alignment horizontal="right"/>
    </xf>
    <xf numFmtId="164" fontId="53" fillId="0" borderId="53" xfId="0" applyNumberFormat="1" applyFont="1" applyBorder="1" applyAlignment="1">
      <alignment horizontal="right"/>
    </xf>
    <xf numFmtId="164" fontId="54" fillId="0" borderId="54" xfId="0" applyNumberFormat="1" applyFont="1" applyBorder="1" applyAlignment="1">
      <alignment horizontal="right"/>
    </xf>
    <xf numFmtId="0" fontId="55" fillId="0" borderId="55" xfId="0" applyFont="1" applyBorder="1" applyAlignment="1">
      <alignment horizontal="right"/>
    </xf>
    <xf numFmtId="0" fontId="56" fillId="0" borderId="56" xfId="0" applyFont="1" applyBorder="1" applyAlignment="1">
      <alignment horizontal="right"/>
    </xf>
    <xf numFmtId="0" fontId="57" fillId="0" borderId="57" xfId="0" applyFont="1" applyBorder="1" applyAlignment="1">
      <alignment horizontal="right"/>
    </xf>
    <xf numFmtId="0" fontId="58" fillId="0" borderId="58" xfId="0" applyFont="1" applyBorder="1" applyAlignment="1">
      <alignment horizontal="right"/>
    </xf>
    <xf numFmtId="0" fontId="59" fillId="0" borderId="59" xfId="0" applyFont="1" applyBorder="1" applyAlignment="1">
      <alignment horizontal="left"/>
    </xf>
    <xf numFmtId="164" fontId="60" fillId="0" borderId="60" xfId="0" applyNumberFormat="1" applyFont="1" applyBorder="1" applyAlignment="1">
      <alignment horizontal="right"/>
    </xf>
    <xf numFmtId="0" fontId="61" fillId="0" borderId="61" xfId="0" applyFont="1" applyBorder="1" applyAlignment="1">
      <alignment horizontal="left"/>
    </xf>
    <xf numFmtId="164" fontId="62" fillId="0" borderId="62" xfId="0" applyNumberFormat="1" applyFont="1" applyBorder="1" applyAlignment="1">
      <alignment horizontal="right"/>
    </xf>
    <xf numFmtId="164" fontId="63" fillId="0" borderId="63" xfId="0" applyNumberFormat="1" applyFont="1" applyBorder="1" applyAlignment="1">
      <alignment horizontal="right"/>
    </xf>
    <xf numFmtId="164" fontId="64" fillId="0" borderId="64" xfId="0" applyNumberFormat="1" applyFont="1" applyBorder="1" applyAlignment="1">
      <alignment horizontal="right"/>
    </xf>
    <xf numFmtId="0" fontId="65" fillId="0" borderId="65" xfId="0" applyFont="1" applyBorder="1" applyAlignment="1">
      <alignment horizontal="right"/>
    </xf>
    <xf numFmtId="0" fontId="66" fillId="0" borderId="66" xfId="0" applyFont="1" applyBorder="1" applyAlignment="1">
      <alignment horizontal="right"/>
    </xf>
    <xf numFmtId="0" fontId="67" fillId="0" borderId="67" xfId="0" applyFont="1" applyBorder="1" applyAlignment="1">
      <alignment horizontal="right"/>
    </xf>
    <xf numFmtId="0" fontId="68" fillId="0" borderId="68" xfId="0" applyFont="1" applyBorder="1" applyAlignment="1">
      <alignment horizontal="right"/>
    </xf>
    <xf numFmtId="0" fontId="69" fillId="0" borderId="69" xfId="0" applyFont="1" applyBorder="1" applyAlignment="1">
      <alignment horizontal="left"/>
    </xf>
    <xf numFmtId="164" fontId="70" fillId="0" borderId="70" xfId="0" applyNumberFormat="1" applyFont="1" applyBorder="1" applyAlignment="1">
      <alignment horizontal="right"/>
    </xf>
    <xf numFmtId="0" fontId="71" fillId="0" borderId="71" xfId="0" applyFont="1" applyBorder="1" applyAlignment="1">
      <alignment horizontal="left"/>
    </xf>
    <xf numFmtId="164" fontId="72" fillId="0" borderId="72" xfId="0" applyNumberFormat="1" applyFont="1" applyBorder="1" applyAlignment="1">
      <alignment horizontal="right"/>
    </xf>
    <xf numFmtId="164" fontId="73" fillId="0" borderId="73" xfId="0" applyNumberFormat="1" applyFont="1" applyBorder="1" applyAlignment="1">
      <alignment horizontal="right"/>
    </xf>
    <xf numFmtId="0" fontId="74" fillId="0" borderId="74" xfId="0" applyFont="1" applyBorder="1" applyAlignment="1">
      <alignment horizontal="left"/>
    </xf>
    <xf numFmtId="164" fontId="75" fillId="0" borderId="75" xfId="0" applyNumberFormat="1" applyFont="1" applyBorder="1" applyAlignment="1">
      <alignment horizontal="right"/>
    </xf>
    <xf numFmtId="0" fontId="76" fillId="0" borderId="76" xfId="0" applyFont="1" applyBorder="1" applyAlignment="1">
      <alignment horizontal="left"/>
    </xf>
    <xf numFmtId="0" fontId="77" fillId="0" borderId="77" xfId="0" applyFont="1" applyBorder="1" applyAlignment="1">
      <alignment horizontal="right"/>
    </xf>
    <xf numFmtId="0" fontId="78" fillId="0" borderId="78" xfId="0" applyFont="1" applyBorder="1" applyAlignment="1">
      <alignment horizontal="right"/>
    </xf>
    <xf numFmtId="0" fontId="79" fillId="0" borderId="79" xfId="0" applyFont="1" applyBorder="1" applyAlignment="1">
      <alignment horizontal="right"/>
    </xf>
    <xf numFmtId="0" fontId="80" fillId="0" borderId="80" xfId="0" applyFont="1" applyBorder="1" applyAlignment="1">
      <alignment horizontal="right"/>
    </xf>
    <xf numFmtId="0" fontId="81" fillId="0" borderId="81" xfId="0" applyFont="1" applyBorder="1" applyAlignment="1">
      <alignment horizontal="left"/>
    </xf>
    <xf numFmtId="164" fontId="82" fillId="0" borderId="82" xfId="0" applyNumberFormat="1" applyFont="1" applyBorder="1" applyAlignment="1">
      <alignment horizontal="right"/>
    </xf>
    <xf numFmtId="0" fontId="83" fillId="0" borderId="83" xfId="0" applyFont="1" applyBorder="1" applyAlignment="1">
      <alignment horizontal="left"/>
    </xf>
    <xf numFmtId="164" fontId="84" fillId="0" borderId="84" xfId="0" applyNumberFormat="1" applyFont="1" applyBorder="1" applyAlignment="1">
      <alignment horizontal="right"/>
    </xf>
    <xf numFmtId="164" fontId="85" fillId="0" borderId="85" xfId="0" applyNumberFormat="1" applyFont="1" applyBorder="1" applyAlignment="1">
      <alignment horizontal="right"/>
    </xf>
    <xf numFmtId="0" fontId="86" fillId="0" borderId="86" xfId="0" applyFont="1" applyBorder="1" applyAlignment="1">
      <alignment horizontal="left"/>
    </xf>
    <xf numFmtId="164" fontId="87" fillId="0" borderId="87" xfId="0" applyNumberFormat="1" applyFont="1" applyBorder="1" applyAlignment="1">
      <alignment horizontal="right"/>
    </xf>
    <xf numFmtId="0" fontId="88" fillId="0" borderId="88" xfId="0" applyFont="1" applyBorder="1" applyAlignment="1">
      <alignment horizontal="left"/>
    </xf>
    <xf numFmtId="0" fontId="89" fillId="0" borderId="89" xfId="0" applyFont="1" applyBorder="1" applyAlignment="1">
      <alignment horizontal="right"/>
    </xf>
    <xf numFmtId="0" fontId="90" fillId="0" borderId="90" xfId="0" applyFont="1" applyBorder="1" applyAlignment="1">
      <alignment horizontal="right"/>
    </xf>
    <xf numFmtId="0" fontId="91" fillId="0" borderId="91" xfId="0" applyFont="1" applyBorder="1" applyAlignment="1">
      <alignment horizontal="right"/>
    </xf>
    <xf numFmtId="0" fontId="92" fillId="0" borderId="92" xfId="0" applyFont="1" applyBorder="1" applyAlignment="1">
      <alignment horizontal="right"/>
    </xf>
    <xf numFmtId="0" fontId="93" fillId="0" borderId="93" xfId="0" applyFont="1" applyBorder="1" applyAlignment="1">
      <alignment horizontal="left"/>
    </xf>
    <xf numFmtId="164" fontId="94" fillId="0" borderId="94" xfId="0" applyNumberFormat="1" applyFont="1" applyBorder="1" applyAlignment="1">
      <alignment horizontal="right"/>
    </xf>
    <xf numFmtId="0" fontId="95" fillId="0" borderId="95" xfId="0" applyFont="1" applyBorder="1" applyAlignment="1">
      <alignment horizontal="left"/>
    </xf>
    <xf numFmtId="164" fontId="96" fillId="0" borderId="96" xfId="0" applyNumberFormat="1" applyFont="1" applyBorder="1" applyAlignment="1">
      <alignment horizontal="right"/>
    </xf>
    <xf numFmtId="0" fontId="97" fillId="0" borderId="97" xfId="0" applyFont="1" applyBorder="1" applyAlignment="1">
      <alignment horizontal="left"/>
    </xf>
    <xf numFmtId="164" fontId="98" fillId="0" borderId="98" xfId="0" applyNumberFormat="1" applyFont="1" applyBorder="1" applyAlignment="1">
      <alignment horizontal="right"/>
    </xf>
    <xf numFmtId="0" fontId="99" fillId="0" borderId="99" xfId="0" applyFont="1" applyBorder="1" applyAlignment="1">
      <alignment horizontal="left"/>
    </xf>
    <xf numFmtId="164" fontId="100" fillId="0" borderId="100" xfId="0" applyNumberFormat="1" applyFont="1" applyBorder="1" applyAlignment="1">
      <alignment horizontal="right"/>
    </xf>
    <xf numFmtId="0" fontId="101" fillId="0" borderId="101" xfId="0" applyFont="1" applyBorder="1" applyAlignment="1">
      <alignment horizontal="left"/>
    </xf>
    <xf numFmtId="0" fontId="102" fillId="0" borderId="102" xfId="0" applyFont="1" applyBorder="1" applyAlignment="1">
      <alignment horizontal="right"/>
    </xf>
    <xf numFmtId="0" fontId="103" fillId="0" borderId="103" xfId="0" applyFont="1" applyBorder="1" applyAlignment="1">
      <alignment horizontal="right"/>
    </xf>
    <xf numFmtId="0" fontId="104" fillId="0" borderId="104" xfId="0" applyFont="1" applyBorder="1" applyAlignment="1">
      <alignment horizontal="right"/>
    </xf>
    <xf numFmtId="0" fontId="105" fillId="0" borderId="105" xfId="0" applyFont="1" applyBorder="1" applyAlignment="1">
      <alignment horizontal="right"/>
    </xf>
    <xf numFmtId="0" fontId="106" fillId="0" borderId="106" xfId="0" applyFont="1" applyBorder="1" applyAlignment="1">
      <alignment horizontal="left"/>
    </xf>
    <xf numFmtId="0" fontId="107" fillId="0" borderId="107" xfId="0" applyFont="1" applyBorder="1" applyAlignment="1">
      <alignment horizontal="left"/>
    </xf>
    <xf numFmtId="164" fontId="108" fillId="0" borderId="108" xfId="0" applyNumberFormat="1" applyFont="1" applyBorder="1" applyAlignment="1">
      <alignment horizontal="right"/>
    </xf>
    <xf numFmtId="0" fontId="109" fillId="0" borderId="109" xfId="0" applyFont="1" applyBorder="1" applyAlignment="1">
      <alignment horizontal="left"/>
    </xf>
    <xf numFmtId="164" fontId="110" fillId="0" borderId="110" xfId="0" applyNumberFormat="1" applyFont="1" applyBorder="1" applyAlignment="1">
      <alignment horizontal="right"/>
    </xf>
    <xf numFmtId="164" fontId="111" fillId="0" borderId="111" xfId="0" applyNumberFormat="1" applyFont="1" applyBorder="1" applyAlignment="1">
      <alignment horizontal="right"/>
    </xf>
    <xf numFmtId="0" fontId="112" fillId="0" borderId="112" xfId="0" applyFont="1" applyBorder="1" applyAlignment="1">
      <alignment horizontal="left"/>
    </xf>
    <xf numFmtId="164" fontId="113" fillId="0" borderId="113" xfId="0" applyNumberFormat="1" applyFont="1" applyBorder="1" applyAlignment="1">
      <alignment horizontal="right"/>
    </xf>
    <xf numFmtId="0" fontId="114" fillId="0" borderId="114" xfId="0" applyFont="1" applyBorder="1" applyAlignment="1">
      <alignment horizontal="left"/>
    </xf>
    <xf numFmtId="0" fontId="115" fillId="0" borderId="115" xfId="0" applyFont="1" applyBorder="1" applyAlignment="1">
      <alignment horizontal="right"/>
    </xf>
    <xf numFmtId="0" fontId="116" fillId="0" borderId="116" xfId="0" applyFont="1" applyBorder="1" applyAlignment="1">
      <alignment horizontal="right"/>
    </xf>
    <xf numFmtId="0" fontId="117" fillId="0" borderId="117" xfId="0" applyFont="1" applyBorder="1" applyAlignment="1">
      <alignment horizontal="right"/>
    </xf>
    <xf numFmtId="0" fontId="118" fillId="0" borderId="118" xfId="0" applyFont="1" applyBorder="1" applyAlignment="1">
      <alignment horizontal="right"/>
    </xf>
    <xf numFmtId="0" fontId="119" fillId="0" borderId="119" xfId="0" applyFont="1" applyBorder="1" applyAlignment="1">
      <alignment horizontal="left"/>
    </xf>
    <xf numFmtId="0" fontId="120" fillId="0" borderId="120" xfId="0" applyFont="1" applyBorder="1" applyAlignment="1">
      <alignment horizontal="left"/>
    </xf>
    <xf numFmtId="164" fontId="121" fillId="0" borderId="121" xfId="0" applyNumberFormat="1" applyFont="1" applyBorder="1" applyAlignment="1">
      <alignment horizontal="right"/>
    </xf>
    <xf numFmtId="164" fontId="122" fillId="0" borderId="122" xfId="0" applyNumberFormat="1" applyFont="1" applyBorder="1" applyAlignment="1">
      <alignment horizontal="right"/>
    </xf>
    <xf numFmtId="0" fontId="123" fillId="0" borderId="123" xfId="0" applyFont="1" applyBorder="1" applyAlignment="1">
      <alignment horizontal="left"/>
    </xf>
    <xf numFmtId="164" fontId="124" fillId="0" borderId="124" xfId="0" applyNumberFormat="1" applyFont="1" applyBorder="1" applyAlignment="1">
      <alignment horizontal="right"/>
    </xf>
    <xf numFmtId="0" fontId="125" fillId="0" borderId="125" xfId="0" applyFont="1" applyBorder="1" applyAlignment="1">
      <alignment horizontal="left"/>
    </xf>
    <xf numFmtId="164" fontId="126" fillId="0" borderId="126" xfId="0" applyNumberFormat="1" applyFont="1" applyBorder="1" applyAlignment="1">
      <alignment horizontal="right"/>
    </xf>
    <xf numFmtId="0" fontId="127" fillId="0" borderId="127" xfId="0" applyFont="1" applyBorder="1" applyAlignment="1">
      <alignment horizontal="left"/>
    </xf>
    <xf numFmtId="0" fontId="128" fillId="0" borderId="128" xfId="0" applyFont="1" applyBorder="1" applyAlignment="1">
      <alignment horizontal="right"/>
    </xf>
    <xf numFmtId="0" fontId="129" fillId="0" borderId="129" xfId="0" applyFont="1" applyBorder="1" applyAlignment="1">
      <alignment horizontal="right"/>
    </xf>
    <xf numFmtId="0" fontId="130" fillId="0" borderId="130" xfId="0" applyFont="1" applyBorder="1" applyAlignment="1">
      <alignment horizontal="right"/>
    </xf>
    <xf numFmtId="0" fontId="131" fillId="0" borderId="131" xfId="0" applyFont="1" applyBorder="1" applyAlignment="1">
      <alignment horizontal="right"/>
    </xf>
    <xf numFmtId="0" fontId="132" fillId="0" borderId="132" xfId="0" applyFont="1" applyBorder="1" applyAlignment="1">
      <alignment horizontal="left"/>
    </xf>
    <xf numFmtId="0" fontId="133" fillId="0" borderId="133" xfId="0" applyFont="1" applyBorder="1" applyAlignment="1">
      <alignment horizontal="left"/>
    </xf>
    <xf numFmtId="164" fontId="134" fillId="0" borderId="134" xfId="0" applyNumberFormat="1" applyFont="1" applyBorder="1" applyAlignment="1">
      <alignment horizontal="right"/>
    </xf>
    <xf numFmtId="164" fontId="135" fillId="0" borderId="135" xfId="0" applyNumberFormat="1" applyFont="1" applyBorder="1" applyAlignment="1">
      <alignment horizontal="right"/>
    </xf>
    <xf numFmtId="164" fontId="136" fillId="0" borderId="136" xfId="0" applyNumberFormat="1" applyFont="1" applyBorder="1" applyAlignment="1">
      <alignment horizontal="right"/>
    </xf>
    <xf numFmtId="164" fontId="137" fillId="0" borderId="137" xfId="0" applyNumberFormat="1" applyFont="1" applyBorder="1" applyAlignment="1">
      <alignment horizontal="right"/>
    </xf>
    <xf numFmtId="0" fontId="138" fillId="0" borderId="138" xfId="0" applyFont="1" applyBorder="1" applyAlignment="1">
      <alignment horizontal="right"/>
    </xf>
    <xf numFmtId="0" fontId="139" fillId="0" borderId="139" xfId="0" applyFont="1" applyBorder="1" applyAlignment="1">
      <alignment horizontal="right"/>
    </xf>
    <xf numFmtId="0" fontId="140" fillId="0" borderId="140" xfId="0" applyFont="1" applyBorder="1" applyAlignment="1">
      <alignment horizontal="right"/>
    </xf>
    <xf numFmtId="0" fontId="141" fillId="0" borderId="141" xfId="0" applyFont="1" applyBorder="1" applyAlignment="1">
      <alignment horizontal="right"/>
    </xf>
    <xf numFmtId="0" fontId="142" fillId="0" borderId="142" xfId="0" applyFont="1" applyBorder="1" applyAlignment="1">
      <alignment horizontal="left"/>
    </xf>
    <xf numFmtId="164" fontId="143" fillId="0" borderId="143" xfId="0" applyNumberFormat="1" applyFont="1" applyBorder="1" applyAlignment="1">
      <alignment horizontal="right"/>
    </xf>
    <xf numFmtId="164" fontId="144" fillId="0" borderId="144" xfId="0" applyNumberFormat="1" applyFont="1" applyBorder="1" applyAlignment="1">
      <alignment horizontal="right"/>
    </xf>
    <xf numFmtId="164" fontId="145" fillId="0" borderId="145" xfId="0" applyNumberFormat="1" applyFont="1" applyBorder="1" applyAlignment="1">
      <alignment horizontal="right"/>
    </xf>
    <xf numFmtId="164" fontId="146" fillId="0" borderId="146" xfId="0" applyNumberFormat="1" applyFont="1" applyBorder="1" applyAlignment="1">
      <alignment horizontal="right"/>
    </xf>
    <xf numFmtId="0" fontId="147" fillId="0" borderId="147" xfId="0" applyFont="1" applyBorder="1" applyAlignment="1">
      <alignment horizontal="right"/>
    </xf>
    <xf numFmtId="0" fontId="148" fillId="0" borderId="148" xfId="0" applyFont="1" applyBorder="1" applyAlignment="1">
      <alignment horizontal="right"/>
    </xf>
    <xf numFmtId="0" fontId="149" fillId="0" borderId="149" xfId="0" applyFont="1" applyBorder="1" applyAlignment="1">
      <alignment horizontal="right"/>
    </xf>
    <xf numFmtId="0" fontId="150" fillId="0" borderId="150" xfId="0" applyFont="1" applyBorder="1" applyAlignment="1">
      <alignment horizontal="right"/>
    </xf>
    <xf numFmtId="0" fontId="151" fillId="0" borderId="151" xfId="0" applyFont="1" applyBorder="1" applyAlignment="1">
      <alignment horizontal="left"/>
    </xf>
    <xf numFmtId="0" fontId="152" fillId="0" borderId="152" xfId="0" applyFont="1" applyBorder="1" applyAlignment="1">
      <alignment horizontal="left"/>
    </xf>
    <xf numFmtId="164" fontId="153" fillId="0" borderId="153" xfId="0" applyNumberFormat="1" applyFont="1" applyBorder="1" applyAlignment="1">
      <alignment horizontal="right"/>
    </xf>
    <xf numFmtId="164" fontId="154" fillId="0" borderId="154" xfId="0" applyNumberFormat="1" applyFont="1" applyBorder="1" applyAlignment="1">
      <alignment horizontal="right"/>
    </xf>
    <xf numFmtId="164" fontId="155" fillId="0" borderId="155" xfId="0" applyNumberFormat="1" applyFont="1" applyBorder="1" applyAlignment="1">
      <alignment horizontal="right"/>
    </xf>
    <xf numFmtId="164" fontId="156" fillId="0" borderId="156" xfId="0" applyNumberFormat="1" applyFont="1" applyBorder="1" applyAlignment="1">
      <alignment horizontal="right"/>
    </xf>
    <xf numFmtId="0" fontId="157" fillId="0" borderId="157" xfId="0" applyFont="1" applyBorder="1" applyAlignment="1">
      <alignment horizontal="right"/>
    </xf>
    <xf numFmtId="0" fontId="158" fillId="0" borderId="158" xfId="0" applyFont="1" applyBorder="1" applyAlignment="1">
      <alignment horizontal="right"/>
    </xf>
    <xf numFmtId="0" fontId="159" fillId="0" borderId="159" xfId="0" applyFont="1" applyBorder="1" applyAlignment="1">
      <alignment horizontal="right"/>
    </xf>
    <xf numFmtId="0" fontId="160" fillId="0" borderId="160" xfId="0" applyFont="1" applyBorder="1" applyAlignment="1">
      <alignment horizontal="right"/>
    </xf>
    <xf numFmtId="0" fontId="161" fillId="0" borderId="161" xfId="0" applyFont="1" applyBorder="1" applyAlignment="1">
      <alignment horizontal="left"/>
    </xf>
    <xf numFmtId="164" fontId="162" fillId="0" borderId="162" xfId="0" applyNumberFormat="1" applyFont="1" applyBorder="1" applyAlignment="1">
      <alignment horizontal="right"/>
    </xf>
    <xf numFmtId="164" fontId="163" fillId="0" borderId="163" xfId="0" applyNumberFormat="1" applyFont="1" applyBorder="1" applyAlignment="1">
      <alignment horizontal="right"/>
    </xf>
    <xf numFmtId="164" fontId="164" fillId="0" borderId="164" xfId="0" applyNumberFormat="1" applyFont="1" applyBorder="1" applyAlignment="1">
      <alignment horizontal="right"/>
    </xf>
    <xf numFmtId="164" fontId="165" fillId="0" borderId="165" xfId="0" applyNumberFormat="1" applyFont="1" applyBorder="1" applyAlignment="1">
      <alignment horizontal="right"/>
    </xf>
    <xf numFmtId="0" fontId="166" fillId="0" borderId="166" xfId="0" applyFont="1" applyBorder="1" applyAlignment="1">
      <alignment horizontal="right"/>
    </xf>
    <xf numFmtId="0" fontId="167" fillId="0" borderId="167" xfId="0" applyFont="1" applyBorder="1" applyAlignment="1">
      <alignment horizontal="right"/>
    </xf>
    <xf numFmtId="0" fontId="168" fillId="0" borderId="168" xfId="0" applyFont="1" applyBorder="1" applyAlignment="1">
      <alignment horizontal="right"/>
    </xf>
    <xf numFmtId="0" fontId="169" fillId="0" borderId="169" xfId="0" applyFont="1" applyBorder="1" applyAlignment="1">
      <alignment horizontal="right"/>
    </xf>
    <xf numFmtId="0" fontId="170" fillId="0" borderId="170" xfId="0" applyFont="1" applyBorder="1" applyAlignment="1">
      <alignment horizontal="left"/>
    </xf>
    <xf numFmtId="164" fontId="171" fillId="0" borderId="171" xfId="0" applyNumberFormat="1" applyFont="1" applyBorder="1" applyAlignment="1">
      <alignment horizontal="right"/>
    </xf>
    <xf numFmtId="164" fontId="172" fillId="0" borderId="172" xfId="0" applyNumberFormat="1" applyFont="1" applyBorder="1" applyAlignment="1">
      <alignment horizontal="right"/>
    </xf>
    <xf numFmtId="164" fontId="173" fillId="0" borderId="173" xfId="0" applyNumberFormat="1" applyFont="1" applyBorder="1" applyAlignment="1">
      <alignment horizontal="right"/>
    </xf>
    <xf numFmtId="164" fontId="174" fillId="0" borderId="174" xfId="0" applyNumberFormat="1" applyFont="1" applyBorder="1" applyAlignment="1">
      <alignment horizontal="right"/>
    </xf>
    <xf numFmtId="0" fontId="175" fillId="0" borderId="175" xfId="0" applyFont="1" applyBorder="1" applyAlignment="1">
      <alignment horizontal="right"/>
    </xf>
    <xf numFmtId="0" fontId="176" fillId="0" borderId="176" xfId="0" applyFont="1" applyBorder="1" applyAlignment="1">
      <alignment horizontal="right"/>
    </xf>
    <xf numFmtId="0" fontId="177" fillId="0" borderId="177" xfId="0" applyFont="1" applyBorder="1" applyAlignment="1">
      <alignment horizontal="right"/>
    </xf>
    <xf numFmtId="0" fontId="178" fillId="0" borderId="178" xfId="0" applyFont="1" applyBorder="1" applyAlignment="1">
      <alignment horizontal="right"/>
    </xf>
    <xf numFmtId="0" fontId="179" fillId="0" borderId="179" xfId="0" applyFont="1" applyBorder="1" applyAlignment="1">
      <alignment horizontal="left"/>
    </xf>
    <xf numFmtId="164" fontId="180" fillId="0" borderId="180" xfId="0" applyNumberFormat="1" applyFont="1" applyBorder="1" applyAlignment="1">
      <alignment horizontal="right"/>
    </xf>
    <xf numFmtId="164" fontId="181" fillId="0" borderId="181" xfId="0" applyNumberFormat="1" applyFont="1" applyBorder="1" applyAlignment="1">
      <alignment horizontal="right"/>
    </xf>
    <xf numFmtId="164" fontId="182" fillId="0" borderId="182" xfId="0" applyNumberFormat="1" applyFont="1" applyBorder="1" applyAlignment="1">
      <alignment horizontal="right"/>
    </xf>
    <xf numFmtId="164" fontId="183" fillId="0" borderId="183" xfId="0" applyNumberFormat="1" applyFont="1" applyBorder="1" applyAlignment="1">
      <alignment horizontal="right"/>
    </xf>
    <xf numFmtId="0" fontId="184" fillId="0" borderId="184" xfId="0" applyFont="1" applyBorder="1" applyAlignment="1">
      <alignment horizontal="right"/>
    </xf>
    <xf numFmtId="0" fontId="185" fillId="0" borderId="185" xfId="0" applyFont="1" applyBorder="1" applyAlignment="1">
      <alignment horizontal="right"/>
    </xf>
    <xf numFmtId="0" fontId="186" fillId="0" borderId="186" xfId="0" applyFont="1" applyBorder="1" applyAlignment="1">
      <alignment horizontal="right"/>
    </xf>
    <xf numFmtId="0" fontId="187" fillId="0" borderId="187" xfId="0" applyFont="1" applyBorder="1" applyAlignment="1">
      <alignment horizontal="right"/>
    </xf>
    <xf numFmtId="0" fontId="188" fillId="0" borderId="188" xfId="0" applyFont="1" applyBorder="1" applyAlignment="1">
      <alignment horizontal="left"/>
    </xf>
    <xf numFmtId="164" fontId="189" fillId="0" borderId="189" xfId="0" applyNumberFormat="1" applyFont="1" applyBorder="1" applyAlignment="1">
      <alignment horizontal="right"/>
    </xf>
    <xf numFmtId="164" fontId="190" fillId="0" borderId="190" xfId="0" applyNumberFormat="1" applyFont="1" applyBorder="1" applyAlignment="1">
      <alignment horizontal="right"/>
    </xf>
    <xf numFmtId="164" fontId="191" fillId="0" borderId="191" xfId="0" applyNumberFormat="1" applyFont="1" applyBorder="1" applyAlignment="1">
      <alignment horizontal="right"/>
    </xf>
    <xf numFmtId="164" fontId="192" fillId="0" borderId="192" xfId="0" applyNumberFormat="1" applyFont="1" applyBorder="1" applyAlignment="1">
      <alignment horizontal="right"/>
    </xf>
    <xf numFmtId="0" fontId="193" fillId="0" borderId="193" xfId="0" applyFont="1" applyBorder="1" applyAlignment="1">
      <alignment horizontal="right"/>
    </xf>
    <xf numFmtId="0" fontId="194" fillId="0" borderId="194" xfId="0" applyFont="1" applyBorder="1" applyAlignment="1">
      <alignment horizontal="right"/>
    </xf>
    <xf numFmtId="0" fontId="195" fillId="0" borderId="195" xfId="0" applyFont="1" applyBorder="1" applyAlignment="1">
      <alignment horizontal="right"/>
    </xf>
    <xf numFmtId="0" fontId="196" fillId="0" borderId="196" xfId="0" applyFont="1" applyBorder="1" applyAlignment="1">
      <alignment horizontal="right"/>
    </xf>
    <xf numFmtId="0" fontId="197" fillId="0" borderId="197" xfId="0" applyFont="1" applyBorder="1" applyAlignment="1">
      <alignment horizontal="left"/>
    </xf>
    <xf numFmtId="164" fontId="198" fillId="0" borderId="198" xfId="0" applyNumberFormat="1" applyFont="1" applyBorder="1" applyAlignment="1">
      <alignment horizontal="right"/>
    </xf>
    <xf numFmtId="164" fontId="199" fillId="0" borderId="199" xfId="0" applyNumberFormat="1" applyFont="1" applyBorder="1" applyAlignment="1">
      <alignment horizontal="right"/>
    </xf>
    <xf numFmtId="164" fontId="200" fillId="0" borderId="200" xfId="0" applyNumberFormat="1" applyFont="1" applyBorder="1" applyAlignment="1">
      <alignment horizontal="right"/>
    </xf>
    <xf numFmtId="164" fontId="201" fillId="0" borderId="201" xfId="0" applyNumberFormat="1" applyFont="1" applyBorder="1" applyAlignment="1">
      <alignment horizontal="right"/>
    </xf>
    <xf numFmtId="0" fontId="202" fillId="0" borderId="202" xfId="0" applyFont="1" applyBorder="1" applyAlignment="1">
      <alignment horizontal="right"/>
    </xf>
    <xf numFmtId="0" fontId="203" fillId="0" borderId="203" xfId="0" applyFont="1" applyBorder="1" applyAlignment="1">
      <alignment horizontal="right"/>
    </xf>
    <xf numFmtId="0" fontId="204" fillId="0" borderId="204" xfId="0" applyFont="1" applyBorder="1" applyAlignment="1">
      <alignment horizontal="right"/>
    </xf>
    <xf numFmtId="0" fontId="205" fillId="0" borderId="205" xfId="0" applyFont="1" applyBorder="1" applyAlignment="1">
      <alignment horizontal="right"/>
    </xf>
    <xf numFmtId="0" fontId="206" fillId="0" borderId="206" xfId="0" applyFont="1" applyBorder="1" applyAlignment="1">
      <alignment horizontal="left"/>
    </xf>
    <xf numFmtId="164" fontId="207" fillId="0" borderId="207" xfId="0" applyNumberFormat="1" applyFont="1" applyBorder="1" applyAlignment="1">
      <alignment horizontal="right"/>
    </xf>
    <xf numFmtId="164" fontId="208" fillId="0" borderId="208" xfId="0" applyNumberFormat="1" applyFont="1" applyBorder="1" applyAlignment="1">
      <alignment horizontal="right"/>
    </xf>
    <xf numFmtId="164" fontId="209" fillId="0" borderId="209" xfId="0" applyNumberFormat="1" applyFont="1" applyBorder="1" applyAlignment="1">
      <alignment horizontal="right"/>
    </xf>
    <xf numFmtId="164" fontId="210" fillId="0" borderId="210" xfId="0" applyNumberFormat="1" applyFont="1" applyBorder="1" applyAlignment="1">
      <alignment horizontal="right"/>
    </xf>
    <xf numFmtId="0" fontId="211" fillId="0" borderId="211" xfId="0" applyFont="1" applyBorder="1" applyAlignment="1">
      <alignment horizontal="right"/>
    </xf>
    <xf numFmtId="0" fontId="212" fillId="0" borderId="212" xfId="0" applyFont="1" applyBorder="1" applyAlignment="1">
      <alignment horizontal="right"/>
    </xf>
    <xf numFmtId="0" fontId="213" fillId="0" borderId="213" xfId="0" applyFont="1" applyBorder="1" applyAlignment="1">
      <alignment horizontal="right"/>
    </xf>
    <xf numFmtId="0" fontId="214" fillId="0" borderId="214" xfId="0" applyFont="1" applyBorder="1" applyAlignment="1">
      <alignment horizontal="right"/>
    </xf>
    <xf numFmtId="0" fontId="215" fillId="0" borderId="215" xfId="0" applyFont="1" applyBorder="1" applyAlignment="1">
      <alignment horizontal="left"/>
    </xf>
    <xf numFmtId="164" fontId="216" fillId="0" borderId="216" xfId="0" applyNumberFormat="1" applyFont="1" applyBorder="1" applyAlignment="1">
      <alignment horizontal="right"/>
    </xf>
    <xf numFmtId="164" fontId="217" fillId="0" borderId="217" xfId="0" applyNumberFormat="1" applyFont="1" applyBorder="1" applyAlignment="1">
      <alignment horizontal="right"/>
    </xf>
    <xf numFmtId="164" fontId="218" fillId="0" borderId="218" xfId="0" applyNumberFormat="1" applyFont="1" applyBorder="1" applyAlignment="1">
      <alignment horizontal="right"/>
    </xf>
    <xf numFmtId="164" fontId="219" fillId="0" borderId="219" xfId="0" applyNumberFormat="1" applyFont="1" applyBorder="1" applyAlignment="1">
      <alignment horizontal="right"/>
    </xf>
    <xf numFmtId="0" fontId="220" fillId="0" borderId="220" xfId="0" applyFont="1" applyBorder="1" applyAlignment="1">
      <alignment horizontal="right"/>
    </xf>
    <xf numFmtId="0" fontId="221" fillId="0" borderId="221" xfId="0" applyFont="1" applyBorder="1" applyAlignment="1">
      <alignment horizontal="right"/>
    </xf>
    <xf numFmtId="0" fontId="222" fillId="0" borderId="222" xfId="0" applyFont="1" applyBorder="1" applyAlignment="1">
      <alignment horizontal="right"/>
    </xf>
    <xf numFmtId="0" fontId="223" fillId="0" borderId="223" xfId="0" applyFont="1" applyBorder="1" applyAlignment="1">
      <alignment horizontal="right"/>
    </xf>
    <xf numFmtId="0" fontId="224" fillId="0" borderId="224" xfId="0" applyFont="1" applyBorder="1" applyAlignment="1">
      <alignment horizontal="left"/>
    </xf>
    <xf numFmtId="164" fontId="225" fillId="0" borderId="225" xfId="0" applyNumberFormat="1" applyFont="1" applyBorder="1" applyAlignment="1">
      <alignment horizontal="right"/>
    </xf>
    <xf numFmtId="164" fontId="226" fillId="0" borderId="226" xfId="0" applyNumberFormat="1" applyFont="1" applyBorder="1" applyAlignment="1">
      <alignment horizontal="right"/>
    </xf>
    <xf numFmtId="164" fontId="227" fillId="0" borderId="227" xfId="0" applyNumberFormat="1" applyFont="1" applyBorder="1" applyAlignment="1">
      <alignment horizontal="right"/>
    </xf>
    <xf numFmtId="164" fontId="228" fillId="0" borderId="228" xfId="0" applyNumberFormat="1" applyFont="1" applyBorder="1" applyAlignment="1">
      <alignment horizontal="right"/>
    </xf>
    <xf numFmtId="0" fontId="229" fillId="0" borderId="229" xfId="0" applyFont="1" applyBorder="1" applyAlignment="1">
      <alignment horizontal="right"/>
    </xf>
    <xf numFmtId="0" fontId="230" fillId="0" borderId="230" xfId="0" applyFont="1" applyBorder="1" applyAlignment="1">
      <alignment horizontal="right"/>
    </xf>
    <xf numFmtId="0" fontId="231" fillId="0" borderId="231" xfId="0" applyFont="1" applyBorder="1" applyAlignment="1">
      <alignment horizontal="right"/>
    </xf>
    <xf numFmtId="0" fontId="232" fillId="0" borderId="232" xfId="0" applyFont="1" applyBorder="1" applyAlignment="1">
      <alignment horizontal="right"/>
    </xf>
    <xf numFmtId="0" fontId="233" fillId="0" borderId="233" xfId="0" applyFont="1" applyBorder="1" applyAlignment="1">
      <alignment horizontal="left"/>
    </xf>
    <xf numFmtId="164" fontId="234" fillId="0" borderId="234" xfId="0" applyNumberFormat="1" applyFont="1" applyBorder="1" applyAlignment="1">
      <alignment horizontal="right"/>
    </xf>
    <xf numFmtId="164" fontId="235" fillId="0" borderId="235" xfId="0" applyNumberFormat="1" applyFont="1" applyBorder="1" applyAlignment="1">
      <alignment horizontal="right"/>
    </xf>
    <xf numFmtId="164" fontId="236" fillId="0" borderId="236" xfId="0" applyNumberFormat="1" applyFont="1" applyBorder="1" applyAlignment="1">
      <alignment horizontal="right"/>
    </xf>
    <xf numFmtId="164" fontId="237" fillId="0" borderId="237" xfId="0" applyNumberFormat="1" applyFont="1" applyBorder="1" applyAlignment="1">
      <alignment horizontal="right"/>
    </xf>
    <xf numFmtId="0" fontId="238" fillId="0" borderId="238" xfId="0" applyFont="1" applyBorder="1" applyAlignment="1">
      <alignment horizontal="right"/>
    </xf>
    <xf numFmtId="0" fontId="239" fillId="0" borderId="239" xfId="0" applyFont="1" applyBorder="1" applyAlignment="1">
      <alignment horizontal="right"/>
    </xf>
    <xf numFmtId="0" fontId="240" fillId="0" borderId="240" xfId="0" applyFont="1" applyBorder="1" applyAlignment="1">
      <alignment horizontal="right"/>
    </xf>
    <xf numFmtId="0" fontId="241" fillId="0" borderId="241" xfId="0" applyFont="1" applyBorder="1" applyAlignment="1">
      <alignment horizontal="right"/>
    </xf>
    <xf numFmtId="0" fontId="242" fillId="0" borderId="242" xfId="0" applyFont="1" applyBorder="1" applyAlignment="1">
      <alignment horizontal="left"/>
    </xf>
    <xf numFmtId="164" fontId="243" fillId="0" borderId="243" xfId="0" applyNumberFormat="1" applyFont="1" applyBorder="1" applyAlignment="1">
      <alignment horizontal="right"/>
    </xf>
    <xf numFmtId="164" fontId="244" fillId="0" borderId="244" xfId="0" applyNumberFormat="1" applyFont="1" applyBorder="1" applyAlignment="1">
      <alignment horizontal="right"/>
    </xf>
    <xf numFmtId="164" fontId="245" fillId="0" borderId="245" xfId="0" applyNumberFormat="1" applyFont="1" applyBorder="1" applyAlignment="1">
      <alignment horizontal="right"/>
    </xf>
    <xf numFmtId="164" fontId="246" fillId="0" borderId="246" xfId="0" applyNumberFormat="1" applyFont="1" applyBorder="1" applyAlignment="1">
      <alignment horizontal="right"/>
    </xf>
    <xf numFmtId="0" fontId="247" fillId="0" borderId="247" xfId="0" applyFont="1" applyBorder="1" applyAlignment="1">
      <alignment horizontal="right"/>
    </xf>
    <xf numFmtId="0" fontId="248" fillId="0" borderId="248" xfId="0" applyFont="1" applyBorder="1" applyAlignment="1">
      <alignment horizontal="right"/>
    </xf>
    <xf numFmtId="0" fontId="249" fillId="0" borderId="249" xfId="0" applyFont="1" applyBorder="1" applyAlignment="1">
      <alignment horizontal="right"/>
    </xf>
    <xf numFmtId="0" fontId="250" fillId="0" borderId="250" xfId="0" applyFont="1" applyBorder="1" applyAlignment="1">
      <alignment horizontal="right"/>
    </xf>
    <xf numFmtId="0" fontId="251" fillId="0" borderId="251" xfId="0" applyFont="1" applyBorder="1" applyAlignment="1">
      <alignment horizontal="left"/>
    </xf>
    <xf numFmtId="164" fontId="252" fillId="0" borderId="252" xfId="0" applyNumberFormat="1" applyFont="1" applyBorder="1" applyAlignment="1">
      <alignment horizontal="right"/>
    </xf>
    <xf numFmtId="0" fontId="253" fillId="0" borderId="253" xfId="0" applyFont="1" applyBorder="1" applyAlignment="1">
      <alignment horizontal="left"/>
    </xf>
    <xf numFmtId="164" fontId="254" fillId="0" borderId="254" xfId="0" applyNumberFormat="1" applyFont="1" applyBorder="1" applyAlignment="1">
      <alignment horizontal="right"/>
    </xf>
    <xf numFmtId="0" fontId="255" fillId="0" borderId="255" xfId="0" applyFont="1" applyBorder="1" applyAlignment="1">
      <alignment horizontal="left"/>
    </xf>
    <xf numFmtId="164" fontId="256" fillId="0" borderId="256" xfId="0" applyNumberFormat="1" applyFont="1" applyBorder="1" applyAlignment="1">
      <alignment horizontal="right"/>
    </xf>
    <xf numFmtId="0" fontId="257" fillId="0" borderId="257" xfId="0" applyFont="1" applyBorder="1" applyAlignment="1">
      <alignment horizontal="left"/>
    </xf>
    <xf numFmtId="164" fontId="258" fillId="0" borderId="258" xfId="0" applyNumberFormat="1" applyFont="1" applyBorder="1" applyAlignment="1">
      <alignment horizontal="right"/>
    </xf>
    <xf numFmtId="0" fontId="259" fillId="0" borderId="259" xfId="0" applyFont="1" applyBorder="1" applyAlignment="1">
      <alignment horizontal="left"/>
    </xf>
    <xf numFmtId="0" fontId="260" fillId="0" borderId="260" xfId="0" applyFont="1" applyBorder="1" applyAlignment="1">
      <alignment horizontal="right"/>
    </xf>
    <xf numFmtId="0" fontId="261" fillId="0" borderId="261" xfId="0" applyFont="1" applyBorder="1" applyAlignment="1">
      <alignment horizontal="right"/>
    </xf>
    <xf numFmtId="0" fontId="262" fillId="0" borderId="262" xfId="0" applyFont="1" applyBorder="1" applyAlignment="1">
      <alignment horizontal="right"/>
    </xf>
    <xf numFmtId="0" fontId="263" fillId="0" borderId="263" xfId="0" applyFont="1" applyBorder="1" applyAlignment="1">
      <alignment horizontal="right"/>
    </xf>
    <xf numFmtId="0" fontId="264" fillId="0" borderId="264" xfId="0" applyFont="1" applyBorder="1" applyAlignment="1">
      <alignment horizontal="left"/>
    </xf>
    <xf numFmtId="164" fontId="265" fillId="0" borderId="265" xfId="0" applyNumberFormat="1" applyFont="1" applyBorder="1" applyAlignment="1">
      <alignment horizontal="right"/>
    </xf>
    <xf numFmtId="0" fontId="266" fillId="0" borderId="266" xfId="0" applyFont="1" applyBorder="1" applyAlignment="1">
      <alignment horizontal="left"/>
    </xf>
    <xf numFmtId="164" fontId="267" fillId="0" borderId="267" xfId="0" applyNumberFormat="1" applyFont="1" applyBorder="1" applyAlignment="1">
      <alignment horizontal="right"/>
    </xf>
    <xf numFmtId="0" fontId="268" fillId="0" borderId="268" xfId="0" applyFont="1" applyBorder="1" applyAlignment="1">
      <alignment horizontal="left"/>
    </xf>
    <xf numFmtId="164" fontId="269" fillId="0" borderId="269" xfId="0" applyNumberFormat="1" applyFont="1" applyBorder="1" applyAlignment="1">
      <alignment horizontal="right"/>
    </xf>
    <xf numFmtId="0" fontId="270" fillId="0" borderId="270" xfId="0" applyFont="1" applyBorder="1" applyAlignment="1">
      <alignment horizontal="left"/>
    </xf>
    <xf numFmtId="164" fontId="271" fillId="0" borderId="271" xfId="0" applyNumberFormat="1" applyFont="1" applyBorder="1" applyAlignment="1">
      <alignment horizontal="right"/>
    </xf>
    <xf numFmtId="0" fontId="272" fillId="0" borderId="272" xfId="0" applyFont="1" applyBorder="1" applyAlignment="1">
      <alignment horizontal="left"/>
    </xf>
    <xf numFmtId="0" fontId="273" fillId="0" borderId="273" xfId="0" applyFont="1" applyBorder="1" applyAlignment="1">
      <alignment horizontal="right"/>
    </xf>
    <xf numFmtId="0" fontId="274" fillId="0" borderId="274" xfId="0" applyFont="1" applyBorder="1" applyAlignment="1">
      <alignment horizontal="right"/>
    </xf>
    <xf numFmtId="0" fontId="275" fillId="0" borderId="275" xfId="0" applyFont="1" applyBorder="1" applyAlignment="1">
      <alignment horizontal="right"/>
    </xf>
    <xf numFmtId="0" fontId="276" fillId="0" borderId="276" xfId="0" applyFont="1" applyBorder="1" applyAlignment="1">
      <alignment horizontal="right"/>
    </xf>
    <xf numFmtId="0" fontId="277" fillId="0" borderId="277" xfId="0" applyFont="1" applyBorder="1" applyAlignment="1">
      <alignment horizontal="left"/>
    </xf>
    <xf numFmtId="0" fontId="278" fillId="0" borderId="278" xfId="0" applyFont="1" applyBorder="1" applyAlignment="1">
      <alignment horizontal="left"/>
    </xf>
    <xf numFmtId="164" fontId="279" fillId="0" borderId="279" xfId="0" applyNumberFormat="1" applyFont="1" applyBorder="1" applyAlignment="1">
      <alignment horizontal="right"/>
    </xf>
    <xf numFmtId="164" fontId="280" fillId="0" borderId="280" xfId="0" applyNumberFormat="1" applyFont="1" applyBorder="1" applyAlignment="1">
      <alignment horizontal="right"/>
    </xf>
    <xf numFmtId="164" fontId="281" fillId="0" borderId="281" xfId="0" applyNumberFormat="1" applyFont="1" applyBorder="1" applyAlignment="1">
      <alignment horizontal="right"/>
    </xf>
    <xf numFmtId="164" fontId="282" fillId="0" borderId="282" xfId="0" applyNumberFormat="1" applyFont="1" applyBorder="1" applyAlignment="1">
      <alignment horizontal="right"/>
    </xf>
    <xf numFmtId="0" fontId="283" fillId="0" borderId="283" xfId="0" applyFont="1" applyBorder="1" applyAlignment="1">
      <alignment horizontal="right"/>
    </xf>
    <xf numFmtId="0" fontId="284" fillId="0" borderId="284" xfId="0" applyFont="1" applyBorder="1" applyAlignment="1">
      <alignment horizontal="right"/>
    </xf>
    <xf numFmtId="0" fontId="285" fillId="0" borderId="285" xfId="0" applyFont="1" applyBorder="1" applyAlignment="1">
      <alignment horizontal="right"/>
    </xf>
    <xf numFmtId="0" fontId="286" fillId="0" borderId="286" xfId="0" applyFont="1" applyBorder="1" applyAlignment="1">
      <alignment horizontal="right"/>
    </xf>
    <xf numFmtId="0" fontId="287" fillId="0" borderId="287" xfId="0" applyFont="1" applyBorder="1" applyAlignment="1">
      <alignment horizontal="left"/>
    </xf>
    <xf numFmtId="0" fontId="288" fillId="0" borderId="288" xfId="0" applyFont="1" applyBorder="1" applyAlignment="1">
      <alignment horizontal="left"/>
    </xf>
    <xf numFmtId="164" fontId="289" fillId="0" borderId="289" xfId="0" applyNumberFormat="1" applyFont="1" applyBorder="1" applyAlignment="1">
      <alignment horizontal="right"/>
    </xf>
    <xf numFmtId="164" fontId="290" fillId="0" borderId="290" xfId="0" applyNumberFormat="1" applyFont="1" applyBorder="1" applyAlignment="1">
      <alignment horizontal="right"/>
    </xf>
    <xf numFmtId="164" fontId="291" fillId="0" borderId="291" xfId="0" applyNumberFormat="1" applyFont="1" applyBorder="1" applyAlignment="1">
      <alignment horizontal="right"/>
    </xf>
    <xf numFmtId="164" fontId="292" fillId="0" borderId="292" xfId="0" applyNumberFormat="1" applyFont="1" applyBorder="1" applyAlignment="1">
      <alignment horizontal="right"/>
    </xf>
    <xf numFmtId="0" fontId="293" fillId="0" borderId="293" xfId="0" applyFont="1" applyBorder="1" applyAlignment="1">
      <alignment horizontal="right"/>
    </xf>
    <xf numFmtId="0" fontId="294" fillId="0" borderId="294" xfId="0" applyFont="1" applyBorder="1" applyAlignment="1">
      <alignment horizontal="right"/>
    </xf>
    <xf numFmtId="0" fontId="295" fillId="0" borderId="295" xfId="0" applyFont="1" applyBorder="1" applyAlignment="1">
      <alignment horizontal="right"/>
    </xf>
    <xf numFmtId="0" fontId="296" fillId="0" borderId="296" xfId="0" applyFont="1" applyBorder="1" applyAlignment="1">
      <alignment horizontal="right"/>
    </xf>
    <xf numFmtId="0" fontId="297" fillId="0" borderId="297" xfId="0" applyFont="1" applyBorder="1" applyAlignment="1">
      <alignment horizontal="left"/>
    </xf>
    <xf numFmtId="164" fontId="298" fillId="0" borderId="298" xfId="0" applyNumberFormat="1" applyFont="1" applyBorder="1" applyAlignment="1">
      <alignment horizontal="right"/>
    </xf>
    <xf numFmtId="164" fontId="299" fillId="0" borderId="299" xfId="0" applyNumberFormat="1" applyFont="1" applyBorder="1" applyAlignment="1">
      <alignment horizontal="right"/>
    </xf>
    <xf numFmtId="164" fontId="300" fillId="0" borderId="300" xfId="0" applyNumberFormat="1" applyFont="1" applyBorder="1" applyAlignment="1">
      <alignment horizontal="right"/>
    </xf>
    <xf numFmtId="164" fontId="301" fillId="0" borderId="301" xfId="0" applyNumberFormat="1" applyFont="1" applyBorder="1" applyAlignment="1">
      <alignment horizontal="right"/>
    </xf>
    <xf numFmtId="0" fontId="302" fillId="0" borderId="302" xfId="0" applyFont="1" applyBorder="1" applyAlignment="1">
      <alignment horizontal="right"/>
    </xf>
    <xf numFmtId="0" fontId="303" fillId="0" borderId="303" xfId="0" applyFont="1" applyBorder="1" applyAlignment="1">
      <alignment horizontal="right"/>
    </xf>
    <xf numFmtId="0" fontId="304" fillId="0" borderId="304" xfId="0" applyFont="1" applyBorder="1" applyAlignment="1">
      <alignment horizontal="right"/>
    </xf>
    <xf numFmtId="0" fontId="305" fillId="0" borderId="305" xfId="0" applyFont="1" applyBorder="1" applyAlignment="1">
      <alignment horizontal="right"/>
    </xf>
    <xf numFmtId="0" fontId="306" fillId="0" borderId="306" xfId="0" applyFont="1" applyBorder="1" applyAlignment="1">
      <alignment horizontal="left"/>
    </xf>
    <xf numFmtId="164" fontId="307" fillId="0" borderId="307" xfId="0" applyNumberFormat="1" applyFont="1" applyBorder="1" applyAlignment="1">
      <alignment horizontal="right"/>
    </xf>
    <xf numFmtId="164" fontId="308" fillId="0" borderId="308" xfId="0" applyNumberFormat="1" applyFont="1" applyBorder="1" applyAlignment="1">
      <alignment horizontal="right"/>
    </xf>
    <xf numFmtId="164" fontId="309" fillId="0" borderId="309" xfId="0" applyNumberFormat="1" applyFont="1" applyBorder="1" applyAlignment="1">
      <alignment horizontal="right"/>
    </xf>
    <xf numFmtId="164" fontId="310" fillId="0" borderId="310" xfId="0" applyNumberFormat="1" applyFont="1" applyBorder="1" applyAlignment="1">
      <alignment horizontal="right"/>
    </xf>
    <xf numFmtId="0" fontId="311" fillId="0" borderId="311" xfId="0" applyFont="1" applyBorder="1" applyAlignment="1">
      <alignment horizontal="right"/>
    </xf>
    <xf numFmtId="0" fontId="312" fillId="0" borderId="312" xfId="0" applyFont="1" applyBorder="1" applyAlignment="1">
      <alignment horizontal="right"/>
    </xf>
    <xf numFmtId="0" fontId="313" fillId="0" borderId="313" xfId="0" applyFont="1" applyBorder="1" applyAlignment="1">
      <alignment horizontal="right"/>
    </xf>
    <xf numFmtId="0" fontId="314" fillId="0" borderId="314" xfId="0" applyFont="1" applyBorder="1" applyAlignment="1">
      <alignment horizontal="right"/>
    </xf>
    <xf numFmtId="0" fontId="315" fillId="0" borderId="315" xfId="0" applyFont="1" applyBorder="1" applyAlignment="1">
      <alignment horizontal="left"/>
    </xf>
    <xf numFmtId="164" fontId="316" fillId="0" borderId="316" xfId="0" applyNumberFormat="1" applyFont="1" applyBorder="1" applyAlignment="1">
      <alignment horizontal="right"/>
    </xf>
    <xf numFmtId="0" fontId="317" fillId="0" borderId="317" xfId="0" applyFont="1" applyBorder="1" applyAlignment="1">
      <alignment horizontal="left"/>
    </xf>
    <xf numFmtId="164" fontId="318" fillId="0" borderId="318" xfId="0" applyNumberFormat="1" applyFont="1" applyBorder="1" applyAlignment="1">
      <alignment horizontal="right"/>
    </xf>
    <xf numFmtId="164" fontId="319" fillId="0" borderId="319" xfId="0" applyNumberFormat="1" applyFont="1" applyBorder="1" applyAlignment="1">
      <alignment horizontal="right"/>
    </xf>
    <xf numFmtId="164" fontId="320" fillId="0" borderId="320" xfId="0" applyNumberFormat="1" applyFont="1" applyBorder="1" applyAlignment="1">
      <alignment horizontal="right"/>
    </xf>
    <xf numFmtId="0" fontId="321" fillId="0" borderId="321" xfId="0" applyFont="1" applyBorder="1" applyAlignment="1">
      <alignment horizontal="right"/>
    </xf>
    <xf numFmtId="0" fontId="322" fillId="0" borderId="322" xfId="0" applyFont="1" applyBorder="1" applyAlignment="1">
      <alignment horizontal="right"/>
    </xf>
    <xf numFmtId="0" fontId="323" fillId="0" borderId="323" xfId="0" applyFont="1" applyBorder="1" applyAlignment="1">
      <alignment horizontal="right"/>
    </xf>
    <xf numFmtId="0" fontId="324" fillId="0" borderId="324" xfId="0" applyFont="1" applyBorder="1" applyAlignment="1">
      <alignment horizontal="right"/>
    </xf>
    <xf numFmtId="0" fontId="325" fillId="0" borderId="325" xfId="0" applyFont="1" applyBorder="1" applyAlignment="1">
      <alignment horizontal="left"/>
    </xf>
    <xf numFmtId="164" fontId="326" fillId="0" borderId="326" xfId="0" applyNumberFormat="1" applyFont="1" applyBorder="1" applyAlignment="1">
      <alignment horizontal="right"/>
    </xf>
    <xf numFmtId="0" fontId="327" fillId="0" borderId="327" xfId="0" applyFont="1" applyBorder="1" applyAlignment="1">
      <alignment horizontal="left"/>
    </xf>
    <xf numFmtId="164" fontId="328" fillId="0" borderId="328" xfId="0" applyNumberFormat="1" applyFont="1" applyBorder="1" applyAlignment="1">
      <alignment horizontal="right"/>
    </xf>
    <xf numFmtId="164" fontId="329" fillId="0" borderId="329" xfId="0" applyNumberFormat="1" applyFont="1" applyBorder="1" applyAlignment="1">
      <alignment horizontal="right"/>
    </xf>
    <xf numFmtId="0" fontId="330" fillId="0" borderId="330" xfId="0" applyFont="1" applyBorder="1" applyAlignment="1">
      <alignment horizontal="left"/>
    </xf>
    <xf numFmtId="164" fontId="331" fillId="0" borderId="331" xfId="0" applyNumberFormat="1" applyFont="1" applyBorder="1" applyAlignment="1">
      <alignment horizontal="right"/>
    </xf>
    <xf numFmtId="0" fontId="332" fillId="0" borderId="332" xfId="0" applyFont="1" applyBorder="1" applyAlignment="1">
      <alignment horizontal="left"/>
    </xf>
    <xf numFmtId="0" fontId="333" fillId="0" borderId="333" xfId="0" applyFont="1" applyBorder="1" applyAlignment="1">
      <alignment horizontal="right"/>
    </xf>
    <xf numFmtId="0" fontId="334" fillId="0" borderId="334" xfId="0" applyFont="1" applyBorder="1" applyAlignment="1">
      <alignment horizontal="right"/>
    </xf>
    <xf numFmtId="0" fontId="335" fillId="0" borderId="335" xfId="0" applyFont="1" applyBorder="1" applyAlignment="1">
      <alignment horizontal="right"/>
    </xf>
    <xf numFmtId="0" fontId="336" fillId="0" borderId="336" xfId="0" applyFont="1" applyBorder="1" applyAlignment="1">
      <alignment horizontal="right"/>
    </xf>
    <xf numFmtId="0" fontId="337" fillId="0" borderId="337" xfId="0" applyFont="1" applyBorder="1" applyAlignment="1">
      <alignment horizontal="left"/>
    </xf>
    <xf numFmtId="0" fontId="338" fillId="0" borderId="338" xfId="0" applyFont="1" applyBorder="1" applyAlignment="1">
      <alignment horizontal="left"/>
    </xf>
    <xf numFmtId="164" fontId="339" fillId="0" borderId="339" xfId="0" applyNumberFormat="1" applyFont="1" applyBorder="1" applyAlignment="1">
      <alignment horizontal="right"/>
    </xf>
    <xf numFmtId="0" fontId="340" fillId="0" borderId="340" xfId="0" applyFont="1" applyBorder="1" applyAlignment="1">
      <alignment horizontal="left"/>
    </xf>
    <xf numFmtId="164" fontId="341" fillId="0" borderId="341" xfId="0" applyNumberFormat="1" applyFont="1" applyBorder="1" applyAlignment="1">
      <alignment horizontal="right"/>
    </xf>
    <xf numFmtId="0" fontId="342" fillId="0" borderId="342" xfId="0" applyFont="1" applyBorder="1" applyAlignment="1">
      <alignment horizontal="left"/>
    </xf>
    <xf numFmtId="164" fontId="343" fillId="0" borderId="343" xfId="0" applyNumberFormat="1" applyFont="1" applyBorder="1" applyAlignment="1">
      <alignment horizontal="right"/>
    </xf>
    <xf numFmtId="0" fontId="344" fillId="0" borderId="344" xfId="0" applyFont="1" applyBorder="1" applyAlignment="1">
      <alignment horizontal="left"/>
    </xf>
    <xf numFmtId="164" fontId="345" fillId="0" borderId="345" xfId="0" applyNumberFormat="1" applyFont="1" applyBorder="1" applyAlignment="1">
      <alignment horizontal="right"/>
    </xf>
    <xf numFmtId="0" fontId="346" fillId="0" borderId="346" xfId="0" applyFont="1" applyBorder="1" applyAlignment="1">
      <alignment horizontal="left"/>
    </xf>
    <xf numFmtId="0" fontId="347" fillId="0" borderId="347" xfId="0" applyFont="1" applyBorder="1" applyAlignment="1">
      <alignment horizontal="right"/>
    </xf>
    <xf numFmtId="0" fontId="348" fillId="0" borderId="348" xfId="0" applyFont="1" applyBorder="1" applyAlignment="1">
      <alignment horizontal="right"/>
    </xf>
    <xf numFmtId="0" fontId="349" fillId="0" borderId="349" xfId="0" applyFont="1" applyBorder="1" applyAlignment="1">
      <alignment horizontal="right"/>
    </xf>
    <xf numFmtId="0" fontId="350" fillId="0" borderId="350" xfId="0" applyFont="1" applyBorder="1" applyAlignment="1">
      <alignment horizontal="right"/>
    </xf>
    <xf numFmtId="0" fontId="351" fillId="0" borderId="351" xfId="0" applyFont="1" applyBorder="1" applyAlignment="1">
      <alignment horizontal="left"/>
    </xf>
    <xf numFmtId="0" fontId="352" fillId="0" borderId="352" xfId="0" applyFont="1" applyBorder="1" applyAlignment="1">
      <alignment horizontal="left"/>
    </xf>
    <xf numFmtId="164" fontId="353" fillId="0" borderId="353" xfId="0" applyNumberFormat="1" applyFont="1" applyBorder="1" applyAlignment="1">
      <alignment horizontal="right"/>
    </xf>
    <xf numFmtId="0" fontId="354" fillId="0" borderId="354" xfId="0" applyFont="1" applyBorder="1" applyAlignment="1">
      <alignment horizontal="left"/>
    </xf>
    <xf numFmtId="164" fontId="355" fillId="0" borderId="355" xfId="0" applyNumberFormat="1" applyFont="1" applyBorder="1" applyAlignment="1">
      <alignment horizontal="right"/>
    </xf>
    <xf numFmtId="0" fontId="356" fillId="0" borderId="356" xfId="0" applyFont="1" applyBorder="1" applyAlignment="1">
      <alignment horizontal="left"/>
    </xf>
    <xf numFmtId="164" fontId="357" fillId="0" borderId="357" xfId="0" applyNumberFormat="1" applyFont="1" applyBorder="1" applyAlignment="1">
      <alignment horizontal="right"/>
    </xf>
    <xf numFmtId="0" fontId="358" fillId="0" borderId="358" xfId="0" applyFont="1" applyBorder="1" applyAlignment="1">
      <alignment horizontal="left"/>
    </xf>
    <xf numFmtId="164" fontId="359" fillId="0" borderId="359" xfId="0" applyNumberFormat="1" applyFont="1" applyBorder="1" applyAlignment="1">
      <alignment horizontal="right"/>
    </xf>
    <xf numFmtId="0" fontId="360" fillId="0" borderId="360" xfId="0" applyFont="1" applyBorder="1" applyAlignment="1">
      <alignment horizontal="left"/>
    </xf>
    <xf numFmtId="0" fontId="361" fillId="0" borderId="361" xfId="0" applyFont="1" applyBorder="1" applyAlignment="1">
      <alignment horizontal="right"/>
    </xf>
    <xf numFmtId="0" fontId="362" fillId="0" borderId="362" xfId="0" applyFont="1" applyBorder="1" applyAlignment="1">
      <alignment horizontal="right"/>
    </xf>
    <xf numFmtId="0" fontId="363" fillId="0" borderId="363" xfId="0" applyFont="1" applyBorder="1" applyAlignment="1">
      <alignment horizontal="right"/>
    </xf>
    <xf numFmtId="0" fontId="364" fillId="0" borderId="364" xfId="0" applyFont="1" applyBorder="1" applyAlignment="1">
      <alignment horizontal="right"/>
    </xf>
    <xf numFmtId="0" fontId="365" fillId="0" borderId="365" xfId="0" applyFont="1" applyBorder="1" applyAlignment="1">
      <alignment horizontal="left"/>
    </xf>
    <xf numFmtId="0" fontId="366" fillId="0" borderId="366" xfId="0" applyFont="1" applyBorder="1" applyAlignment="1">
      <alignment horizontal="left"/>
    </xf>
    <xf numFmtId="164" fontId="367" fillId="0" borderId="367" xfId="0" applyNumberFormat="1" applyFont="1" applyBorder="1" applyAlignment="1">
      <alignment horizontal="right"/>
    </xf>
    <xf numFmtId="164" fontId="368" fillId="0" borderId="368" xfId="0" applyNumberFormat="1" applyFont="1" applyBorder="1" applyAlignment="1">
      <alignment horizontal="right"/>
    </xf>
    <xf numFmtId="164" fontId="369" fillId="0" borderId="369" xfId="0" applyNumberFormat="1" applyFont="1" applyBorder="1" applyAlignment="1">
      <alignment horizontal="right"/>
    </xf>
    <xf numFmtId="164" fontId="370" fillId="0" borderId="370" xfId="0" applyNumberFormat="1" applyFont="1" applyBorder="1" applyAlignment="1">
      <alignment horizontal="right"/>
    </xf>
    <xf numFmtId="0" fontId="371" fillId="0" borderId="371" xfId="0" applyFont="1" applyBorder="1" applyAlignment="1">
      <alignment horizontal="right"/>
    </xf>
    <xf numFmtId="0" fontId="372" fillId="0" borderId="372" xfId="0" applyFont="1" applyBorder="1" applyAlignment="1">
      <alignment horizontal="right"/>
    </xf>
    <xf numFmtId="0" fontId="373" fillId="0" borderId="373" xfId="0" applyFont="1" applyBorder="1" applyAlignment="1">
      <alignment horizontal="right"/>
    </xf>
    <xf numFmtId="0" fontId="374" fillId="0" borderId="374" xfId="0" applyFont="1" applyBorder="1" applyAlignment="1">
      <alignment horizontal="right"/>
    </xf>
    <xf numFmtId="0" fontId="375" fillId="0" borderId="375" xfId="0" applyFont="1" applyBorder="1" applyAlignment="1">
      <alignment horizontal="left"/>
    </xf>
    <xf numFmtId="164" fontId="376" fillId="0" borderId="376" xfId="0" applyNumberFormat="1" applyFont="1" applyBorder="1" applyAlignment="1">
      <alignment horizontal="right"/>
    </xf>
    <xf numFmtId="164" fontId="377" fillId="0" borderId="377" xfId="0" applyNumberFormat="1" applyFont="1" applyBorder="1" applyAlignment="1">
      <alignment horizontal="right"/>
    </xf>
    <xf numFmtId="164" fontId="378" fillId="0" borderId="378" xfId="0" applyNumberFormat="1" applyFont="1" applyBorder="1" applyAlignment="1">
      <alignment horizontal="right"/>
    </xf>
    <xf numFmtId="164" fontId="379" fillId="0" borderId="379" xfId="0" applyNumberFormat="1" applyFont="1" applyBorder="1" applyAlignment="1">
      <alignment horizontal="right"/>
    </xf>
    <xf numFmtId="0" fontId="380" fillId="0" borderId="380" xfId="0" applyFont="1" applyBorder="1" applyAlignment="1">
      <alignment horizontal="right"/>
    </xf>
    <xf numFmtId="0" fontId="381" fillId="0" borderId="381" xfId="0" applyFont="1" applyBorder="1" applyAlignment="1">
      <alignment horizontal="right"/>
    </xf>
    <xf numFmtId="0" fontId="382" fillId="0" borderId="382" xfId="0" applyFont="1" applyBorder="1" applyAlignment="1">
      <alignment horizontal="right"/>
    </xf>
    <xf numFmtId="0" fontId="383" fillId="0" borderId="383" xfId="0" applyFont="1" applyBorder="1" applyAlignment="1">
      <alignment horizontal="right"/>
    </xf>
    <xf numFmtId="0" fontId="384" fillId="0" borderId="384" xfId="0" applyFont="1" applyBorder="1" applyAlignment="1">
      <alignment horizontal="left"/>
    </xf>
    <xf numFmtId="0" fontId="385" fillId="0" borderId="385" xfId="0" applyFont="1" applyBorder="1" applyAlignment="1">
      <alignment horizontal="left"/>
    </xf>
    <xf numFmtId="164" fontId="386" fillId="0" borderId="386" xfId="0" applyNumberFormat="1" applyFont="1" applyBorder="1" applyAlignment="1">
      <alignment horizontal="right"/>
    </xf>
    <xf numFmtId="164" fontId="387" fillId="0" borderId="387" xfId="0" applyNumberFormat="1" applyFont="1" applyBorder="1" applyAlignment="1">
      <alignment horizontal="right"/>
    </xf>
    <xf numFmtId="164" fontId="388" fillId="0" borderId="388" xfId="0" applyNumberFormat="1" applyFont="1" applyBorder="1" applyAlignment="1">
      <alignment horizontal="right"/>
    </xf>
    <xf numFmtId="164" fontId="389" fillId="0" borderId="389" xfId="0" applyNumberFormat="1" applyFont="1" applyBorder="1" applyAlignment="1">
      <alignment horizontal="right"/>
    </xf>
    <xf numFmtId="0" fontId="390" fillId="0" borderId="390" xfId="0" applyFont="1" applyBorder="1" applyAlignment="1">
      <alignment horizontal="right"/>
    </xf>
    <xf numFmtId="0" fontId="391" fillId="0" borderId="391" xfId="0" applyFont="1" applyBorder="1" applyAlignment="1">
      <alignment horizontal="right"/>
    </xf>
    <xf numFmtId="0" fontId="392" fillId="0" borderId="392" xfId="0" applyFont="1" applyBorder="1" applyAlignment="1">
      <alignment horizontal="right"/>
    </xf>
    <xf numFmtId="0" fontId="393" fillId="0" borderId="393" xfId="0" applyFont="1" applyBorder="1" applyAlignment="1">
      <alignment horizontal="right"/>
    </xf>
    <xf numFmtId="0" fontId="394" fillId="0" borderId="394" xfId="0" applyFont="1" applyBorder="1" applyAlignment="1">
      <alignment horizontal="left"/>
    </xf>
    <xf numFmtId="164" fontId="395" fillId="0" borderId="395" xfId="0" applyNumberFormat="1" applyFont="1" applyBorder="1" applyAlignment="1">
      <alignment horizontal="right"/>
    </xf>
    <xf numFmtId="164" fontId="396" fillId="0" borderId="396" xfId="0" applyNumberFormat="1" applyFont="1" applyBorder="1" applyAlignment="1">
      <alignment horizontal="right"/>
    </xf>
    <xf numFmtId="0" fontId="397" fillId="0" borderId="397" xfId="0" applyFont="1" applyBorder="1" applyAlignment="1">
      <alignment horizontal="left"/>
    </xf>
    <xf numFmtId="164" fontId="398" fillId="0" borderId="398" xfId="0" applyNumberFormat="1" applyFont="1" applyBorder="1" applyAlignment="1">
      <alignment horizontal="right"/>
    </xf>
    <xf numFmtId="0" fontId="399" fillId="0" borderId="399" xfId="0" applyFont="1" applyBorder="1" applyAlignment="1">
      <alignment horizontal="left"/>
    </xf>
    <xf numFmtId="164" fontId="400" fillId="0" borderId="400" xfId="0" applyNumberFormat="1" applyFont="1" applyBorder="1" applyAlignment="1">
      <alignment horizontal="right"/>
    </xf>
    <xf numFmtId="0" fontId="401" fillId="0" borderId="401" xfId="0" applyFont="1" applyBorder="1" applyAlignment="1">
      <alignment horizontal="left"/>
    </xf>
    <xf numFmtId="0" fontId="402" fillId="0" borderId="402" xfId="0" applyFont="1" applyBorder="1" applyAlignment="1">
      <alignment horizontal="right"/>
    </xf>
    <xf numFmtId="0" fontId="403" fillId="0" borderId="403" xfId="0" applyFont="1" applyBorder="1" applyAlignment="1">
      <alignment horizontal="right"/>
    </xf>
    <xf numFmtId="0" fontId="404" fillId="0" borderId="404" xfId="0" applyFont="1" applyBorder="1" applyAlignment="1">
      <alignment horizontal="right"/>
    </xf>
    <xf numFmtId="0" fontId="405" fillId="0" borderId="405" xfId="0" applyFont="1" applyBorder="1" applyAlignment="1">
      <alignment horizontal="right"/>
    </xf>
    <xf numFmtId="0" fontId="406" fillId="0" borderId="406" xfId="0" applyFont="1" applyBorder="1" applyAlignment="1">
      <alignment horizontal="left"/>
    </xf>
    <xf numFmtId="164" fontId="407" fillId="0" borderId="407" xfId="0" applyNumberFormat="1" applyFont="1" applyBorder="1" applyAlignment="1">
      <alignment horizontal="right"/>
    </xf>
    <xf numFmtId="164" fontId="408" fillId="0" borderId="408" xfId="0" applyNumberFormat="1" applyFont="1" applyBorder="1" applyAlignment="1">
      <alignment horizontal="right"/>
    </xf>
    <xf numFmtId="164" fontId="409" fillId="0" borderId="409" xfId="0" applyNumberFormat="1" applyFont="1" applyBorder="1" applyAlignment="1">
      <alignment horizontal="right"/>
    </xf>
    <xf numFmtId="164" fontId="410" fillId="0" borderId="410" xfId="0" applyNumberFormat="1" applyFont="1" applyBorder="1" applyAlignment="1">
      <alignment horizontal="right"/>
    </xf>
    <xf numFmtId="0" fontId="411" fillId="0" borderId="411" xfId="0" applyFont="1" applyBorder="1" applyAlignment="1">
      <alignment horizontal="right"/>
    </xf>
    <xf numFmtId="0" fontId="412" fillId="0" borderId="412" xfId="0" applyFont="1" applyBorder="1" applyAlignment="1">
      <alignment horizontal="right"/>
    </xf>
    <xf numFmtId="0" fontId="413" fillId="0" borderId="413" xfId="0" applyFont="1" applyBorder="1" applyAlignment="1">
      <alignment horizontal="right"/>
    </xf>
    <xf numFmtId="0" fontId="414" fillId="0" borderId="414" xfId="0" applyFont="1" applyBorder="1" applyAlignment="1">
      <alignment horizontal="right"/>
    </xf>
    <xf numFmtId="0" fontId="415" fillId="0" borderId="415" xfId="0" applyFont="1" applyBorder="1" applyAlignment="1">
      <alignment horizontal="left"/>
    </xf>
    <xf numFmtId="164" fontId="416" fillId="0" borderId="416" xfId="0" applyNumberFormat="1" applyFont="1" applyBorder="1" applyAlignment="1">
      <alignment horizontal="right"/>
    </xf>
    <xf numFmtId="164" fontId="417" fillId="0" borderId="417" xfId="0" applyNumberFormat="1" applyFont="1" applyBorder="1" applyAlignment="1">
      <alignment horizontal="right"/>
    </xf>
    <xf numFmtId="164" fontId="418" fillId="0" borderId="418" xfId="0" applyNumberFormat="1" applyFont="1" applyBorder="1" applyAlignment="1">
      <alignment horizontal="right"/>
    </xf>
    <xf numFmtId="164" fontId="419" fillId="0" borderId="419" xfId="0" applyNumberFormat="1" applyFont="1" applyBorder="1" applyAlignment="1">
      <alignment horizontal="right"/>
    </xf>
    <xf numFmtId="0" fontId="420" fillId="0" borderId="420" xfId="0" applyFont="1" applyBorder="1" applyAlignment="1">
      <alignment horizontal="right"/>
    </xf>
    <xf numFmtId="0" fontId="421" fillId="0" borderId="421" xfId="0" applyFont="1" applyBorder="1" applyAlignment="1">
      <alignment horizontal="right"/>
    </xf>
    <xf numFmtId="0" fontId="422" fillId="0" borderId="422" xfId="0" applyFont="1" applyBorder="1" applyAlignment="1">
      <alignment horizontal="right"/>
    </xf>
    <xf numFmtId="0" fontId="423" fillId="0" borderId="423" xfId="0" applyFont="1" applyBorder="1" applyAlignment="1">
      <alignment horizontal="right"/>
    </xf>
    <xf numFmtId="0" fontId="424" fillId="0" borderId="424" xfId="0" applyFont="1" applyBorder="1" applyAlignment="1">
      <alignment horizontal="left"/>
    </xf>
    <xf numFmtId="164" fontId="425" fillId="0" borderId="425" xfId="0" applyNumberFormat="1" applyFont="1" applyBorder="1" applyAlignment="1">
      <alignment horizontal="right"/>
    </xf>
    <xf numFmtId="164" fontId="426" fillId="0" borderId="426" xfId="0" applyNumberFormat="1" applyFont="1" applyBorder="1" applyAlignment="1">
      <alignment horizontal="right"/>
    </xf>
    <xf numFmtId="164" fontId="427" fillId="0" borderId="427" xfId="0" applyNumberFormat="1" applyFont="1" applyBorder="1" applyAlignment="1">
      <alignment horizontal="right"/>
    </xf>
    <xf numFmtId="164" fontId="428" fillId="0" borderId="428" xfId="0" applyNumberFormat="1" applyFont="1" applyBorder="1" applyAlignment="1">
      <alignment horizontal="right"/>
    </xf>
    <xf numFmtId="0" fontId="429" fillId="0" borderId="429" xfId="0" applyFont="1" applyBorder="1" applyAlignment="1">
      <alignment horizontal="right"/>
    </xf>
    <xf numFmtId="0" fontId="430" fillId="0" borderId="430" xfId="0" applyFont="1" applyBorder="1" applyAlignment="1">
      <alignment horizontal="right"/>
    </xf>
    <xf numFmtId="0" fontId="431" fillId="0" borderId="431" xfId="0" applyFont="1" applyBorder="1" applyAlignment="1">
      <alignment horizontal="right"/>
    </xf>
    <xf numFmtId="0" fontId="432" fillId="0" borderId="432" xfId="0" applyFont="1" applyBorder="1" applyAlignment="1">
      <alignment horizontal="right"/>
    </xf>
    <xf numFmtId="0" fontId="433" fillId="0" borderId="433" xfId="0" applyFont="1" applyBorder="1" applyAlignment="1">
      <alignment horizontal="left"/>
    </xf>
    <xf numFmtId="164" fontId="434" fillId="0" borderId="434" xfId="0" applyNumberFormat="1" applyFont="1" applyBorder="1" applyAlignment="1">
      <alignment horizontal="right"/>
    </xf>
    <xf numFmtId="164" fontId="435" fillId="0" borderId="435" xfId="0" applyNumberFormat="1" applyFont="1" applyBorder="1" applyAlignment="1">
      <alignment horizontal="right"/>
    </xf>
    <xf numFmtId="164" fontId="436" fillId="0" borderId="436" xfId="0" applyNumberFormat="1" applyFont="1" applyBorder="1" applyAlignment="1">
      <alignment horizontal="right"/>
    </xf>
    <xf numFmtId="164" fontId="437" fillId="0" borderId="437" xfId="0" applyNumberFormat="1" applyFont="1" applyBorder="1" applyAlignment="1">
      <alignment horizontal="right"/>
    </xf>
    <xf numFmtId="0" fontId="438" fillId="0" borderId="438" xfId="0" applyFont="1" applyBorder="1" applyAlignment="1">
      <alignment horizontal="right"/>
    </xf>
    <xf numFmtId="0" fontId="439" fillId="0" borderId="439" xfId="0" applyFont="1" applyBorder="1" applyAlignment="1">
      <alignment horizontal="right"/>
    </xf>
    <xf numFmtId="0" fontId="440" fillId="0" borderId="440" xfId="0" applyFont="1" applyBorder="1" applyAlignment="1">
      <alignment horizontal="right"/>
    </xf>
    <xf numFmtId="0" fontId="441" fillId="0" borderId="441" xfId="0" applyFont="1" applyBorder="1" applyAlignment="1">
      <alignment horizontal="right"/>
    </xf>
    <xf numFmtId="0" fontId="442" fillId="0" borderId="442" xfId="0" applyFont="1" applyBorder="1" applyAlignment="1">
      <alignment horizontal="left"/>
    </xf>
    <xf numFmtId="164" fontId="443" fillId="0" borderId="443" xfId="0" applyNumberFormat="1" applyFont="1" applyBorder="1" applyAlignment="1">
      <alignment horizontal="right"/>
    </xf>
    <xf numFmtId="164" fontId="444" fillId="0" borderId="444" xfId="0" applyNumberFormat="1" applyFont="1" applyBorder="1" applyAlignment="1">
      <alignment horizontal="right"/>
    </xf>
    <xf numFmtId="164" fontId="445" fillId="0" borderId="445" xfId="0" applyNumberFormat="1" applyFont="1" applyBorder="1" applyAlignment="1">
      <alignment horizontal="right"/>
    </xf>
    <xf numFmtId="164" fontId="446" fillId="0" borderId="446" xfId="0" applyNumberFormat="1" applyFont="1" applyBorder="1" applyAlignment="1">
      <alignment horizontal="right"/>
    </xf>
    <xf numFmtId="0" fontId="447" fillId="0" borderId="447" xfId="0" applyFont="1" applyBorder="1" applyAlignment="1">
      <alignment horizontal="right"/>
    </xf>
    <xf numFmtId="0" fontId="448" fillId="0" borderId="448" xfId="0" applyFont="1" applyBorder="1" applyAlignment="1">
      <alignment horizontal="right"/>
    </xf>
    <xf numFmtId="0" fontId="449" fillId="0" borderId="449" xfId="0" applyFont="1" applyBorder="1" applyAlignment="1">
      <alignment horizontal="right"/>
    </xf>
    <xf numFmtId="0" fontId="450" fillId="0" borderId="450" xfId="0" applyFont="1" applyBorder="1" applyAlignment="1">
      <alignment horizontal="right"/>
    </xf>
    <xf numFmtId="0" fontId="451" fillId="0" borderId="451" xfId="0" applyFont="1" applyBorder="1" applyAlignment="1">
      <alignment horizontal="left"/>
    </xf>
    <xf numFmtId="164" fontId="452" fillId="0" borderId="452" xfId="0" applyNumberFormat="1" applyFont="1" applyBorder="1" applyAlignment="1">
      <alignment horizontal="right"/>
    </xf>
    <xf numFmtId="164" fontId="453" fillId="0" borderId="453" xfId="0" applyNumberFormat="1" applyFont="1" applyBorder="1" applyAlignment="1">
      <alignment horizontal="right"/>
    </xf>
    <xf numFmtId="164" fontId="454" fillId="0" borderId="454" xfId="0" applyNumberFormat="1" applyFont="1" applyBorder="1" applyAlignment="1">
      <alignment horizontal="right"/>
    </xf>
    <xf numFmtId="164" fontId="455" fillId="0" borderId="455" xfId="0" applyNumberFormat="1" applyFont="1" applyBorder="1" applyAlignment="1">
      <alignment horizontal="right"/>
    </xf>
    <xf numFmtId="0" fontId="456" fillId="0" borderId="456" xfId="0" applyFont="1" applyBorder="1" applyAlignment="1">
      <alignment horizontal="right"/>
    </xf>
    <xf numFmtId="0" fontId="457" fillId="0" borderId="457" xfId="0" applyFont="1" applyBorder="1" applyAlignment="1">
      <alignment horizontal="right"/>
    </xf>
    <xf numFmtId="0" fontId="458" fillId="0" borderId="458" xfId="0" applyFont="1" applyBorder="1" applyAlignment="1">
      <alignment horizontal="right"/>
    </xf>
    <xf numFmtId="0" fontId="459" fillId="0" borderId="459" xfId="0" applyFont="1" applyBorder="1" applyAlignment="1">
      <alignment horizontal="right"/>
    </xf>
    <xf numFmtId="0" fontId="460" fillId="0" borderId="460" xfId="0" applyFont="1" applyBorder="1" applyAlignment="1">
      <alignment horizontal="left"/>
    </xf>
    <xf numFmtId="164" fontId="461" fillId="0" borderId="461" xfId="0" applyNumberFormat="1" applyFont="1" applyBorder="1" applyAlignment="1">
      <alignment horizontal="right"/>
    </xf>
    <xf numFmtId="164" fontId="462" fillId="0" borderId="462" xfId="0" applyNumberFormat="1" applyFont="1" applyBorder="1" applyAlignment="1">
      <alignment horizontal="right"/>
    </xf>
    <xf numFmtId="164" fontId="463" fillId="0" borderId="463" xfId="0" applyNumberFormat="1" applyFont="1" applyBorder="1" applyAlignment="1">
      <alignment horizontal="right"/>
    </xf>
    <xf numFmtId="164" fontId="464" fillId="0" borderId="464" xfId="0" applyNumberFormat="1" applyFont="1" applyBorder="1" applyAlignment="1">
      <alignment horizontal="right"/>
    </xf>
    <xf numFmtId="0" fontId="465" fillId="0" borderId="465" xfId="0" applyFont="1" applyBorder="1" applyAlignment="1">
      <alignment horizontal="right"/>
    </xf>
    <xf numFmtId="0" fontId="466" fillId="0" borderId="466" xfId="0" applyFont="1" applyBorder="1" applyAlignment="1">
      <alignment horizontal="right"/>
    </xf>
    <xf numFmtId="0" fontId="467" fillId="0" borderId="467" xfId="0" applyFont="1" applyBorder="1" applyAlignment="1">
      <alignment horizontal="right"/>
    </xf>
    <xf numFmtId="0" fontId="468" fillId="0" borderId="468" xfId="0" applyFont="1" applyBorder="1" applyAlignment="1">
      <alignment horizontal="right"/>
    </xf>
    <xf numFmtId="0" fontId="469" fillId="0" borderId="469" xfId="0" applyFont="1" applyBorder="1" applyAlignment="1">
      <alignment horizontal="left"/>
    </xf>
    <xf numFmtId="164" fontId="470" fillId="0" borderId="470" xfId="0" applyNumberFormat="1" applyFont="1" applyBorder="1" applyAlignment="1">
      <alignment horizontal="right"/>
    </xf>
    <xf numFmtId="164" fontId="471" fillId="0" borderId="471" xfId="0" applyNumberFormat="1" applyFont="1" applyBorder="1" applyAlignment="1">
      <alignment horizontal="right"/>
    </xf>
    <xf numFmtId="164" fontId="472" fillId="0" borderId="472" xfId="0" applyNumberFormat="1" applyFont="1" applyBorder="1" applyAlignment="1">
      <alignment horizontal="right"/>
    </xf>
    <xf numFmtId="164" fontId="473" fillId="0" borderId="473" xfId="0" applyNumberFormat="1" applyFont="1" applyBorder="1" applyAlignment="1">
      <alignment horizontal="right"/>
    </xf>
    <xf numFmtId="0" fontId="474" fillId="0" borderId="474" xfId="0" applyFont="1" applyBorder="1" applyAlignment="1">
      <alignment horizontal="right"/>
    </xf>
    <xf numFmtId="0" fontId="475" fillId="0" borderId="475" xfId="0" applyFont="1" applyBorder="1" applyAlignment="1">
      <alignment horizontal="right"/>
    </xf>
    <xf numFmtId="0" fontId="476" fillId="0" borderId="476" xfId="0" applyFont="1" applyBorder="1" applyAlignment="1">
      <alignment horizontal="right"/>
    </xf>
    <xf numFmtId="0" fontId="477" fillId="0" borderId="477" xfId="0" applyFont="1" applyBorder="1" applyAlignment="1">
      <alignment horizontal="right"/>
    </xf>
    <xf numFmtId="0" fontId="478" fillId="0" borderId="478" xfId="0" applyFont="1" applyBorder="1" applyAlignment="1">
      <alignment horizontal="left"/>
    </xf>
    <xf numFmtId="164" fontId="479" fillId="0" borderId="479" xfId="0" applyNumberFormat="1" applyFont="1" applyBorder="1" applyAlignment="1">
      <alignment horizontal="right"/>
    </xf>
    <xf numFmtId="164" fontId="480" fillId="0" borderId="480" xfId="0" applyNumberFormat="1" applyFont="1" applyBorder="1" applyAlignment="1">
      <alignment horizontal="right"/>
    </xf>
    <xf numFmtId="164" fontId="481" fillId="0" borderId="481" xfId="0" applyNumberFormat="1" applyFont="1" applyBorder="1" applyAlignment="1">
      <alignment horizontal="right"/>
    </xf>
    <xf numFmtId="164" fontId="482" fillId="0" borderId="482" xfId="0" applyNumberFormat="1" applyFont="1" applyBorder="1" applyAlignment="1">
      <alignment horizontal="right"/>
    </xf>
    <xf numFmtId="0" fontId="483" fillId="0" borderId="483" xfId="0" applyFont="1" applyBorder="1" applyAlignment="1">
      <alignment horizontal="right"/>
    </xf>
    <xf numFmtId="0" fontId="484" fillId="0" borderId="484" xfId="0" applyFont="1" applyBorder="1" applyAlignment="1">
      <alignment horizontal="right"/>
    </xf>
    <xf numFmtId="0" fontId="485" fillId="0" borderId="485" xfId="0" applyFont="1" applyBorder="1" applyAlignment="1">
      <alignment horizontal="right"/>
    </xf>
    <xf numFmtId="0" fontId="486" fillId="0" borderId="486" xfId="0" applyFont="1" applyBorder="1" applyAlignment="1">
      <alignment horizontal="right"/>
    </xf>
    <xf numFmtId="0" fontId="487" fillId="0" borderId="487" xfId="0" applyFont="1" applyBorder="1" applyAlignment="1">
      <alignment horizontal="left"/>
    </xf>
    <xf numFmtId="164" fontId="488" fillId="0" borderId="488" xfId="0" applyNumberFormat="1" applyFont="1" applyBorder="1" applyAlignment="1">
      <alignment horizontal="right"/>
    </xf>
    <xf numFmtId="0" fontId="489" fillId="0" borderId="489" xfId="0" applyFont="1" applyBorder="1" applyAlignment="1">
      <alignment horizontal="left"/>
    </xf>
    <xf numFmtId="164" fontId="490" fillId="0" borderId="490" xfId="0" applyNumberFormat="1" applyFont="1" applyBorder="1" applyAlignment="1">
      <alignment horizontal="right"/>
    </xf>
    <xf numFmtId="0" fontId="491" fillId="0" borderId="491" xfId="0" applyFont="1" applyBorder="1" applyAlignment="1">
      <alignment horizontal="left"/>
    </xf>
    <xf numFmtId="164" fontId="492" fillId="0" borderId="492" xfId="0" applyNumberFormat="1" applyFont="1" applyBorder="1" applyAlignment="1">
      <alignment horizontal="right"/>
    </xf>
    <xf numFmtId="0" fontId="493" fillId="0" borderId="493" xfId="0" applyFont="1" applyBorder="1" applyAlignment="1">
      <alignment horizontal="left"/>
    </xf>
    <xf numFmtId="164" fontId="494" fillId="0" borderId="494" xfId="0" applyNumberFormat="1" applyFont="1" applyBorder="1" applyAlignment="1">
      <alignment horizontal="right"/>
    </xf>
    <xf numFmtId="0" fontId="495" fillId="0" borderId="495" xfId="0" applyFont="1" applyBorder="1" applyAlignment="1">
      <alignment horizontal="left"/>
    </xf>
    <xf numFmtId="0" fontId="496" fillId="0" borderId="496" xfId="0" applyFont="1" applyBorder="1" applyAlignment="1">
      <alignment horizontal="right"/>
    </xf>
    <xf numFmtId="0" fontId="497" fillId="0" borderId="497" xfId="0" applyFont="1" applyBorder="1" applyAlignment="1">
      <alignment horizontal="right"/>
    </xf>
    <xf numFmtId="0" fontId="498" fillId="0" borderId="498" xfId="0" applyFont="1" applyBorder="1" applyAlignment="1">
      <alignment horizontal="right"/>
    </xf>
    <xf numFmtId="0" fontId="499" fillId="0" borderId="499" xfId="0" applyFont="1" applyBorder="1" applyAlignment="1">
      <alignment horizontal="right"/>
    </xf>
    <xf numFmtId="0" fontId="500" fillId="0" borderId="500" xfId="0" applyFont="1" applyBorder="1" applyAlignment="1">
      <alignment horizontal="left"/>
    </xf>
    <xf numFmtId="164" fontId="501" fillId="0" borderId="501" xfId="0" applyNumberFormat="1" applyFont="1" applyBorder="1" applyAlignment="1">
      <alignment horizontal="right"/>
    </xf>
    <xf numFmtId="0" fontId="502" fillId="0" borderId="502" xfId="0" applyFont="1" applyBorder="1" applyAlignment="1">
      <alignment horizontal="left"/>
    </xf>
    <xf numFmtId="0" fontId="503" fillId="0" borderId="503" xfId="0" applyFont="1" applyBorder="1" applyAlignment="1">
      <alignment horizontal="right"/>
    </xf>
    <xf numFmtId="0" fontId="504" fillId="0" borderId="504" xfId="0" applyFont="1" applyBorder="1" applyAlignment="1">
      <alignment horizontal="left"/>
    </xf>
    <xf numFmtId="164" fontId="505" fillId="0" borderId="505" xfId="0" applyNumberFormat="1" applyFont="1" applyBorder="1" applyAlignment="1">
      <alignment horizontal="right"/>
    </xf>
    <xf numFmtId="0" fontId="506" fillId="0" borderId="506" xfId="0" applyFont="1" applyBorder="1" applyAlignment="1">
      <alignment horizontal="right"/>
    </xf>
    <xf numFmtId="0" fontId="507" fillId="0" borderId="507" xfId="0" applyFont="1" applyBorder="1" applyAlignment="1">
      <alignment horizontal="left"/>
    </xf>
    <xf numFmtId="1" fontId="508" fillId="0" borderId="508" xfId="0" applyNumberFormat="1" applyFont="1" applyBorder="1" applyAlignment="1">
      <alignment horizontal="right"/>
    </xf>
    <xf numFmtId="1" fontId="509" fillId="0" borderId="509" xfId="0" applyNumberFormat="1" applyFont="1" applyBorder="1" applyAlignment="1">
      <alignment horizontal="right"/>
    </xf>
    <xf numFmtId="1" fontId="510" fillId="0" borderId="510" xfId="0" applyNumberFormat="1" applyFont="1" applyBorder="1" applyAlignment="1">
      <alignment horizontal="right"/>
    </xf>
    <xf numFmtId="1" fontId="511" fillId="0" borderId="511" xfId="0" applyNumberFormat="1" applyFont="1" applyBorder="1" applyAlignment="1">
      <alignment horizontal="right"/>
    </xf>
    <xf numFmtId="1" fontId="512" fillId="0" borderId="512" xfId="0" applyNumberFormat="1" applyFont="1" applyBorder="1" applyAlignment="1">
      <alignment horizontal="right"/>
    </xf>
    <xf numFmtId="1" fontId="513" fillId="0" borderId="513" xfId="0" applyNumberFormat="1" applyFont="1" applyBorder="1" applyAlignment="1">
      <alignment horizontal="right"/>
    </xf>
    <xf numFmtId="1" fontId="514" fillId="0" borderId="514" xfId="0" applyNumberFormat="1" applyFont="1" applyBorder="1" applyAlignment="1">
      <alignment horizontal="right"/>
    </xf>
    <xf numFmtId="0" fontId="515" fillId="0" borderId="515" xfId="0" applyFont="1" applyBorder="1" applyAlignment="1">
      <alignment horizontal="left"/>
    </xf>
    <xf numFmtId="1" fontId="516" fillId="0" borderId="516" xfId="0" applyNumberFormat="1" applyFont="1" applyBorder="1" applyAlignment="1">
      <alignment horizontal="right"/>
    </xf>
    <xf numFmtId="0" fontId="517" fillId="0" borderId="517" xfId="0" applyFont="1" applyBorder="1"/>
    <xf numFmtId="1" fontId="518" fillId="0" borderId="518" xfId="0" applyNumberFormat="1" applyFont="1" applyBorder="1" applyAlignment="1">
      <alignment horizontal="right"/>
    </xf>
    <xf numFmtId="0" fontId="519" fillId="0" borderId="519" xfId="0" applyFont="1" applyBorder="1"/>
    <xf numFmtId="1" fontId="520" fillId="0" borderId="520" xfId="0" applyNumberFormat="1" applyFont="1" applyBorder="1" applyAlignment="1">
      <alignment horizontal="right"/>
    </xf>
    <xf numFmtId="0" fontId="521" fillId="0" borderId="521" xfId="0" applyFont="1" applyBorder="1"/>
    <xf numFmtId="1" fontId="522" fillId="0" borderId="522" xfId="0" applyNumberFormat="1" applyFont="1" applyBorder="1" applyAlignment="1">
      <alignment horizontal="right"/>
    </xf>
    <xf numFmtId="0" fontId="523" fillId="0" borderId="523" xfId="0" applyFont="1" applyBorder="1"/>
    <xf numFmtId="1" fontId="524" fillId="0" borderId="524" xfId="0" applyNumberFormat="1" applyFont="1" applyBorder="1" applyAlignment="1">
      <alignment horizontal="right"/>
    </xf>
    <xf numFmtId="0" fontId="525" fillId="0" borderId="525" xfId="0" applyFont="1" applyBorder="1"/>
    <xf numFmtId="1" fontId="526" fillId="0" borderId="526" xfId="0" applyNumberFormat="1" applyFont="1" applyBorder="1" applyAlignment="1">
      <alignment horizontal="right"/>
    </xf>
    <xf numFmtId="0" fontId="527" fillId="0" borderId="527" xfId="0" applyFont="1" applyBorder="1"/>
    <xf numFmtId="1" fontId="528" fillId="0" borderId="528" xfId="0" applyNumberFormat="1" applyFont="1" applyBorder="1" applyAlignment="1">
      <alignment horizontal="right"/>
    </xf>
    <xf numFmtId="0" fontId="529" fillId="0" borderId="529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3"/>
  <sheetViews>
    <sheetView topLeftCell="A13" workbookViewId="0"/>
  </sheetViews>
  <sheetFormatPr baseColWidth="10" defaultColWidth="8.83203125" defaultRowHeight="15" x14ac:dyDescent="0.2"/>
  <sheetData>
    <row r="1" spans="1:15" x14ac:dyDescent="0.2">
      <c r="A1" t="s">
        <v>0</v>
      </c>
    </row>
    <row r="2" spans="1:15" x14ac:dyDescent="0.2">
      <c r="A2" s="1"/>
      <c r="B2" s="516" t="s">
        <v>1</v>
      </c>
      <c r="C2" s="517" t="s">
        <v>1</v>
      </c>
      <c r="D2" s="518" t="s">
        <v>2</v>
      </c>
      <c r="E2" s="519" t="s">
        <v>2</v>
      </c>
      <c r="F2" s="520" t="s">
        <v>3</v>
      </c>
      <c r="G2" s="521" t="s">
        <v>3</v>
      </c>
      <c r="H2" s="522" t="s">
        <v>4</v>
      </c>
      <c r="I2" s="523" t="s">
        <v>4</v>
      </c>
      <c r="J2" s="524" t="s">
        <v>5</v>
      </c>
      <c r="K2" s="525" t="s">
        <v>5</v>
      </c>
      <c r="L2" s="526" t="s">
        <v>6</v>
      </c>
      <c r="M2" s="527" t="s">
        <v>6</v>
      </c>
      <c r="N2" s="528" t="s">
        <v>7</v>
      </c>
      <c r="O2" s="529" t="s">
        <v>7</v>
      </c>
    </row>
    <row r="3" spans="1:15" x14ac:dyDescent="0.2">
      <c r="A3" s="2" t="s">
        <v>8</v>
      </c>
      <c r="B3" s="3">
        <v>6.2953415633506773E-2</v>
      </c>
      <c r="C3" s="4" t="s">
        <v>9</v>
      </c>
      <c r="D3" s="5">
        <v>7.1036691210503086E-2</v>
      </c>
      <c r="E3" s="6" t="s">
        <v>9</v>
      </c>
      <c r="F3" s="7">
        <v>6.7708579184549644E-2</v>
      </c>
      <c r="G3" s="8" t="s">
        <v>9</v>
      </c>
      <c r="H3" s="9"/>
      <c r="I3" s="10"/>
      <c r="J3" s="11"/>
      <c r="K3" s="12"/>
      <c r="L3" s="13"/>
      <c r="M3" s="14"/>
      <c r="N3" s="15">
        <v>6.6835630424895917E-2</v>
      </c>
      <c r="O3" s="16" t="s">
        <v>9</v>
      </c>
    </row>
    <row r="4" spans="1:15" x14ac:dyDescent="0.2">
      <c r="B4" s="17" t="s">
        <v>10</v>
      </c>
      <c r="D4" s="18" t="s">
        <v>11</v>
      </c>
      <c r="F4" s="19" t="s">
        <v>12</v>
      </c>
      <c r="N4" s="20" t="s">
        <v>13</v>
      </c>
    </row>
    <row r="5" spans="1:15" x14ac:dyDescent="0.2">
      <c r="A5" s="21" t="s">
        <v>14</v>
      </c>
    </row>
    <row r="6" spans="1:15" x14ac:dyDescent="0.2">
      <c r="A6" s="22" t="s">
        <v>15</v>
      </c>
      <c r="B6" s="23">
        <v>0.25878240053477736</v>
      </c>
      <c r="C6" s="24" t="s">
        <v>9</v>
      </c>
      <c r="D6" s="25">
        <v>0.26330578443037989</v>
      </c>
      <c r="E6" s="26" t="s">
        <v>9</v>
      </c>
      <c r="F6" s="27">
        <v>0.2567527097901916</v>
      </c>
      <c r="G6" s="28" t="s">
        <v>9</v>
      </c>
      <c r="N6" s="29">
        <v>0.2557878995349161</v>
      </c>
      <c r="O6" s="30" t="s">
        <v>9</v>
      </c>
    </row>
    <row r="7" spans="1:15" x14ac:dyDescent="0.2">
      <c r="B7" s="31" t="s">
        <v>16</v>
      </c>
      <c r="D7" s="32" t="s">
        <v>17</v>
      </c>
      <c r="F7" s="33" t="s">
        <v>18</v>
      </c>
      <c r="N7" s="34" t="s">
        <v>19</v>
      </c>
    </row>
    <row r="8" spans="1:15" x14ac:dyDescent="0.2">
      <c r="A8" s="35" t="s">
        <v>20</v>
      </c>
    </row>
    <row r="9" spans="1:15" x14ac:dyDescent="0.2">
      <c r="A9" s="36" t="s">
        <v>21</v>
      </c>
      <c r="B9" s="37">
        <v>-0.20615380921611254</v>
      </c>
      <c r="D9" s="38">
        <v>0.13344850740816433</v>
      </c>
      <c r="F9" s="39">
        <v>-2.3746359228812922E-2</v>
      </c>
      <c r="N9" s="40">
        <v>-2.602123831735096E-2</v>
      </c>
    </row>
    <row r="10" spans="1:15" x14ac:dyDescent="0.2">
      <c r="B10" s="41" t="s">
        <v>22</v>
      </c>
      <c r="D10" s="42" t="s">
        <v>23</v>
      </c>
      <c r="F10" s="43" t="s">
        <v>24</v>
      </c>
      <c r="N10" s="44" t="s">
        <v>25</v>
      </c>
    </row>
    <row r="11" spans="1:15" x14ac:dyDescent="0.2">
      <c r="A11" s="45" t="s">
        <v>26</v>
      </c>
      <c r="B11" s="46">
        <v>-0.28539928802619891</v>
      </c>
      <c r="C11" s="47" t="s">
        <v>9</v>
      </c>
      <c r="D11" s="48">
        <v>-7.5872608857575574E-2</v>
      </c>
      <c r="F11" s="49">
        <v>-0.16773858700169675</v>
      </c>
      <c r="N11" s="50">
        <v>-0.16040658497417376</v>
      </c>
    </row>
    <row r="12" spans="1:15" x14ac:dyDescent="0.2">
      <c r="B12" s="51" t="s">
        <v>27</v>
      </c>
      <c r="D12" s="52" t="s">
        <v>28</v>
      </c>
      <c r="F12" s="53" t="s">
        <v>29</v>
      </c>
      <c r="N12" s="54" t="s">
        <v>30</v>
      </c>
    </row>
    <row r="13" spans="1:15" x14ac:dyDescent="0.2">
      <c r="A13" s="55" t="s">
        <v>31</v>
      </c>
      <c r="B13" s="56">
        <v>-0.43674634819571512</v>
      </c>
      <c r="C13" s="57" t="s">
        <v>9</v>
      </c>
      <c r="D13" s="58">
        <v>-5.2541863214643318E-2</v>
      </c>
      <c r="F13" s="59">
        <v>-0.22623948364044699</v>
      </c>
      <c r="G13" s="60" t="s">
        <v>32</v>
      </c>
      <c r="N13" s="61">
        <v>-0.22375216033024314</v>
      </c>
      <c r="O13" s="62" t="s">
        <v>32</v>
      </c>
    </row>
    <row r="14" spans="1:15" x14ac:dyDescent="0.2">
      <c r="B14" s="63" t="s">
        <v>33</v>
      </c>
      <c r="D14" s="64" t="s">
        <v>34</v>
      </c>
      <c r="F14" s="65" t="s">
        <v>35</v>
      </c>
      <c r="N14" s="66" t="s">
        <v>36</v>
      </c>
    </row>
    <row r="15" spans="1:15" x14ac:dyDescent="0.2">
      <c r="A15" s="67" t="s">
        <v>37</v>
      </c>
      <c r="B15" s="68">
        <v>-0.51876093606549423</v>
      </c>
      <c r="C15" s="69" t="s">
        <v>9</v>
      </c>
      <c r="D15" s="70">
        <v>-0.1044110215352352</v>
      </c>
      <c r="F15" s="71">
        <v>-0.28650691420082453</v>
      </c>
      <c r="G15" s="72" t="s">
        <v>9</v>
      </c>
      <c r="N15" s="73">
        <v>-0.28348494574266808</v>
      </c>
      <c r="O15" s="74" t="s">
        <v>9</v>
      </c>
    </row>
    <row r="16" spans="1:15" x14ac:dyDescent="0.2">
      <c r="B16" s="75" t="s">
        <v>38</v>
      </c>
      <c r="D16" s="76" t="s">
        <v>39</v>
      </c>
      <c r="F16" s="77" t="s">
        <v>40</v>
      </c>
      <c r="N16" s="78" t="s">
        <v>41</v>
      </c>
    </row>
    <row r="17" spans="1:15" x14ac:dyDescent="0.2">
      <c r="A17" s="79" t="s">
        <v>42</v>
      </c>
      <c r="B17" s="80">
        <v>-0.75378275602656997</v>
      </c>
      <c r="C17" s="81" t="s">
        <v>9</v>
      </c>
      <c r="D17" s="82">
        <v>-0.33334031678304088</v>
      </c>
      <c r="E17" s="83" t="s">
        <v>32</v>
      </c>
      <c r="F17" s="84">
        <v>-0.52742253155477858</v>
      </c>
      <c r="G17" s="85" t="s">
        <v>9</v>
      </c>
      <c r="N17" s="86">
        <v>-0.5301028212672878</v>
      </c>
      <c r="O17" s="87" t="s">
        <v>9</v>
      </c>
    </row>
    <row r="18" spans="1:15" x14ac:dyDescent="0.2">
      <c r="B18" s="88" t="s">
        <v>43</v>
      </c>
      <c r="D18" s="89" t="s">
        <v>44</v>
      </c>
      <c r="F18" s="90" t="s">
        <v>45</v>
      </c>
      <c r="N18" s="91" t="s">
        <v>46</v>
      </c>
    </row>
    <row r="19" spans="1:15" x14ac:dyDescent="0.2">
      <c r="A19" s="92" t="s">
        <v>47</v>
      </c>
    </row>
    <row r="20" spans="1:15" x14ac:dyDescent="0.2">
      <c r="A20" s="93" t="s">
        <v>15</v>
      </c>
      <c r="B20" s="94">
        <v>0.18449460808549906</v>
      </c>
      <c r="C20" s="95" t="s">
        <v>9</v>
      </c>
      <c r="D20" s="96">
        <v>0.11778110144272393</v>
      </c>
      <c r="F20" s="97">
        <v>0.14975392001455196</v>
      </c>
      <c r="G20" s="98" t="s">
        <v>9</v>
      </c>
      <c r="N20" s="99">
        <v>0.14997241500196773</v>
      </c>
      <c r="O20" s="100" t="s">
        <v>9</v>
      </c>
    </row>
    <row r="21" spans="1:15" x14ac:dyDescent="0.2">
      <c r="B21" s="101" t="s">
        <v>48</v>
      </c>
      <c r="D21" s="102" t="s">
        <v>49</v>
      </c>
      <c r="F21" s="103" t="s">
        <v>50</v>
      </c>
      <c r="N21" s="104" t="s">
        <v>51</v>
      </c>
    </row>
    <row r="22" spans="1:15" x14ac:dyDescent="0.2">
      <c r="A22" s="105" t="s">
        <v>52</v>
      </c>
    </row>
    <row r="23" spans="1:15" x14ac:dyDescent="0.2">
      <c r="A23" s="106" t="s">
        <v>15</v>
      </c>
      <c r="B23" s="107">
        <v>-8.576543367453348E-3</v>
      </c>
      <c r="D23" s="108">
        <v>-0.17678243429991539</v>
      </c>
      <c r="E23" s="109" t="s">
        <v>32</v>
      </c>
      <c r="F23" s="110">
        <v>-9.8666285948130109E-2</v>
      </c>
      <c r="G23" s="111" t="s">
        <v>32</v>
      </c>
      <c r="N23" s="112">
        <v>-9.8425578772574948E-2</v>
      </c>
      <c r="O23" s="113" t="s">
        <v>32</v>
      </c>
    </row>
    <row r="24" spans="1:15" x14ac:dyDescent="0.2">
      <c r="B24" s="114" t="s">
        <v>53</v>
      </c>
      <c r="D24" s="115" t="s">
        <v>54</v>
      </c>
      <c r="F24" s="116" t="s">
        <v>55</v>
      </c>
      <c r="N24" s="117" t="s">
        <v>56</v>
      </c>
    </row>
    <row r="25" spans="1:15" x14ac:dyDescent="0.2">
      <c r="A25" s="118" t="s">
        <v>57</v>
      </c>
    </row>
    <row r="26" spans="1:15" x14ac:dyDescent="0.2">
      <c r="A26" s="119" t="s">
        <v>15</v>
      </c>
      <c r="B26" s="120">
        <v>3.7128034345227733E-2</v>
      </c>
      <c r="D26" s="121">
        <v>5.8473802925308432E-2</v>
      </c>
      <c r="F26" s="122">
        <v>5.0301549315340234E-2</v>
      </c>
      <c r="N26" s="123">
        <v>6.7573824843666183E-2</v>
      </c>
    </row>
    <row r="27" spans="1:15" x14ac:dyDescent="0.2">
      <c r="B27" s="124" t="s">
        <v>58</v>
      </c>
      <c r="D27" s="125" t="s">
        <v>59</v>
      </c>
      <c r="F27" s="126" t="s">
        <v>60</v>
      </c>
      <c r="N27" s="127" t="s">
        <v>61</v>
      </c>
    </row>
    <row r="28" spans="1:15" x14ac:dyDescent="0.2">
      <c r="A28" s="128" t="s">
        <v>62</v>
      </c>
      <c r="B28" s="129">
        <v>4.9353707898183732E-2</v>
      </c>
      <c r="D28" s="130">
        <v>8.9787436769670007E-2</v>
      </c>
      <c r="F28" s="131">
        <v>6.655030712827012E-2</v>
      </c>
      <c r="N28" s="132">
        <v>8.3620720328075285E-2</v>
      </c>
    </row>
    <row r="29" spans="1:15" x14ac:dyDescent="0.2">
      <c r="B29" s="133" t="s">
        <v>63</v>
      </c>
      <c r="D29" s="134" t="s">
        <v>64</v>
      </c>
      <c r="F29" s="135" t="s">
        <v>65</v>
      </c>
      <c r="N29" s="136" t="s">
        <v>66</v>
      </c>
    </row>
    <row r="30" spans="1:15" x14ac:dyDescent="0.2">
      <c r="A30" s="137" t="s">
        <v>67</v>
      </c>
    </row>
    <row r="31" spans="1:15" x14ac:dyDescent="0.2">
      <c r="A31" s="138" t="s">
        <v>68</v>
      </c>
      <c r="B31" s="139">
        <v>8.427327072863984E-2</v>
      </c>
      <c r="D31" s="140">
        <v>0.15594353839935599</v>
      </c>
      <c r="F31" s="141">
        <v>0.13985536547279018</v>
      </c>
      <c r="N31" s="142">
        <v>0.14355419624307986</v>
      </c>
    </row>
    <row r="32" spans="1:15" x14ac:dyDescent="0.2">
      <c r="B32" s="143" t="s">
        <v>69</v>
      </c>
      <c r="D32" s="144" t="s">
        <v>70</v>
      </c>
      <c r="F32" s="145" t="s">
        <v>71</v>
      </c>
      <c r="N32" s="146" t="s">
        <v>72</v>
      </c>
    </row>
    <row r="33" spans="1:14" x14ac:dyDescent="0.2">
      <c r="A33" s="147" t="s">
        <v>73</v>
      </c>
      <c r="B33" s="148">
        <v>5.599141646657485E-2</v>
      </c>
      <c r="D33" s="149">
        <v>-0.14071703315185691</v>
      </c>
      <c r="F33" s="150">
        <v>-8.8361487835640296E-2</v>
      </c>
      <c r="N33" s="151">
        <v>-7.8951389749559953E-2</v>
      </c>
    </row>
    <row r="34" spans="1:14" x14ac:dyDescent="0.2">
      <c r="B34" s="152" t="s">
        <v>74</v>
      </c>
      <c r="D34" s="153" t="s">
        <v>75</v>
      </c>
      <c r="F34" s="154" t="s">
        <v>76</v>
      </c>
      <c r="N34" s="155" t="s">
        <v>77</v>
      </c>
    </row>
    <row r="35" spans="1:14" x14ac:dyDescent="0.2">
      <c r="A35" s="156" t="s">
        <v>78</v>
      </c>
      <c r="B35" s="157">
        <v>0.12881309661068302</v>
      </c>
      <c r="D35" s="158">
        <v>-6.5104149852830626E-2</v>
      </c>
      <c r="F35" s="159">
        <v>3.3853706019496021E-3</v>
      </c>
      <c r="N35" s="160">
        <v>-2.7794684378987925E-3</v>
      </c>
    </row>
    <row r="36" spans="1:14" x14ac:dyDescent="0.2">
      <c r="B36" s="161" t="s">
        <v>79</v>
      </c>
      <c r="D36" s="162" t="s">
        <v>80</v>
      </c>
      <c r="F36" s="163" t="s">
        <v>81</v>
      </c>
      <c r="N36" s="164" t="s">
        <v>82</v>
      </c>
    </row>
    <row r="37" spans="1:14" x14ac:dyDescent="0.2">
      <c r="A37" s="165" t="s">
        <v>83</v>
      </c>
      <c r="B37" s="166">
        <v>1.4859804010016572E-2</v>
      </c>
      <c r="D37" s="167">
        <v>6.6933730259837551E-2</v>
      </c>
      <c r="F37" s="168">
        <v>3.1184594965172265E-2</v>
      </c>
      <c r="N37" s="169">
        <v>4.1103615457192488E-2</v>
      </c>
    </row>
    <row r="38" spans="1:14" x14ac:dyDescent="0.2">
      <c r="B38" s="170" t="s">
        <v>84</v>
      </c>
      <c r="D38" s="171" t="s">
        <v>85</v>
      </c>
      <c r="F38" s="172" t="s">
        <v>86</v>
      </c>
      <c r="N38" s="173" t="s">
        <v>87</v>
      </c>
    </row>
    <row r="39" spans="1:14" x14ac:dyDescent="0.2">
      <c r="A39" s="174" t="s">
        <v>88</v>
      </c>
      <c r="B39" s="175">
        <v>0.13780421903094675</v>
      </c>
      <c r="D39" s="176">
        <v>-3.1910082773954872E-2</v>
      </c>
      <c r="F39" s="177">
        <v>2.4428730998566284E-2</v>
      </c>
      <c r="N39" s="178">
        <v>2.4227805785656826E-2</v>
      </c>
    </row>
    <row r="40" spans="1:14" x14ac:dyDescent="0.2">
      <c r="B40" s="179" t="s">
        <v>89</v>
      </c>
      <c r="D40" s="180" t="s">
        <v>90</v>
      </c>
      <c r="F40" s="181" t="s">
        <v>91</v>
      </c>
      <c r="N40" s="182" t="s">
        <v>92</v>
      </c>
    </row>
    <row r="41" spans="1:14" x14ac:dyDescent="0.2">
      <c r="A41" s="183" t="s">
        <v>93</v>
      </c>
      <c r="B41" s="184">
        <v>8.2461775461256645E-2</v>
      </c>
      <c r="D41" s="185">
        <v>6.8506729229884503E-2</v>
      </c>
      <c r="F41" s="186">
        <v>4.8783286430496384E-2</v>
      </c>
      <c r="N41" s="187">
        <v>4.7356093192550852E-2</v>
      </c>
    </row>
    <row r="42" spans="1:14" x14ac:dyDescent="0.2">
      <c r="B42" s="188" t="s">
        <v>94</v>
      </c>
      <c r="D42" s="189" t="s">
        <v>95</v>
      </c>
      <c r="F42" s="190" t="s">
        <v>96</v>
      </c>
      <c r="N42" s="191" t="s">
        <v>76</v>
      </c>
    </row>
    <row r="43" spans="1:14" x14ac:dyDescent="0.2">
      <c r="A43" s="192" t="s">
        <v>97</v>
      </c>
      <c r="B43" s="193">
        <v>5.7089608479097893E-2</v>
      </c>
      <c r="D43" s="194">
        <v>0.23472534070919171</v>
      </c>
      <c r="F43" s="195">
        <v>0.14032534913380226</v>
      </c>
      <c r="N43" s="196">
        <v>0.15328442663474301</v>
      </c>
    </row>
    <row r="44" spans="1:14" x14ac:dyDescent="0.2">
      <c r="B44" s="197" t="s">
        <v>98</v>
      </c>
      <c r="D44" s="198" t="s">
        <v>99</v>
      </c>
      <c r="F44" s="199" t="s">
        <v>100</v>
      </c>
      <c r="N44" s="200" t="s">
        <v>101</v>
      </c>
    </row>
    <row r="45" spans="1:14" x14ac:dyDescent="0.2">
      <c r="A45" s="201" t="s">
        <v>102</v>
      </c>
      <c r="B45" s="202">
        <v>0.12760941240363882</v>
      </c>
      <c r="D45" s="203">
        <v>-0.19573594853759657</v>
      </c>
      <c r="F45" s="204">
        <v>-7.0077655227807512E-2</v>
      </c>
      <c r="N45" s="205">
        <v>-6.9717483137965844E-2</v>
      </c>
    </row>
    <row r="46" spans="1:14" x14ac:dyDescent="0.2">
      <c r="B46" s="206" t="s">
        <v>103</v>
      </c>
      <c r="D46" s="207" t="s">
        <v>104</v>
      </c>
      <c r="F46" s="208" t="s">
        <v>105</v>
      </c>
      <c r="N46" s="209" t="s">
        <v>106</v>
      </c>
    </row>
    <row r="47" spans="1:14" x14ac:dyDescent="0.2">
      <c r="A47" s="210" t="s">
        <v>107</v>
      </c>
      <c r="B47" s="211">
        <v>8.4855192775748961E-2</v>
      </c>
      <c r="D47" s="212">
        <v>-2.7330000510576449E-2</v>
      </c>
      <c r="F47" s="213">
        <v>9.9909191230143635E-3</v>
      </c>
      <c r="N47" s="214">
        <v>1.4323283464841094E-2</v>
      </c>
    </row>
    <row r="48" spans="1:14" x14ac:dyDescent="0.2">
      <c r="B48" s="215" t="s">
        <v>108</v>
      </c>
      <c r="D48" s="216" t="s">
        <v>109</v>
      </c>
      <c r="F48" s="217" t="s">
        <v>110</v>
      </c>
      <c r="N48" s="218" t="s">
        <v>111</v>
      </c>
    </row>
    <row r="49" spans="1:15" x14ac:dyDescent="0.2">
      <c r="A49" s="219" t="s">
        <v>112</v>
      </c>
      <c r="B49" s="220">
        <v>0.17025252233698659</v>
      </c>
      <c r="D49" s="221">
        <v>-2.4062405262284356E-2</v>
      </c>
      <c r="F49" s="222">
        <v>5.7440668430219853E-2</v>
      </c>
      <c r="N49" s="223">
        <v>5.4322286996241517E-2</v>
      </c>
    </row>
    <row r="50" spans="1:15" x14ac:dyDescent="0.2">
      <c r="B50" s="224" t="s">
        <v>113</v>
      </c>
      <c r="D50" s="225" t="s">
        <v>114</v>
      </c>
      <c r="F50" s="226" t="s">
        <v>115</v>
      </c>
      <c r="N50" s="227" t="s">
        <v>116</v>
      </c>
    </row>
    <row r="51" spans="1:15" x14ac:dyDescent="0.2">
      <c r="A51" s="228" t="s">
        <v>117</v>
      </c>
      <c r="B51" s="229">
        <v>0.219720504329533</v>
      </c>
      <c r="D51" s="230">
        <v>-5.286610917839954E-2</v>
      </c>
      <c r="F51" s="231">
        <v>0.13039022865716995</v>
      </c>
      <c r="N51" s="232">
        <v>0.13167017338501566</v>
      </c>
    </row>
    <row r="52" spans="1:15" x14ac:dyDescent="0.2">
      <c r="B52" s="233" t="s">
        <v>118</v>
      </c>
      <c r="D52" s="234" t="s">
        <v>119</v>
      </c>
      <c r="F52" s="235" t="s">
        <v>120</v>
      </c>
      <c r="N52" s="236" t="s">
        <v>121</v>
      </c>
    </row>
    <row r="53" spans="1:15" x14ac:dyDescent="0.2">
      <c r="A53" s="237" t="s">
        <v>122</v>
      </c>
      <c r="B53" s="238">
        <v>-0.43758413994891338</v>
      </c>
      <c r="C53" s="239" t="s">
        <v>32</v>
      </c>
      <c r="D53" s="240">
        <v>-0.64757286966622796</v>
      </c>
      <c r="E53" s="241" t="s">
        <v>9</v>
      </c>
      <c r="F53" s="242">
        <v>-0.52817735114228104</v>
      </c>
      <c r="G53" s="243" t="s">
        <v>9</v>
      </c>
      <c r="N53" s="244">
        <v>-0.54516275773996814</v>
      </c>
      <c r="O53" s="245" t="s">
        <v>9</v>
      </c>
    </row>
    <row r="54" spans="1:15" x14ac:dyDescent="0.2">
      <c r="B54" s="246" t="s">
        <v>123</v>
      </c>
      <c r="D54" s="247" t="s">
        <v>124</v>
      </c>
      <c r="F54" s="248" t="s">
        <v>125</v>
      </c>
      <c r="N54" s="249" t="s">
        <v>126</v>
      </c>
    </row>
    <row r="55" spans="1:15" x14ac:dyDescent="0.2">
      <c r="A55" s="250" t="s">
        <v>8</v>
      </c>
      <c r="H55" s="251">
        <v>7.3006135383599E-2</v>
      </c>
      <c r="I55" s="252" t="s">
        <v>9</v>
      </c>
      <c r="J55" s="253">
        <v>7.9426301632524413E-2</v>
      </c>
      <c r="K55" s="254" t="s">
        <v>9</v>
      </c>
      <c r="L55" s="255">
        <v>7.5838859328510005E-2</v>
      </c>
      <c r="M55" s="256" t="s">
        <v>9</v>
      </c>
      <c r="N55" s="257">
        <v>7.4807595102356433E-2</v>
      </c>
      <c r="O55" s="258" t="s">
        <v>9</v>
      </c>
    </row>
    <row r="56" spans="1:15" x14ac:dyDescent="0.2">
      <c r="H56" s="259" t="s">
        <v>127</v>
      </c>
      <c r="J56" s="260" t="s">
        <v>128</v>
      </c>
      <c r="L56" s="261" t="s">
        <v>129</v>
      </c>
      <c r="N56" s="262" t="s">
        <v>130</v>
      </c>
    </row>
    <row r="57" spans="1:15" x14ac:dyDescent="0.2">
      <c r="A57" s="263" t="s">
        <v>14</v>
      </c>
    </row>
    <row r="58" spans="1:15" x14ac:dyDescent="0.2">
      <c r="A58" s="264" t="s">
        <v>15</v>
      </c>
      <c r="H58" s="265">
        <v>-7.002417970539623E-3</v>
      </c>
      <c r="J58" s="266">
        <v>4.3507567088361197E-2</v>
      </c>
      <c r="L58" s="267">
        <v>2.1994811482468145E-2</v>
      </c>
      <c r="N58" s="268">
        <v>2.6370247275555387E-2</v>
      </c>
    </row>
    <row r="59" spans="1:15" x14ac:dyDescent="0.2">
      <c r="H59" s="269" t="s">
        <v>131</v>
      </c>
      <c r="J59" s="270" t="s">
        <v>132</v>
      </c>
      <c r="L59" s="271" t="s">
        <v>133</v>
      </c>
      <c r="N59" s="272" t="s">
        <v>134</v>
      </c>
    </row>
    <row r="60" spans="1:15" x14ac:dyDescent="0.2">
      <c r="A60" s="273" t="s">
        <v>20</v>
      </c>
    </row>
    <row r="61" spans="1:15" x14ac:dyDescent="0.2">
      <c r="A61" s="274" t="s">
        <v>21</v>
      </c>
      <c r="H61" s="275">
        <v>-0.13640516616778711</v>
      </c>
      <c r="J61" s="276">
        <v>1.3426730784098962E-2</v>
      </c>
      <c r="L61" s="277">
        <v>-5.056839101167529E-2</v>
      </c>
      <c r="N61" s="278">
        <v>-7.0133767746182699E-2</v>
      </c>
    </row>
    <row r="62" spans="1:15" x14ac:dyDescent="0.2">
      <c r="H62" s="279" t="s">
        <v>135</v>
      </c>
      <c r="J62" s="280" t="s">
        <v>136</v>
      </c>
      <c r="L62" s="281" t="s">
        <v>137</v>
      </c>
      <c r="N62" s="282" t="s">
        <v>138</v>
      </c>
    </row>
    <row r="63" spans="1:15" x14ac:dyDescent="0.2">
      <c r="A63" s="283" t="s">
        <v>26</v>
      </c>
      <c r="H63" s="284">
        <v>-0.16286817748170626</v>
      </c>
      <c r="J63" s="285">
        <v>-0.17930649903900892</v>
      </c>
      <c r="L63" s="286">
        <v>-0.16093213950369248</v>
      </c>
      <c r="N63" s="287">
        <v>-0.17083419029745076</v>
      </c>
    </row>
    <row r="64" spans="1:15" x14ac:dyDescent="0.2">
      <c r="H64" s="288" t="s">
        <v>139</v>
      </c>
      <c r="J64" s="289" t="s">
        <v>140</v>
      </c>
      <c r="L64" s="290" t="s">
        <v>141</v>
      </c>
      <c r="N64" s="291" t="s">
        <v>142</v>
      </c>
    </row>
    <row r="65" spans="1:15" x14ac:dyDescent="0.2">
      <c r="A65" s="292" t="s">
        <v>31</v>
      </c>
      <c r="H65" s="293">
        <v>-0.1655824523344209</v>
      </c>
      <c r="J65" s="294">
        <v>-0.17626775958721541</v>
      </c>
      <c r="L65" s="295">
        <v>-0.15259207446529394</v>
      </c>
      <c r="N65" s="296">
        <v>-0.17351969249963417</v>
      </c>
    </row>
    <row r="66" spans="1:15" x14ac:dyDescent="0.2">
      <c r="H66" s="297" t="s">
        <v>143</v>
      </c>
      <c r="J66" s="298" t="s">
        <v>144</v>
      </c>
      <c r="L66" s="299" t="s">
        <v>145</v>
      </c>
      <c r="N66" s="300" t="s">
        <v>146</v>
      </c>
    </row>
    <row r="67" spans="1:15" x14ac:dyDescent="0.2">
      <c r="A67" s="301" t="s">
        <v>37</v>
      </c>
      <c r="H67" s="302">
        <v>-0.25212214851518955</v>
      </c>
      <c r="I67" s="303" t="s">
        <v>32</v>
      </c>
      <c r="J67" s="304">
        <v>-7.6074911726020392E-2</v>
      </c>
      <c r="L67" s="305">
        <v>-0.13453865100339576</v>
      </c>
      <c r="N67" s="306">
        <v>-0.1654691122868451</v>
      </c>
    </row>
    <row r="68" spans="1:15" x14ac:dyDescent="0.2">
      <c r="H68" s="307" t="s">
        <v>147</v>
      </c>
      <c r="J68" s="308" t="s">
        <v>148</v>
      </c>
      <c r="L68" s="309" t="s">
        <v>149</v>
      </c>
      <c r="N68" s="310" t="s">
        <v>150</v>
      </c>
    </row>
    <row r="69" spans="1:15" x14ac:dyDescent="0.2">
      <c r="A69" s="311" t="s">
        <v>42</v>
      </c>
      <c r="H69" s="312">
        <v>-0.45394207703277889</v>
      </c>
      <c r="I69" s="313" t="s">
        <v>9</v>
      </c>
      <c r="J69" s="314">
        <v>-0.20801488381119984</v>
      </c>
      <c r="L69" s="315">
        <v>-0.2937502288094988</v>
      </c>
      <c r="M69" s="316" t="s">
        <v>9</v>
      </c>
      <c r="N69" s="317">
        <v>-0.31932578122540306</v>
      </c>
      <c r="O69" s="318" t="s">
        <v>9</v>
      </c>
    </row>
    <row r="70" spans="1:15" x14ac:dyDescent="0.2">
      <c r="H70" s="319" t="s">
        <v>151</v>
      </c>
      <c r="J70" s="320" t="s">
        <v>152</v>
      </c>
      <c r="L70" s="321" t="s">
        <v>153</v>
      </c>
      <c r="N70" s="322" t="s">
        <v>154</v>
      </c>
    </row>
    <row r="71" spans="1:15" x14ac:dyDescent="0.2">
      <c r="A71" s="323" t="s">
        <v>47</v>
      </c>
    </row>
    <row r="72" spans="1:15" x14ac:dyDescent="0.2">
      <c r="A72" s="324" t="s">
        <v>15</v>
      </c>
      <c r="H72" s="325">
        <v>0.28878955665631673</v>
      </c>
      <c r="I72" s="326" t="s">
        <v>9</v>
      </c>
      <c r="J72" s="327">
        <v>0.3670531990098948</v>
      </c>
      <c r="K72" s="328" t="s">
        <v>9</v>
      </c>
      <c r="L72" s="329">
        <v>0.34602604093984851</v>
      </c>
      <c r="M72" s="330" t="s">
        <v>9</v>
      </c>
      <c r="N72" s="331">
        <v>0.35084778789908078</v>
      </c>
      <c r="O72" s="332" t="s">
        <v>9</v>
      </c>
    </row>
    <row r="73" spans="1:15" x14ac:dyDescent="0.2">
      <c r="H73" s="333" t="s">
        <v>155</v>
      </c>
      <c r="J73" s="334" t="s">
        <v>156</v>
      </c>
      <c r="L73" s="335" t="s">
        <v>157</v>
      </c>
      <c r="N73" s="336" t="s">
        <v>158</v>
      </c>
    </row>
    <row r="74" spans="1:15" x14ac:dyDescent="0.2">
      <c r="A74" s="337" t="s">
        <v>52</v>
      </c>
    </row>
    <row r="75" spans="1:15" x14ac:dyDescent="0.2">
      <c r="A75" s="338" t="s">
        <v>15</v>
      </c>
      <c r="H75" s="339">
        <v>-0.197611511910284</v>
      </c>
      <c r="I75" s="340" t="s">
        <v>9</v>
      </c>
      <c r="J75" s="341">
        <v>-0.34420593065408894</v>
      </c>
      <c r="K75" s="342" t="s">
        <v>9</v>
      </c>
      <c r="L75" s="343">
        <v>-0.27813540859008729</v>
      </c>
      <c r="M75" s="344" t="s">
        <v>9</v>
      </c>
      <c r="N75" s="345">
        <v>-0.27918526353335582</v>
      </c>
      <c r="O75" s="346" t="s">
        <v>9</v>
      </c>
    </row>
    <row r="76" spans="1:15" x14ac:dyDescent="0.2">
      <c r="H76" s="347" t="s">
        <v>159</v>
      </c>
      <c r="J76" s="348" t="s">
        <v>160</v>
      </c>
      <c r="L76" s="349" t="s">
        <v>161</v>
      </c>
      <c r="N76" s="350" t="s">
        <v>162</v>
      </c>
    </row>
    <row r="77" spans="1:15" x14ac:dyDescent="0.2">
      <c r="A77" s="351" t="s">
        <v>57</v>
      </c>
    </row>
    <row r="78" spans="1:15" x14ac:dyDescent="0.2">
      <c r="A78" s="352" t="s">
        <v>15</v>
      </c>
      <c r="H78" s="353">
        <v>9.7201925778481774E-2</v>
      </c>
      <c r="J78" s="354">
        <v>-0.10927904783309914</v>
      </c>
      <c r="L78" s="355">
        <v>-6.0367280087387711E-2</v>
      </c>
      <c r="N78" s="356">
        <v>-5.2188938303563838E-2</v>
      </c>
    </row>
    <row r="79" spans="1:15" x14ac:dyDescent="0.2">
      <c r="H79" s="357" t="s">
        <v>163</v>
      </c>
      <c r="J79" s="358" t="s">
        <v>164</v>
      </c>
      <c r="L79" s="359" t="s">
        <v>165</v>
      </c>
      <c r="N79" s="360" t="s">
        <v>166</v>
      </c>
    </row>
    <row r="80" spans="1:15" x14ac:dyDescent="0.2">
      <c r="A80" s="361" t="s">
        <v>62</v>
      </c>
      <c r="H80" s="362">
        <v>0.15070717958096433</v>
      </c>
      <c r="J80" s="363">
        <v>-0.11485238954755599</v>
      </c>
      <c r="L80" s="364">
        <v>-3.6928986257398794E-2</v>
      </c>
      <c r="N80" s="365">
        <v>-2.8447671924645399E-2</v>
      </c>
    </row>
    <row r="81" spans="1:15" x14ac:dyDescent="0.2">
      <c r="H81" s="366" t="s">
        <v>167</v>
      </c>
      <c r="J81" s="367" t="s">
        <v>168</v>
      </c>
      <c r="L81" s="368" t="s">
        <v>169</v>
      </c>
      <c r="N81" s="369" t="s">
        <v>170</v>
      </c>
    </row>
    <row r="82" spans="1:15" x14ac:dyDescent="0.2">
      <c r="A82" s="370" t="s">
        <v>67</v>
      </c>
    </row>
    <row r="83" spans="1:15" x14ac:dyDescent="0.2">
      <c r="A83" s="371" t="s">
        <v>68</v>
      </c>
      <c r="H83" s="372">
        <v>0.2654675430358463</v>
      </c>
      <c r="J83" s="373">
        <v>-0.1275086926033982</v>
      </c>
      <c r="L83" s="374">
        <v>-2.9312902548904309E-2</v>
      </c>
      <c r="N83" s="375">
        <v>-4.0247878566054315E-2</v>
      </c>
    </row>
    <row r="84" spans="1:15" x14ac:dyDescent="0.2">
      <c r="H84" s="376" t="s">
        <v>171</v>
      </c>
      <c r="J84" s="377" t="s">
        <v>172</v>
      </c>
      <c r="L84" s="378" t="s">
        <v>173</v>
      </c>
      <c r="N84" s="379" t="s">
        <v>174</v>
      </c>
    </row>
    <row r="85" spans="1:15" x14ac:dyDescent="0.2">
      <c r="A85" s="380" t="s">
        <v>73</v>
      </c>
      <c r="H85" s="381">
        <v>-7.7217021689674412E-2</v>
      </c>
      <c r="J85" s="382">
        <v>-0.37096431970529231</v>
      </c>
      <c r="K85" s="383" t="s">
        <v>32</v>
      </c>
      <c r="L85" s="384">
        <v>-0.29303684464383589</v>
      </c>
      <c r="M85" s="385" t="s">
        <v>9</v>
      </c>
      <c r="N85" s="386">
        <v>-0.30372385122816825</v>
      </c>
      <c r="O85" s="387" t="s">
        <v>9</v>
      </c>
    </row>
    <row r="86" spans="1:15" x14ac:dyDescent="0.2">
      <c r="H86" s="388" t="s">
        <v>175</v>
      </c>
      <c r="J86" s="389" t="s">
        <v>176</v>
      </c>
      <c r="L86" s="390" t="s">
        <v>177</v>
      </c>
      <c r="N86" s="391" t="s">
        <v>178</v>
      </c>
    </row>
    <row r="87" spans="1:15" x14ac:dyDescent="0.2">
      <c r="A87" s="392" t="s">
        <v>78</v>
      </c>
      <c r="H87" s="393">
        <v>-0.1453542975470592</v>
      </c>
      <c r="J87" s="394">
        <v>-0.23675329467223927</v>
      </c>
      <c r="L87" s="395">
        <v>-0.23068574825600802</v>
      </c>
      <c r="N87" s="396">
        <v>-0.23277195548120824</v>
      </c>
    </row>
    <row r="88" spans="1:15" x14ac:dyDescent="0.2">
      <c r="H88" s="397" t="s">
        <v>179</v>
      </c>
      <c r="J88" s="398" t="s">
        <v>180</v>
      </c>
      <c r="L88" s="399" t="s">
        <v>181</v>
      </c>
      <c r="N88" s="400" t="s">
        <v>182</v>
      </c>
    </row>
    <row r="89" spans="1:15" x14ac:dyDescent="0.2">
      <c r="A89" s="401" t="s">
        <v>83</v>
      </c>
      <c r="H89" s="402">
        <v>-9.8189680555222147E-2</v>
      </c>
      <c r="J89" s="403">
        <v>-0.16930854465999265</v>
      </c>
      <c r="L89" s="404">
        <v>-0.17417291405089588</v>
      </c>
      <c r="N89" s="405">
        <v>-0.1802806018019926</v>
      </c>
    </row>
    <row r="90" spans="1:15" x14ac:dyDescent="0.2">
      <c r="H90" s="406" t="s">
        <v>183</v>
      </c>
      <c r="J90" s="407" t="s">
        <v>184</v>
      </c>
      <c r="L90" s="408" t="s">
        <v>185</v>
      </c>
      <c r="N90" s="409" t="s">
        <v>186</v>
      </c>
    </row>
    <row r="91" spans="1:15" x14ac:dyDescent="0.2">
      <c r="A91" s="410" t="s">
        <v>88</v>
      </c>
      <c r="H91" s="411">
        <v>6.4152343853043003E-3</v>
      </c>
      <c r="J91" s="412">
        <v>3.0935424526488148E-2</v>
      </c>
      <c r="L91" s="413">
        <v>-1.9968074903235256E-2</v>
      </c>
      <c r="N91" s="414">
        <v>-2.6385097848907954E-2</v>
      </c>
    </row>
    <row r="92" spans="1:15" x14ac:dyDescent="0.2">
      <c r="H92" s="415" t="s">
        <v>187</v>
      </c>
      <c r="J92" s="416" t="s">
        <v>188</v>
      </c>
      <c r="L92" s="417" t="s">
        <v>189</v>
      </c>
      <c r="N92" s="418" t="s">
        <v>190</v>
      </c>
    </row>
    <row r="93" spans="1:15" x14ac:dyDescent="0.2">
      <c r="A93" s="419" t="s">
        <v>93</v>
      </c>
      <c r="H93" s="420">
        <v>8.0544545779463753E-2</v>
      </c>
      <c r="J93" s="421">
        <v>0.11219275061445301</v>
      </c>
      <c r="L93" s="422">
        <v>4.1568007061934892E-2</v>
      </c>
      <c r="N93" s="423">
        <v>3.3118514211512309E-2</v>
      </c>
    </row>
    <row r="94" spans="1:15" x14ac:dyDescent="0.2">
      <c r="H94" s="424" t="s">
        <v>191</v>
      </c>
      <c r="J94" s="425" t="s">
        <v>192</v>
      </c>
      <c r="L94" s="426" t="s">
        <v>193</v>
      </c>
      <c r="N94" s="427" t="s">
        <v>194</v>
      </c>
    </row>
    <row r="95" spans="1:15" x14ac:dyDescent="0.2">
      <c r="A95" s="428" t="s">
        <v>97</v>
      </c>
      <c r="H95" s="429">
        <v>-0.14802508895989147</v>
      </c>
      <c r="J95" s="430">
        <v>-5.6720744951931613E-2</v>
      </c>
      <c r="L95" s="431">
        <v>-0.13275097339799652</v>
      </c>
      <c r="N95" s="432">
        <v>-0.13430401887667687</v>
      </c>
    </row>
    <row r="96" spans="1:15" x14ac:dyDescent="0.2">
      <c r="H96" s="433" t="s">
        <v>195</v>
      </c>
      <c r="J96" s="434" t="s">
        <v>196</v>
      </c>
      <c r="L96" s="435" t="s">
        <v>22</v>
      </c>
      <c r="N96" s="436" t="s">
        <v>197</v>
      </c>
    </row>
    <row r="97" spans="1:15" x14ac:dyDescent="0.2">
      <c r="A97" s="437" t="s">
        <v>102</v>
      </c>
      <c r="H97" s="438">
        <v>-7.7952685352082995E-2</v>
      </c>
      <c r="J97" s="439">
        <v>-0.17305242019482611</v>
      </c>
      <c r="L97" s="440">
        <v>-0.1660307291257149</v>
      </c>
      <c r="N97" s="441">
        <v>-0.17126985986448456</v>
      </c>
    </row>
    <row r="98" spans="1:15" x14ac:dyDescent="0.2">
      <c r="H98" s="442" t="s">
        <v>198</v>
      </c>
      <c r="J98" s="443" t="s">
        <v>199</v>
      </c>
      <c r="L98" s="444" t="s">
        <v>200</v>
      </c>
      <c r="N98" s="445" t="s">
        <v>201</v>
      </c>
    </row>
    <row r="99" spans="1:15" x14ac:dyDescent="0.2">
      <c r="A99" s="446" t="s">
        <v>107</v>
      </c>
      <c r="H99" s="447">
        <v>1.6176374114217046E-2</v>
      </c>
      <c r="J99" s="448">
        <v>-0.12677113149812919</v>
      </c>
      <c r="L99" s="449">
        <v>-9.6354823946475446E-2</v>
      </c>
      <c r="N99" s="450">
        <v>-0.10404687468714173</v>
      </c>
    </row>
    <row r="100" spans="1:15" x14ac:dyDescent="0.2">
      <c r="H100" s="451" t="s">
        <v>202</v>
      </c>
      <c r="J100" s="452" t="s">
        <v>203</v>
      </c>
      <c r="L100" s="453" t="s">
        <v>204</v>
      </c>
      <c r="N100" s="454" t="s">
        <v>205</v>
      </c>
    </row>
    <row r="101" spans="1:15" x14ac:dyDescent="0.2">
      <c r="A101" s="455" t="s">
        <v>112</v>
      </c>
      <c r="H101" s="456">
        <v>-2.0723856686966106E-3</v>
      </c>
      <c r="J101" s="457">
        <v>2.2530530583627806E-2</v>
      </c>
      <c r="L101" s="458">
        <v>-3.494419725636784E-2</v>
      </c>
      <c r="N101" s="459">
        <v>-3.7252900061933783E-2</v>
      </c>
    </row>
    <row r="102" spans="1:15" x14ac:dyDescent="0.2">
      <c r="H102" s="460" t="s">
        <v>206</v>
      </c>
      <c r="J102" s="461" t="s">
        <v>207</v>
      </c>
      <c r="L102" s="462" t="s">
        <v>208</v>
      </c>
      <c r="N102" s="463" t="s">
        <v>209</v>
      </c>
    </row>
    <row r="103" spans="1:15" x14ac:dyDescent="0.2">
      <c r="A103" s="464" t="s">
        <v>117</v>
      </c>
      <c r="H103" s="465">
        <v>0.12997452783704316</v>
      </c>
      <c r="J103" s="466">
        <v>0.24462977216025422</v>
      </c>
      <c r="L103" s="467">
        <v>5.5314812076643124E-3</v>
      </c>
      <c r="N103" s="468">
        <v>9.0038384704546857E-3</v>
      </c>
    </row>
    <row r="104" spans="1:15" x14ac:dyDescent="0.2">
      <c r="H104" s="469" t="s">
        <v>210</v>
      </c>
      <c r="J104" s="470" t="s">
        <v>211</v>
      </c>
      <c r="L104" s="471" t="s">
        <v>212</v>
      </c>
      <c r="N104" s="472" t="s">
        <v>213</v>
      </c>
    </row>
    <row r="105" spans="1:15" x14ac:dyDescent="0.2">
      <c r="A105" s="473" t="s">
        <v>122</v>
      </c>
      <c r="H105" s="474">
        <v>-0.78295506157389849</v>
      </c>
      <c r="I105" s="475" t="s">
        <v>9</v>
      </c>
      <c r="J105" s="476">
        <v>-0.47028486496993216</v>
      </c>
      <c r="K105" s="477" t="s">
        <v>32</v>
      </c>
      <c r="L105" s="478">
        <v>-0.53982387478234162</v>
      </c>
      <c r="M105" s="479" t="s">
        <v>9</v>
      </c>
      <c r="N105" s="480">
        <v>-0.52356813459942564</v>
      </c>
      <c r="O105" s="481" t="s">
        <v>9</v>
      </c>
    </row>
    <row r="106" spans="1:15" x14ac:dyDescent="0.2">
      <c r="H106" s="482" t="s">
        <v>214</v>
      </c>
      <c r="J106" s="483" t="s">
        <v>215</v>
      </c>
      <c r="L106" s="484" t="s">
        <v>140</v>
      </c>
      <c r="N106" s="485" t="s">
        <v>216</v>
      </c>
    </row>
    <row r="107" spans="1:15" x14ac:dyDescent="0.2">
      <c r="A107" s="486" t="s">
        <v>217</v>
      </c>
      <c r="N107" s="487">
        <v>0.68756168111499372</v>
      </c>
      <c r="O107" s="488" t="s">
        <v>9</v>
      </c>
    </row>
    <row r="108" spans="1:15" x14ac:dyDescent="0.2">
      <c r="N108" s="489" t="s">
        <v>218</v>
      </c>
    </row>
    <row r="109" spans="1:15" x14ac:dyDescent="0.2">
      <c r="A109" s="490" t="s">
        <v>219</v>
      </c>
      <c r="N109" s="491">
        <v>0.59641329753947214</v>
      </c>
    </row>
    <row r="110" spans="1:15" x14ac:dyDescent="0.2">
      <c r="N110" s="492" t="s">
        <v>220</v>
      </c>
    </row>
    <row r="111" spans="1:15" x14ac:dyDescent="0.2">
      <c r="A111" s="493" t="s">
        <v>221</v>
      </c>
      <c r="B111" s="494">
        <v>4845</v>
      </c>
      <c r="D111" s="495">
        <v>3733</v>
      </c>
      <c r="F111" s="496">
        <v>8578</v>
      </c>
      <c r="H111" s="497">
        <v>4847</v>
      </c>
      <c r="J111" s="498">
        <v>3752</v>
      </c>
      <c r="L111" s="499">
        <v>8599</v>
      </c>
      <c r="N111" s="500">
        <v>8578</v>
      </c>
    </row>
    <row r="112" spans="1:15" x14ac:dyDescent="0.2">
      <c r="A112" s="501" t="s">
        <v>222</v>
      </c>
      <c r="B112" s="502">
        <v>2718143.824798584</v>
      </c>
      <c r="C112" s="503"/>
      <c r="D112" s="504">
        <v>3690291.8349990845</v>
      </c>
      <c r="E112" s="505"/>
      <c r="F112" s="506">
        <v>6408435.6597976685</v>
      </c>
      <c r="G112" s="507"/>
      <c r="H112" s="508">
        <v>2720024.7488098145</v>
      </c>
      <c r="I112" s="509"/>
      <c r="J112" s="510">
        <v>3711309.6107940674</v>
      </c>
      <c r="K112" s="511"/>
      <c r="L112" s="512">
        <v>6431334.3596038818</v>
      </c>
      <c r="M112" s="513"/>
      <c r="N112" s="514">
        <v>6408435.6597976685</v>
      </c>
      <c r="O112" s="515"/>
    </row>
    <row r="113" spans="1:1" x14ac:dyDescent="0.2">
      <c r="A113" t="s">
        <v>223</v>
      </c>
    </row>
  </sheetData>
  <mergeCells count="7">
    <mergeCell ref="L2:M2"/>
    <mergeCell ref="N2:O2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0655-CBA3-F848-A0C9-C40A9B5E1BD5}">
  <dimension ref="A1:AA58"/>
  <sheetViews>
    <sheetView tabSelected="1" workbookViewId="0">
      <selection activeCell="K74" sqref="K74"/>
    </sheetView>
  </sheetViews>
  <sheetFormatPr baseColWidth="10" defaultColWidth="8.83203125" defaultRowHeight="15" x14ac:dyDescent="0.2"/>
  <cols>
    <col min="1" max="1" width="23.5" customWidth="1"/>
  </cols>
  <sheetData>
    <row r="1" spans="1:27" x14ac:dyDescent="0.2">
      <c r="A1" t="s">
        <v>0</v>
      </c>
      <c r="T1" s="530" t="s">
        <v>225</v>
      </c>
      <c r="V1" s="530" t="s">
        <v>228</v>
      </c>
      <c r="X1" s="530" t="s">
        <v>229</v>
      </c>
      <c r="Z1" s="530" t="s">
        <v>230</v>
      </c>
    </row>
    <row r="2" spans="1:27" x14ac:dyDescent="0.2">
      <c r="A2" s="1"/>
      <c r="B2" s="516" t="s">
        <v>1</v>
      </c>
      <c r="C2" s="517" t="s">
        <v>1</v>
      </c>
      <c r="D2" s="518" t="s">
        <v>2</v>
      </c>
      <c r="E2" s="519" t="s">
        <v>2</v>
      </c>
      <c r="F2" s="520" t="s">
        <v>3</v>
      </c>
      <c r="G2" s="521" t="s">
        <v>3</v>
      </c>
      <c r="H2" s="522" t="s">
        <v>4</v>
      </c>
      <c r="I2" s="523" t="s">
        <v>4</v>
      </c>
      <c r="J2" s="524" t="s">
        <v>5</v>
      </c>
      <c r="K2" s="525" t="s">
        <v>5</v>
      </c>
      <c r="L2" s="526" t="s">
        <v>6</v>
      </c>
      <c r="M2" s="527" t="s">
        <v>6</v>
      </c>
      <c r="N2" s="528" t="s">
        <v>7</v>
      </c>
      <c r="O2" s="529" t="s">
        <v>7</v>
      </c>
      <c r="T2" s="530" t="s">
        <v>226</v>
      </c>
      <c r="U2" s="530" t="s">
        <v>227</v>
      </c>
      <c r="V2" s="530" t="s">
        <v>226</v>
      </c>
      <c r="W2" s="530" t="s">
        <v>227</v>
      </c>
      <c r="X2" s="530" t="s">
        <v>226</v>
      </c>
      <c r="Y2" s="530" t="s">
        <v>227</v>
      </c>
      <c r="Z2" s="530" t="s">
        <v>226</v>
      </c>
      <c r="AA2" s="530" t="s">
        <v>227</v>
      </c>
    </row>
    <row r="3" spans="1:27" x14ac:dyDescent="0.2">
      <c r="A3" s="2" t="s">
        <v>8</v>
      </c>
      <c r="B3" s="3">
        <v>6.2953415633506773E-2</v>
      </c>
      <c r="C3" s="4" t="s">
        <v>9</v>
      </c>
      <c r="D3" s="5">
        <v>7.1036691210503086E-2</v>
      </c>
      <c r="E3" s="6" t="s">
        <v>9</v>
      </c>
      <c r="F3" s="7">
        <v>6.7708579184549644E-2</v>
      </c>
      <c r="G3" s="8" t="s">
        <v>9</v>
      </c>
      <c r="H3" s="251">
        <v>7.3006135383599E-2</v>
      </c>
      <c r="I3" s="252" t="s">
        <v>9</v>
      </c>
      <c r="J3" s="253">
        <v>7.9426301632524413E-2</v>
      </c>
      <c r="K3" s="254" t="s">
        <v>9</v>
      </c>
      <c r="L3" s="255">
        <v>7.5838859328510005E-2</v>
      </c>
      <c r="M3" s="256" t="s">
        <v>9</v>
      </c>
      <c r="N3" s="15">
        <v>6.6835630424895917E-2</v>
      </c>
      <c r="O3" s="16" t="s">
        <v>9</v>
      </c>
      <c r="P3" s="257">
        <v>7.4807595102356433E-2</v>
      </c>
      <c r="Q3" s="258" t="s">
        <v>9</v>
      </c>
      <c r="S3" t="str">
        <f>A3</f>
        <v>count_mhd</v>
      </c>
      <c r="T3" t="str">
        <f>CONCATENATE(FIXED(B3,5),C3)</f>
        <v>0.06295**</v>
      </c>
      <c r="U3" t="str">
        <f>CONCATENATE(FIXED(H3,5),I3)</f>
        <v>0.07301**</v>
      </c>
      <c r="V3" t="str">
        <f>CONCATENATE(FIXED(D3,5),E3)</f>
        <v>0.07104**</v>
      </c>
      <c r="W3" t="str">
        <f>CONCATENATE(FIXED(J3,5),K3)</f>
        <v>0.07943**</v>
      </c>
      <c r="X3" t="str">
        <f>CONCATENATE(FIXED(F3,5),G3)</f>
        <v>0.06771**</v>
      </c>
      <c r="Y3" t="str">
        <f>CONCATENATE(FIXED(L3,5),M3)</f>
        <v>0.07584**</v>
      </c>
      <c r="Z3" t="str">
        <f>CONCATENATE(FIXED(N3,5),O3)</f>
        <v>0.06684**</v>
      </c>
      <c r="AA3" t="str">
        <f>CONCATENATE(FIXED(P3,5),Q3)</f>
        <v>0.07481**</v>
      </c>
    </row>
    <row r="4" spans="1:27" x14ac:dyDescent="0.2">
      <c r="B4" s="17" t="s">
        <v>10</v>
      </c>
      <c r="D4" s="18" t="s">
        <v>11</v>
      </c>
      <c r="F4" s="19" t="s">
        <v>12</v>
      </c>
      <c r="H4" s="259" t="s">
        <v>127</v>
      </c>
      <c r="J4" s="260" t="s">
        <v>128</v>
      </c>
      <c r="L4" s="261" t="s">
        <v>129</v>
      </c>
      <c r="N4" s="20" t="s">
        <v>13</v>
      </c>
      <c r="P4" s="262" t="s">
        <v>130</v>
      </c>
      <c r="T4" t="str">
        <f>B4</f>
        <v>(0.00391)</v>
      </c>
      <c r="U4" t="str">
        <f>H4</f>
        <v>(0.00450)</v>
      </c>
      <c r="V4" t="str">
        <f>D4</f>
        <v>(0.00539)</v>
      </c>
      <c r="W4" t="str">
        <f>J4</f>
        <v>(0.00470)</v>
      </c>
      <c r="X4" t="str">
        <f>F4</f>
        <v>(0.00341)</v>
      </c>
      <c r="Y4" t="str">
        <f>L4</f>
        <v>(0.00338)</v>
      </c>
      <c r="Z4" t="str">
        <f>N4</f>
        <v>(0.00324)</v>
      </c>
      <c r="AA4" t="str">
        <f>P4</f>
        <v>(0.00323)</v>
      </c>
    </row>
    <row r="5" spans="1:27" x14ac:dyDescent="0.2">
      <c r="A5" s="21" t="s">
        <v>14</v>
      </c>
      <c r="S5" t="str">
        <f t="shared" ref="S4:S58" si="0">A5</f>
        <v>female</v>
      </c>
    </row>
    <row r="6" spans="1:27" x14ac:dyDescent="0.2">
      <c r="A6" s="22" t="s">
        <v>15</v>
      </c>
      <c r="B6" s="23">
        <v>0.25878240053477736</v>
      </c>
      <c r="C6" s="24" t="s">
        <v>9</v>
      </c>
      <c r="D6" s="25">
        <v>0.26330578443037989</v>
      </c>
      <c r="E6" s="26" t="s">
        <v>9</v>
      </c>
      <c r="F6" s="27">
        <v>0.2567527097901916</v>
      </c>
      <c r="G6" s="28" t="s">
        <v>9</v>
      </c>
      <c r="H6" s="265">
        <v>-7.002417970539623E-3</v>
      </c>
      <c r="J6" s="266">
        <v>4.3507567088361197E-2</v>
      </c>
      <c r="L6" s="267">
        <v>2.1994811482468145E-2</v>
      </c>
      <c r="N6" s="29">
        <v>0.2557878995349161</v>
      </c>
      <c r="O6" s="30" t="s">
        <v>9</v>
      </c>
      <c r="P6" s="268">
        <v>2.6370247275555387E-2</v>
      </c>
      <c r="S6" t="str">
        <f t="shared" si="0"/>
        <v xml:space="preserve">  1</v>
      </c>
      <c r="T6" t="str">
        <f>CONCATENATE(FIXED(B6,5),C6)</f>
        <v>0.25878**</v>
      </c>
      <c r="U6" t="str">
        <f>CONCATENATE(FIXED(H6,5),I6)</f>
        <v>-0.00700</v>
      </c>
      <c r="V6" t="str">
        <f>CONCATENATE(FIXED(D6,5),E6)</f>
        <v>0.26331**</v>
      </c>
      <c r="W6" t="str">
        <f>CONCATENATE(FIXED(J6,5),K6)</f>
        <v>0.04351</v>
      </c>
      <c r="X6" t="str">
        <f>CONCATENATE(FIXED(F6,5),G6)</f>
        <v>0.25675**</v>
      </c>
      <c r="Y6" t="str">
        <f>CONCATENATE(FIXED(L6,5),M6)</f>
        <v>0.02199</v>
      </c>
      <c r="Z6" t="str">
        <f>CONCATENATE(FIXED(N6,5),O6)</f>
        <v>0.25579**</v>
      </c>
      <c r="AA6" t="str">
        <f>CONCATENATE(FIXED(P6,5),Q6)</f>
        <v>0.02637</v>
      </c>
    </row>
    <row r="7" spans="1:27" x14ac:dyDescent="0.2">
      <c r="B7" s="31" t="s">
        <v>16</v>
      </c>
      <c r="D7" s="32" t="s">
        <v>17</v>
      </c>
      <c r="F7" s="33" t="s">
        <v>18</v>
      </c>
      <c r="H7" s="269" t="s">
        <v>131</v>
      </c>
      <c r="J7" s="270" t="s">
        <v>132</v>
      </c>
      <c r="L7" s="271" t="s">
        <v>133</v>
      </c>
      <c r="N7" s="34" t="s">
        <v>19</v>
      </c>
      <c r="P7" s="272" t="s">
        <v>134</v>
      </c>
      <c r="T7" t="str">
        <f>B7</f>
        <v>(0.05019)</v>
      </c>
      <c r="U7" t="str">
        <f>H7</f>
        <v>(0.05241)</v>
      </c>
      <c r="V7" t="str">
        <f>D7</f>
        <v>(0.06500)</v>
      </c>
      <c r="W7" t="str">
        <f>J7</f>
        <v>(0.06609)</v>
      </c>
      <c r="X7" t="str">
        <f>F7</f>
        <v>(0.04292)</v>
      </c>
      <c r="Y7" t="str">
        <f>L7</f>
        <v>(0.04449)</v>
      </c>
      <c r="Z7" t="str">
        <f>N7</f>
        <v>(0.04282)</v>
      </c>
      <c r="AA7" t="str">
        <f>P7</f>
        <v>(0.04437)</v>
      </c>
    </row>
    <row r="8" spans="1:27" x14ac:dyDescent="0.2">
      <c r="A8" s="35" t="s">
        <v>20</v>
      </c>
      <c r="S8" t="str">
        <f t="shared" si="0"/>
        <v>age_gr</v>
      </c>
    </row>
    <row r="9" spans="1:27" x14ac:dyDescent="0.2">
      <c r="A9" s="36" t="s">
        <v>21</v>
      </c>
      <c r="B9" s="37">
        <v>-0.20615380921611254</v>
      </c>
      <c r="D9" s="38">
        <v>0.13344850740816433</v>
      </c>
      <c r="F9" s="39">
        <v>-2.3746359228812922E-2</v>
      </c>
      <c r="H9" s="275">
        <v>-0.13640516616778711</v>
      </c>
      <c r="J9" s="276">
        <v>1.3426730784098962E-2</v>
      </c>
      <c r="L9" s="277">
        <v>-5.056839101167529E-2</v>
      </c>
      <c r="N9" s="40">
        <v>-2.602123831735096E-2</v>
      </c>
      <c r="P9" s="278">
        <v>-7.0133767746182699E-2</v>
      </c>
      <c r="S9" t="str">
        <f t="shared" si="0"/>
        <v xml:space="preserve">  25</v>
      </c>
      <c r="T9" t="str">
        <f>CONCATENATE(FIXED(B9,5),C9)</f>
        <v>-0.20615</v>
      </c>
      <c r="U9" t="str">
        <f>CONCATENATE(FIXED(H9,5),I9)</f>
        <v>-0.13641</v>
      </c>
      <c r="V9" t="str">
        <f>CONCATENATE(FIXED(D9,5),E9)</f>
        <v>0.13345</v>
      </c>
      <c r="W9" t="str">
        <f>CONCATENATE(FIXED(J9,5),K9)</f>
        <v>0.01343</v>
      </c>
      <c r="X9" t="str">
        <f>CONCATENATE(FIXED(F9,5),G9)</f>
        <v>-0.02375</v>
      </c>
      <c r="Y9" t="str">
        <f>CONCATENATE(FIXED(L9,5),M9)</f>
        <v>-0.05057</v>
      </c>
      <c r="Z9" t="str">
        <f>CONCATENATE(FIXED(N9,5),O9)</f>
        <v>-0.02602</v>
      </c>
      <c r="AA9" t="str">
        <f>CONCATENATE(FIXED(P9,5),Q9)</f>
        <v>-0.07013</v>
      </c>
    </row>
    <row r="10" spans="1:27" x14ac:dyDescent="0.2">
      <c r="B10" s="41" t="s">
        <v>22</v>
      </c>
      <c r="D10" s="42" t="s">
        <v>23</v>
      </c>
      <c r="F10" s="43" t="s">
        <v>24</v>
      </c>
      <c r="H10" s="279" t="s">
        <v>135</v>
      </c>
      <c r="J10" s="280" t="s">
        <v>136</v>
      </c>
      <c r="L10" s="281" t="s">
        <v>137</v>
      </c>
      <c r="N10" s="44" t="s">
        <v>25</v>
      </c>
      <c r="P10" s="282" t="s">
        <v>138</v>
      </c>
      <c r="T10" t="str">
        <f>B10</f>
        <v>(0.11077)</v>
      </c>
      <c r="U10" t="str">
        <f>H10</f>
        <v>(0.12132)</v>
      </c>
      <c r="V10" t="str">
        <f>D10</f>
        <v>(0.15777)</v>
      </c>
      <c r="W10" t="str">
        <f>J10</f>
        <v>(0.15929)</v>
      </c>
      <c r="X10" t="str">
        <f>F10</f>
        <v>(0.09988)</v>
      </c>
      <c r="Y10" t="str">
        <f>L10</f>
        <v>(0.10461)</v>
      </c>
      <c r="Z10" t="str">
        <f>N10</f>
        <v>(0.09880)</v>
      </c>
      <c r="AA10" t="str">
        <f>P10</f>
        <v>(0.10472)</v>
      </c>
    </row>
    <row r="11" spans="1:27" x14ac:dyDescent="0.2">
      <c r="A11" s="45" t="s">
        <v>26</v>
      </c>
      <c r="B11" s="46">
        <v>-0.28539928802619891</v>
      </c>
      <c r="C11" s="47" t="s">
        <v>9</v>
      </c>
      <c r="D11" s="48">
        <v>-7.5872608857575574E-2</v>
      </c>
      <c r="F11" s="49">
        <v>-0.16773858700169675</v>
      </c>
      <c r="H11" s="284">
        <v>-0.16286817748170626</v>
      </c>
      <c r="J11" s="285">
        <v>-0.17930649903900892</v>
      </c>
      <c r="L11" s="286">
        <v>-0.16093213950369248</v>
      </c>
      <c r="N11" s="50">
        <v>-0.16040658497417376</v>
      </c>
      <c r="P11" s="287">
        <v>-0.17083419029745076</v>
      </c>
      <c r="S11" t="str">
        <f t="shared" si="0"/>
        <v xml:space="preserve">  35</v>
      </c>
      <c r="T11" t="str">
        <f>CONCATENATE(FIXED(B11,5),C11)</f>
        <v>-0.28540**</v>
      </c>
      <c r="U11" t="str">
        <f>CONCATENATE(FIXED(H11,5),I11)</f>
        <v>-0.16287</v>
      </c>
      <c r="V11" t="str">
        <f>CONCATENATE(FIXED(D11,5),E11)</f>
        <v>-0.07587</v>
      </c>
      <c r="W11" t="str">
        <f>CONCATENATE(FIXED(J11,5),K11)</f>
        <v>-0.17931</v>
      </c>
      <c r="X11" t="str">
        <f>CONCATENATE(FIXED(F11,5),G11)</f>
        <v>-0.16774</v>
      </c>
      <c r="Y11" t="str">
        <f>CONCATENATE(FIXED(L11,5),M11)</f>
        <v>-0.16093</v>
      </c>
      <c r="Z11" t="str">
        <f>CONCATENATE(FIXED(N11,5),O11)</f>
        <v>-0.16041</v>
      </c>
      <c r="AA11" t="str">
        <f>CONCATENATE(FIXED(P11,5),Q11)</f>
        <v>-0.17083</v>
      </c>
    </row>
    <row r="12" spans="1:27" x14ac:dyDescent="0.2">
      <c r="B12" s="51" t="s">
        <v>27</v>
      </c>
      <c r="D12" s="52" t="s">
        <v>28</v>
      </c>
      <c r="F12" s="53" t="s">
        <v>29</v>
      </c>
      <c r="H12" s="288" t="s">
        <v>139</v>
      </c>
      <c r="J12" s="289" t="s">
        <v>140</v>
      </c>
      <c r="L12" s="290" t="s">
        <v>141</v>
      </c>
      <c r="N12" s="54" t="s">
        <v>30</v>
      </c>
      <c r="P12" s="291" t="s">
        <v>142</v>
      </c>
      <c r="T12" t="str">
        <f>B12</f>
        <v>(0.10882)</v>
      </c>
      <c r="U12" t="str">
        <f>H12</f>
        <v>(0.11943)</v>
      </c>
      <c r="V12" t="str">
        <f>D12</f>
        <v>(0.15118)</v>
      </c>
      <c r="W12" t="str">
        <f>J12</f>
        <v>(0.15619)</v>
      </c>
      <c r="X12" t="str">
        <f>F12</f>
        <v>(0.09661)</v>
      </c>
      <c r="Y12" t="str">
        <f>L12</f>
        <v>(0.10309)</v>
      </c>
      <c r="Z12" t="str">
        <f>N12</f>
        <v>(0.09549)</v>
      </c>
      <c r="AA12" t="str">
        <f>P12</f>
        <v>(0.10307)</v>
      </c>
    </row>
    <row r="13" spans="1:27" x14ac:dyDescent="0.2">
      <c r="A13" s="55" t="s">
        <v>31</v>
      </c>
      <c r="B13" s="56">
        <v>-0.43674634819571512</v>
      </c>
      <c r="C13" s="57" t="s">
        <v>9</v>
      </c>
      <c r="D13" s="58">
        <v>-5.2541863214643318E-2</v>
      </c>
      <c r="F13" s="59">
        <v>-0.22623948364044699</v>
      </c>
      <c r="G13" s="60" t="s">
        <v>32</v>
      </c>
      <c r="H13" s="293">
        <v>-0.1655824523344209</v>
      </c>
      <c r="J13" s="294">
        <v>-0.17626775958721541</v>
      </c>
      <c r="L13" s="295">
        <v>-0.15259207446529394</v>
      </c>
      <c r="N13" s="61">
        <v>-0.22375216033024314</v>
      </c>
      <c r="O13" s="62" t="s">
        <v>32</v>
      </c>
      <c r="P13" s="296">
        <v>-0.17351969249963417</v>
      </c>
      <c r="S13" t="str">
        <f t="shared" si="0"/>
        <v xml:space="preserve">  45</v>
      </c>
      <c r="T13" t="str">
        <f>CONCATENATE(FIXED(B13,5),C13)</f>
        <v>-0.43675**</v>
      </c>
      <c r="U13" t="str">
        <f>CONCATENATE(FIXED(H13,5),I13)</f>
        <v>-0.16558</v>
      </c>
      <c r="V13" t="str">
        <f>CONCATENATE(FIXED(D13,5),E13)</f>
        <v>-0.05254</v>
      </c>
      <c r="W13" t="str">
        <f>CONCATENATE(FIXED(J13,5),K13)</f>
        <v>-0.17627</v>
      </c>
      <c r="X13" t="str">
        <f>CONCATENATE(FIXED(F13,5),G13)</f>
        <v>-0.22624*</v>
      </c>
      <c r="Y13" t="str">
        <f>CONCATENATE(FIXED(L13,5),M13)</f>
        <v>-0.15259</v>
      </c>
      <c r="Z13" t="str">
        <f>CONCATENATE(FIXED(N13,5),O13)</f>
        <v>-0.22375*</v>
      </c>
      <c r="AA13" t="str">
        <f>CONCATENATE(FIXED(P13,5),Q13)</f>
        <v>-0.17352</v>
      </c>
    </row>
    <row r="14" spans="1:27" x14ac:dyDescent="0.2">
      <c r="B14" s="63" t="s">
        <v>33</v>
      </c>
      <c r="D14" s="64" t="s">
        <v>34</v>
      </c>
      <c r="F14" s="65" t="s">
        <v>35</v>
      </c>
      <c r="H14" s="297" t="s">
        <v>143</v>
      </c>
      <c r="J14" s="298" t="s">
        <v>144</v>
      </c>
      <c r="L14" s="299" t="s">
        <v>145</v>
      </c>
      <c r="N14" s="66" t="s">
        <v>36</v>
      </c>
      <c r="P14" s="300" t="s">
        <v>146</v>
      </c>
      <c r="T14" t="str">
        <f>B14</f>
        <v>(0.11265)</v>
      </c>
      <c r="U14" t="str">
        <f>H14</f>
        <v>(0.12334)</v>
      </c>
      <c r="V14" t="str">
        <f>D14</f>
        <v>(0.14694)</v>
      </c>
      <c r="W14" t="str">
        <f>J14</f>
        <v>(0.14776)</v>
      </c>
      <c r="X14" t="str">
        <f>F14</f>
        <v>(0.09580)</v>
      </c>
      <c r="Y14" t="str">
        <f>L14</f>
        <v>(0.10043)</v>
      </c>
      <c r="Z14" t="str">
        <f>N14</f>
        <v>(0.09512)</v>
      </c>
      <c r="AA14" t="str">
        <f>P14</f>
        <v>(0.10088)</v>
      </c>
    </row>
    <row r="15" spans="1:27" x14ac:dyDescent="0.2">
      <c r="A15" s="67" t="s">
        <v>37</v>
      </c>
      <c r="B15" s="68">
        <v>-0.51876093606549423</v>
      </c>
      <c r="C15" s="69" t="s">
        <v>9</v>
      </c>
      <c r="D15" s="70">
        <v>-0.1044110215352352</v>
      </c>
      <c r="F15" s="71">
        <v>-0.28650691420082453</v>
      </c>
      <c r="G15" s="72" t="s">
        <v>9</v>
      </c>
      <c r="H15" s="302">
        <v>-0.25212214851518955</v>
      </c>
      <c r="I15" s="303" t="s">
        <v>32</v>
      </c>
      <c r="J15" s="304">
        <v>-7.6074911726020392E-2</v>
      </c>
      <c r="L15" s="305">
        <v>-0.13453865100339576</v>
      </c>
      <c r="N15" s="73">
        <v>-0.28348494574266808</v>
      </c>
      <c r="O15" s="74" t="s">
        <v>9</v>
      </c>
      <c r="P15" s="306">
        <v>-0.1654691122868451</v>
      </c>
      <c r="S15" t="str">
        <f t="shared" si="0"/>
        <v xml:space="preserve">  55</v>
      </c>
      <c r="T15" t="str">
        <f>CONCATENATE(FIXED(B15,5),C15)</f>
        <v>-0.51876**</v>
      </c>
      <c r="U15" t="str">
        <f>CONCATENATE(FIXED(H15,5),I15)</f>
        <v>-0.25212*</v>
      </c>
      <c r="V15" t="str">
        <f>CONCATENATE(FIXED(D15,5),E15)</f>
        <v>-0.10441</v>
      </c>
      <c r="W15" t="str">
        <f>CONCATENATE(FIXED(J15,5),K15)</f>
        <v>-0.07607</v>
      </c>
      <c r="X15" t="str">
        <f>CONCATENATE(FIXED(F15,5),G15)</f>
        <v>-0.28651**</v>
      </c>
      <c r="Y15" t="str">
        <f>CONCATENATE(FIXED(L15,5),M15)</f>
        <v>-0.13454</v>
      </c>
      <c r="Z15" t="str">
        <f>CONCATENATE(FIXED(N15,5),O15)</f>
        <v>-0.28348**</v>
      </c>
      <c r="AA15" t="str">
        <f>CONCATENATE(FIXED(P15,5),Q15)</f>
        <v>-0.16547</v>
      </c>
    </row>
    <row r="16" spans="1:27" x14ac:dyDescent="0.2">
      <c r="B16" s="75" t="s">
        <v>38</v>
      </c>
      <c r="D16" s="76" t="s">
        <v>39</v>
      </c>
      <c r="F16" s="77" t="s">
        <v>40</v>
      </c>
      <c r="H16" s="307" t="s">
        <v>147</v>
      </c>
      <c r="J16" s="308" t="s">
        <v>148</v>
      </c>
      <c r="L16" s="309" t="s">
        <v>149</v>
      </c>
      <c r="N16" s="78" t="s">
        <v>41</v>
      </c>
      <c r="P16" s="310" t="s">
        <v>150</v>
      </c>
      <c r="T16" t="str">
        <f>B16</f>
        <v>(0.10990)</v>
      </c>
      <c r="U16" t="str">
        <f>H16</f>
        <v>(0.12573)</v>
      </c>
      <c r="V16" t="str">
        <f>D16</f>
        <v>(0.14327)</v>
      </c>
      <c r="W16" t="str">
        <f>J16</f>
        <v>(0.14452)</v>
      </c>
      <c r="X16" t="str">
        <f>F16</f>
        <v>(0.09323)</v>
      </c>
      <c r="Y16" t="str">
        <f>L16</f>
        <v>(0.09915)</v>
      </c>
      <c r="Z16" t="str">
        <f>N16</f>
        <v>(0.09238)</v>
      </c>
      <c r="AA16" t="str">
        <f>P16</f>
        <v>(0.09939)</v>
      </c>
    </row>
    <row r="17" spans="1:27" x14ac:dyDescent="0.2">
      <c r="A17" s="79" t="s">
        <v>42</v>
      </c>
      <c r="B17" s="80">
        <v>-0.75378275602656997</v>
      </c>
      <c r="C17" s="81" t="s">
        <v>9</v>
      </c>
      <c r="D17" s="82">
        <v>-0.33334031678304088</v>
      </c>
      <c r="E17" s="83" t="s">
        <v>32</v>
      </c>
      <c r="F17" s="84">
        <v>-0.52742253155477858</v>
      </c>
      <c r="G17" s="85" t="s">
        <v>9</v>
      </c>
      <c r="H17" s="312">
        <v>-0.45394207703277889</v>
      </c>
      <c r="I17" s="313" t="s">
        <v>9</v>
      </c>
      <c r="J17" s="314">
        <v>-0.20801488381119984</v>
      </c>
      <c r="L17" s="315">
        <v>-0.2937502288094988</v>
      </c>
      <c r="M17" s="316" t="s">
        <v>9</v>
      </c>
      <c r="N17" s="86">
        <v>-0.5301028212672878</v>
      </c>
      <c r="O17" s="87" t="s">
        <v>9</v>
      </c>
      <c r="P17" s="317">
        <v>-0.31932578122540306</v>
      </c>
      <c r="Q17" s="318" t="s">
        <v>9</v>
      </c>
      <c r="S17" t="str">
        <f t="shared" si="0"/>
        <v xml:space="preserve">  65</v>
      </c>
      <c r="T17" t="str">
        <f>CONCATENATE(FIXED(B17,5),C17)</f>
        <v>-0.75378**</v>
      </c>
      <c r="U17" t="str">
        <f>CONCATENATE(FIXED(H17,5),I17)</f>
        <v>-0.45394**</v>
      </c>
      <c r="V17" t="str">
        <f>CONCATENATE(FIXED(D17,5),E17)</f>
        <v>-0.33334*</v>
      </c>
      <c r="W17" t="str">
        <f>CONCATENATE(FIXED(J17,5),K17)</f>
        <v>-0.20801</v>
      </c>
      <c r="X17" t="str">
        <f>CONCATENATE(FIXED(F17,5),G17)</f>
        <v>-0.52742**</v>
      </c>
      <c r="Y17" t="str">
        <f>CONCATENATE(FIXED(L17,5),M17)</f>
        <v>-0.29375**</v>
      </c>
      <c r="Z17" t="str">
        <f>CONCATENATE(FIXED(N17,5),O17)</f>
        <v>-0.53010**</v>
      </c>
      <c r="AA17" t="str">
        <f>CONCATENATE(FIXED(P17,5),Q17)</f>
        <v>-0.31933**</v>
      </c>
    </row>
    <row r="18" spans="1:27" x14ac:dyDescent="0.2">
      <c r="B18" s="88" t="s">
        <v>43</v>
      </c>
      <c r="D18" s="89" t="s">
        <v>44</v>
      </c>
      <c r="F18" s="90" t="s">
        <v>45</v>
      </c>
      <c r="H18" s="319" t="s">
        <v>151</v>
      </c>
      <c r="J18" s="320" t="s">
        <v>152</v>
      </c>
      <c r="L18" s="321" t="s">
        <v>153</v>
      </c>
      <c r="N18" s="91" t="s">
        <v>46</v>
      </c>
      <c r="P18" s="322" t="s">
        <v>154</v>
      </c>
      <c r="T18" t="str">
        <f>B18</f>
        <v>(0.10962)</v>
      </c>
      <c r="U18" t="str">
        <f>H18</f>
        <v>(0.12445)</v>
      </c>
      <c r="V18" t="str">
        <f>D18</f>
        <v>(0.14461)</v>
      </c>
      <c r="W18" t="str">
        <f>J18</f>
        <v>(0.14764)</v>
      </c>
      <c r="X18" t="str">
        <f>F18</f>
        <v>(0.09325)</v>
      </c>
      <c r="Y18" t="str">
        <f>L18</f>
        <v>(0.10094)</v>
      </c>
      <c r="Z18" t="str">
        <f>N18</f>
        <v>(0.09182)</v>
      </c>
      <c r="AA18" t="str">
        <f>P18</f>
        <v>(0.10121)</v>
      </c>
    </row>
    <row r="19" spans="1:27" x14ac:dyDescent="0.2">
      <c r="A19" s="92" t="s">
        <v>47</v>
      </c>
      <c r="S19" t="str">
        <f t="shared" si="0"/>
        <v>low_inc</v>
      </c>
    </row>
    <row r="20" spans="1:27" x14ac:dyDescent="0.2">
      <c r="A20" s="93" t="s">
        <v>15</v>
      </c>
      <c r="B20" s="94">
        <v>0.18449460808549906</v>
      </c>
      <c r="C20" s="95" t="s">
        <v>9</v>
      </c>
      <c r="D20" s="96">
        <v>0.11778110144272393</v>
      </c>
      <c r="F20" s="97">
        <v>0.14975392001455196</v>
      </c>
      <c r="G20" s="98" t="s">
        <v>9</v>
      </c>
      <c r="H20" s="325">
        <v>0.28878955665631673</v>
      </c>
      <c r="I20" s="326" t="s">
        <v>9</v>
      </c>
      <c r="J20" s="327">
        <v>0.3670531990098948</v>
      </c>
      <c r="K20" s="328" t="s">
        <v>9</v>
      </c>
      <c r="L20" s="329">
        <v>0.34602604093984851</v>
      </c>
      <c r="M20" s="330" t="s">
        <v>9</v>
      </c>
      <c r="N20" s="99">
        <v>0.14997241500196773</v>
      </c>
      <c r="O20" s="100" t="s">
        <v>9</v>
      </c>
      <c r="P20" s="331">
        <v>0.35084778789908078</v>
      </c>
      <c r="Q20" s="332" t="s">
        <v>9</v>
      </c>
      <c r="S20" t="str">
        <f t="shared" si="0"/>
        <v xml:space="preserve">  1</v>
      </c>
      <c r="T20" t="str">
        <f>CONCATENATE(FIXED(B20,5),C20)</f>
        <v>0.18449**</v>
      </c>
      <c r="U20" t="str">
        <f>CONCATENATE(FIXED(H20,5),I20)</f>
        <v>0.28879**</v>
      </c>
      <c r="V20" t="str">
        <f>CONCATENATE(FIXED(D20,5),E20)</f>
        <v>0.11778</v>
      </c>
      <c r="W20" t="str">
        <f>CONCATENATE(FIXED(J20,5),K20)</f>
        <v>0.36705**</v>
      </c>
      <c r="X20" t="str">
        <f>CONCATENATE(FIXED(F20,5),G20)</f>
        <v>0.14975**</v>
      </c>
      <c r="Y20" t="str">
        <f>CONCATENATE(FIXED(L20,5),M20)</f>
        <v>0.34603**</v>
      </c>
      <c r="Z20" t="str">
        <f>CONCATENATE(FIXED(N20,5),O20)</f>
        <v>0.14997**</v>
      </c>
      <c r="AA20" t="str">
        <f>CONCATENATE(FIXED(P20,5),Q20)</f>
        <v>0.35085**</v>
      </c>
    </row>
    <row r="21" spans="1:27" x14ac:dyDescent="0.2">
      <c r="B21" s="101" t="s">
        <v>48</v>
      </c>
      <c r="D21" s="102" t="s">
        <v>49</v>
      </c>
      <c r="F21" s="103" t="s">
        <v>50</v>
      </c>
      <c r="H21" s="333" t="s">
        <v>155</v>
      </c>
      <c r="J21" s="334" t="s">
        <v>156</v>
      </c>
      <c r="L21" s="335" t="s">
        <v>157</v>
      </c>
      <c r="N21" s="104" t="s">
        <v>51</v>
      </c>
      <c r="P21" s="336" t="s">
        <v>158</v>
      </c>
      <c r="T21" t="str">
        <f>B21</f>
        <v>(0.06594)</v>
      </c>
      <c r="U21" t="str">
        <f>H21</f>
        <v>(0.06705)</v>
      </c>
      <c r="V21" t="str">
        <f>D21</f>
        <v>(0.07994)</v>
      </c>
      <c r="W21" t="str">
        <f>J21</f>
        <v>(0.07890)</v>
      </c>
      <c r="X21" t="str">
        <f>F21</f>
        <v>(0.05491)</v>
      </c>
      <c r="Y21" t="str">
        <f>L21</f>
        <v>(0.05551)</v>
      </c>
      <c r="Z21" t="str">
        <f>N21</f>
        <v>(0.05472)</v>
      </c>
      <c r="AA21" t="str">
        <f>P21</f>
        <v>(0.05563)</v>
      </c>
    </row>
    <row r="22" spans="1:27" x14ac:dyDescent="0.2">
      <c r="A22" s="105" t="s">
        <v>52</v>
      </c>
      <c r="S22" t="str">
        <f t="shared" si="0"/>
        <v>high_inc</v>
      </c>
    </row>
    <row r="23" spans="1:27" x14ac:dyDescent="0.2">
      <c r="A23" s="106" t="s">
        <v>15</v>
      </c>
      <c r="B23" s="107">
        <v>-8.576543367453348E-3</v>
      </c>
      <c r="D23" s="108">
        <v>-0.17678243429991539</v>
      </c>
      <c r="E23" s="109" t="s">
        <v>32</v>
      </c>
      <c r="F23" s="110">
        <v>-9.8666285948130109E-2</v>
      </c>
      <c r="G23" s="111" t="s">
        <v>32</v>
      </c>
      <c r="H23" s="339">
        <v>-0.197611511910284</v>
      </c>
      <c r="I23" s="340" t="s">
        <v>9</v>
      </c>
      <c r="J23" s="341">
        <v>-0.34420593065408894</v>
      </c>
      <c r="K23" s="342" t="s">
        <v>9</v>
      </c>
      <c r="L23" s="343">
        <v>-0.27813540859008729</v>
      </c>
      <c r="M23" s="344" t="s">
        <v>9</v>
      </c>
      <c r="N23" s="112">
        <v>-9.8425578772574948E-2</v>
      </c>
      <c r="O23" s="113" t="s">
        <v>32</v>
      </c>
      <c r="P23" s="345">
        <v>-0.27918526353335582</v>
      </c>
      <c r="Q23" s="346" t="s">
        <v>9</v>
      </c>
      <c r="S23" t="str">
        <f t="shared" si="0"/>
        <v xml:space="preserve">  1</v>
      </c>
      <c r="T23" t="str">
        <f>CONCATENATE(FIXED(B23,5),C23)</f>
        <v>-0.00858</v>
      </c>
      <c r="U23" t="str">
        <f>CONCATENATE(FIXED(H23,5),I23)</f>
        <v>-0.19761**</v>
      </c>
      <c r="V23" t="str">
        <f>CONCATENATE(FIXED(D23,5),E23)</f>
        <v>-0.17678*</v>
      </c>
      <c r="W23" t="str">
        <f>CONCATENATE(FIXED(J23,5),K23)</f>
        <v>-0.34421**</v>
      </c>
      <c r="X23" t="str">
        <f>CONCATENATE(FIXED(F23,5),G23)</f>
        <v>-0.09867*</v>
      </c>
      <c r="Y23" t="str">
        <f>CONCATENATE(FIXED(L23,5),M23)</f>
        <v>-0.27814**</v>
      </c>
      <c r="Z23" t="str">
        <f>CONCATENATE(FIXED(N23,5),O23)</f>
        <v>-0.09843*</v>
      </c>
      <c r="AA23" t="str">
        <f>CONCATENATE(FIXED(P23,5),Q23)</f>
        <v>-0.27919**</v>
      </c>
    </row>
    <row r="24" spans="1:27" x14ac:dyDescent="0.2">
      <c r="B24" s="114" t="s">
        <v>53</v>
      </c>
      <c r="D24" s="115" t="s">
        <v>54</v>
      </c>
      <c r="F24" s="116" t="s">
        <v>55</v>
      </c>
      <c r="H24" s="347" t="s">
        <v>159</v>
      </c>
      <c r="J24" s="348" t="s">
        <v>160</v>
      </c>
      <c r="L24" s="349" t="s">
        <v>161</v>
      </c>
      <c r="N24" s="117" t="s">
        <v>56</v>
      </c>
      <c r="P24" s="350" t="s">
        <v>162</v>
      </c>
      <c r="T24" t="str">
        <f>B24</f>
        <v>(0.05692)</v>
      </c>
      <c r="U24" t="str">
        <f>H24</f>
        <v>(0.06131)</v>
      </c>
      <c r="V24" t="str">
        <f>D24</f>
        <v>(0.07927)</v>
      </c>
      <c r="W24" t="str">
        <f>J24</f>
        <v>(0.08753)</v>
      </c>
      <c r="X24" t="str">
        <f>F24</f>
        <v>(0.05017)</v>
      </c>
      <c r="Y24" t="str">
        <f>L24</f>
        <v>(0.05454)</v>
      </c>
      <c r="Z24" t="str">
        <f>N24</f>
        <v>(0.04993)</v>
      </c>
      <c r="AA24" t="str">
        <f>P24</f>
        <v>(0.05428)</v>
      </c>
    </row>
    <row r="25" spans="1:27" x14ac:dyDescent="0.2">
      <c r="A25" s="118" t="s">
        <v>57</v>
      </c>
      <c r="S25" t="str">
        <f t="shared" si="0"/>
        <v>urban_reg</v>
      </c>
    </row>
    <row r="26" spans="1:27" x14ac:dyDescent="0.2">
      <c r="A26" s="119" t="s">
        <v>15</v>
      </c>
      <c r="B26" s="120">
        <v>3.7128034345227733E-2</v>
      </c>
      <c r="D26" s="121">
        <v>5.8473802925308432E-2</v>
      </c>
      <c r="F26" s="122">
        <v>5.0301549315340234E-2</v>
      </c>
      <c r="H26" s="353">
        <v>9.7201925778481774E-2</v>
      </c>
      <c r="J26" s="354">
        <v>-0.10927904783309914</v>
      </c>
      <c r="L26" s="355">
        <v>-6.0367280087387711E-2</v>
      </c>
      <c r="N26" s="123">
        <v>6.7573824843666183E-2</v>
      </c>
      <c r="P26" s="356">
        <v>-5.2188938303563838E-2</v>
      </c>
      <c r="S26" t="str">
        <f t="shared" si="0"/>
        <v xml:space="preserve">  1</v>
      </c>
      <c r="T26" t="str">
        <f>CONCATENATE(FIXED(B26,5),C26)</f>
        <v>0.03713</v>
      </c>
      <c r="U26" t="str">
        <f>CONCATENATE(FIXED(H26,5),I26)</f>
        <v>0.09720</v>
      </c>
      <c r="V26" t="str">
        <f>CONCATENATE(FIXED(D26,5),E26)</f>
        <v>0.05847</v>
      </c>
      <c r="W26" t="str">
        <f>CONCATENATE(FIXED(J26,5),K26)</f>
        <v>-0.10928</v>
      </c>
      <c r="X26" t="str">
        <f>CONCATENATE(FIXED(F26,5),G26)</f>
        <v>0.05030</v>
      </c>
      <c r="Y26" t="str">
        <f>CONCATENATE(FIXED(L26,5),M26)</f>
        <v>-0.06037</v>
      </c>
      <c r="Z26" t="str">
        <f>CONCATENATE(FIXED(N26,5),O26)</f>
        <v>0.06757</v>
      </c>
      <c r="AA26" t="str">
        <f>CONCATENATE(FIXED(P26,5),Q26)</f>
        <v>-0.05219</v>
      </c>
    </row>
    <row r="27" spans="1:27" x14ac:dyDescent="0.2">
      <c r="B27" s="124" t="s">
        <v>58</v>
      </c>
      <c r="D27" s="125" t="s">
        <v>59</v>
      </c>
      <c r="F27" s="126" t="s">
        <v>60</v>
      </c>
      <c r="H27" s="357" t="s">
        <v>163</v>
      </c>
      <c r="J27" s="358" t="s">
        <v>164</v>
      </c>
      <c r="L27" s="359" t="s">
        <v>165</v>
      </c>
      <c r="N27" s="127" t="s">
        <v>61</v>
      </c>
      <c r="P27" s="360" t="s">
        <v>166</v>
      </c>
      <c r="T27" t="str">
        <f>B27</f>
        <v>(0.14613)</v>
      </c>
      <c r="U27" t="str">
        <f>H27</f>
        <v>(0.22669)</v>
      </c>
      <c r="V27" t="str">
        <f>D27</f>
        <v>(0.12213)</v>
      </c>
      <c r="W27" t="str">
        <f>J27</f>
        <v>(0.11721)</v>
      </c>
      <c r="X27" t="str">
        <f>F27</f>
        <v>(0.09290)</v>
      </c>
      <c r="Y27" t="str">
        <f>L27</f>
        <v>(0.10754)</v>
      </c>
      <c r="Z27" t="str">
        <f>N27</f>
        <v>(0.09195)</v>
      </c>
      <c r="AA27" t="str">
        <f>P27</f>
        <v>(0.10939)</v>
      </c>
    </row>
    <row r="28" spans="1:27" x14ac:dyDescent="0.2">
      <c r="A28" s="128" t="s">
        <v>62</v>
      </c>
      <c r="B28" s="129">
        <v>4.9353707898183732E-2</v>
      </c>
      <c r="D28" s="130">
        <v>8.9787436769670007E-2</v>
      </c>
      <c r="F28" s="131">
        <v>6.655030712827012E-2</v>
      </c>
      <c r="H28" s="362">
        <v>0.15070717958096433</v>
      </c>
      <c r="J28" s="363">
        <v>-0.11485238954755599</v>
      </c>
      <c r="L28" s="364">
        <v>-3.6928986257398794E-2</v>
      </c>
      <c r="N28" s="132">
        <v>8.3620720328075285E-2</v>
      </c>
      <c r="P28" s="365">
        <v>-2.8447671924645399E-2</v>
      </c>
      <c r="S28" t="str">
        <f t="shared" si="0"/>
        <v>urban_miss</v>
      </c>
      <c r="T28" t="str">
        <f>CONCATENATE(FIXED(B28,5),C28)</f>
        <v>0.04935</v>
      </c>
      <c r="U28" t="str">
        <f>CONCATENATE(FIXED(H28,5),I28)</f>
        <v>0.15071</v>
      </c>
      <c r="V28" t="str">
        <f>CONCATENATE(FIXED(D28,5),E28)</f>
        <v>0.08979</v>
      </c>
      <c r="W28" t="str">
        <f>CONCATENATE(FIXED(J28,5),K28)</f>
        <v>-0.11485</v>
      </c>
      <c r="X28" t="str">
        <f>CONCATENATE(FIXED(F28,5),G28)</f>
        <v>0.06655</v>
      </c>
      <c r="Y28" t="str">
        <f>CONCATENATE(FIXED(L28,5),M28)</f>
        <v>-0.03693</v>
      </c>
      <c r="Z28" t="str">
        <f>CONCATENATE(FIXED(N28,5),O28)</f>
        <v>0.08362</v>
      </c>
      <c r="AA28" t="str">
        <f>CONCATENATE(FIXED(P28,5),Q28)</f>
        <v>-0.02845</v>
      </c>
    </row>
    <row r="29" spans="1:27" x14ac:dyDescent="0.2">
      <c r="B29" s="133" t="s">
        <v>63</v>
      </c>
      <c r="D29" s="134" t="s">
        <v>64</v>
      </c>
      <c r="F29" s="135" t="s">
        <v>65</v>
      </c>
      <c r="H29" s="366" t="s">
        <v>167</v>
      </c>
      <c r="J29" s="367" t="s">
        <v>168</v>
      </c>
      <c r="L29" s="368" t="s">
        <v>169</v>
      </c>
      <c r="N29" s="136" t="s">
        <v>66</v>
      </c>
      <c r="P29" s="369" t="s">
        <v>170</v>
      </c>
      <c r="T29" t="str">
        <f>B29</f>
        <v>(0.13261)</v>
      </c>
      <c r="U29" t="str">
        <f>H29</f>
        <v>(0.22083)</v>
      </c>
      <c r="V29" t="str">
        <f>D29</f>
        <v>(0.10549)</v>
      </c>
      <c r="W29" t="str">
        <f>J29</f>
        <v>(0.10196)</v>
      </c>
      <c r="X29" t="str">
        <f>F29</f>
        <v>(0.08239)</v>
      </c>
      <c r="Y29" t="str">
        <f>L29</f>
        <v>(0.10125)</v>
      </c>
      <c r="Z29" t="str">
        <f>N29</f>
        <v>(0.08132)</v>
      </c>
      <c r="AA29" t="str">
        <f>P29</f>
        <v>(0.10393)</v>
      </c>
    </row>
    <row r="30" spans="1:27" x14ac:dyDescent="0.2">
      <c r="A30" s="137" t="s">
        <v>67</v>
      </c>
      <c r="S30" t="str">
        <f t="shared" si="0"/>
        <v>mo</v>
      </c>
    </row>
    <row r="31" spans="1:27" x14ac:dyDescent="0.2">
      <c r="A31" s="138" t="s">
        <v>68</v>
      </c>
      <c r="B31" s="139">
        <v>8.427327072863984E-2</v>
      </c>
      <c r="D31" s="140">
        <v>0.15594353839935599</v>
      </c>
      <c r="F31" s="141">
        <v>0.13985536547279018</v>
      </c>
      <c r="H31" s="372">
        <v>0.2654675430358463</v>
      </c>
      <c r="J31" s="373">
        <v>-0.1275086926033982</v>
      </c>
      <c r="L31" s="374">
        <v>-2.9312902548904309E-2</v>
      </c>
      <c r="N31" s="142">
        <v>0.14355419624307986</v>
      </c>
      <c r="P31" s="375">
        <v>-4.0247878566054315E-2</v>
      </c>
      <c r="S31" t="str">
        <f t="shared" si="0"/>
        <v xml:space="preserve">  2</v>
      </c>
      <c r="T31" t="str">
        <f>CONCATENATE(FIXED(B31,5),C31)</f>
        <v>0.08427</v>
      </c>
      <c r="U31" t="str">
        <f>CONCATENATE(FIXED(H31,5),I31)</f>
        <v>0.26547</v>
      </c>
      <c r="V31" t="str">
        <f>CONCATENATE(FIXED(D31,5),E31)</f>
        <v>0.15594</v>
      </c>
      <c r="W31" t="str">
        <f>CONCATENATE(FIXED(J31,5),K31)</f>
        <v>-0.12751</v>
      </c>
      <c r="X31" t="str">
        <f>CONCATENATE(FIXED(F31,5),G31)</f>
        <v>0.13986</v>
      </c>
      <c r="Y31" t="str">
        <f>CONCATENATE(FIXED(L31,5),M31)</f>
        <v>-0.02931</v>
      </c>
      <c r="Z31" t="str">
        <f>CONCATENATE(FIXED(N31,5),O31)</f>
        <v>0.14355</v>
      </c>
      <c r="AA31" t="str">
        <f>CONCATENATE(FIXED(P31,5),Q31)</f>
        <v>-0.04025</v>
      </c>
    </row>
    <row r="32" spans="1:27" x14ac:dyDescent="0.2">
      <c r="B32" s="143" t="s">
        <v>69</v>
      </c>
      <c r="D32" s="144" t="s">
        <v>70</v>
      </c>
      <c r="F32" s="145" t="s">
        <v>71</v>
      </c>
      <c r="H32" s="376" t="s">
        <v>171</v>
      </c>
      <c r="J32" s="377" t="s">
        <v>172</v>
      </c>
      <c r="L32" s="378" t="s">
        <v>173</v>
      </c>
      <c r="N32" s="146" t="s">
        <v>72</v>
      </c>
      <c r="P32" s="379" t="s">
        <v>174</v>
      </c>
      <c r="T32" t="str">
        <f>B32</f>
        <v>(0.15998)</v>
      </c>
      <c r="U32" t="str">
        <f>H32</f>
        <v>(0.16017)</v>
      </c>
      <c r="V32" t="str">
        <f>D32</f>
        <v>(0.13698)</v>
      </c>
      <c r="W32" t="str">
        <f>J32</f>
        <v>(0.13400)</v>
      </c>
      <c r="X32" t="str">
        <f>F32</f>
        <v>(0.10925)</v>
      </c>
      <c r="Y32" t="str">
        <f>L32</f>
        <v>(0.10636)</v>
      </c>
      <c r="Z32" t="str">
        <f>N32</f>
        <v>(0.10852)</v>
      </c>
      <c r="AA32" t="str">
        <f>P32</f>
        <v>(0.10493)</v>
      </c>
    </row>
    <row r="33" spans="1:27" x14ac:dyDescent="0.2">
      <c r="A33" s="147" t="s">
        <v>73</v>
      </c>
      <c r="B33" s="148">
        <v>5.599141646657485E-2</v>
      </c>
      <c r="D33" s="149">
        <v>-0.14071703315185691</v>
      </c>
      <c r="F33" s="150">
        <v>-8.8361487835640296E-2</v>
      </c>
      <c r="H33" s="381">
        <v>-7.7217021689674412E-2</v>
      </c>
      <c r="J33" s="382">
        <v>-0.37096431970529231</v>
      </c>
      <c r="K33" s="383" t="s">
        <v>32</v>
      </c>
      <c r="L33" s="384">
        <v>-0.29303684464383589</v>
      </c>
      <c r="M33" s="385" t="s">
        <v>9</v>
      </c>
      <c r="N33" s="151">
        <v>-7.8951389749559953E-2</v>
      </c>
      <c r="P33" s="386">
        <v>-0.30372385122816825</v>
      </c>
      <c r="Q33" s="387" t="s">
        <v>9</v>
      </c>
      <c r="S33" t="str">
        <f t="shared" si="0"/>
        <v xml:space="preserve">  3</v>
      </c>
      <c r="T33" t="str">
        <f>CONCATENATE(FIXED(B33,5),C33)</f>
        <v>0.05599</v>
      </c>
      <c r="U33" t="str">
        <f>CONCATENATE(FIXED(H33,5),I33)</f>
        <v>-0.07722</v>
      </c>
      <c r="V33" t="str">
        <f>CONCATENATE(FIXED(D33,5),E33)</f>
        <v>-0.14072</v>
      </c>
      <c r="W33" t="str">
        <f>CONCATENATE(FIXED(J33,5),K33)</f>
        <v>-0.37096*</v>
      </c>
      <c r="X33" t="str">
        <f>CONCATENATE(FIXED(F33,5),G33)</f>
        <v>-0.08836</v>
      </c>
      <c r="Y33" t="str">
        <f>CONCATENATE(FIXED(L33,5),M33)</f>
        <v>-0.29304**</v>
      </c>
      <c r="Z33" t="str">
        <f>CONCATENATE(FIXED(N33,5),O33)</f>
        <v>-0.07895</v>
      </c>
      <c r="AA33" t="str">
        <f>CONCATENATE(FIXED(P33,5),Q33)</f>
        <v>-0.30372**</v>
      </c>
    </row>
    <row r="34" spans="1:27" x14ac:dyDescent="0.2">
      <c r="B34" s="152" t="s">
        <v>74</v>
      </c>
      <c r="D34" s="153" t="s">
        <v>75</v>
      </c>
      <c r="F34" s="154" t="s">
        <v>76</v>
      </c>
      <c r="H34" s="388" t="s">
        <v>175</v>
      </c>
      <c r="J34" s="389" t="s">
        <v>176</v>
      </c>
      <c r="L34" s="390" t="s">
        <v>177</v>
      </c>
      <c r="N34" s="155" t="s">
        <v>77</v>
      </c>
      <c r="P34" s="391" t="s">
        <v>178</v>
      </c>
      <c r="T34" t="str">
        <f>B34</f>
        <v>(0.15802)</v>
      </c>
      <c r="U34" t="str">
        <f>H34</f>
        <v>(0.15940)</v>
      </c>
      <c r="V34" t="str">
        <f>D34</f>
        <v>(0.14410)</v>
      </c>
      <c r="W34" t="str">
        <f>J34</f>
        <v>(0.14646)</v>
      </c>
      <c r="X34" t="str">
        <f>F34</f>
        <v>(0.11128)</v>
      </c>
      <c r="Y34" t="str">
        <f>L34</f>
        <v>(0.11271)</v>
      </c>
      <c r="Z34" t="str">
        <f>N34</f>
        <v>(0.10948)</v>
      </c>
      <c r="AA34" t="str">
        <f>P34</f>
        <v>(0.11062)</v>
      </c>
    </row>
    <row r="35" spans="1:27" x14ac:dyDescent="0.2">
      <c r="A35" s="156" t="s">
        <v>78</v>
      </c>
      <c r="B35" s="157">
        <v>0.12881309661068302</v>
      </c>
      <c r="D35" s="158">
        <v>-6.5104149852830626E-2</v>
      </c>
      <c r="F35" s="159">
        <v>3.3853706019496021E-3</v>
      </c>
      <c r="H35" s="393">
        <v>-0.1453542975470592</v>
      </c>
      <c r="J35" s="394">
        <v>-0.23675329467223927</v>
      </c>
      <c r="L35" s="395">
        <v>-0.23068574825600802</v>
      </c>
      <c r="N35" s="160">
        <v>-2.7794684378987925E-3</v>
      </c>
      <c r="P35" s="396">
        <v>-0.23277195548120824</v>
      </c>
      <c r="S35" t="str">
        <f t="shared" si="0"/>
        <v xml:space="preserve">  4</v>
      </c>
      <c r="T35" t="str">
        <f>CONCATENATE(FIXED(B35,5),C35)</f>
        <v>0.12881</v>
      </c>
      <c r="U35" t="str">
        <f>CONCATENATE(FIXED(H35,5),I35)</f>
        <v>-0.14535</v>
      </c>
      <c r="V35" t="str">
        <f>CONCATENATE(FIXED(D35,5),E35)</f>
        <v>-0.06510</v>
      </c>
      <c r="W35" t="str">
        <f>CONCATENATE(FIXED(J35,5),K35)</f>
        <v>-0.23675</v>
      </c>
      <c r="X35" t="str">
        <f>CONCATENATE(FIXED(F35,5),G35)</f>
        <v>0.00339</v>
      </c>
      <c r="Y35" t="str">
        <f>CONCATENATE(FIXED(L35,5),M35)</f>
        <v>-0.23069</v>
      </c>
      <c r="Z35" t="str">
        <f>CONCATENATE(FIXED(N35,5),O35)</f>
        <v>-0.00278</v>
      </c>
      <c r="AA35" t="str">
        <f>CONCATENATE(FIXED(P35,5),Q35)</f>
        <v>-0.23277</v>
      </c>
    </row>
    <row r="36" spans="1:27" x14ac:dyDescent="0.2">
      <c r="B36" s="161" t="s">
        <v>79</v>
      </c>
      <c r="D36" s="162" t="s">
        <v>80</v>
      </c>
      <c r="F36" s="163" t="s">
        <v>81</v>
      </c>
      <c r="H36" s="397" t="s">
        <v>179</v>
      </c>
      <c r="J36" s="398" t="s">
        <v>180</v>
      </c>
      <c r="L36" s="399" t="s">
        <v>181</v>
      </c>
      <c r="N36" s="164" t="s">
        <v>82</v>
      </c>
      <c r="P36" s="400" t="s">
        <v>182</v>
      </c>
      <c r="T36" t="str">
        <f>B36</f>
        <v>(0.14055)</v>
      </c>
      <c r="U36" t="str">
        <f>H36</f>
        <v>(0.18607)</v>
      </c>
      <c r="V36" t="str">
        <f>D36</f>
        <v>(0.14264)</v>
      </c>
      <c r="W36" t="str">
        <f>J36</f>
        <v>(0.14445)</v>
      </c>
      <c r="X36" t="str">
        <f>F36</f>
        <v>(0.10469)</v>
      </c>
      <c r="Y36" t="str">
        <f>L36</f>
        <v>(0.11855)</v>
      </c>
      <c r="Z36" t="str">
        <f>N36</f>
        <v>(0.10373)</v>
      </c>
      <c r="AA36" t="str">
        <f>P36</f>
        <v>(0.11904)</v>
      </c>
    </row>
    <row r="37" spans="1:27" x14ac:dyDescent="0.2">
      <c r="A37" s="165" t="s">
        <v>83</v>
      </c>
      <c r="B37" s="166">
        <v>1.4859804010016572E-2</v>
      </c>
      <c r="D37" s="167">
        <v>6.6933730259837551E-2</v>
      </c>
      <c r="F37" s="168">
        <v>3.1184594965172265E-2</v>
      </c>
      <c r="H37" s="402">
        <v>-9.8189680555222147E-2</v>
      </c>
      <c r="J37" s="403">
        <v>-0.16930854465999265</v>
      </c>
      <c r="L37" s="404">
        <v>-0.17417291405089588</v>
      </c>
      <c r="N37" s="169">
        <v>4.1103615457192488E-2</v>
      </c>
      <c r="P37" s="405">
        <v>-0.1802806018019926</v>
      </c>
      <c r="S37" t="str">
        <f t="shared" si="0"/>
        <v xml:space="preserve">  5</v>
      </c>
      <c r="T37" t="str">
        <f>CONCATENATE(FIXED(B37,5),C37)</f>
        <v>0.01486</v>
      </c>
      <c r="U37" t="str">
        <f>CONCATENATE(FIXED(H37,5),I37)</f>
        <v>-0.09819</v>
      </c>
      <c r="V37" t="str">
        <f>CONCATENATE(FIXED(D37,5),E37)</f>
        <v>0.06693</v>
      </c>
      <c r="W37" t="str">
        <f>CONCATENATE(FIXED(J37,5),K37)</f>
        <v>-0.16931</v>
      </c>
      <c r="X37" t="str">
        <f>CONCATENATE(FIXED(F37,5),G37)</f>
        <v>0.03118</v>
      </c>
      <c r="Y37" t="str">
        <f>CONCATENATE(FIXED(L37,5),M37)</f>
        <v>-0.17417</v>
      </c>
      <c r="Z37" t="str">
        <f>CONCATENATE(FIXED(N37,5),O37)</f>
        <v>0.04110</v>
      </c>
      <c r="AA37" t="str">
        <f>CONCATENATE(FIXED(P37,5),Q37)</f>
        <v>-0.18028</v>
      </c>
    </row>
    <row r="38" spans="1:27" x14ac:dyDescent="0.2">
      <c r="B38" s="170" t="s">
        <v>84</v>
      </c>
      <c r="D38" s="171" t="s">
        <v>85</v>
      </c>
      <c r="F38" s="172" t="s">
        <v>86</v>
      </c>
      <c r="H38" s="406" t="s">
        <v>183</v>
      </c>
      <c r="J38" s="407" t="s">
        <v>184</v>
      </c>
      <c r="L38" s="408" t="s">
        <v>185</v>
      </c>
      <c r="N38" s="173" t="s">
        <v>87</v>
      </c>
      <c r="P38" s="409" t="s">
        <v>186</v>
      </c>
      <c r="T38" t="str">
        <f>B38</f>
        <v>(0.14483)</v>
      </c>
      <c r="U38" t="str">
        <f>H38</f>
        <v>(0.14816)</v>
      </c>
      <c r="V38" t="str">
        <f>D38</f>
        <v>(0.15394)</v>
      </c>
      <c r="W38" t="str">
        <f>J38</f>
        <v>(0.15747)</v>
      </c>
      <c r="X38" t="str">
        <f>F38</f>
        <v>(0.10995)</v>
      </c>
      <c r="Y38" t="str">
        <f>L38</f>
        <v>(0.11079)</v>
      </c>
      <c r="Z38" t="str">
        <f>N38</f>
        <v>(0.10963)</v>
      </c>
      <c r="AA38" t="str">
        <f>P38</f>
        <v>(0.11002)</v>
      </c>
    </row>
    <row r="39" spans="1:27" x14ac:dyDescent="0.2">
      <c r="A39" s="174" t="s">
        <v>88</v>
      </c>
      <c r="B39" s="175">
        <v>0.13780421903094675</v>
      </c>
      <c r="D39" s="176">
        <v>-3.1910082773954872E-2</v>
      </c>
      <c r="F39" s="177">
        <v>2.4428730998566284E-2</v>
      </c>
      <c r="H39" s="411">
        <v>6.4152343853043003E-3</v>
      </c>
      <c r="J39" s="412">
        <v>3.0935424526488148E-2</v>
      </c>
      <c r="L39" s="413">
        <v>-1.9968074903235256E-2</v>
      </c>
      <c r="N39" s="178">
        <v>2.4227805785656826E-2</v>
      </c>
      <c r="P39" s="414">
        <v>-2.6385097848907954E-2</v>
      </c>
      <c r="S39" t="str">
        <f t="shared" si="0"/>
        <v xml:space="preserve">  6</v>
      </c>
      <c r="T39" t="str">
        <f>CONCATENATE(FIXED(B39,5),C39)</f>
        <v>0.13780</v>
      </c>
      <c r="U39" t="str">
        <f>CONCATENATE(FIXED(H39,5),I39)</f>
        <v>0.00642</v>
      </c>
      <c r="V39" t="str">
        <f>CONCATENATE(FIXED(D39,5),E39)</f>
        <v>-0.03191</v>
      </c>
      <c r="W39" t="str">
        <f>CONCATENATE(FIXED(J39,5),K39)</f>
        <v>0.03094</v>
      </c>
      <c r="X39" t="str">
        <f>CONCATENATE(FIXED(F39,5),G39)</f>
        <v>0.02443</v>
      </c>
      <c r="Y39" t="str">
        <f>CONCATENATE(FIXED(L39,5),M39)</f>
        <v>-0.01997</v>
      </c>
      <c r="Z39" t="str">
        <f>CONCATENATE(FIXED(N39,5),O39)</f>
        <v>0.02423</v>
      </c>
      <c r="AA39" t="str">
        <f>CONCATENATE(FIXED(P39,5),Q39)</f>
        <v>-0.02639</v>
      </c>
    </row>
    <row r="40" spans="1:27" x14ac:dyDescent="0.2">
      <c r="B40" s="179" t="s">
        <v>89</v>
      </c>
      <c r="D40" s="180" t="s">
        <v>90</v>
      </c>
      <c r="F40" s="181" t="s">
        <v>91</v>
      </c>
      <c r="H40" s="415" t="s">
        <v>187</v>
      </c>
      <c r="J40" s="416" t="s">
        <v>188</v>
      </c>
      <c r="L40" s="417" t="s">
        <v>189</v>
      </c>
      <c r="N40" s="182" t="s">
        <v>92</v>
      </c>
      <c r="P40" s="418" t="s">
        <v>190</v>
      </c>
      <c r="T40" t="str">
        <f>B40</f>
        <v>(0.14270)</v>
      </c>
      <c r="U40" t="str">
        <f>H40</f>
        <v>(0.16365)</v>
      </c>
      <c r="V40" t="str">
        <f>D40</f>
        <v>(0.13968)</v>
      </c>
      <c r="W40" t="str">
        <f>J40</f>
        <v>(0.14984)</v>
      </c>
      <c r="X40" t="str">
        <f>F40</f>
        <v>(0.10412)</v>
      </c>
      <c r="Y40" t="str">
        <f>L40</f>
        <v>(0.11305)</v>
      </c>
      <c r="Z40" t="str">
        <f>N40</f>
        <v>(0.10314)</v>
      </c>
      <c r="AA40" t="str">
        <f>P40</f>
        <v>(0.11399)</v>
      </c>
    </row>
    <row r="41" spans="1:27" x14ac:dyDescent="0.2">
      <c r="A41" s="183" t="s">
        <v>93</v>
      </c>
      <c r="B41" s="184">
        <v>8.2461775461256645E-2</v>
      </c>
      <c r="D41" s="185">
        <v>6.8506729229884503E-2</v>
      </c>
      <c r="F41" s="186">
        <v>4.8783286430496384E-2</v>
      </c>
      <c r="H41" s="420">
        <v>8.0544545779463753E-2</v>
      </c>
      <c r="J41" s="421">
        <v>0.11219275061445301</v>
      </c>
      <c r="L41" s="422">
        <v>4.1568007061934892E-2</v>
      </c>
      <c r="N41" s="187">
        <v>4.7356093192550852E-2</v>
      </c>
      <c r="P41" s="423">
        <v>3.3118514211512309E-2</v>
      </c>
      <c r="S41" t="str">
        <f t="shared" si="0"/>
        <v xml:space="preserve">  7</v>
      </c>
      <c r="T41" t="str">
        <f>CONCATENATE(FIXED(B41,5),C41)</f>
        <v>0.08246</v>
      </c>
      <c r="U41" t="str">
        <f>CONCATENATE(FIXED(H41,5),I41)</f>
        <v>0.08054</v>
      </c>
      <c r="V41" t="str">
        <f>CONCATENATE(FIXED(D41,5),E41)</f>
        <v>0.06851</v>
      </c>
      <c r="W41" t="str">
        <f>CONCATENATE(FIXED(J41,5),K41)</f>
        <v>0.11219</v>
      </c>
      <c r="X41" t="str">
        <f>CONCATENATE(FIXED(F41,5),G41)</f>
        <v>0.04878</v>
      </c>
      <c r="Y41" t="str">
        <f>CONCATENATE(FIXED(L41,5),M41)</f>
        <v>0.04157</v>
      </c>
      <c r="Z41" t="str">
        <f>CONCATENATE(FIXED(N41,5),O41)</f>
        <v>0.04736</v>
      </c>
      <c r="AA41" t="str">
        <f>CONCATENATE(FIXED(P41,5),Q41)</f>
        <v>0.03312</v>
      </c>
    </row>
    <row r="42" spans="1:27" x14ac:dyDescent="0.2">
      <c r="B42" s="188" t="s">
        <v>94</v>
      </c>
      <c r="D42" s="189" t="s">
        <v>95</v>
      </c>
      <c r="F42" s="190" t="s">
        <v>96</v>
      </c>
      <c r="H42" s="424" t="s">
        <v>191</v>
      </c>
      <c r="J42" s="425" t="s">
        <v>192</v>
      </c>
      <c r="L42" s="426" t="s">
        <v>193</v>
      </c>
      <c r="N42" s="191" t="s">
        <v>76</v>
      </c>
      <c r="P42" s="427" t="s">
        <v>194</v>
      </c>
      <c r="T42" t="str">
        <f>B42</f>
        <v>(0.14184)</v>
      </c>
      <c r="U42" t="str">
        <f>H42</f>
        <v>(0.15494)</v>
      </c>
      <c r="V42" t="str">
        <f>D42</f>
        <v>(0.16039)</v>
      </c>
      <c r="W42" t="str">
        <f>J42</f>
        <v>(0.15501)</v>
      </c>
      <c r="X42" t="str">
        <f>F42</f>
        <v>(0.11065)</v>
      </c>
      <c r="Y42" t="str">
        <f>L42</f>
        <v>(0.11168)</v>
      </c>
      <c r="Z42" t="str">
        <f>N42</f>
        <v>(0.11128)</v>
      </c>
      <c r="AA42" t="str">
        <f>P42</f>
        <v>(0.11197)</v>
      </c>
    </row>
    <row r="43" spans="1:27" x14ac:dyDescent="0.2">
      <c r="A43" s="192" t="s">
        <v>97</v>
      </c>
      <c r="B43" s="193">
        <v>5.7089608479097893E-2</v>
      </c>
      <c r="D43" s="194">
        <v>0.23472534070919171</v>
      </c>
      <c r="F43" s="195">
        <v>0.14032534913380226</v>
      </c>
      <c r="H43" s="429">
        <v>-0.14802508895989147</v>
      </c>
      <c r="J43" s="430">
        <v>-5.6720744951931613E-2</v>
      </c>
      <c r="L43" s="431">
        <v>-0.13275097339799652</v>
      </c>
      <c r="N43" s="196">
        <v>0.15328442663474301</v>
      </c>
      <c r="P43" s="432">
        <v>-0.13430401887667687</v>
      </c>
      <c r="S43" t="str">
        <f t="shared" si="0"/>
        <v xml:space="preserve">  8</v>
      </c>
      <c r="T43" t="str">
        <f>CONCATENATE(FIXED(B43,5),C43)</f>
        <v>0.05709</v>
      </c>
      <c r="U43" t="str">
        <f>CONCATENATE(FIXED(H43,5),I43)</f>
        <v>-0.14803</v>
      </c>
      <c r="V43" t="str">
        <f>CONCATENATE(FIXED(D43,5),E43)</f>
        <v>0.23473</v>
      </c>
      <c r="W43" t="str">
        <f>CONCATENATE(FIXED(J43,5),K43)</f>
        <v>-0.05672</v>
      </c>
      <c r="X43" t="str">
        <f>CONCATENATE(FIXED(F43,5),G43)</f>
        <v>0.14033</v>
      </c>
      <c r="Y43" t="str">
        <f>CONCATENATE(FIXED(L43,5),M43)</f>
        <v>-0.13275</v>
      </c>
      <c r="Z43" t="str">
        <f>CONCATENATE(FIXED(N43,5),O43)</f>
        <v>0.15328</v>
      </c>
      <c r="AA43" t="str">
        <f>CONCATENATE(FIXED(P43,5),Q43)</f>
        <v>-0.13430</v>
      </c>
    </row>
    <row r="44" spans="1:27" x14ac:dyDescent="0.2">
      <c r="B44" s="197" t="s">
        <v>98</v>
      </c>
      <c r="D44" s="198" t="s">
        <v>99</v>
      </c>
      <c r="F44" s="199" t="s">
        <v>100</v>
      </c>
      <c r="H44" s="433" t="s">
        <v>195</v>
      </c>
      <c r="J44" s="434" t="s">
        <v>196</v>
      </c>
      <c r="L44" s="435" t="s">
        <v>22</v>
      </c>
      <c r="N44" s="200" t="s">
        <v>101</v>
      </c>
      <c r="P44" s="436" t="s">
        <v>197</v>
      </c>
      <c r="T44" t="str">
        <f>B44</f>
        <v>(0.14248)</v>
      </c>
      <c r="U44" t="str">
        <f>H44</f>
        <v>(0.14465)</v>
      </c>
      <c r="V44" t="str">
        <f>D44</f>
        <v>(0.14466)</v>
      </c>
      <c r="W44" t="str">
        <f>J44</f>
        <v>(0.15327)</v>
      </c>
      <c r="X44" t="str">
        <f>F44</f>
        <v>(0.10580)</v>
      </c>
      <c r="Y44" t="str">
        <f>L44</f>
        <v>(0.11077)</v>
      </c>
      <c r="Z44" t="str">
        <f>N44</f>
        <v>(0.10543)</v>
      </c>
      <c r="AA44" t="str">
        <f>P44</f>
        <v>(0.11015)</v>
      </c>
    </row>
    <row r="45" spans="1:27" x14ac:dyDescent="0.2">
      <c r="A45" s="201" t="s">
        <v>102</v>
      </c>
      <c r="B45" s="202">
        <v>0.12760941240363882</v>
      </c>
      <c r="D45" s="203">
        <v>-0.19573594853759657</v>
      </c>
      <c r="F45" s="204">
        <v>-7.0077655227807512E-2</v>
      </c>
      <c r="H45" s="438">
        <v>-7.7952685352082995E-2</v>
      </c>
      <c r="J45" s="439">
        <v>-0.17305242019482611</v>
      </c>
      <c r="L45" s="440">
        <v>-0.1660307291257149</v>
      </c>
      <c r="N45" s="205">
        <v>-6.9717483137965844E-2</v>
      </c>
      <c r="P45" s="441">
        <v>-0.17126985986448456</v>
      </c>
      <c r="S45" t="str">
        <f t="shared" si="0"/>
        <v xml:space="preserve">  9</v>
      </c>
      <c r="T45" t="str">
        <f>CONCATENATE(FIXED(B45,5),C45)</f>
        <v>0.12761</v>
      </c>
      <c r="U45" t="str">
        <f>CONCATENATE(FIXED(H45,5),I45)</f>
        <v>-0.07795</v>
      </c>
      <c r="V45" t="str">
        <f>CONCATENATE(FIXED(D45,5),E45)</f>
        <v>-0.19574</v>
      </c>
      <c r="W45" t="str">
        <f>CONCATENATE(FIXED(J45,5),K45)</f>
        <v>-0.17305</v>
      </c>
      <c r="X45" t="str">
        <f>CONCATENATE(FIXED(F45,5),G45)</f>
        <v>-0.07008</v>
      </c>
      <c r="Y45" t="str">
        <f>CONCATENATE(FIXED(L45,5),M45)</f>
        <v>-0.16603</v>
      </c>
      <c r="Z45" t="str">
        <f>CONCATENATE(FIXED(N45,5),O45)</f>
        <v>-0.06972</v>
      </c>
      <c r="AA45" t="str">
        <f>CONCATENATE(FIXED(P45,5),Q45)</f>
        <v>-0.17127</v>
      </c>
    </row>
    <row r="46" spans="1:27" x14ac:dyDescent="0.2">
      <c r="B46" s="206" t="s">
        <v>103</v>
      </c>
      <c r="D46" s="207" t="s">
        <v>104</v>
      </c>
      <c r="F46" s="208" t="s">
        <v>105</v>
      </c>
      <c r="H46" s="442" t="s">
        <v>198</v>
      </c>
      <c r="J46" s="443" t="s">
        <v>199</v>
      </c>
      <c r="L46" s="444" t="s">
        <v>200</v>
      </c>
      <c r="N46" s="209" t="s">
        <v>106</v>
      </c>
      <c r="P46" s="445" t="s">
        <v>201</v>
      </c>
      <c r="T46" t="str">
        <f>B46</f>
        <v>(0.15590)</v>
      </c>
      <c r="U46" t="str">
        <f>H46</f>
        <v>(0.15316)</v>
      </c>
      <c r="V46" t="str">
        <f>D46</f>
        <v>(0.14731)</v>
      </c>
      <c r="W46" t="str">
        <f>J46</f>
        <v>(0.14789)</v>
      </c>
      <c r="X46" t="str">
        <f>F46</f>
        <v>(0.11084)</v>
      </c>
      <c r="Y46" t="str">
        <f>L46</f>
        <v>(0.10896)</v>
      </c>
      <c r="Z46" t="str">
        <f>N46</f>
        <v>(0.11064)</v>
      </c>
      <c r="AA46" t="str">
        <f>P46</f>
        <v>(0.10787)</v>
      </c>
    </row>
    <row r="47" spans="1:27" x14ac:dyDescent="0.2">
      <c r="A47" s="210" t="s">
        <v>107</v>
      </c>
      <c r="B47" s="211">
        <v>8.4855192775748961E-2</v>
      </c>
      <c r="D47" s="212">
        <v>-2.7330000510576449E-2</v>
      </c>
      <c r="F47" s="213">
        <v>9.9909191230143635E-3</v>
      </c>
      <c r="H47" s="447">
        <v>1.6176374114217046E-2</v>
      </c>
      <c r="J47" s="448">
        <v>-0.12677113149812919</v>
      </c>
      <c r="L47" s="449">
        <v>-9.6354823946475446E-2</v>
      </c>
      <c r="N47" s="214">
        <v>1.4323283464841094E-2</v>
      </c>
      <c r="P47" s="450">
        <v>-0.10404687468714173</v>
      </c>
      <c r="S47" t="str">
        <f t="shared" si="0"/>
        <v xml:space="preserve">  10</v>
      </c>
      <c r="T47" t="str">
        <f>CONCATENATE(FIXED(B47,5),C47)</f>
        <v>0.08486</v>
      </c>
      <c r="U47" t="str">
        <f>CONCATENATE(FIXED(H47,5),I47)</f>
        <v>0.01618</v>
      </c>
      <c r="V47" t="str">
        <f>CONCATENATE(FIXED(D47,5),E47)</f>
        <v>-0.02733</v>
      </c>
      <c r="W47" t="str">
        <f>CONCATENATE(FIXED(J47,5),K47)</f>
        <v>-0.12677</v>
      </c>
      <c r="X47" t="str">
        <f>CONCATENATE(FIXED(F47,5),G47)</f>
        <v>0.00999</v>
      </c>
      <c r="Y47" t="str">
        <f>CONCATENATE(FIXED(L47,5),M47)</f>
        <v>-0.09635</v>
      </c>
      <c r="Z47" t="str">
        <f>CONCATENATE(FIXED(N47,5),O47)</f>
        <v>0.01432</v>
      </c>
      <c r="AA47" t="str">
        <f>CONCATENATE(FIXED(P47,5),Q47)</f>
        <v>-0.10405</v>
      </c>
    </row>
    <row r="48" spans="1:27" x14ac:dyDescent="0.2">
      <c r="B48" s="215" t="s">
        <v>108</v>
      </c>
      <c r="D48" s="216" t="s">
        <v>109</v>
      </c>
      <c r="F48" s="217" t="s">
        <v>110</v>
      </c>
      <c r="H48" s="451" t="s">
        <v>202</v>
      </c>
      <c r="J48" s="452" t="s">
        <v>203</v>
      </c>
      <c r="L48" s="453" t="s">
        <v>204</v>
      </c>
      <c r="N48" s="218" t="s">
        <v>111</v>
      </c>
      <c r="P48" s="454" t="s">
        <v>205</v>
      </c>
      <c r="T48" t="str">
        <f>B48</f>
        <v>(0.12572)</v>
      </c>
      <c r="U48" t="str">
        <f>H48</f>
        <v>(0.13389)</v>
      </c>
      <c r="V48" t="str">
        <f>D48</f>
        <v>(0.13252)</v>
      </c>
      <c r="W48" t="str">
        <f>J48</f>
        <v>(0.13971)</v>
      </c>
      <c r="X48" t="str">
        <f>F48</f>
        <v>(0.09306)</v>
      </c>
      <c r="Y48" t="str">
        <f>L48</f>
        <v>(0.09701)</v>
      </c>
      <c r="Z48" t="str">
        <f>N48</f>
        <v>(0.09304)</v>
      </c>
      <c r="AA48" t="str">
        <f>P48</f>
        <v>(0.09731)</v>
      </c>
    </row>
    <row r="49" spans="1:27" x14ac:dyDescent="0.2">
      <c r="A49" s="219" t="s">
        <v>112</v>
      </c>
      <c r="B49" s="220">
        <v>0.17025252233698659</v>
      </c>
      <c r="D49" s="221">
        <v>-2.4062405262284356E-2</v>
      </c>
      <c r="F49" s="222">
        <v>5.7440668430219853E-2</v>
      </c>
      <c r="H49" s="456">
        <v>-2.0723856686966106E-3</v>
      </c>
      <c r="J49" s="457">
        <v>2.2530530583627806E-2</v>
      </c>
      <c r="L49" s="458">
        <v>-3.494419725636784E-2</v>
      </c>
      <c r="N49" s="223">
        <v>5.4322286996241517E-2</v>
      </c>
      <c r="P49" s="459">
        <v>-3.7252900061933783E-2</v>
      </c>
      <c r="S49" t="str">
        <f t="shared" si="0"/>
        <v xml:space="preserve">  11</v>
      </c>
      <c r="T49" t="str">
        <f>CONCATENATE(FIXED(B49,5),C49)</f>
        <v>0.17025</v>
      </c>
      <c r="U49" t="str">
        <f>CONCATENATE(FIXED(H49,5),I49)</f>
        <v>-0.00207</v>
      </c>
      <c r="V49" t="str">
        <f>CONCATENATE(FIXED(D49,5),E49)</f>
        <v>-0.02406</v>
      </c>
      <c r="W49" t="str">
        <f>CONCATENATE(FIXED(J49,5),K49)</f>
        <v>0.02253</v>
      </c>
      <c r="X49" t="str">
        <f>CONCATENATE(FIXED(F49,5),G49)</f>
        <v>0.05744</v>
      </c>
      <c r="Y49" t="str">
        <f>CONCATENATE(FIXED(L49,5),M49)</f>
        <v>-0.03494</v>
      </c>
      <c r="Z49" t="str">
        <f>CONCATENATE(FIXED(N49,5),O49)</f>
        <v>0.05432</v>
      </c>
      <c r="AA49" t="str">
        <f>CONCATENATE(FIXED(P49,5),Q49)</f>
        <v>-0.03725</v>
      </c>
    </row>
    <row r="50" spans="1:27" x14ac:dyDescent="0.2">
      <c r="B50" s="224" t="s">
        <v>113</v>
      </c>
      <c r="D50" s="225" t="s">
        <v>114</v>
      </c>
      <c r="F50" s="226" t="s">
        <v>115</v>
      </c>
      <c r="H50" s="460" t="s">
        <v>206</v>
      </c>
      <c r="J50" s="461" t="s">
        <v>207</v>
      </c>
      <c r="L50" s="462" t="s">
        <v>208</v>
      </c>
      <c r="N50" s="227" t="s">
        <v>116</v>
      </c>
      <c r="P50" s="463" t="s">
        <v>209</v>
      </c>
      <c r="T50" t="str">
        <f>B50</f>
        <v>(0.12359)</v>
      </c>
      <c r="U50" t="str">
        <f>H50</f>
        <v>(0.13315)</v>
      </c>
      <c r="V50" t="str">
        <f>D50</f>
        <v>(0.12865)</v>
      </c>
      <c r="W50" t="str">
        <f>J50</f>
        <v>(0.13018)</v>
      </c>
      <c r="X50" t="str">
        <f>F50</f>
        <v>(0.09104)</v>
      </c>
      <c r="Y50" t="str">
        <f>L50</f>
        <v>(0.09425)</v>
      </c>
      <c r="Z50" t="str">
        <f>N50</f>
        <v>(0.09048)</v>
      </c>
      <c r="AA50" t="str">
        <f>P50</f>
        <v>(0.09445)</v>
      </c>
    </row>
    <row r="51" spans="1:27" x14ac:dyDescent="0.2">
      <c r="A51" s="228" t="s">
        <v>117</v>
      </c>
      <c r="B51" s="229">
        <v>0.219720504329533</v>
      </c>
      <c r="D51" s="230">
        <v>-5.286610917839954E-2</v>
      </c>
      <c r="F51" s="231">
        <v>0.13039022865716995</v>
      </c>
      <c r="H51" s="465">
        <v>0.12997452783704316</v>
      </c>
      <c r="J51" s="466">
        <v>0.24462977216025422</v>
      </c>
      <c r="L51" s="467">
        <v>5.5314812076643124E-3</v>
      </c>
      <c r="N51" s="232">
        <v>0.13167017338501566</v>
      </c>
      <c r="P51" s="468">
        <v>9.0038384704546857E-3</v>
      </c>
      <c r="S51" t="str">
        <f t="shared" si="0"/>
        <v xml:space="preserve">  12</v>
      </c>
      <c r="T51" t="str">
        <f>CONCATENATE(FIXED(B51,5),C51)</f>
        <v>0.21972</v>
      </c>
      <c r="U51" t="str">
        <f>CONCATENATE(FIXED(H51,5),I51)</f>
        <v>0.12997</v>
      </c>
      <c r="V51" t="str">
        <f>CONCATENATE(FIXED(D51,5),E51)</f>
        <v>-0.05287</v>
      </c>
      <c r="W51" t="str">
        <f>CONCATENATE(FIXED(J51,5),K51)</f>
        <v>0.24463</v>
      </c>
      <c r="X51" t="str">
        <f>CONCATENATE(FIXED(F51,5),G51)</f>
        <v>0.13039</v>
      </c>
      <c r="Y51" t="str">
        <f>CONCATENATE(FIXED(L51,5),M51)</f>
        <v>0.00553</v>
      </c>
      <c r="Z51" t="str">
        <f>CONCATENATE(FIXED(N51,5),O51)</f>
        <v>0.13167</v>
      </c>
      <c r="AA51" t="str">
        <f>CONCATENATE(FIXED(P51,5),Q51)</f>
        <v>0.00900</v>
      </c>
    </row>
    <row r="52" spans="1:27" x14ac:dyDescent="0.2">
      <c r="B52" s="233" t="s">
        <v>118</v>
      </c>
      <c r="D52" s="234" t="s">
        <v>119</v>
      </c>
      <c r="F52" s="235" t="s">
        <v>120</v>
      </c>
      <c r="H52" s="469" t="s">
        <v>210</v>
      </c>
      <c r="J52" s="470" t="s">
        <v>211</v>
      </c>
      <c r="L52" s="471" t="s">
        <v>212</v>
      </c>
      <c r="N52" s="236" t="s">
        <v>121</v>
      </c>
      <c r="P52" s="472" t="s">
        <v>213</v>
      </c>
      <c r="T52" t="str">
        <f>B52</f>
        <v>(0.12854)</v>
      </c>
      <c r="U52" t="str">
        <f>H52</f>
        <v>(0.13907)</v>
      </c>
      <c r="V52" t="str">
        <f>D52</f>
        <v>(0.23841)</v>
      </c>
      <c r="W52" t="str">
        <f>J52</f>
        <v>(0.30884)</v>
      </c>
      <c r="X52" t="str">
        <f>F52</f>
        <v>(0.09717)</v>
      </c>
      <c r="Y52" t="str">
        <f>L52</f>
        <v>(0.10380)</v>
      </c>
      <c r="Z52" t="str">
        <f>N52</f>
        <v>(0.09633)</v>
      </c>
      <c r="AA52" t="str">
        <f>P52</f>
        <v>(0.10367)</v>
      </c>
    </row>
    <row r="53" spans="1:27" x14ac:dyDescent="0.2">
      <c r="A53" s="237" t="s">
        <v>122</v>
      </c>
      <c r="B53" s="238">
        <v>-0.43758413994891338</v>
      </c>
      <c r="C53" s="239" t="s">
        <v>32</v>
      </c>
      <c r="D53" s="240">
        <v>-0.64757286966622796</v>
      </c>
      <c r="E53" s="241" t="s">
        <v>9</v>
      </c>
      <c r="F53" s="242">
        <v>-0.52817735114228104</v>
      </c>
      <c r="G53" s="243" t="s">
        <v>9</v>
      </c>
      <c r="H53" s="474">
        <v>-0.78295506157389849</v>
      </c>
      <c r="I53" s="475" t="s">
        <v>9</v>
      </c>
      <c r="J53" s="476">
        <v>-0.47028486496993216</v>
      </c>
      <c r="K53" s="477" t="s">
        <v>32</v>
      </c>
      <c r="L53" s="478">
        <v>-0.53982387478234162</v>
      </c>
      <c r="M53" s="479" t="s">
        <v>9</v>
      </c>
      <c r="N53" s="244">
        <v>-0.54516275773996814</v>
      </c>
      <c r="O53" s="245" t="s">
        <v>9</v>
      </c>
      <c r="P53" s="480">
        <v>-0.52356813459942564</v>
      </c>
      <c r="Q53" s="481" t="s">
        <v>9</v>
      </c>
      <c r="S53" t="str">
        <f t="shared" si="0"/>
        <v>Intercept</v>
      </c>
      <c r="T53" t="str">
        <f>CONCATENATE(FIXED(B53,5),C53)</f>
        <v>-0.43758*</v>
      </c>
      <c r="U53" t="str">
        <f>CONCATENATE(FIXED(H53,5),I53)</f>
        <v>-0.78296**</v>
      </c>
      <c r="V53" t="str">
        <f>CONCATENATE(FIXED(D53,5),E53)</f>
        <v>-0.64757**</v>
      </c>
      <c r="W53" t="str">
        <f>CONCATENATE(FIXED(J53,5),K53)</f>
        <v>-0.47028*</v>
      </c>
      <c r="X53" t="str">
        <f>CONCATENATE(FIXED(F53,5),G53)</f>
        <v>-0.52818**</v>
      </c>
      <c r="Y53" t="str">
        <f>CONCATENATE(FIXED(L53,5),M53)</f>
        <v>-0.53982**</v>
      </c>
      <c r="Z53" t="str">
        <f>CONCATENATE(FIXED(N53,5),O53)</f>
        <v>-0.54516**</v>
      </c>
      <c r="AA53" t="str">
        <f>CONCATENATE(FIXED(P53,5),Q53)</f>
        <v>-0.52357**</v>
      </c>
    </row>
    <row r="54" spans="1:27" x14ac:dyDescent="0.2">
      <c r="B54" s="246" t="s">
        <v>123</v>
      </c>
      <c r="D54" s="247" t="s">
        <v>124</v>
      </c>
      <c r="F54" s="248" t="s">
        <v>125</v>
      </c>
      <c r="H54" s="482" t="s">
        <v>214</v>
      </c>
      <c r="J54" s="483" t="s">
        <v>215</v>
      </c>
      <c r="L54" s="484" t="s">
        <v>140</v>
      </c>
      <c r="N54" s="249" t="s">
        <v>126</v>
      </c>
      <c r="P54" s="485" t="s">
        <v>216</v>
      </c>
      <c r="T54" t="str">
        <f>B54</f>
        <v>(0.20079)</v>
      </c>
      <c r="U54" t="str">
        <f>H54</f>
        <v>(0.28562)</v>
      </c>
      <c r="V54" t="str">
        <f>D54</f>
        <v>(0.19160)</v>
      </c>
      <c r="W54" t="str">
        <f>J54</f>
        <v>(0.18807)</v>
      </c>
      <c r="X54" t="str">
        <f>F54</f>
        <v>(0.13858)</v>
      </c>
      <c r="Y54" t="str">
        <f>L54</f>
        <v>(0.15619)</v>
      </c>
      <c r="Z54" t="str">
        <f>N54</f>
        <v>(0.13707)</v>
      </c>
      <c r="AA54" t="str">
        <f>P54</f>
        <v>(0.15855)</v>
      </c>
    </row>
    <row r="55" spans="1:27" x14ac:dyDescent="0.2">
      <c r="A55" s="490" t="s">
        <v>219</v>
      </c>
      <c r="P55" s="491">
        <v>0.59641329753947214</v>
      </c>
      <c r="Q55" s="488" t="s">
        <v>9</v>
      </c>
      <c r="S55" s="530" t="s">
        <v>224</v>
      </c>
      <c r="AA55" t="str">
        <f>CONCATENATE(FIXED(P55,5),Q55)</f>
        <v>0.59641**</v>
      </c>
    </row>
    <row r="56" spans="1:27" x14ac:dyDescent="0.2">
      <c r="A56" s="264"/>
      <c r="P56" s="492" t="s">
        <v>220</v>
      </c>
      <c r="AA56" t="str">
        <f>P56</f>
        <v>(0.02125)</v>
      </c>
    </row>
    <row r="57" spans="1:27" x14ac:dyDescent="0.2">
      <c r="A57" s="493" t="s">
        <v>221</v>
      </c>
      <c r="B57" s="494">
        <v>4845</v>
      </c>
      <c r="D57" s="495">
        <v>3733</v>
      </c>
      <c r="F57" s="496">
        <v>8578</v>
      </c>
      <c r="H57" s="497">
        <v>4847</v>
      </c>
      <c r="J57" s="498">
        <v>3752</v>
      </c>
      <c r="L57" s="499">
        <v>8599</v>
      </c>
      <c r="N57" s="500">
        <v>8578</v>
      </c>
      <c r="S57" t="str">
        <f t="shared" si="0"/>
        <v>N_sub</v>
      </c>
      <c r="T57" t="str">
        <f>FIXED(B57,0,)</f>
        <v>4,845</v>
      </c>
      <c r="U57" t="str">
        <f>FIXED(H57,0,)</f>
        <v>4,847</v>
      </c>
      <c r="V57" t="str">
        <f>FIXED(D57,0,)</f>
        <v>3,733</v>
      </c>
      <c r="W57" t="str">
        <f>FIXED(J57,0,)</f>
        <v>3,752</v>
      </c>
      <c r="X57" t="str">
        <f>FIXED(F57,0,)</f>
        <v>8,578</v>
      </c>
      <c r="Y57" t="str">
        <f>FIXED(L57,0,)</f>
        <v>8,599</v>
      </c>
      <c r="Z57" t="str">
        <f>FIXED(N57,0,)</f>
        <v>8,578</v>
      </c>
    </row>
    <row r="58" spans="1:27" x14ac:dyDescent="0.2">
      <c r="A58" t="s">
        <v>223</v>
      </c>
      <c r="S58" t="str">
        <f t="shared" si="0"/>
        <v>** p&lt;.01, * p&lt;.05</v>
      </c>
    </row>
  </sheetData>
  <mergeCells count="7">
    <mergeCell ref="N2:O2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Regression</vt:lpstr>
      <vt:lpstr>Regression (format)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modified xsi:type="dcterms:W3CDTF">2024-10-09T23:21:51Z</dcterms:modified>
</cp:coreProperties>
</file>