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elova/ICF - CCMH - Morbidity/Data/processed/incidence/"/>
    </mc:Choice>
  </mc:AlternateContent>
  <xr:revisionPtr revIDLastSave="0" documentId="13_ncr:1_{575AF7A1-48F5-8343-9B2B-7FC4FBE3653B}" xr6:coauthVersionLast="47" xr6:coauthVersionMax="47" xr10:uidLastSave="{00000000-0000-0000-0000-000000000000}"/>
  <bookViews>
    <workbookView xWindow="0" yWindow="500" windowWidth="51200" windowHeight="27180" activeTab="1" xr2:uid="{00000000-000D-0000-FFFF-FFFF00000000}"/>
  </bookViews>
  <sheets>
    <sheet name="Ratios" sheetId="1" r:id="rId1"/>
    <sheet name="Ratios (formatted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7" i="2" l="1"/>
  <c r="I97" i="2" s="1"/>
  <c r="A97" i="2"/>
  <c r="J97" i="2" s="1"/>
  <c r="D96" i="2"/>
  <c r="I96" i="2" s="1"/>
  <c r="A96" i="2"/>
  <c r="J96" i="2" s="1"/>
  <c r="D95" i="2"/>
  <c r="I95" i="2" s="1"/>
  <c r="A95" i="2"/>
  <c r="J95" i="2" s="1"/>
  <c r="D94" i="2"/>
  <c r="I94" i="2" s="1"/>
  <c r="A94" i="2"/>
  <c r="D93" i="2"/>
  <c r="I93" i="2" s="1"/>
  <c r="A93" i="2"/>
  <c r="J93" i="2" s="1"/>
  <c r="D92" i="2"/>
  <c r="I92" i="2" s="1"/>
  <c r="A92" i="2"/>
  <c r="J92" i="2" s="1"/>
  <c r="D91" i="2"/>
  <c r="I91" i="2" s="1"/>
  <c r="A91" i="2"/>
  <c r="J91" i="2" s="1"/>
  <c r="D90" i="2"/>
  <c r="I90" i="2" s="1"/>
  <c r="A90" i="2"/>
  <c r="J90" i="2" s="1"/>
  <c r="D89" i="2"/>
  <c r="I89" i="2" s="1"/>
  <c r="A89" i="2"/>
  <c r="J89" i="2" s="1"/>
  <c r="D88" i="2"/>
  <c r="I88" i="2" s="1"/>
  <c r="A88" i="2"/>
  <c r="D87" i="2"/>
  <c r="I87" i="2" s="1"/>
  <c r="A87" i="2"/>
  <c r="J87" i="2" s="1"/>
  <c r="D86" i="2"/>
  <c r="I86" i="2" s="1"/>
  <c r="A86" i="2"/>
  <c r="J86" i="2" s="1"/>
  <c r="D85" i="2"/>
  <c r="I85" i="2" s="1"/>
  <c r="A85" i="2"/>
  <c r="J85" i="2" s="1"/>
  <c r="D84" i="2"/>
  <c r="I84" i="2" s="1"/>
  <c r="A84" i="2"/>
  <c r="J84" i="2" s="1"/>
  <c r="D83" i="2"/>
  <c r="I83" i="2" s="1"/>
  <c r="A83" i="2"/>
  <c r="J83" i="2" s="1"/>
  <c r="D82" i="2"/>
  <c r="I82" i="2" s="1"/>
  <c r="A82" i="2"/>
  <c r="D81" i="2"/>
  <c r="I81" i="2" s="1"/>
  <c r="A81" i="2"/>
  <c r="J81" i="2" s="1"/>
  <c r="D80" i="2"/>
  <c r="I80" i="2" s="1"/>
  <c r="A80" i="2"/>
  <c r="J80" i="2" s="1"/>
  <c r="D79" i="2"/>
  <c r="I79" i="2" s="1"/>
  <c r="A79" i="2"/>
  <c r="J79" i="2" s="1"/>
  <c r="D78" i="2"/>
  <c r="I78" i="2" s="1"/>
  <c r="A78" i="2"/>
  <c r="J78" i="2" s="1"/>
  <c r="D77" i="2"/>
  <c r="I77" i="2" s="1"/>
  <c r="A77" i="2"/>
  <c r="J77" i="2" s="1"/>
  <c r="D76" i="2"/>
  <c r="I76" i="2" s="1"/>
  <c r="A76" i="2"/>
  <c r="D75" i="2"/>
  <c r="I75" i="2" s="1"/>
  <c r="A75" i="2"/>
  <c r="J75" i="2" s="1"/>
  <c r="D74" i="2"/>
  <c r="I74" i="2" s="1"/>
  <c r="A74" i="2"/>
  <c r="J74" i="2" s="1"/>
  <c r="D73" i="2"/>
  <c r="I73" i="2" s="1"/>
  <c r="A73" i="2"/>
  <c r="J73" i="2" s="1"/>
  <c r="D72" i="2"/>
  <c r="I72" i="2" s="1"/>
  <c r="A72" i="2"/>
  <c r="J72" i="2" s="1"/>
  <c r="D71" i="2"/>
  <c r="I71" i="2" s="1"/>
  <c r="A71" i="2"/>
  <c r="J71" i="2" s="1"/>
  <c r="D70" i="2"/>
  <c r="I70" i="2" s="1"/>
  <c r="A70" i="2"/>
  <c r="D69" i="2"/>
  <c r="I69" i="2" s="1"/>
  <c r="A69" i="2"/>
  <c r="J69" i="2" s="1"/>
  <c r="D68" i="2"/>
  <c r="I68" i="2" s="1"/>
  <c r="A68" i="2"/>
  <c r="J68" i="2" s="1"/>
  <c r="D67" i="2"/>
  <c r="I67" i="2" s="1"/>
  <c r="A67" i="2"/>
  <c r="J67" i="2" s="1"/>
  <c r="D66" i="2"/>
  <c r="I66" i="2" s="1"/>
  <c r="A66" i="2"/>
  <c r="J66" i="2" s="1"/>
  <c r="D65" i="2"/>
  <c r="I65" i="2" s="1"/>
  <c r="A65" i="2"/>
  <c r="J65" i="2" s="1"/>
  <c r="D64" i="2"/>
  <c r="I64" i="2" s="1"/>
  <c r="A64" i="2"/>
  <c r="D63" i="2"/>
  <c r="I63" i="2" s="1"/>
  <c r="A63" i="2"/>
  <c r="J63" i="2" s="1"/>
  <c r="D62" i="2"/>
  <c r="I62" i="2" s="1"/>
  <c r="A62" i="2"/>
  <c r="J62" i="2" s="1"/>
  <c r="D61" i="2"/>
  <c r="I61" i="2" s="1"/>
  <c r="A61" i="2"/>
  <c r="J61" i="2" s="1"/>
  <c r="D60" i="2"/>
  <c r="I60" i="2" s="1"/>
  <c r="A60" i="2"/>
  <c r="J60" i="2" s="1"/>
  <c r="D59" i="2"/>
  <c r="I59" i="2" s="1"/>
  <c r="A59" i="2"/>
  <c r="J59" i="2" s="1"/>
  <c r="D58" i="2"/>
  <c r="I58" i="2" s="1"/>
  <c r="A58" i="2"/>
  <c r="D57" i="2"/>
  <c r="I57" i="2" s="1"/>
  <c r="A57" i="2"/>
  <c r="J57" i="2" s="1"/>
  <c r="D56" i="2"/>
  <c r="I56" i="2" s="1"/>
  <c r="A56" i="2"/>
  <c r="J56" i="2" s="1"/>
  <c r="D55" i="2"/>
  <c r="I55" i="2" s="1"/>
  <c r="A55" i="2"/>
  <c r="J55" i="2" s="1"/>
  <c r="D54" i="2"/>
  <c r="I54" i="2" s="1"/>
  <c r="A54" i="2"/>
  <c r="J54" i="2" s="1"/>
  <c r="D53" i="2"/>
  <c r="I53" i="2" s="1"/>
  <c r="A53" i="2"/>
  <c r="J53" i="2" s="1"/>
  <c r="D52" i="2"/>
  <c r="I52" i="2" s="1"/>
  <c r="A52" i="2"/>
  <c r="J52" i="2" s="1"/>
  <c r="D51" i="2"/>
  <c r="I51" i="2" s="1"/>
  <c r="A51" i="2"/>
  <c r="J51" i="2" s="1"/>
  <c r="D50" i="2"/>
  <c r="I50" i="2" s="1"/>
  <c r="A50" i="2"/>
  <c r="J50" i="2" s="1"/>
  <c r="I49" i="2"/>
  <c r="J48" i="2"/>
  <c r="I48" i="2"/>
  <c r="J47" i="2"/>
  <c r="I47" i="2"/>
  <c r="J46" i="2"/>
  <c r="I46" i="2"/>
  <c r="J45" i="2"/>
  <c r="I45" i="2"/>
  <c r="J44" i="2"/>
  <c r="I44" i="2"/>
  <c r="I43" i="2"/>
  <c r="J42" i="2"/>
  <c r="I42" i="2"/>
  <c r="J41" i="2"/>
  <c r="I41" i="2"/>
  <c r="J40" i="2"/>
  <c r="I40" i="2"/>
  <c r="J39" i="2"/>
  <c r="I39" i="2"/>
  <c r="J38" i="2"/>
  <c r="I38" i="2"/>
  <c r="I37" i="2"/>
  <c r="J36" i="2"/>
  <c r="I36" i="2"/>
  <c r="J35" i="2"/>
  <c r="I35" i="2"/>
  <c r="J34" i="2"/>
  <c r="I34" i="2"/>
  <c r="J33" i="2"/>
  <c r="I33" i="2"/>
  <c r="J32" i="2"/>
  <c r="I32" i="2"/>
  <c r="I31" i="2"/>
  <c r="J30" i="2"/>
  <c r="I30" i="2"/>
  <c r="J29" i="2"/>
  <c r="I29" i="2"/>
  <c r="J28" i="2"/>
  <c r="I28" i="2"/>
  <c r="J27" i="2"/>
  <c r="I27" i="2"/>
  <c r="J26" i="2"/>
  <c r="I26" i="2"/>
  <c r="I25" i="2"/>
  <c r="J24" i="2"/>
  <c r="I24" i="2"/>
  <c r="J23" i="2"/>
  <c r="I23" i="2"/>
  <c r="J22" i="2"/>
  <c r="I22" i="2"/>
  <c r="J21" i="2"/>
  <c r="I21" i="2"/>
  <c r="J20" i="2"/>
  <c r="I20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2" i="2"/>
  <c r="I12" i="2"/>
  <c r="J11" i="2"/>
  <c r="I11" i="2"/>
  <c r="J10" i="2"/>
  <c r="I10" i="2"/>
  <c r="J9" i="2"/>
  <c r="I9" i="2"/>
  <c r="J8" i="2"/>
  <c r="I8" i="2"/>
  <c r="I7" i="2"/>
  <c r="J6" i="2"/>
  <c r="I6" i="2"/>
  <c r="J5" i="2"/>
  <c r="I5" i="2"/>
  <c r="J4" i="2"/>
  <c r="I4" i="2"/>
  <c r="J3" i="2"/>
  <c r="I3" i="2"/>
  <c r="J2" i="2"/>
  <c r="I2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A49" i="2"/>
  <c r="J49" i="2" s="1"/>
  <c r="A48" i="2"/>
  <c r="A47" i="2"/>
  <c r="A46" i="2"/>
  <c r="A45" i="2"/>
  <c r="A44" i="2"/>
  <c r="A43" i="2"/>
  <c r="J43" i="2" s="1"/>
  <c r="A42" i="2"/>
  <c r="A41" i="2"/>
  <c r="A40" i="2"/>
  <c r="A39" i="2"/>
  <c r="A38" i="2"/>
  <c r="A37" i="2"/>
  <c r="J37" i="2" s="1"/>
  <c r="A36" i="2"/>
  <c r="A35" i="2"/>
  <c r="A34" i="2"/>
  <c r="A33" i="2"/>
  <c r="A32" i="2"/>
  <c r="A31" i="2"/>
  <c r="J31" i="2" s="1"/>
  <c r="A30" i="2"/>
  <c r="A29" i="2"/>
  <c r="A28" i="2"/>
  <c r="A27" i="2"/>
  <c r="A26" i="2"/>
  <c r="A25" i="2"/>
  <c r="J25" i="2" s="1"/>
  <c r="A24" i="2"/>
  <c r="A23" i="2"/>
  <c r="A22" i="2"/>
  <c r="A21" i="2"/>
  <c r="A20" i="2"/>
  <c r="A19" i="2"/>
  <c r="J19" i="2" s="1"/>
  <c r="A18" i="2"/>
  <c r="A17" i="2"/>
  <c r="A16" i="2"/>
  <c r="A15" i="2"/>
  <c r="A14" i="2"/>
  <c r="A13" i="2"/>
  <c r="A12" i="2"/>
  <c r="A11" i="2"/>
  <c r="A10" i="2"/>
  <c r="A9" i="2"/>
  <c r="A8" i="2"/>
  <c r="A7" i="2"/>
  <c r="J7" i="2" s="1"/>
  <c r="A6" i="2"/>
  <c r="A5" i="2"/>
  <c r="A4" i="2"/>
  <c r="A3" i="2"/>
  <c r="A2" i="2"/>
  <c r="J58" i="2" l="1"/>
  <c r="J64" i="2"/>
  <c r="J70" i="2"/>
  <c r="J76" i="2"/>
  <c r="J82" i="2"/>
  <c r="J88" i="2"/>
  <c r="J94" i="2"/>
</calcChain>
</file>

<file path=xl/sharedStrings.xml><?xml version="1.0" encoding="utf-8"?>
<sst xmlns="http://schemas.openxmlformats.org/spreadsheetml/2006/main" count="560" uniqueCount="75">
  <si>
    <t>Table: Estimated ratios of anxiety / depression days over all MHD days</t>
  </si>
  <si>
    <t>rat_anx_mhd_male</t>
  </si>
  <si>
    <t>rat_anx_mhd_male_hi</t>
  </si>
  <si>
    <t>rat_anx_mhd_male_li</t>
  </si>
  <si>
    <t>rat_anx_mhd_female</t>
  </si>
  <si>
    <t>rat_anx_mhd_female_hi</t>
  </si>
  <si>
    <t>rat_anx_mhd_female_li</t>
  </si>
  <si>
    <t>rat_dep_mhd_male</t>
  </si>
  <si>
    <t>rat_dep_mhd_male_hi</t>
  </si>
  <si>
    <t>rat_dep_mhd_male_li</t>
  </si>
  <si>
    <t>rat_dep_mhd_female</t>
  </si>
  <si>
    <t>rat_dep_mhd_female_hi</t>
  </si>
  <si>
    <t>rat_dep_mhd_female_li</t>
  </si>
  <si>
    <t>_ratio_1 @ age_gr_broad</t>
  </si>
  <si>
    <t xml:space="preserve">  1834</t>
  </si>
  <si>
    <t>(0.02723)</t>
  </si>
  <si>
    <t>(0.05091)</t>
  </si>
  <si>
    <t>(0.05558)</t>
  </si>
  <si>
    <t>(0.02694)</t>
  </si>
  <si>
    <t>(0.06417)</t>
  </si>
  <si>
    <t>(0.04276)</t>
  </si>
  <si>
    <t>(0.03246)</t>
  </si>
  <si>
    <t>(0.06847)</t>
  </si>
  <si>
    <t>(0.06343)</t>
  </si>
  <si>
    <t>(0.02910)</t>
  </si>
  <si>
    <t>(0.06496)</t>
  </si>
  <si>
    <t>(0.05219)</t>
  </si>
  <si>
    <t xml:space="preserve">  3564</t>
  </si>
  <si>
    <t>(0.02335)</t>
  </si>
  <si>
    <t>(0.04324)</t>
  </si>
  <si>
    <t>(0.04209)</t>
  </si>
  <si>
    <t>(0.01709)</t>
  </si>
  <si>
    <t>(0.03584)</t>
  </si>
  <si>
    <t>(0.02792)</t>
  </si>
  <si>
    <t>(0.02258)</t>
  </si>
  <si>
    <t>(0.04194)</t>
  </si>
  <si>
    <t>(0.03108)</t>
  </si>
  <si>
    <t>(0.01840)</t>
  </si>
  <si>
    <t>(0.02755)</t>
  </si>
  <si>
    <t xml:space="preserve">  6599</t>
  </si>
  <si>
    <t>(0.03453)</t>
  </si>
  <si>
    <t>(0.06398)</t>
  </si>
  <si>
    <t>(0.05567)</t>
  </si>
  <si>
    <t>(0.02716)</t>
  </si>
  <si>
    <t>(0.08053)</t>
  </si>
  <si>
    <t>(0.04662)</t>
  </si>
  <si>
    <t>(0.03742)</t>
  </si>
  <si>
    <t>(0.07605)</t>
  </si>
  <si>
    <t>(0.06664)</t>
  </si>
  <si>
    <t>(0.02687)</t>
  </si>
  <si>
    <t>(0.08249)</t>
  </si>
  <si>
    <t>(0.04517)</t>
  </si>
  <si>
    <t>N_sub</t>
  </si>
  <si>
    <t>N_subpop</t>
  </si>
  <si>
    <t>age_se</t>
  </si>
  <si>
    <t>age_mean</t>
  </si>
  <si>
    <t>age</t>
  </si>
  <si>
    <t>subpop</t>
  </si>
  <si>
    <t>cond</t>
  </si>
  <si>
    <t>coef</t>
  </si>
  <si>
    <t>se</t>
  </si>
  <si>
    <t>gen</t>
  </si>
  <si>
    <t>anx</t>
  </si>
  <si>
    <t>li</t>
  </si>
  <si>
    <t>hi</t>
  </si>
  <si>
    <t>urban</t>
  </si>
  <si>
    <t>dep</t>
  </si>
  <si>
    <t>sex</t>
  </si>
  <si>
    <t>male</t>
  </si>
  <si>
    <t xml:space="preserve">  1834_</t>
  </si>
  <si>
    <t xml:space="preserve">  3564_</t>
  </si>
  <si>
    <t xml:space="preserve">  6599_</t>
  </si>
  <si>
    <t>model</t>
  </si>
  <si>
    <t>colref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</si>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</sst>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22" x14ac:knownFonts="1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2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122"/>
  </cellStyleXfs>
  <cellXfs count="129">
    <xf numFmtId="0" fontId="0" fillId="0" borderId="0" xfId="0"/>
    <xf numFmtId="0" fontId="1" fillId="0" borderId="1" xfId="0" applyFont="1" applyBorder="1"/>
    <xf numFmtId="0" fontId="14" fillId="0" borderId="14" xfId="0" applyFont="1" applyBorder="1" applyAlignment="1">
      <alignment horizontal="left"/>
    </xf>
    <xf numFmtId="0" fontId="15" fillId="0" borderId="15" xfId="0" applyFont="1" applyBorder="1"/>
    <xf numFmtId="0" fontId="16" fillId="0" borderId="16" xfId="0" applyFont="1" applyBorder="1"/>
    <xf numFmtId="0" fontId="17" fillId="0" borderId="17" xfId="0" applyFont="1" applyBorder="1"/>
    <xf numFmtId="0" fontId="18" fillId="0" borderId="18" xfId="0" applyFont="1" applyBorder="1"/>
    <xf numFmtId="0" fontId="19" fillId="0" borderId="19" xfId="0" applyFont="1" applyBorder="1"/>
    <xf numFmtId="0" fontId="20" fillId="0" borderId="20" xfId="0" applyFont="1" applyBorder="1"/>
    <xf numFmtId="0" fontId="21" fillId="0" borderId="21" xfId="0" applyFont="1" applyBorder="1"/>
    <xf numFmtId="0" fontId="22" fillId="0" borderId="22" xfId="0" applyFont="1" applyBorder="1" applyAlignment="1">
      <alignment horizontal="left"/>
    </xf>
    <xf numFmtId="164" fontId="23" fillId="0" borderId="23" xfId="0" applyNumberFormat="1" applyFont="1" applyBorder="1" applyAlignment="1">
      <alignment horizontal="right"/>
    </xf>
    <xf numFmtId="164" fontId="24" fillId="0" borderId="24" xfId="0" applyNumberFormat="1" applyFont="1" applyBorder="1" applyAlignment="1">
      <alignment horizontal="right"/>
    </xf>
    <xf numFmtId="164" fontId="25" fillId="0" borderId="25" xfId="0" applyNumberFormat="1" applyFont="1" applyBorder="1" applyAlignment="1">
      <alignment horizontal="right"/>
    </xf>
    <xf numFmtId="164" fontId="26" fillId="0" borderId="26" xfId="0" applyNumberFormat="1" applyFont="1" applyBorder="1" applyAlignment="1">
      <alignment horizontal="right"/>
    </xf>
    <xf numFmtId="164" fontId="27" fillId="0" borderId="27" xfId="0" applyNumberFormat="1" applyFont="1" applyBorder="1" applyAlignment="1">
      <alignment horizontal="right"/>
    </xf>
    <xf numFmtId="164" fontId="28" fillId="0" borderId="28" xfId="0" applyNumberFormat="1" applyFont="1" applyBorder="1" applyAlignment="1">
      <alignment horizontal="right"/>
    </xf>
    <xf numFmtId="164" fontId="29" fillId="0" borderId="29" xfId="0" applyNumberFormat="1" applyFont="1" applyBorder="1" applyAlignment="1">
      <alignment horizontal="right"/>
    </xf>
    <xf numFmtId="164" fontId="30" fillId="0" borderId="30" xfId="0" applyNumberFormat="1" applyFont="1" applyBorder="1" applyAlignment="1">
      <alignment horizontal="right"/>
    </xf>
    <xf numFmtId="164" fontId="31" fillId="0" borderId="31" xfId="0" applyNumberFormat="1" applyFont="1" applyBorder="1" applyAlignment="1">
      <alignment horizontal="right"/>
    </xf>
    <xf numFmtId="164" fontId="32" fillId="0" borderId="32" xfId="0" applyNumberFormat="1" applyFont="1" applyBorder="1" applyAlignment="1">
      <alignment horizontal="right"/>
    </xf>
    <xf numFmtId="164" fontId="33" fillId="0" borderId="33" xfId="0" applyNumberFormat="1" applyFont="1" applyBorder="1" applyAlignment="1">
      <alignment horizontal="right"/>
    </xf>
    <xf numFmtId="164" fontId="34" fillId="0" borderId="34" xfId="0" applyNumberFormat="1" applyFont="1" applyBorder="1" applyAlignment="1">
      <alignment horizontal="right"/>
    </xf>
    <xf numFmtId="0" fontId="35" fillId="0" borderId="35" xfId="0" applyFont="1" applyBorder="1" applyAlignment="1">
      <alignment horizontal="right"/>
    </xf>
    <xf numFmtId="0" fontId="36" fillId="0" borderId="36" xfId="0" applyFont="1" applyBorder="1" applyAlignment="1">
      <alignment horizontal="right"/>
    </xf>
    <xf numFmtId="0" fontId="37" fillId="0" borderId="37" xfId="0" applyFont="1" applyBorder="1" applyAlignment="1">
      <alignment horizontal="right"/>
    </xf>
    <xf numFmtId="0" fontId="38" fillId="0" borderId="38" xfId="0" applyFont="1" applyBorder="1" applyAlignment="1">
      <alignment horizontal="right"/>
    </xf>
    <xf numFmtId="0" fontId="39" fillId="0" borderId="39" xfId="0" applyFont="1" applyBorder="1" applyAlignment="1">
      <alignment horizontal="right"/>
    </xf>
    <xf numFmtId="0" fontId="40" fillId="0" borderId="40" xfId="0" applyFont="1" applyBorder="1" applyAlignment="1">
      <alignment horizontal="right"/>
    </xf>
    <xf numFmtId="0" fontId="41" fillId="0" borderId="41" xfId="0" applyFont="1" applyBorder="1" applyAlignment="1">
      <alignment horizontal="right"/>
    </xf>
    <xf numFmtId="0" fontId="42" fillId="0" borderId="42" xfId="0" applyFont="1" applyBorder="1" applyAlignment="1">
      <alignment horizontal="right"/>
    </xf>
    <xf numFmtId="0" fontId="43" fillId="0" borderId="43" xfId="0" applyFont="1" applyBorder="1" applyAlignment="1">
      <alignment horizontal="right"/>
    </xf>
    <xf numFmtId="0" fontId="44" fillId="0" borderId="44" xfId="0" applyFont="1" applyBorder="1" applyAlignment="1">
      <alignment horizontal="right"/>
    </xf>
    <xf numFmtId="0" fontId="45" fillId="0" borderId="45" xfId="0" applyFont="1" applyBorder="1" applyAlignment="1">
      <alignment horizontal="right"/>
    </xf>
    <xf numFmtId="0" fontId="46" fillId="0" borderId="46" xfId="0" applyFont="1" applyBorder="1" applyAlignment="1">
      <alignment horizontal="right"/>
    </xf>
    <xf numFmtId="0" fontId="47" fillId="0" borderId="47" xfId="0" applyFont="1" applyBorder="1" applyAlignment="1">
      <alignment horizontal="left"/>
    </xf>
    <xf numFmtId="164" fontId="48" fillId="0" borderId="48" xfId="0" applyNumberFormat="1" applyFont="1" applyBorder="1" applyAlignment="1">
      <alignment horizontal="right"/>
    </xf>
    <xf numFmtId="164" fontId="49" fillId="0" borderId="49" xfId="0" applyNumberFormat="1" applyFont="1" applyBorder="1" applyAlignment="1">
      <alignment horizontal="right"/>
    </xf>
    <xf numFmtId="164" fontId="50" fillId="0" borderId="50" xfId="0" applyNumberFormat="1" applyFont="1" applyBorder="1" applyAlignment="1">
      <alignment horizontal="right"/>
    </xf>
    <xf numFmtId="164" fontId="51" fillId="0" borderId="51" xfId="0" applyNumberFormat="1" applyFont="1" applyBorder="1" applyAlignment="1">
      <alignment horizontal="right"/>
    </xf>
    <xf numFmtId="164" fontId="52" fillId="0" borderId="52" xfId="0" applyNumberFormat="1" applyFont="1" applyBorder="1" applyAlignment="1">
      <alignment horizontal="right"/>
    </xf>
    <xf numFmtId="164" fontId="53" fillId="0" borderId="53" xfId="0" applyNumberFormat="1" applyFont="1" applyBorder="1" applyAlignment="1">
      <alignment horizontal="right"/>
    </xf>
    <xf numFmtId="164" fontId="54" fillId="0" borderId="54" xfId="0" applyNumberFormat="1" applyFont="1" applyBorder="1" applyAlignment="1">
      <alignment horizontal="right"/>
    </xf>
    <xf numFmtId="164" fontId="55" fillId="0" borderId="55" xfId="0" applyNumberFormat="1" applyFont="1" applyBorder="1" applyAlignment="1">
      <alignment horizontal="right"/>
    </xf>
    <xf numFmtId="164" fontId="56" fillId="0" borderId="56" xfId="0" applyNumberFormat="1" applyFont="1" applyBorder="1" applyAlignment="1">
      <alignment horizontal="right"/>
    </xf>
    <xf numFmtId="164" fontId="57" fillId="0" borderId="57" xfId="0" applyNumberFormat="1" applyFont="1" applyBorder="1" applyAlignment="1">
      <alignment horizontal="right"/>
    </xf>
    <xf numFmtId="164" fontId="58" fillId="0" borderId="58" xfId="0" applyNumberFormat="1" applyFont="1" applyBorder="1" applyAlignment="1">
      <alignment horizontal="right"/>
    </xf>
    <xf numFmtId="164" fontId="59" fillId="0" borderId="59" xfId="0" applyNumberFormat="1" applyFont="1" applyBorder="1" applyAlignment="1">
      <alignment horizontal="right"/>
    </xf>
    <xf numFmtId="0" fontId="60" fillId="0" borderId="60" xfId="0" applyFont="1" applyBorder="1" applyAlignment="1">
      <alignment horizontal="right"/>
    </xf>
    <xf numFmtId="0" fontId="61" fillId="0" borderId="61" xfId="0" applyFont="1" applyBorder="1" applyAlignment="1">
      <alignment horizontal="right"/>
    </xf>
    <xf numFmtId="0" fontId="62" fillId="0" borderId="62" xfId="0" applyFont="1" applyBorder="1" applyAlignment="1">
      <alignment horizontal="right"/>
    </xf>
    <xf numFmtId="0" fontId="63" fillId="0" borderId="63" xfId="0" applyFont="1" applyBorder="1" applyAlignment="1">
      <alignment horizontal="right"/>
    </xf>
    <xf numFmtId="0" fontId="64" fillId="0" borderId="64" xfId="0" applyFont="1" applyBorder="1" applyAlignment="1">
      <alignment horizontal="right"/>
    </xf>
    <xf numFmtId="0" fontId="65" fillId="0" borderId="65" xfId="0" applyFont="1" applyBorder="1" applyAlignment="1">
      <alignment horizontal="right"/>
    </xf>
    <xf numFmtId="0" fontId="66" fillId="0" borderId="66" xfId="0" applyFont="1" applyBorder="1" applyAlignment="1">
      <alignment horizontal="right"/>
    </xf>
    <xf numFmtId="0" fontId="67" fillId="0" borderId="67" xfId="0" applyFont="1" applyBorder="1" applyAlignment="1">
      <alignment horizontal="right"/>
    </xf>
    <xf numFmtId="0" fontId="68" fillId="0" borderId="68" xfId="0" applyFont="1" applyBorder="1" applyAlignment="1">
      <alignment horizontal="right"/>
    </xf>
    <xf numFmtId="0" fontId="69" fillId="0" borderId="69" xfId="0" applyFont="1" applyBorder="1" applyAlignment="1">
      <alignment horizontal="right"/>
    </xf>
    <xf numFmtId="0" fontId="70" fillId="0" borderId="70" xfId="0" applyFont="1" applyBorder="1" applyAlignment="1">
      <alignment horizontal="right"/>
    </xf>
    <xf numFmtId="0" fontId="71" fillId="0" borderId="71" xfId="0" applyFont="1" applyBorder="1" applyAlignment="1">
      <alignment horizontal="right"/>
    </xf>
    <xf numFmtId="164" fontId="72" fillId="0" borderId="73" xfId="0" applyNumberFormat="1" applyFont="1" applyBorder="1" applyAlignment="1">
      <alignment horizontal="right"/>
    </xf>
    <xf numFmtId="164" fontId="73" fillId="0" borderId="74" xfId="0" applyNumberFormat="1" applyFont="1" applyBorder="1" applyAlignment="1">
      <alignment horizontal="right"/>
    </xf>
    <xf numFmtId="164" fontId="74" fillId="0" borderId="75" xfId="0" applyNumberFormat="1" applyFont="1" applyBorder="1" applyAlignment="1">
      <alignment horizontal="right"/>
    </xf>
    <xf numFmtId="164" fontId="75" fillId="0" borderId="76" xfId="0" applyNumberFormat="1" applyFont="1" applyBorder="1" applyAlignment="1">
      <alignment horizontal="right"/>
    </xf>
    <xf numFmtId="164" fontId="76" fillId="0" borderId="77" xfId="0" applyNumberFormat="1" applyFont="1" applyBorder="1" applyAlignment="1">
      <alignment horizontal="right"/>
    </xf>
    <xf numFmtId="164" fontId="77" fillId="0" borderId="78" xfId="0" applyNumberFormat="1" applyFont="1" applyBorder="1" applyAlignment="1">
      <alignment horizontal="right"/>
    </xf>
    <xf numFmtId="164" fontId="78" fillId="0" borderId="79" xfId="0" applyNumberFormat="1" applyFont="1" applyBorder="1" applyAlignment="1">
      <alignment horizontal="right"/>
    </xf>
    <xf numFmtId="164" fontId="79" fillId="0" borderId="80" xfId="0" applyNumberFormat="1" applyFont="1" applyBorder="1" applyAlignment="1">
      <alignment horizontal="right"/>
    </xf>
    <xf numFmtId="164" fontId="80" fillId="0" borderId="81" xfId="0" applyNumberFormat="1" applyFont="1" applyBorder="1" applyAlignment="1">
      <alignment horizontal="right"/>
    </xf>
    <xf numFmtId="164" fontId="81" fillId="0" borderId="82" xfId="0" applyNumberFormat="1" applyFont="1" applyBorder="1" applyAlignment="1">
      <alignment horizontal="right"/>
    </xf>
    <xf numFmtId="164" fontId="82" fillId="0" borderId="83" xfId="0" applyNumberFormat="1" applyFont="1" applyBorder="1" applyAlignment="1">
      <alignment horizontal="right"/>
    </xf>
    <xf numFmtId="164" fontId="83" fillId="0" borderId="84" xfId="0" applyNumberFormat="1" applyFont="1" applyBorder="1" applyAlignment="1">
      <alignment horizontal="right"/>
    </xf>
    <xf numFmtId="0" fontId="84" fillId="0" borderId="85" xfId="0" applyFont="1" applyBorder="1" applyAlignment="1">
      <alignment horizontal="right"/>
    </xf>
    <xf numFmtId="0" fontId="85" fillId="0" borderId="86" xfId="0" applyFont="1" applyBorder="1" applyAlignment="1">
      <alignment horizontal="right"/>
    </xf>
    <xf numFmtId="0" fontId="86" fillId="0" borderId="87" xfId="0" applyFont="1" applyBorder="1" applyAlignment="1">
      <alignment horizontal="right"/>
    </xf>
    <xf numFmtId="0" fontId="87" fillId="0" borderId="88" xfId="0" applyFont="1" applyBorder="1" applyAlignment="1">
      <alignment horizontal="right"/>
    </xf>
    <xf numFmtId="0" fontId="88" fillId="0" borderId="89" xfId="0" applyFont="1" applyBorder="1" applyAlignment="1">
      <alignment horizontal="right"/>
    </xf>
    <xf numFmtId="0" fontId="89" fillId="0" borderId="90" xfId="0" applyFont="1" applyBorder="1" applyAlignment="1">
      <alignment horizontal="right"/>
    </xf>
    <xf numFmtId="0" fontId="90" fillId="0" borderId="91" xfId="0" applyFont="1" applyBorder="1" applyAlignment="1">
      <alignment horizontal="right"/>
    </xf>
    <xf numFmtId="0" fontId="91" fillId="0" borderId="92" xfId="0" applyFont="1" applyBorder="1" applyAlignment="1">
      <alignment horizontal="right"/>
    </xf>
    <xf numFmtId="0" fontId="92" fillId="0" borderId="93" xfId="0" applyFont="1" applyBorder="1" applyAlignment="1">
      <alignment horizontal="right"/>
    </xf>
    <xf numFmtId="0" fontId="93" fillId="0" borderId="94" xfId="0" applyFont="1" applyBorder="1" applyAlignment="1">
      <alignment horizontal="right"/>
    </xf>
    <xf numFmtId="0" fontId="94" fillId="0" borderId="95" xfId="0" applyFont="1" applyBorder="1" applyAlignment="1">
      <alignment horizontal="right"/>
    </xf>
    <xf numFmtId="0" fontId="95" fillId="0" borderId="96" xfId="0" applyFont="1" applyBorder="1" applyAlignment="1">
      <alignment horizontal="right"/>
    </xf>
    <xf numFmtId="0" fontId="96" fillId="0" borderId="97" xfId="0" applyFont="1" applyBorder="1" applyAlignment="1">
      <alignment horizontal="left"/>
    </xf>
    <xf numFmtId="1" fontId="97" fillId="0" borderId="98" xfId="0" applyNumberFormat="1" applyFont="1" applyBorder="1" applyAlignment="1">
      <alignment horizontal="right"/>
    </xf>
    <xf numFmtId="1" fontId="98" fillId="0" borderId="99" xfId="0" applyNumberFormat="1" applyFont="1" applyBorder="1" applyAlignment="1">
      <alignment horizontal="right"/>
    </xf>
    <xf numFmtId="1" fontId="99" fillId="0" borderId="100" xfId="0" applyNumberFormat="1" applyFont="1" applyBorder="1" applyAlignment="1">
      <alignment horizontal="right"/>
    </xf>
    <xf numFmtId="1" fontId="100" fillId="0" borderId="101" xfId="0" applyNumberFormat="1" applyFont="1" applyBorder="1" applyAlignment="1">
      <alignment horizontal="right"/>
    </xf>
    <xf numFmtId="1" fontId="101" fillId="0" borderId="102" xfId="0" applyNumberFormat="1" applyFont="1" applyBorder="1" applyAlignment="1">
      <alignment horizontal="right"/>
    </xf>
    <xf numFmtId="1" fontId="102" fillId="0" borderId="103" xfId="0" applyNumberFormat="1" applyFont="1" applyBorder="1" applyAlignment="1">
      <alignment horizontal="right"/>
    </xf>
    <xf numFmtId="1" fontId="103" fillId="0" borderId="104" xfId="0" applyNumberFormat="1" applyFont="1" applyBorder="1" applyAlignment="1">
      <alignment horizontal="right"/>
    </xf>
    <xf numFmtId="1" fontId="104" fillId="0" borderId="105" xfId="0" applyNumberFormat="1" applyFont="1" applyBorder="1" applyAlignment="1">
      <alignment horizontal="right"/>
    </xf>
    <xf numFmtId="1" fontId="105" fillId="0" borderId="106" xfId="0" applyNumberFormat="1" applyFont="1" applyBorder="1" applyAlignment="1">
      <alignment horizontal="right"/>
    </xf>
    <xf numFmtId="1" fontId="106" fillId="0" borderId="107" xfId="0" applyNumberFormat="1" applyFont="1" applyBorder="1" applyAlignment="1">
      <alignment horizontal="right"/>
    </xf>
    <xf numFmtId="1" fontId="107" fillId="0" borderId="108" xfId="0" applyNumberFormat="1" applyFont="1" applyBorder="1" applyAlignment="1">
      <alignment horizontal="right"/>
    </xf>
    <xf numFmtId="1" fontId="108" fillId="0" borderId="109" xfId="0" applyNumberFormat="1" applyFont="1" applyBorder="1" applyAlignment="1">
      <alignment horizontal="right"/>
    </xf>
    <xf numFmtId="0" fontId="109" fillId="0" borderId="110" xfId="0" applyFont="1" applyBorder="1" applyAlignment="1">
      <alignment horizontal="left"/>
    </xf>
    <xf numFmtId="1" fontId="110" fillId="0" borderId="111" xfId="0" applyNumberFormat="1" applyFont="1" applyBorder="1" applyAlignment="1">
      <alignment horizontal="right"/>
    </xf>
    <xf numFmtId="1" fontId="111" fillId="0" borderId="112" xfId="0" applyNumberFormat="1" applyFont="1" applyBorder="1" applyAlignment="1">
      <alignment horizontal="right"/>
    </xf>
    <xf numFmtId="1" fontId="112" fillId="0" borderId="113" xfId="0" applyNumberFormat="1" applyFont="1" applyBorder="1" applyAlignment="1">
      <alignment horizontal="right"/>
    </xf>
    <xf numFmtId="1" fontId="113" fillId="0" borderId="114" xfId="0" applyNumberFormat="1" applyFont="1" applyBorder="1" applyAlignment="1">
      <alignment horizontal="right"/>
    </xf>
    <xf numFmtId="1" fontId="114" fillId="0" borderId="115" xfId="0" applyNumberFormat="1" applyFont="1" applyBorder="1" applyAlignment="1">
      <alignment horizontal="right"/>
    </xf>
    <xf numFmtId="1" fontId="115" fillId="0" borderId="116" xfId="0" applyNumberFormat="1" applyFont="1" applyBorder="1" applyAlignment="1">
      <alignment horizontal="right"/>
    </xf>
    <xf numFmtId="1" fontId="116" fillId="0" borderId="117" xfId="0" applyNumberFormat="1" applyFont="1" applyBorder="1" applyAlignment="1">
      <alignment horizontal="right"/>
    </xf>
    <xf numFmtId="1" fontId="117" fillId="0" borderId="118" xfId="0" applyNumberFormat="1" applyFont="1" applyBorder="1" applyAlignment="1">
      <alignment horizontal="right"/>
    </xf>
    <xf numFmtId="1" fontId="118" fillId="0" borderId="119" xfId="0" applyNumberFormat="1" applyFont="1" applyBorder="1" applyAlignment="1">
      <alignment horizontal="right"/>
    </xf>
    <xf numFmtId="1" fontId="119" fillId="0" borderId="120" xfId="0" applyNumberFormat="1" applyFont="1" applyBorder="1" applyAlignment="1">
      <alignment horizontal="right"/>
    </xf>
    <xf numFmtId="1" fontId="120" fillId="0" borderId="121" xfId="0" applyNumberFormat="1" applyFont="1" applyBorder="1" applyAlignment="1">
      <alignment horizontal="right"/>
    </xf>
    <xf numFmtId="1" fontId="121" fillId="0" borderId="123" xfId="0" applyNumberFormat="1" applyFont="1" applyBorder="1" applyAlignment="1">
      <alignment horizontal="right"/>
    </xf>
    <xf numFmtId="0" fontId="1" fillId="0" borderId="122" xfId="1"/>
    <xf numFmtId="0" fontId="1" fillId="0" borderId="122" xfId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47" xfId="0" applyFont="1" applyBorder="1" applyAlignment="1">
      <alignment horizontal="left"/>
    </xf>
    <xf numFmtId="0" fontId="1" fillId="0" borderId="72" xfId="0" applyFont="1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22" fillId="0" borderId="122" xfId="0" applyFont="1" applyBorder="1" applyAlignment="1">
      <alignment horizontal="left"/>
    </xf>
    <xf numFmtId="0" fontId="1" fillId="0" borderId="47" xfId="0" quotePrefix="1" applyFont="1" applyBorder="1" applyAlignment="1">
      <alignment horizontal="left"/>
    </xf>
  </cellXfs>
  <cellStyles count="2">
    <cellStyle name="Normal" xfId="0" builtinId="0"/>
    <cellStyle name="Normal 2" xfId="1" xr:uid="{5054F628-9713-C446-832F-78638A50EF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workbookViewId="0">
      <selection activeCell="A9" sqref="A9"/>
    </sheetView>
  </sheetViews>
  <sheetFormatPr baseColWidth="10" defaultColWidth="8.83203125" defaultRowHeight="15" x14ac:dyDescent="0.2"/>
  <cols>
    <col min="1" max="1" width="26.6640625" customWidth="1"/>
    <col min="2" max="13" width="16.1640625" customWidth="1"/>
  </cols>
  <sheetData>
    <row r="1" spans="1:13" x14ac:dyDescent="0.2">
      <c r="A1" t="s">
        <v>0</v>
      </c>
    </row>
    <row r="2" spans="1:13" ht="48" x14ac:dyDescent="0.2">
      <c r="A2" s="1"/>
      <c r="B2" s="115" t="s">
        <v>1</v>
      </c>
      <c r="C2" s="116" t="s">
        <v>2</v>
      </c>
      <c r="D2" s="117" t="s">
        <v>3</v>
      </c>
      <c r="E2" s="118" t="s">
        <v>4</v>
      </c>
      <c r="F2" s="119" t="s">
        <v>5</v>
      </c>
      <c r="G2" s="120" t="s">
        <v>6</v>
      </c>
      <c r="H2" s="121" t="s">
        <v>7</v>
      </c>
      <c r="I2" s="122" t="s">
        <v>8</v>
      </c>
      <c r="J2" s="123" t="s">
        <v>9</v>
      </c>
      <c r="K2" s="124" t="s">
        <v>10</v>
      </c>
      <c r="L2" s="125" t="s">
        <v>11</v>
      </c>
      <c r="M2" s="126" t="s">
        <v>12</v>
      </c>
    </row>
    <row r="3" spans="1:13" x14ac:dyDescent="0.2">
      <c r="A3" s="2" t="s">
        <v>13</v>
      </c>
      <c r="B3" s="3">
        <v>2</v>
      </c>
      <c r="C3" s="4">
        <v>3</v>
      </c>
      <c r="D3" s="5">
        <v>4</v>
      </c>
      <c r="E3" s="6">
        <v>5</v>
      </c>
      <c r="F3" s="7">
        <v>6</v>
      </c>
      <c r="G3" s="8">
        <v>7</v>
      </c>
      <c r="H3" s="9">
        <v>8</v>
      </c>
      <c r="I3" s="3">
        <v>9</v>
      </c>
      <c r="J3" s="4">
        <v>10</v>
      </c>
      <c r="K3" s="5">
        <v>11</v>
      </c>
      <c r="L3" s="6">
        <v>12</v>
      </c>
      <c r="M3" s="7">
        <v>13</v>
      </c>
    </row>
    <row r="4" spans="1:13" x14ac:dyDescent="0.2">
      <c r="A4" s="10" t="s">
        <v>14</v>
      </c>
      <c r="B4" s="11">
        <v>0.68933135663309175</v>
      </c>
      <c r="C4" s="12">
        <v>0.69800167278670977</v>
      </c>
      <c r="D4" s="13">
        <v>0.7267434941631522</v>
      </c>
      <c r="E4" s="14">
        <v>0.70433731793104326</v>
      </c>
      <c r="F4" s="15">
        <v>0.74944056541788251</v>
      </c>
      <c r="G4" s="16">
        <v>0.70582269207160153</v>
      </c>
      <c r="H4" s="17">
        <v>0.49524801781873812</v>
      </c>
      <c r="I4" s="18">
        <v>0.45859199790374361</v>
      </c>
      <c r="J4" s="19">
        <v>0.58360467473614319</v>
      </c>
      <c r="K4" s="20">
        <v>0.52403273742791934</v>
      </c>
      <c r="L4" s="21">
        <v>0.472108535187926</v>
      </c>
      <c r="M4" s="22">
        <v>0.58483886423647358</v>
      </c>
    </row>
    <row r="5" spans="1:13" x14ac:dyDescent="0.2">
      <c r="A5" s="112" t="s">
        <v>69</v>
      </c>
      <c r="B5" s="23" t="s">
        <v>15</v>
      </c>
      <c r="C5" s="24" t="s">
        <v>16</v>
      </c>
      <c r="D5" s="25" t="s">
        <v>17</v>
      </c>
      <c r="E5" s="26" t="s">
        <v>18</v>
      </c>
      <c r="F5" s="27" t="s">
        <v>19</v>
      </c>
      <c r="G5" s="28" t="s">
        <v>20</v>
      </c>
      <c r="H5" s="29" t="s">
        <v>21</v>
      </c>
      <c r="I5" s="30" t="s">
        <v>22</v>
      </c>
      <c r="J5" s="31" t="s">
        <v>23</v>
      </c>
      <c r="K5" s="32" t="s">
        <v>24</v>
      </c>
      <c r="L5" s="33" t="s">
        <v>25</v>
      </c>
      <c r="M5" s="34" t="s">
        <v>26</v>
      </c>
    </row>
    <row r="6" spans="1:13" x14ac:dyDescent="0.2">
      <c r="A6" s="35" t="s">
        <v>27</v>
      </c>
      <c r="B6" s="36">
        <v>0.64774097756596982</v>
      </c>
      <c r="C6" s="37">
        <v>0.62585829592997189</v>
      </c>
      <c r="D6" s="38">
        <v>0.6429152860734122</v>
      </c>
      <c r="E6" s="39">
        <v>0.71266537137776065</v>
      </c>
      <c r="F6" s="40">
        <v>0.70526469474702103</v>
      </c>
      <c r="G6" s="41">
        <v>0.7239926873266459</v>
      </c>
      <c r="H6" s="42">
        <v>0.5709765566377355</v>
      </c>
      <c r="I6" s="43">
        <v>0.40169504795885974</v>
      </c>
      <c r="J6" s="44">
        <v>0.69694945626523608</v>
      </c>
      <c r="K6" s="45">
        <v>0.53986648807446747</v>
      </c>
      <c r="L6" s="46">
        <v>0.29379325101135162</v>
      </c>
      <c r="M6" s="47">
        <v>0.62452856693742842</v>
      </c>
    </row>
    <row r="7" spans="1:13" x14ac:dyDescent="0.2">
      <c r="A7" s="113" t="s">
        <v>70</v>
      </c>
      <c r="B7" s="48" t="s">
        <v>28</v>
      </c>
      <c r="C7" s="49" t="s">
        <v>29</v>
      </c>
      <c r="D7" s="50" t="s">
        <v>30</v>
      </c>
      <c r="E7" s="51" t="s">
        <v>31</v>
      </c>
      <c r="F7" s="52" t="s">
        <v>32</v>
      </c>
      <c r="G7" s="53" t="s">
        <v>33</v>
      </c>
      <c r="H7" s="54" t="s">
        <v>34</v>
      </c>
      <c r="I7" s="55" t="s">
        <v>35</v>
      </c>
      <c r="J7" s="56" t="s">
        <v>36</v>
      </c>
      <c r="K7" s="57" t="s">
        <v>37</v>
      </c>
      <c r="L7" s="58" t="s">
        <v>15</v>
      </c>
      <c r="M7" s="59" t="s">
        <v>38</v>
      </c>
    </row>
    <row r="8" spans="1:13" x14ac:dyDescent="0.2">
      <c r="A8" s="128" t="s">
        <v>39</v>
      </c>
      <c r="B8" s="60">
        <v>0.5297297154994498</v>
      </c>
      <c r="C8" s="61">
        <v>0.42636280587129377</v>
      </c>
      <c r="D8" s="62">
        <v>0.58997896410988804</v>
      </c>
      <c r="E8" s="63">
        <v>0.62250491649835371</v>
      </c>
      <c r="F8" s="64">
        <v>0.66711140284196868</v>
      </c>
      <c r="G8" s="65">
        <v>0.6235812654738192</v>
      </c>
      <c r="H8" s="66">
        <v>0.59511303118383296</v>
      </c>
      <c r="I8" s="67">
        <v>0.59597251995590306</v>
      </c>
      <c r="J8" s="68">
        <v>0.68637832461436554</v>
      </c>
      <c r="K8" s="69">
        <v>0.55710261683472839</v>
      </c>
      <c r="L8" s="70">
        <v>0.36223563826246347</v>
      </c>
      <c r="M8" s="71">
        <v>0.62283079465102731</v>
      </c>
    </row>
    <row r="9" spans="1:13" x14ac:dyDescent="0.2">
      <c r="A9" s="114" t="s">
        <v>71</v>
      </c>
      <c r="B9" s="72" t="s">
        <v>40</v>
      </c>
      <c r="C9" s="73" t="s">
        <v>41</v>
      </c>
      <c r="D9" s="74" t="s">
        <v>42</v>
      </c>
      <c r="E9" s="75" t="s">
        <v>43</v>
      </c>
      <c r="F9" s="76" t="s">
        <v>44</v>
      </c>
      <c r="G9" s="77" t="s">
        <v>45</v>
      </c>
      <c r="H9" s="78" t="s">
        <v>46</v>
      </c>
      <c r="I9" s="79" t="s">
        <v>47</v>
      </c>
      <c r="J9" s="80" t="s">
        <v>48</v>
      </c>
      <c r="K9" s="81" t="s">
        <v>49</v>
      </c>
      <c r="L9" s="82" t="s">
        <v>50</v>
      </c>
      <c r="M9" s="83" t="s">
        <v>51</v>
      </c>
    </row>
    <row r="10" spans="1:13" x14ac:dyDescent="0.2">
      <c r="A10" s="84" t="s">
        <v>52</v>
      </c>
      <c r="B10" s="85">
        <v>3889</v>
      </c>
      <c r="C10" s="86">
        <v>1202</v>
      </c>
      <c r="D10" s="87">
        <v>794</v>
      </c>
      <c r="E10" s="88">
        <v>4755</v>
      </c>
      <c r="F10" s="89">
        <v>1093</v>
      </c>
      <c r="G10" s="90">
        <v>1289</v>
      </c>
      <c r="H10" s="91">
        <v>3896</v>
      </c>
      <c r="I10" s="92">
        <v>1205</v>
      </c>
      <c r="J10" s="93">
        <v>794</v>
      </c>
      <c r="K10" s="94">
        <v>4766</v>
      </c>
      <c r="L10" s="95">
        <v>1095</v>
      </c>
      <c r="M10" s="96">
        <v>1289</v>
      </c>
    </row>
    <row r="11" spans="1:13" x14ac:dyDescent="0.2">
      <c r="A11" s="97" t="s">
        <v>53</v>
      </c>
      <c r="B11" s="98">
        <v>3077717.5922317505</v>
      </c>
      <c r="C11" s="99">
        <v>937253.84037017822</v>
      </c>
      <c r="D11" s="100">
        <v>637164.89514923096</v>
      </c>
      <c r="E11" s="101">
        <v>3400987.1730575562</v>
      </c>
      <c r="F11" s="102">
        <v>751706.67291259766</v>
      </c>
      <c r="G11" s="103">
        <v>940727.47487640381</v>
      </c>
      <c r="H11" s="104">
        <v>3084034.8104782104</v>
      </c>
      <c r="I11" s="105">
        <v>939716.69969177246</v>
      </c>
      <c r="J11" s="106">
        <v>638679.87522125244</v>
      </c>
      <c r="K11" s="107">
        <v>3412029.0380477905</v>
      </c>
      <c r="L11" s="108">
        <v>754741.42790222168</v>
      </c>
      <c r="M11" s="109">
        <v>943669.02796173096</v>
      </c>
    </row>
    <row r="17" spans="1:2" x14ac:dyDescent="0.2">
      <c r="A17" t="s">
        <v>1</v>
      </c>
      <c r="B17">
        <v>2</v>
      </c>
    </row>
    <row r="18" spans="1:2" x14ac:dyDescent="0.2">
      <c r="A18" t="s">
        <v>2</v>
      </c>
      <c r="B18">
        <v>3</v>
      </c>
    </row>
    <row r="19" spans="1:2" x14ac:dyDescent="0.2">
      <c r="A19" t="s">
        <v>3</v>
      </c>
      <c r="B19">
        <v>4</v>
      </c>
    </row>
    <row r="20" spans="1:2" x14ac:dyDescent="0.2">
      <c r="A20" t="s">
        <v>4</v>
      </c>
      <c r="B20">
        <v>5</v>
      </c>
    </row>
    <row r="21" spans="1:2" x14ac:dyDescent="0.2">
      <c r="A21" t="s">
        <v>5</v>
      </c>
      <c r="B21">
        <v>6</v>
      </c>
    </row>
    <row r="22" spans="1:2" x14ac:dyDescent="0.2">
      <c r="A22" t="s">
        <v>6</v>
      </c>
      <c r="B22">
        <v>7</v>
      </c>
    </row>
    <row r="23" spans="1:2" x14ac:dyDescent="0.2">
      <c r="A23" t="s">
        <v>7</v>
      </c>
      <c r="B23">
        <v>8</v>
      </c>
    </row>
    <row r="24" spans="1:2" x14ac:dyDescent="0.2">
      <c r="A24" t="s">
        <v>8</v>
      </c>
      <c r="B24">
        <v>9</v>
      </c>
    </row>
    <row r="25" spans="1:2" x14ac:dyDescent="0.2">
      <c r="A25" t="s">
        <v>9</v>
      </c>
      <c r="B25">
        <v>10</v>
      </c>
    </row>
    <row r="26" spans="1:2" x14ac:dyDescent="0.2">
      <c r="A26" t="s">
        <v>10</v>
      </c>
      <c r="B26">
        <v>11</v>
      </c>
    </row>
    <row r="27" spans="1:2" x14ac:dyDescent="0.2">
      <c r="A27" t="s">
        <v>11</v>
      </c>
      <c r="B27">
        <v>12</v>
      </c>
    </row>
    <row r="28" spans="1:2" x14ac:dyDescent="0.2">
      <c r="A28" t="s">
        <v>12</v>
      </c>
      <c r="B28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93374-65DF-F84A-AC5C-0E45D67FC901}">
  <dimension ref="A1:Q97"/>
  <sheetViews>
    <sheetView tabSelected="1" workbookViewId="0">
      <selection activeCell="N5" sqref="N5:U18"/>
    </sheetView>
  </sheetViews>
  <sheetFormatPr baseColWidth="10" defaultRowHeight="15" x14ac:dyDescent="0.2"/>
  <cols>
    <col min="1" max="2" width="10.83203125" style="110"/>
    <col min="3" max="3" width="23.5" style="110" customWidth="1"/>
    <col min="4" max="16384" width="10.83203125" style="110"/>
  </cols>
  <sheetData>
    <row r="1" spans="1:17" x14ac:dyDescent="0.2">
      <c r="A1" s="110" t="s">
        <v>54</v>
      </c>
      <c r="B1" s="110" t="s">
        <v>55</v>
      </c>
      <c r="C1" s="110" t="s">
        <v>72</v>
      </c>
      <c r="D1" s="110" t="s">
        <v>73</v>
      </c>
      <c r="E1" s="110" t="s">
        <v>56</v>
      </c>
      <c r="F1" s="110" t="s">
        <v>67</v>
      </c>
      <c r="G1" s="110" t="s">
        <v>57</v>
      </c>
      <c r="H1" s="110" t="s">
        <v>58</v>
      </c>
      <c r="I1" s="110" t="s">
        <v>59</v>
      </c>
      <c r="J1" s="110" t="s">
        <v>60</v>
      </c>
    </row>
    <row r="2" spans="1:17" x14ac:dyDescent="0.2">
      <c r="A2" s="111" t="str">
        <f>CONCATENATE(B2,"_")</f>
        <v xml:space="preserve">  1834_</v>
      </c>
      <c r="B2" s="10" t="s">
        <v>14</v>
      </c>
      <c r="C2" t="s">
        <v>1</v>
      </c>
      <c r="D2" s="127">
        <f>VLOOKUP($C2,Ratios!$A$17:$B$28,2,0)</f>
        <v>2</v>
      </c>
      <c r="E2" s="111">
        <v>18</v>
      </c>
      <c r="F2" s="111" t="s">
        <v>68</v>
      </c>
      <c r="G2" s="110" t="s">
        <v>61</v>
      </c>
      <c r="H2" s="110" t="s">
        <v>62</v>
      </c>
      <c r="I2" s="110">
        <f>VLOOKUP($B2,Ratios!$A$4:$M$9,$D2,0)</f>
        <v>0.68933135663309175</v>
      </c>
      <c r="J2" s="110">
        <f>VALUE(MID(VLOOKUP($A2,Ratios!$A$4:$M$9,$D2,0),2,7))</f>
        <v>2.7230000000000001E-2</v>
      </c>
    </row>
    <row r="3" spans="1:17" x14ac:dyDescent="0.2">
      <c r="A3" s="111" t="str">
        <f t="shared" ref="A3:A66" si="0">CONCATENATE(B3,"_")</f>
        <v xml:space="preserve">  1834_</v>
      </c>
      <c r="B3" s="10" t="s">
        <v>14</v>
      </c>
      <c r="C3" t="s">
        <v>1</v>
      </c>
      <c r="D3" s="127">
        <f>VLOOKUP($C3,Ratios!$A$17:$B$28,2,0)</f>
        <v>2</v>
      </c>
      <c r="E3" s="111">
        <v>25</v>
      </c>
      <c r="F3" s="111" t="s">
        <v>68</v>
      </c>
      <c r="G3" s="110" t="s">
        <v>61</v>
      </c>
      <c r="H3" s="110" t="s">
        <v>62</v>
      </c>
      <c r="I3" s="110">
        <f>VLOOKUP($B3,Ratios!$A$4:$M$9,$D3,0)</f>
        <v>0.68933135663309175</v>
      </c>
      <c r="J3" s="110">
        <f>VALUE(MID(VLOOKUP($A3,Ratios!$A$4:$M$9,$D3,0),2,7))</f>
        <v>2.7230000000000001E-2</v>
      </c>
    </row>
    <row r="4" spans="1:17" x14ac:dyDescent="0.2">
      <c r="A4" s="111" t="str">
        <f t="shared" si="0"/>
        <v xml:space="preserve">  3564_</v>
      </c>
      <c r="B4" s="35" t="s">
        <v>27</v>
      </c>
      <c r="C4" t="s">
        <v>1</v>
      </c>
      <c r="D4" s="127">
        <f>VLOOKUP($C4,Ratios!$A$17:$B$28,2,0)</f>
        <v>2</v>
      </c>
      <c r="E4" s="111">
        <v>35</v>
      </c>
      <c r="F4" s="111" t="s">
        <v>68</v>
      </c>
      <c r="G4" s="110" t="s">
        <v>61</v>
      </c>
      <c r="H4" s="110" t="s">
        <v>62</v>
      </c>
      <c r="I4" s="110">
        <f>VLOOKUP($B4,Ratios!$A$4:$M$9,$D4,0)</f>
        <v>0.64774097756596982</v>
      </c>
      <c r="J4" s="110">
        <f>VALUE(MID(VLOOKUP($A4,Ratios!$A$4:$M$9,$D4,0),2,7))</f>
        <v>2.3349999999999999E-2</v>
      </c>
    </row>
    <row r="5" spans="1:17" x14ac:dyDescent="0.2">
      <c r="A5" s="111" t="str">
        <f t="shared" si="0"/>
        <v xml:space="preserve">  3564_</v>
      </c>
      <c r="B5" s="35" t="s">
        <v>27</v>
      </c>
      <c r="C5" t="s">
        <v>1</v>
      </c>
      <c r="D5" s="127">
        <f>VLOOKUP($C5,Ratios!$A$17:$B$28,2,0)</f>
        <v>2</v>
      </c>
      <c r="E5" s="111">
        <v>45</v>
      </c>
      <c r="F5" s="111" t="s">
        <v>68</v>
      </c>
      <c r="G5" s="110" t="s">
        <v>61</v>
      </c>
      <c r="H5" s="110" t="s">
        <v>62</v>
      </c>
      <c r="I5" s="110">
        <f>VLOOKUP($B5,Ratios!$A$4:$M$9,$D5,0)</f>
        <v>0.64774097756596982</v>
      </c>
      <c r="J5" s="110">
        <f>VALUE(MID(VLOOKUP($A5,Ratios!$A$4:$M$9,$D5,0),2,7))</f>
        <v>2.3349999999999999E-2</v>
      </c>
    </row>
    <row r="6" spans="1:17" x14ac:dyDescent="0.2">
      <c r="A6" s="111" t="str">
        <f t="shared" si="0"/>
        <v xml:space="preserve">  3564_</v>
      </c>
      <c r="B6" s="35" t="s">
        <v>27</v>
      </c>
      <c r="C6" t="s">
        <v>1</v>
      </c>
      <c r="D6" s="127">
        <f>VLOOKUP($C6,Ratios!$A$17:$B$28,2,0)</f>
        <v>2</v>
      </c>
      <c r="E6" s="111">
        <v>55</v>
      </c>
      <c r="F6" s="111" t="s">
        <v>68</v>
      </c>
      <c r="G6" s="110" t="s">
        <v>61</v>
      </c>
      <c r="H6" s="110" t="s">
        <v>62</v>
      </c>
      <c r="I6" s="110">
        <f>VLOOKUP($B6,Ratios!$A$4:$M$9,$D6,0)</f>
        <v>0.64774097756596982</v>
      </c>
      <c r="J6" s="110">
        <f>VALUE(MID(VLOOKUP($A6,Ratios!$A$4:$M$9,$D6,0),2,7))</f>
        <v>2.3349999999999999E-2</v>
      </c>
      <c r="M6" s="111"/>
    </row>
    <row r="7" spans="1:17" x14ac:dyDescent="0.2">
      <c r="A7" s="111" t="str">
        <f t="shared" si="0"/>
        <v xml:space="preserve">  6599_</v>
      </c>
      <c r="B7" s="128" t="s">
        <v>39</v>
      </c>
      <c r="C7" t="s">
        <v>1</v>
      </c>
      <c r="D7" s="127">
        <f>VLOOKUP($C7,Ratios!$A$17:$B$28,2,0)</f>
        <v>2</v>
      </c>
      <c r="E7" s="111">
        <v>65</v>
      </c>
      <c r="F7" s="111" t="s">
        <v>68</v>
      </c>
      <c r="G7" s="110" t="s">
        <v>61</v>
      </c>
      <c r="H7" s="110" t="s">
        <v>62</v>
      </c>
      <c r="I7" s="110">
        <f>VLOOKUP($B7,Ratios!$A$4:$M$9,$D7,0)</f>
        <v>0.5297297154994498</v>
      </c>
      <c r="J7" s="110">
        <f>VALUE(MID(VLOOKUP($A7,Ratios!$A$4:$M$9,$D7,0),2,7))</f>
        <v>3.4529999999999998E-2</v>
      </c>
      <c r="N7"/>
      <c r="Q7"/>
    </row>
    <row r="8" spans="1:17" x14ac:dyDescent="0.2">
      <c r="A8" s="111" t="str">
        <f t="shared" si="0"/>
        <v xml:space="preserve">  1834_</v>
      </c>
      <c r="B8" s="10" t="s">
        <v>14</v>
      </c>
      <c r="C8" t="s">
        <v>3</v>
      </c>
      <c r="D8" s="127">
        <f>VLOOKUP($C8,Ratios!$A$17:$B$28,2,0)</f>
        <v>4</v>
      </c>
      <c r="E8" s="111">
        <v>18</v>
      </c>
      <c r="F8" s="111" t="s">
        <v>68</v>
      </c>
      <c r="G8" s="110" t="s">
        <v>63</v>
      </c>
      <c r="H8" s="110" t="s">
        <v>62</v>
      </c>
      <c r="I8" s="110">
        <f>VLOOKUP($B8,Ratios!$A$4:$M$9,$D8,0)</f>
        <v>0.7267434941631522</v>
      </c>
      <c r="J8" s="110">
        <f>VALUE(MID(VLOOKUP($A8,Ratios!$A$4:$M$9,$D8,0),2,7))</f>
        <v>5.5579999999999997E-2</v>
      </c>
      <c r="N8"/>
      <c r="Q8"/>
    </row>
    <row r="9" spans="1:17" x14ac:dyDescent="0.2">
      <c r="A9" s="111" t="str">
        <f t="shared" si="0"/>
        <v xml:space="preserve">  1834_</v>
      </c>
      <c r="B9" s="10" t="s">
        <v>14</v>
      </c>
      <c r="C9" t="s">
        <v>3</v>
      </c>
      <c r="D9" s="127">
        <f>VLOOKUP($C9,Ratios!$A$17:$B$28,2,0)</f>
        <v>4</v>
      </c>
      <c r="E9" s="111">
        <v>25</v>
      </c>
      <c r="F9" s="111" t="s">
        <v>68</v>
      </c>
      <c r="G9" s="110" t="s">
        <v>63</v>
      </c>
      <c r="H9" s="110" t="s">
        <v>62</v>
      </c>
      <c r="I9" s="110">
        <f>VLOOKUP($B9,Ratios!$A$4:$M$9,$D9,0)</f>
        <v>0.7267434941631522</v>
      </c>
      <c r="J9" s="110">
        <f>VALUE(MID(VLOOKUP($A9,Ratios!$A$4:$M$9,$D9,0),2,7))</f>
        <v>5.5579999999999997E-2</v>
      </c>
      <c r="N9"/>
      <c r="Q9"/>
    </row>
    <row r="10" spans="1:17" x14ac:dyDescent="0.2">
      <c r="A10" s="111" t="str">
        <f t="shared" si="0"/>
        <v xml:space="preserve">  3564_</v>
      </c>
      <c r="B10" s="35" t="s">
        <v>27</v>
      </c>
      <c r="C10" t="s">
        <v>3</v>
      </c>
      <c r="D10" s="127">
        <f>VLOOKUP($C10,Ratios!$A$17:$B$28,2,0)</f>
        <v>4</v>
      </c>
      <c r="E10" s="111">
        <v>35</v>
      </c>
      <c r="F10" s="111" t="s">
        <v>68</v>
      </c>
      <c r="G10" s="110" t="s">
        <v>63</v>
      </c>
      <c r="H10" s="110" t="s">
        <v>62</v>
      </c>
      <c r="I10" s="110">
        <f>VLOOKUP($B10,Ratios!$A$4:$M$9,$D10,0)</f>
        <v>0.6429152860734122</v>
      </c>
      <c r="J10" s="110">
        <f>VALUE(MID(VLOOKUP($A10,Ratios!$A$4:$M$9,$D10,0),2,7))</f>
        <v>4.2090000000000002E-2</v>
      </c>
    </row>
    <row r="11" spans="1:17" x14ac:dyDescent="0.2">
      <c r="A11" s="111" t="str">
        <f t="shared" si="0"/>
        <v xml:space="preserve">  3564_</v>
      </c>
      <c r="B11" s="35" t="s">
        <v>27</v>
      </c>
      <c r="C11" t="s">
        <v>3</v>
      </c>
      <c r="D11" s="127">
        <f>VLOOKUP($C11,Ratios!$A$17:$B$28,2,0)</f>
        <v>4</v>
      </c>
      <c r="E11" s="111">
        <v>45</v>
      </c>
      <c r="F11" s="111" t="s">
        <v>68</v>
      </c>
      <c r="G11" s="110" t="s">
        <v>63</v>
      </c>
      <c r="H11" s="110" t="s">
        <v>62</v>
      </c>
      <c r="I11" s="110">
        <f>VLOOKUP($B11,Ratios!$A$4:$M$9,$D11,0)</f>
        <v>0.6429152860734122</v>
      </c>
      <c r="J11" s="110">
        <f>VALUE(MID(VLOOKUP($A11,Ratios!$A$4:$M$9,$D11,0),2,7))</f>
        <v>4.2090000000000002E-2</v>
      </c>
      <c r="N11"/>
      <c r="Q11"/>
    </row>
    <row r="12" spans="1:17" x14ac:dyDescent="0.2">
      <c r="A12" s="111" t="str">
        <f t="shared" si="0"/>
        <v xml:space="preserve">  3564_</v>
      </c>
      <c r="B12" s="35" t="s">
        <v>27</v>
      </c>
      <c r="C12" t="s">
        <v>3</v>
      </c>
      <c r="D12" s="127">
        <f>VLOOKUP($C12,Ratios!$A$17:$B$28,2,0)</f>
        <v>4</v>
      </c>
      <c r="E12" s="111">
        <v>55</v>
      </c>
      <c r="F12" s="111" t="s">
        <v>68</v>
      </c>
      <c r="G12" s="110" t="s">
        <v>63</v>
      </c>
      <c r="H12" s="110" t="s">
        <v>62</v>
      </c>
      <c r="I12" s="110">
        <f>VLOOKUP($B12,Ratios!$A$4:$M$9,$D12,0)</f>
        <v>0.6429152860734122</v>
      </c>
      <c r="J12" s="110">
        <f>VALUE(MID(VLOOKUP($A12,Ratios!$A$4:$M$9,$D12,0),2,7))</f>
        <v>4.2090000000000002E-2</v>
      </c>
      <c r="N12"/>
      <c r="Q12"/>
    </row>
    <row r="13" spans="1:17" x14ac:dyDescent="0.2">
      <c r="A13" s="111" t="str">
        <f t="shared" si="0"/>
        <v xml:space="preserve">  6599_</v>
      </c>
      <c r="B13" s="128" t="s">
        <v>39</v>
      </c>
      <c r="C13" t="s">
        <v>3</v>
      </c>
      <c r="D13" s="127">
        <f>VLOOKUP($C13,Ratios!$A$17:$B$28,2,0)</f>
        <v>4</v>
      </c>
      <c r="E13" s="111">
        <v>65</v>
      </c>
      <c r="F13" s="111" t="s">
        <v>68</v>
      </c>
      <c r="G13" s="110" t="s">
        <v>63</v>
      </c>
      <c r="H13" s="110" t="s">
        <v>62</v>
      </c>
      <c r="I13" s="110">
        <f>VLOOKUP($B13,Ratios!$A$4:$M$9,$D13,0)</f>
        <v>0.58997896410988804</v>
      </c>
      <c r="J13" s="110">
        <f>VALUE(MID(VLOOKUP($A13,Ratios!$A$4:$M$9,$D13,0),2,7))</f>
        <v>5.5669999999999997E-2</v>
      </c>
      <c r="N13"/>
      <c r="Q13"/>
    </row>
    <row r="14" spans="1:17" x14ac:dyDescent="0.2">
      <c r="A14" s="111" t="str">
        <f t="shared" si="0"/>
        <v xml:space="preserve">  1834_</v>
      </c>
      <c r="B14" s="10" t="s">
        <v>14</v>
      </c>
      <c r="C14" t="s">
        <v>2</v>
      </c>
      <c r="D14" s="127">
        <f>VLOOKUP($C14,Ratios!$A$17:$B$28,2,0)</f>
        <v>3</v>
      </c>
      <c r="E14" s="111">
        <v>18</v>
      </c>
      <c r="F14" s="111" t="s">
        <v>68</v>
      </c>
      <c r="G14" s="110" t="s">
        <v>64</v>
      </c>
      <c r="H14" s="110" t="s">
        <v>62</v>
      </c>
      <c r="I14" s="110">
        <f>VLOOKUP($B14,Ratios!$A$4:$M$9,$D14,0)</f>
        <v>0.69800167278670977</v>
      </c>
      <c r="J14" s="110">
        <f>VALUE(MID(VLOOKUP($A14,Ratios!$A$4:$M$9,$D14,0),2,7))</f>
        <v>5.0909999999999997E-2</v>
      </c>
    </row>
    <row r="15" spans="1:17" x14ac:dyDescent="0.2">
      <c r="A15" s="111" t="str">
        <f t="shared" si="0"/>
        <v xml:space="preserve">  1834_</v>
      </c>
      <c r="B15" s="10" t="s">
        <v>14</v>
      </c>
      <c r="C15" t="s">
        <v>2</v>
      </c>
      <c r="D15" s="127">
        <f>VLOOKUP($C15,Ratios!$A$17:$B$28,2,0)</f>
        <v>3</v>
      </c>
      <c r="E15" s="111">
        <v>25</v>
      </c>
      <c r="F15" s="111" t="s">
        <v>68</v>
      </c>
      <c r="G15" s="110" t="s">
        <v>64</v>
      </c>
      <c r="H15" s="110" t="s">
        <v>62</v>
      </c>
      <c r="I15" s="110">
        <f>VLOOKUP($B15,Ratios!$A$4:$M$9,$D15,0)</f>
        <v>0.69800167278670977</v>
      </c>
      <c r="J15" s="110">
        <f>VALUE(MID(VLOOKUP($A15,Ratios!$A$4:$M$9,$D15,0),2,7))</f>
        <v>5.0909999999999997E-2</v>
      </c>
    </row>
    <row r="16" spans="1:17" x14ac:dyDescent="0.2">
      <c r="A16" s="111" t="str">
        <f t="shared" si="0"/>
        <v xml:space="preserve">  3564_</v>
      </c>
      <c r="B16" s="35" t="s">
        <v>27</v>
      </c>
      <c r="C16" t="s">
        <v>2</v>
      </c>
      <c r="D16" s="127">
        <f>VLOOKUP($C16,Ratios!$A$17:$B$28,2,0)</f>
        <v>3</v>
      </c>
      <c r="E16" s="111">
        <v>35</v>
      </c>
      <c r="F16" s="111" t="s">
        <v>68</v>
      </c>
      <c r="G16" s="110" t="s">
        <v>64</v>
      </c>
      <c r="H16" s="110" t="s">
        <v>62</v>
      </c>
      <c r="I16" s="110">
        <f>VLOOKUP($B16,Ratios!$A$4:$M$9,$D16,0)</f>
        <v>0.62585829592997189</v>
      </c>
      <c r="J16" s="110">
        <f>VALUE(MID(VLOOKUP($A16,Ratios!$A$4:$M$9,$D16,0),2,7))</f>
        <v>4.3240000000000001E-2</v>
      </c>
    </row>
    <row r="17" spans="1:10" x14ac:dyDescent="0.2">
      <c r="A17" s="111" t="str">
        <f t="shared" si="0"/>
        <v xml:space="preserve">  3564_</v>
      </c>
      <c r="B17" s="35" t="s">
        <v>27</v>
      </c>
      <c r="C17" t="s">
        <v>2</v>
      </c>
      <c r="D17" s="127">
        <f>VLOOKUP($C17,Ratios!$A$17:$B$28,2,0)</f>
        <v>3</v>
      </c>
      <c r="E17" s="111">
        <v>45</v>
      </c>
      <c r="F17" s="111" t="s">
        <v>68</v>
      </c>
      <c r="G17" s="110" t="s">
        <v>64</v>
      </c>
      <c r="H17" s="110" t="s">
        <v>62</v>
      </c>
      <c r="I17" s="110">
        <f>VLOOKUP($B17,Ratios!$A$4:$M$9,$D17,0)</f>
        <v>0.62585829592997189</v>
      </c>
      <c r="J17" s="110">
        <f>VALUE(MID(VLOOKUP($A17,Ratios!$A$4:$M$9,$D17,0),2,7))</f>
        <v>4.3240000000000001E-2</v>
      </c>
    </row>
    <row r="18" spans="1:10" x14ac:dyDescent="0.2">
      <c r="A18" s="111" t="str">
        <f t="shared" si="0"/>
        <v xml:space="preserve">  3564_</v>
      </c>
      <c r="B18" s="35" t="s">
        <v>27</v>
      </c>
      <c r="C18" t="s">
        <v>2</v>
      </c>
      <c r="D18" s="127">
        <f>VLOOKUP($C18,Ratios!$A$17:$B$28,2,0)</f>
        <v>3</v>
      </c>
      <c r="E18" s="111">
        <v>55</v>
      </c>
      <c r="F18" s="111" t="s">
        <v>68</v>
      </c>
      <c r="G18" s="110" t="s">
        <v>64</v>
      </c>
      <c r="H18" s="110" t="s">
        <v>62</v>
      </c>
      <c r="I18" s="110">
        <f>VLOOKUP($B18,Ratios!$A$4:$M$9,$D18,0)</f>
        <v>0.62585829592997189</v>
      </c>
      <c r="J18" s="110">
        <f>VALUE(MID(VLOOKUP($A18,Ratios!$A$4:$M$9,$D18,0),2,7))</f>
        <v>4.3240000000000001E-2</v>
      </c>
    </row>
    <row r="19" spans="1:10" x14ac:dyDescent="0.2">
      <c r="A19" s="111" t="str">
        <f t="shared" si="0"/>
        <v xml:space="preserve">  6599_</v>
      </c>
      <c r="B19" s="128" t="s">
        <v>39</v>
      </c>
      <c r="C19" t="s">
        <v>2</v>
      </c>
      <c r="D19" s="127">
        <f>VLOOKUP($C19,Ratios!$A$17:$B$28,2,0)</f>
        <v>3</v>
      </c>
      <c r="E19" s="111">
        <v>65</v>
      </c>
      <c r="F19" s="111" t="s">
        <v>68</v>
      </c>
      <c r="G19" s="110" t="s">
        <v>64</v>
      </c>
      <c r="H19" s="110" t="s">
        <v>62</v>
      </c>
      <c r="I19" s="110">
        <f>VLOOKUP($B19,Ratios!$A$4:$M$9,$D19,0)</f>
        <v>0.42636280587129377</v>
      </c>
      <c r="J19" s="110">
        <f>VALUE(MID(VLOOKUP($A19,Ratios!$A$4:$M$9,$D19,0),2,7))</f>
        <v>6.3979999999999995E-2</v>
      </c>
    </row>
    <row r="20" spans="1:10" x14ac:dyDescent="0.2">
      <c r="A20" s="111" t="str">
        <f t="shared" si="0"/>
        <v xml:space="preserve">  1834_</v>
      </c>
      <c r="B20" s="10" t="s">
        <v>14</v>
      </c>
      <c r="C20" t="s">
        <v>1</v>
      </c>
      <c r="D20" s="127">
        <f>VLOOKUP($C20,Ratios!$A$17:$B$28,2,0)</f>
        <v>2</v>
      </c>
      <c r="E20" s="111">
        <v>18</v>
      </c>
      <c r="F20" s="111" t="s">
        <v>68</v>
      </c>
      <c r="G20" s="110" t="s">
        <v>65</v>
      </c>
      <c r="H20" s="110" t="s">
        <v>62</v>
      </c>
      <c r="I20" s="110">
        <f>VLOOKUP($B20,Ratios!$A$4:$M$9,$D20,0)</f>
        <v>0.68933135663309175</v>
      </c>
      <c r="J20" s="110">
        <f>VALUE(MID(VLOOKUP($A20,Ratios!$A$4:$M$9,$D20,0),2,7))</f>
        <v>2.7230000000000001E-2</v>
      </c>
    </row>
    <row r="21" spans="1:10" x14ac:dyDescent="0.2">
      <c r="A21" s="111" t="str">
        <f t="shared" si="0"/>
        <v xml:space="preserve">  1834_</v>
      </c>
      <c r="B21" s="10" t="s">
        <v>14</v>
      </c>
      <c r="C21" t="s">
        <v>1</v>
      </c>
      <c r="D21" s="127">
        <f>VLOOKUP($C21,Ratios!$A$17:$B$28,2,0)</f>
        <v>2</v>
      </c>
      <c r="E21" s="111">
        <v>25</v>
      </c>
      <c r="F21" s="111" t="s">
        <v>68</v>
      </c>
      <c r="G21" s="110" t="s">
        <v>65</v>
      </c>
      <c r="H21" s="110" t="s">
        <v>62</v>
      </c>
      <c r="I21" s="110">
        <f>VLOOKUP($B21,Ratios!$A$4:$M$9,$D21,0)</f>
        <v>0.68933135663309175</v>
      </c>
      <c r="J21" s="110">
        <f>VALUE(MID(VLOOKUP($A21,Ratios!$A$4:$M$9,$D21,0),2,7))</f>
        <v>2.7230000000000001E-2</v>
      </c>
    </row>
    <row r="22" spans="1:10" x14ac:dyDescent="0.2">
      <c r="A22" s="111" t="str">
        <f t="shared" si="0"/>
        <v xml:space="preserve">  3564_</v>
      </c>
      <c r="B22" s="35" t="s">
        <v>27</v>
      </c>
      <c r="C22" t="s">
        <v>1</v>
      </c>
      <c r="D22" s="127">
        <f>VLOOKUP($C22,Ratios!$A$17:$B$28,2,0)</f>
        <v>2</v>
      </c>
      <c r="E22" s="111">
        <v>35</v>
      </c>
      <c r="F22" s="111" t="s">
        <v>68</v>
      </c>
      <c r="G22" s="110" t="s">
        <v>65</v>
      </c>
      <c r="H22" s="110" t="s">
        <v>62</v>
      </c>
      <c r="I22" s="110">
        <f>VLOOKUP($B22,Ratios!$A$4:$M$9,$D22,0)</f>
        <v>0.64774097756596982</v>
      </c>
      <c r="J22" s="110">
        <f>VALUE(MID(VLOOKUP($A22,Ratios!$A$4:$M$9,$D22,0),2,7))</f>
        <v>2.3349999999999999E-2</v>
      </c>
    </row>
    <row r="23" spans="1:10" x14ac:dyDescent="0.2">
      <c r="A23" s="111" t="str">
        <f t="shared" si="0"/>
        <v xml:space="preserve">  3564_</v>
      </c>
      <c r="B23" s="35" t="s">
        <v>27</v>
      </c>
      <c r="C23" t="s">
        <v>1</v>
      </c>
      <c r="D23" s="127">
        <f>VLOOKUP($C23,Ratios!$A$17:$B$28,2,0)</f>
        <v>2</v>
      </c>
      <c r="E23" s="111">
        <v>45</v>
      </c>
      <c r="F23" s="111" t="s">
        <v>68</v>
      </c>
      <c r="G23" s="110" t="s">
        <v>65</v>
      </c>
      <c r="H23" s="110" t="s">
        <v>62</v>
      </c>
      <c r="I23" s="110">
        <f>VLOOKUP($B23,Ratios!$A$4:$M$9,$D23,0)</f>
        <v>0.64774097756596982</v>
      </c>
      <c r="J23" s="110">
        <f>VALUE(MID(VLOOKUP($A23,Ratios!$A$4:$M$9,$D23,0),2,7))</f>
        <v>2.3349999999999999E-2</v>
      </c>
    </row>
    <row r="24" spans="1:10" x14ac:dyDescent="0.2">
      <c r="A24" s="111" t="str">
        <f t="shared" si="0"/>
        <v xml:space="preserve">  3564_</v>
      </c>
      <c r="B24" s="35" t="s">
        <v>27</v>
      </c>
      <c r="C24" t="s">
        <v>1</v>
      </c>
      <c r="D24" s="127">
        <f>VLOOKUP($C24,Ratios!$A$17:$B$28,2,0)</f>
        <v>2</v>
      </c>
      <c r="E24" s="111">
        <v>55</v>
      </c>
      <c r="F24" s="111" t="s">
        <v>68</v>
      </c>
      <c r="G24" s="110" t="s">
        <v>65</v>
      </c>
      <c r="H24" s="110" t="s">
        <v>62</v>
      </c>
      <c r="I24" s="110">
        <f>VLOOKUP($B24,Ratios!$A$4:$M$9,$D24,0)</f>
        <v>0.64774097756596982</v>
      </c>
      <c r="J24" s="110">
        <f>VALUE(MID(VLOOKUP($A24,Ratios!$A$4:$M$9,$D24,0),2,7))</f>
        <v>2.3349999999999999E-2</v>
      </c>
    </row>
    <row r="25" spans="1:10" x14ac:dyDescent="0.2">
      <c r="A25" s="111" t="str">
        <f t="shared" si="0"/>
        <v xml:space="preserve">  6599_</v>
      </c>
      <c r="B25" s="128" t="s">
        <v>39</v>
      </c>
      <c r="C25" t="s">
        <v>1</v>
      </c>
      <c r="D25" s="127">
        <f>VLOOKUP($C25,Ratios!$A$17:$B$28,2,0)</f>
        <v>2</v>
      </c>
      <c r="E25" s="111">
        <v>65</v>
      </c>
      <c r="F25" s="111" t="s">
        <v>68</v>
      </c>
      <c r="G25" s="110" t="s">
        <v>65</v>
      </c>
      <c r="H25" s="110" t="s">
        <v>62</v>
      </c>
      <c r="I25" s="110">
        <f>VLOOKUP($B25,Ratios!$A$4:$M$9,$D25,0)</f>
        <v>0.5297297154994498</v>
      </c>
      <c r="J25" s="110">
        <f>VALUE(MID(VLOOKUP($A25,Ratios!$A$4:$M$9,$D25,0),2,7))</f>
        <v>3.4529999999999998E-2</v>
      </c>
    </row>
    <row r="26" spans="1:10" x14ac:dyDescent="0.2">
      <c r="A26" s="111" t="str">
        <f t="shared" si="0"/>
        <v xml:space="preserve">  1834_</v>
      </c>
      <c r="B26" s="10" t="s">
        <v>14</v>
      </c>
      <c r="C26" t="s">
        <v>7</v>
      </c>
      <c r="D26" s="127">
        <f>VLOOKUP($C26,Ratios!$A$17:$B$28,2,0)</f>
        <v>8</v>
      </c>
      <c r="E26" s="111">
        <v>18</v>
      </c>
      <c r="F26" s="111" t="s">
        <v>68</v>
      </c>
      <c r="G26" s="110" t="s">
        <v>61</v>
      </c>
      <c r="H26" s="110" t="s">
        <v>66</v>
      </c>
      <c r="I26" s="110">
        <f>VLOOKUP($B26,Ratios!$A$4:$M$9,$D26,0)</f>
        <v>0.49524801781873812</v>
      </c>
      <c r="J26" s="110">
        <f>VALUE(MID(VLOOKUP($A26,Ratios!$A$4:$M$9,$D26,0),2,7))</f>
        <v>3.2460000000000003E-2</v>
      </c>
    </row>
    <row r="27" spans="1:10" x14ac:dyDescent="0.2">
      <c r="A27" s="111" t="str">
        <f t="shared" si="0"/>
        <v xml:space="preserve">  1834_</v>
      </c>
      <c r="B27" s="10" t="s">
        <v>14</v>
      </c>
      <c r="C27" t="s">
        <v>7</v>
      </c>
      <c r="D27" s="127">
        <f>VLOOKUP($C27,Ratios!$A$17:$B$28,2,0)</f>
        <v>8</v>
      </c>
      <c r="E27" s="111">
        <v>25</v>
      </c>
      <c r="F27" s="111" t="s">
        <v>68</v>
      </c>
      <c r="G27" s="110" t="s">
        <v>61</v>
      </c>
      <c r="H27" s="110" t="s">
        <v>66</v>
      </c>
      <c r="I27" s="110">
        <f>VLOOKUP($B27,Ratios!$A$4:$M$9,$D27,0)</f>
        <v>0.49524801781873812</v>
      </c>
      <c r="J27" s="110">
        <f>VALUE(MID(VLOOKUP($A27,Ratios!$A$4:$M$9,$D27,0),2,7))</f>
        <v>3.2460000000000003E-2</v>
      </c>
    </row>
    <row r="28" spans="1:10" x14ac:dyDescent="0.2">
      <c r="A28" s="111" t="str">
        <f t="shared" si="0"/>
        <v xml:space="preserve">  3564_</v>
      </c>
      <c r="B28" s="35" t="s">
        <v>27</v>
      </c>
      <c r="C28" t="s">
        <v>7</v>
      </c>
      <c r="D28" s="127">
        <f>VLOOKUP($C28,Ratios!$A$17:$B$28,2,0)</f>
        <v>8</v>
      </c>
      <c r="E28" s="111">
        <v>35</v>
      </c>
      <c r="F28" s="111" t="s">
        <v>68</v>
      </c>
      <c r="G28" s="110" t="s">
        <v>61</v>
      </c>
      <c r="H28" s="110" t="s">
        <v>66</v>
      </c>
      <c r="I28" s="110">
        <f>VLOOKUP($B28,Ratios!$A$4:$M$9,$D28,0)</f>
        <v>0.5709765566377355</v>
      </c>
      <c r="J28" s="110">
        <f>VALUE(MID(VLOOKUP($A28,Ratios!$A$4:$M$9,$D28,0),2,7))</f>
        <v>2.2579999999999999E-2</v>
      </c>
    </row>
    <row r="29" spans="1:10" x14ac:dyDescent="0.2">
      <c r="A29" s="111" t="str">
        <f t="shared" si="0"/>
        <v xml:space="preserve">  3564_</v>
      </c>
      <c r="B29" s="35" t="s">
        <v>27</v>
      </c>
      <c r="C29" t="s">
        <v>7</v>
      </c>
      <c r="D29" s="127">
        <f>VLOOKUP($C29,Ratios!$A$17:$B$28,2,0)</f>
        <v>8</v>
      </c>
      <c r="E29" s="111">
        <v>45</v>
      </c>
      <c r="F29" s="111" t="s">
        <v>68</v>
      </c>
      <c r="G29" s="110" t="s">
        <v>61</v>
      </c>
      <c r="H29" s="110" t="s">
        <v>66</v>
      </c>
      <c r="I29" s="110">
        <f>VLOOKUP($B29,Ratios!$A$4:$M$9,$D29,0)</f>
        <v>0.5709765566377355</v>
      </c>
      <c r="J29" s="110">
        <f>VALUE(MID(VLOOKUP($A29,Ratios!$A$4:$M$9,$D29,0),2,7))</f>
        <v>2.2579999999999999E-2</v>
      </c>
    </row>
    <row r="30" spans="1:10" x14ac:dyDescent="0.2">
      <c r="A30" s="111" t="str">
        <f t="shared" si="0"/>
        <v xml:space="preserve">  3564_</v>
      </c>
      <c r="B30" s="35" t="s">
        <v>27</v>
      </c>
      <c r="C30" t="s">
        <v>7</v>
      </c>
      <c r="D30" s="127">
        <f>VLOOKUP($C30,Ratios!$A$17:$B$28,2,0)</f>
        <v>8</v>
      </c>
      <c r="E30" s="111">
        <v>55</v>
      </c>
      <c r="F30" s="111" t="s">
        <v>68</v>
      </c>
      <c r="G30" s="110" t="s">
        <v>61</v>
      </c>
      <c r="H30" s="110" t="s">
        <v>66</v>
      </c>
      <c r="I30" s="110">
        <f>VLOOKUP($B30,Ratios!$A$4:$M$9,$D30,0)</f>
        <v>0.5709765566377355</v>
      </c>
      <c r="J30" s="110">
        <f>VALUE(MID(VLOOKUP($A30,Ratios!$A$4:$M$9,$D30,0),2,7))</f>
        <v>2.2579999999999999E-2</v>
      </c>
    </row>
    <row r="31" spans="1:10" x14ac:dyDescent="0.2">
      <c r="A31" s="111" t="str">
        <f t="shared" si="0"/>
        <v xml:space="preserve">  6599_</v>
      </c>
      <c r="B31" s="128" t="s">
        <v>39</v>
      </c>
      <c r="C31" t="s">
        <v>7</v>
      </c>
      <c r="D31" s="127">
        <f>VLOOKUP($C31,Ratios!$A$17:$B$28,2,0)</f>
        <v>8</v>
      </c>
      <c r="E31" s="111">
        <v>65</v>
      </c>
      <c r="F31" s="111" t="s">
        <v>68</v>
      </c>
      <c r="G31" s="110" t="s">
        <v>61</v>
      </c>
      <c r="H31" s="110" t="s">
        <v>66</v>
      </c>
      <c r="I31" s="110">
        <f>VLOOKUP($B31,Ratios!$A$4:$M$9,$D31,0)</f>
        <v>0.59511303118383296</v>
      </c>
      <c r="J31" s="110">
        <f>VALUE(MID(VLOOKUP($A31,Ratios!$A$4:$M$9,$D31,0),2,7))</f>
        <v>3.7420000000000002E-2</v>
      </c>
    </row>
    <row r="32" spans="1:10" x14ac:dyDescent="0.2">
      <c r="A32" s="111" t="str">
        <f t="shared" si="0"/>
        <v xml:space="preserve">  1834_</v>
      </c>
      <c r="B32" s="10" t="s">
        <v>14</v>
      </c>
      <c r="C32" t="s">
        <v>9</v>
      </c>
      <c r="D32" s="127">
        <f>VLOOKUP($C32,Ratios!$A$17:$B$28,2,0)</f>
        <v>10</v>
      </c>
      <c r="E32" s="111">
        <v>18</v>
      </c>
      <c r="F32" s="111" t="s">
        <v>68</v>
      </c>
      <c r="G32" s="110" t="s">
        <v>63</v>
      </c>
      <c r="H32" s="110" t="s">
        <v>66</v>
      </c>
      <c r="I32" s="110">
        <f>VLOOKUP($B32,Ratios!$A$4:$M$9,$D32,0)</f>
        <v>0.58360467473614319</v>
      </c>
      <c r="J32" s="110">
        <f>VALUE(MID(VLOOKUP($A32,Ratios!$A$4:$M$9,$D32,0),2,7))</f>
        <v>6.343E-2</v>
      </c>
    </row>
    <row r="33" spans="1:10" x14ac:dyDescent="0.2">
      <c r="A33" s="111" t="str">
        <f t="shared" si="0"/>
        <v xml:space="preserve">  1834_</v>
      </c>
      <c r="B33" s="10" t="s">
        <v>14</v>
      </c>
      <c r="C33" t="s">
        <v>9</v>
      </c>
      <c r="D33" s="127">
        <f>VLOOKUP($C33,Ratios!$A$17:$B$28,2,0)</f>
        <v>10</v>
      </c>
      <c r="E33" s="111">
        <v>25</v>
      </c>
      <c r="F33" s="111" t="s">
        <v>68</v>
      </c>
      <c r="G33" s="110" t="s">
        <v>63</v>
      </c>
      <c r="H33" s="110" t="s">
        <v>66</v>
      </c>
      <c r="I33" s="110">
        <f>VLOOKUP($B33,Ratios!$A$4:$M$9,$D33,0)</f>
        <v>0.58360467473614319</v>
      </c>
      <c r="J33" s="110">
        <f>VALUE(MID(VLOOKUP($A33,Ratios!$A$4:$M$9,$D33,0),2,7))</f>
        <v>6.343E-2</v>
      </c>
    </row>
    <row r="34" spans="1:10" x14ac:dyDescent="0.2">
      <c r="A34" s="111" t="str">
        <f t="shared" si="0"/>
        <v xml:space="preserve">  3564_</v>
      </c>
      <c r="B34" s="35" t="s">
        <v>27</v>
      </c>
      <c r="C34" t="s">
        <v>9</v>
      </c>
      <c r="D34" s="127">
        <f>VLOOKUP($C34,Ratios!$A$17:$B$28,2,0)</f>
        <v>10</v>
      </c>
      <c r="E34" s="111">
        <v>35</v>
      </c>
      <c r="F34" s="111" t="s">
        <v>68</v>
      </c>
      <c r="G34" s="110" t="s">
        <v>63</v>
      </c>
      <c r="H34" s="110" t="s">
        <v>66</v>
      </c>
      <c r="I34" s="110">
        <f>VLOOKUP($B34,Ratios!$A$4:$M$9,$D34,0)</f>
        <v>0.69694945626523608</v>
      </c>
      <c r="J34" s="110">
        <f>VALUE(MID(VLOOKUP($A34,Ratios!$A$4:$M$9,$D34,0),2,7))</f>
        <v>3.108E-2</v>
      </c>
    </row>
    <row r="35" spans="1:10" x14ac:dyDescent="0.2">
      <c r="A35" s="111" t="str">
        <f t="shared" si="0"/>
        <v xml:space="preserve">  3564_</v>
      </c>
      <c r="B35" s="35" t="s">
        <v>27</v>
      </c>
      <c r="C35" t="s">
        <v>9</v>
      </c>
      <c r="D35" s="127">
        <f>VLOOKUP($C35,Ratios!$A$17:$B$28,2,0)</f>
        <v>10</v>
      </c>
      <c r="E35" s="111">
        <v>45</v>
      </c>
      <c r="F35" s="111" t="s">
        <v>68</v>
      </c>
      <c r="G35" s="110" t="s">
        <v>63</v>
      </c>
      <c r="H35" s="110" t="s">
        <v>66</v>
      </c>
      <c r="I35" s="110">
        <f>VLOOKUP($B35,Ratios!$A$4:$M$9,$D35,0)</f>
        <v>0.69694945626523608</v>
      </c>
      <c r="J35" s="110">
        <f>VALUE(MID(VLOOKUP($A35,Ratios!$A$4:$M$9,$D35,0),2,7))</f>
        <v>3.108E-2</v>
      </c>
    </row>
    <row r="36" spans="1:10" x14ac:dyDescent="0.2">
      <c r="A36" s="111" t="str">
        <f t="shared" si="0"/>
        <v xml:space="preserve">  3564_</v>
      </c>
      <c r="B36" s="35" t="s">
        <v>27</v>
      </c>
      <c r="C36" t="s">
        <v>9</v>
      </c>
      <c r="D36" s="127">
        <f>VLOOKUP($C36,Ratios!$A$17:$B$28,2,0)</f>
        <v>10</v>
      </c>
      <c r="E36" s="111">
        <v>55</v>
      </c>
      <c r="F36" s="111" t="s">
        <v>68</v>
      </c>
      <c r="G36" s="110" t="s">
        <v>63</v>
      </c>
      <c r="H36" s="110" t="s">
        <v>66</v>
      </c>
      <c r="I36" s="110">
        <f>VLOOKUP($B36,Ratios!$A$4:$M$9,$D36,0)</f>
        <v>0.69694945626523608</v>
      </c>
      <c r="J36" s="110">
        <f>VALUE(MID(VLOOKUP($A36,Ratios!$A$4:$M$9,$D36,0),2,7))</f>
        <v>3.108E-2</v>
      </c>
    </row>
    <row r="37" spans="1:10" x14ac:dyDescent="0.2">
      <c r="A37" s="111" t="str">
        <f t="shared" si="0"/>
        <v xml:space="preserve">  6599_</v>
      </c>
      <c r="B37" s="128" t="s">
        <v>39</v>
      </c>
      <c r="C37" t="s">
        <v>9</v>
      </c>
      <c r="D37" s="127">
        <f>VLOOKUP($C37,Ratios!$A$17:$B$28,2,0)</f>
        <v>10</v>
      </c>
      <c r="E37" s="111">
        <v>65</v>
      </c>
      <c r="F37" s="111" t="s">
        <v>68</v>
      </c>
      <c r="G37" s="110" t="s">
        <v>63</v>
      </c>
      <c r="H37" s="110" t="s">
        <v>66</v>
      </c>
      <c r="I37" s="110">
        <f>VLOOKUP($B37,Ratios!$A$4:$M$9,$D37,0)</f>
        <v>0.68637832461436554</v>
      </c>
      <c r="J37" s="110">
        <f>VALUE(MID(VLOOKUP($A37,Ratios!$A$4:$M$9,$D37,0),2,7))</f>
        <v>6.6640000000000005E-2</v>
      </c>
    </row>
    <row r="38" spans="1:10" x14ac:dyDescent="0.2">
      <c r="A38" s="111" t="str">
        <f t="shared" si="0"/>
        <v xml:space="preserve">  1834_</v>
      </c>
      <c r="B38" s="10" t="s">
        <v>14</v>
      </c>
      <c r="C38" t="s">
        <v>8</v>
      </c>
      <c r="D38" s="127">
        <f>VLOOKUP($C38,Ratios!$A$17:$B$28,2,0)</f>
        <v>9</v>
      </c>
      <c r="E38" s="111">
        <v>18</v>
      </c>
      <c r="F38" s="111" t="s">
        <v>68</v>
      </c>
      <c r="G38" s="110" t="s">
        <v>64</v>
      </c>
      <c r="H38" s="110" t="s">
        <v>66</v>
      </c>
      <c r="I38" s="110">
        <f>VLOOKUP($B38,Ratios!$A$4:$M$9,$D38,0)</f>
        <v>0.45859199790374361</v>
      </c>
      <c r="J38" s="110">
        <f>VALUE(MID(VLOOKUP($A38,Ratios!$A$4:$M$9,$D38,0),2,7))</f>
        <v>6.8470000000000003E-2</v>
      </c>
    </row>
    <row r="39" spans="1:10" x14ac:dyDescent="0.2">
      <c r="A39" s="111" t="str">
        <f t="shared" si="0"/>
        <v xml:space="preserve">  1834_</v>
      </c>
      <c r="B39" s="10" t="s">
        <v>14</v>
      </c>
      <c r="C39" t="s">
        <v>8</v>
      </c>
      <c r="D39" s="127">
        <f>VLOOKUP($C39,Ratios!$A$17:$B$28,2,0)</f>
        <v>9</v>
      </c>
      <c r="E39" s="111">
        <v>25</v>
      </c>
      <c r="F39" s="111" t="s">
        <v>68</v>
      </c>
      <c r="G39" s="110" t="s">
        <v>64</v>
      </c>
      <c r="H39" s="110" t="s">
        <v>66</v>
      </c>
      <c r="I39" s="110">
        <f>VLOOKUP($B39,Ratios!$A$4:$M$9,$D39,0)</f>
        <v>0.45859199790374361</v>
      </c>
      <c r="J39" s="110">
        <f>VALUE(MID(VLOOKUP($A39,Ratios!$A$4:$M$9,$D39,0),2,7))</f>
        <v>6.8470000000000003E-2</v>
      </c>
    </row>
    <row r="40" spans="1:10" x14ac:dyDescent="0.2">
      <c r="A40" s="111" t="str">
        <f t="shared" si="0"/>
        <v xml:space="preserve">  3564_</v>
      </c>
      <c r="B40" s="35" t="s">
        <v>27</v>
      </c>
      <c r="C40" t="s">
        <v>8</v>
      </c>
      <c r="D40" s="127">
        <f>VLOOKUP($C40,Ratios!$A$17:$B$28,2,0)</f>
        <v>9</v>
      </c>
      <c r="E40" s="111">
        <v>35</v>
      </c>
      <c r="F40" s="111" t="s">
        <v>68</v>
      </c>
      <c r="G40" s="110" t="s">
        <v>64</v>
      </c>
      <c r="H40" s="110" t="s">
        <v>66</v>
      </c>
      <c r="I40" s="110">
        <f>VLOOKUP($B40,Ratios!$A$4:$M$9,$D40,0)</f>
        <v>0.40169504795885974</v>
      </c>
      <c r="J40" s="110">
        <f>VALUE(MID(VLOOKUP($A40,Ratios!$A$4:$M$9,$D40,0),2,7))</f>
        <v>4.1939999999999998E-2</v>
      </c>
    </row>
    <row r="41" spans="1:10" x14ac:dyDescent="0.2">
      <c r="A41" s="111" t="str">
        <f t="shared" si="0"/>
        <v xml:space="preserve">  3564_</v>
      </c>
      <c r="B41" s="35" t="s">
        <v>27</v>
      </c>
      <c r="C41" t="s">
        <v>8</v>
      </c>
      <c r="D41" s="127">
        <f>VLOOKUP($C41,Ratios!$A$17:$B$28,2,0)</f>
        <v>9</v>
      </c>
      <c r="E41" s="111">
        <v>45</v>
      </c>
      <c r="F41" s="111" t="s">
        <v>68</v>
      </c>
      <c r="G41" s="110" t="s">
        <v>64</v>
      </c>
      <c r="H41" s="110" t="s">
        <v>66</v>
      </c>
      <c r="I41" s="110">
        <f>VLOOKUP($B41,Ratios!$A$4:$M$9,$D41,0)</f>
        <v>0.40169504795885974</v>
      </c>
      <c r="J41" s="110">
        <f>VALUE(MID(VLOOKUP($A41,Ratios!$A$4:$M$9,$D41,0),2,7))</f>
        <v>4.1939999999999998E-2</v>
      </c>
    </row>
    <row r="42" spans="1:10" x14ac:dyDescent="0.2">
      <c r="A42" s="111" t="str">
        <f t="shared" si="0"/>
        <v xml:space="preserve">  3564_</v>
      </c>
      <c r="B42" s="35" t="s">
        <v>27</v>
      </c>
      <c r="C42" t="s">
        <v>8</v>
      </c>
      <c r="D42" s="127">
        <f>VLOOKUP($C42,Ratios!$A$17:$B$28,2,0)</f>
        <v>9</v>
      </c>
      <c r="E42" s="111">
        <v>55</v>
      </c>
      <c r="F42" s="111" t="s">
        <v>68</v>
      </c>
      <c r="G42" s="110" t="s">
        <v>64</v>
      </c>
      <c r="H42" s="110" t="s">
        <v>66</v>
      </c>
      <c r="I42" s="110">
        <f>VLOOKUP($B42,Ratios!$A$4:$M$9,$D42,0)</f>
        <v>0.40169504795885974</v>
      </c>
      <c r="J42" s="110">
        <f>VALUE(MID(VLOOKUP($A42,Ratios!$A$4:$M$9,$D42,0),2,7))</f>
        <v>4.1939999999999998E-2</v>
      </c>
    </row>
    <row r="43" spans="1:10" x14ac:dyDescent="0.2">
      <c r="A43" s="111" t="str">
        <f t="shared" si="0"/>
        <v xml:space="preserve">  6599_</v>
      </c>
      <c r="B43" s="128" t="s">
        <v>39</v>
      </c>
      <c r="C43" t="s">
        <v>8</v>
      </c>
      <c r="D43" s="127">
        <f>VLOOKUP($C43,Ratios!$A$17:$B$28,2,0)</f>
        <v>9</v>
      </c>
      <c r="E43" s="111">
        <v>65</v>
      </c>
      <c r="F43" s="111" t="s">
        <v>68</v>
      </c>
      <c r="G43" s="110" t="s">
        <v>64</v>
      </c>
      <c r="H43" s="110" t="s">
        <v>66</v>
      </c>
      <c r="I43" s="110">
        <f>VLOOKUP($B43,Ratios!$A$4:$M$9,$D43,0)</f>
        <v>0.59597251995590306</v>
      </c>
      <c r="J43" s="110">
        <f>VALUE(MID(VLOOKUP($A43,Ratios!$A$4:$M$9,$D43,0),2,7))</f>
        <v>7.6050000000000006E-2</v>
      </c>
    </row>
    <row r="44" spans="1:10" x14ac:dyDescent="0.2">
      <c r="A44" s="111" t="str">
        <f t="shared" si="0"/>
        <v xml:space="preserve">  1834_</v>
      </c>
      <c r="B44" s="10" t="s">
        <v>14</v>
      </c>
      <c r="C44" t="s">
        <v>7</v>
      </c>
      <c r="D44" s="127">
        <f>VLOOKUP($C44,Ratios!$A$17:$B$28,2,0)</f>
        <v>8</v>
      </c>
      <c r="E44" s="111">
        <v>18</v>
      </c>
      <c r="F44" s="111" t="s">
        <v>68</v>
      </c>
      <c r="G44" s="110" t="s">
        <v>65</v>
      </c>
      <c r="H44" s="110" t="s">
        <v>66</v>
      </c>
      <c r="I44" s="110">
        <f>VLOOKUP($B44,Ratios!$A$4:$M$9,$D44,0)</f>
        <v>0.49524801781873812</v>
      </c>
      <c r="J44" s="110">
        <f>VALUE(MID(VLOOKUP($A44,Ratios!$A$4:$M$9,$D44,0),2,7))</f>
        <v>3.2460000000000003E-2</v>
      </c>
    </row>
    <row r="45" spans="1:10" x14ac:dyDescent="0.2">
      <c r="A45" s="111" t="str">
        <f t="shared" si="0"/>
        <v xml:space="preserve">  1834_</v>
      </c>
      <c r="B45" s="10" t="s">
        <v>14</v>
      </c>
      <c r="C45" t="s">
        <v>7</v>
      </c>
      <c r="D45" s="127">
        <f>VLOOKUP($C45,Ratios!$A$17:$B$28,2,0)</f>
        <v>8</v>
      </c>
      <c r="E45" s="111">
        <v>25</v>
      </c>
      <c r="F45" s="111" t="s">
        <v>68</v>
      </c>
      <c r="G45" s="110" t="s">
        <v>65</v>
      </c>
      <c r="H45" s="110" t="s">
        <v>66</v>
      </c>
      <c r="I45" s="110">
        <f>VLOOKUP($B45,Ratios!$A$4:$M$9,$D45,0)</f>
        <v>0.49524801781873812</v>
      </c>
      <c r="J45" s="110">
        <f>VALUE(MID(VLOOKUP($A45,Ratios!$A$4:$M$9,$D45,0),2,7))</f>
        <v>3.2460000000000003E-2</v>
      </c>
    </row>
    <row r="46" spans="1:10" x14ac:dyDescent="0.2">
      <c r="A46" s="111" t="str">
        <f t="shared" si="0"/>
        <v xml:space="preserve">  3564_</v>
      </c>
      <c r="B46" s="35" t="s">
        <v>27</v>
      </c>
      <c r="C46" t="s">
        <v>7</v>
      </c>
      <c r="D46" s="127">
        <f>VLOOKUP($C46,Ratios!$A$17:$B$28,2,0)</f>
        <v>8</v>
      </c>
      <c r="E46" s="111">
        <v>35</v>
      </c>
      <c r="F46" s="111" t="s">
        <v>68</v>
      </c>
      <c r="G46" s="110" t="s">
        <v>65</v>
      </c>
      <c r="H46" s="110" t="s">
        <v>66</v>
      </c>
      <c r="I46" s="110">
        <f>VLOOKUP($B46,Ratios!$A$4:$M$9,$D46,0)</f>
        <v>0.5709765566377355</v>
      </c>
      <c r="J46" s="110">
        <f>VALUE(MID(VLOOKUP($A46,Ratios!$A$4:$M$9,$D46,0),2,7))</f>
        <v>2.2579999999999999E-2</v>
      </c>
    </row>
    <row r="47" spans="1:10" x14ac:dyDescent="0.2">
      <c r="A47" s="111" t="str">
        <f t="shared" si="0"/>
        <v xml:space="preserve">  3564_</v>
      </c>
      <c r="B47" s="35" t="s">
        <v>27</v>
      </c>
      <c r="C47" t="s">
        <v>7</v>
      </c>
      <c r="D47" s="127">
        <f>VLOOKUP($C47,Ratios!$A$17:$B$28,2,0)</f>
        <v>8</v>
      </c>
      <c r="E47" s="111">
        <v>45</v>
      </c>
      <c r="F47" s="111" t="s">
        <v>68</v>
      </c>
      <c r="G47" s="110" t="s">
        <v>65</v>
      </c>
      <c r="H47" s="110" t="s">
        <v>66</v>
      </c>
      <c r="I47" s="110">
        <f>VLOOKUP($B47,Ratios!$A$4:$M$9,$D47,0)</f>
        <v>0.5709765566377355</v>
      </c>
      <c r="J47" s="110">
        <f>VALUE(MID(VLOOKUP($A47,Ratios!$A$4:$M$9,$D47,0),2,7))</f>
        <v>2.2579999999999999E-2</v>
      </c>
    </row>
    <row r="48" spans="1:10" x14ac:dyDescent="0.2">
      <c r="A48" s="111" t="str">
        <f t="shared" si="0"/>
        <v xml:space="preserve">  3564_</v>
      </c>
      <c r="B48" s="35" t="s">
        <v>27</v>
      </c>
      <c r="C48" t="s">
        <v>7</v>
      </c>
      <c r="D48" s="127">
        <f>VLOOKUP($C48,Ratios!$A$17:$B$28,2,0)</f>
        <v>8</v>
      </c>
      <c r="E48" s="111">
        <v>55</v>
      </c>
      <c r="F48" s="111" t="s">
        <v>68</v>
      </c>
      <c r="G48" s="110" t="s">
        <v>65</v>
      </c>
      <c r="H48" s="110" t="s">
        <v>66</v>
      </c>
      <c r="I48" s="110">
        <f>VLOOKUP($B48,Ratios!$A$4:$M$9,$D48,0)</f>
        <v>0.5709765566377355</v>
      </c>
      <c r="J48" s="110">
        <f>VALUE(MID(VLOOKUP($A48,Ratios!$A$4:$M$9,$D48,0),2,7))</f>
        <v>2.2579999999999999E-2</v>
      </c>
    </row>
    <row r="49" spans="1:10" x14ac:dyDescent="0.2">
      <c r="A49" s="111" t="str">
        <f t="shared" si="0"/>
        <v xml:space="preserve">  6599_</v>
      </c>
      <c r="B49" s="128" t="s">
        <v>39</v>
      </c>
      <c r="C49" t="s">
        <v>7</v>
      </c>
      <c r="D49" s="127">
        <f>VLOOKUP($C49,Ratios!$A$17:$B$28,2,0)</f>
        <v>8</v>
      </c>
      <c r="E49" s="111">
        <v>65</v>
      </c>
      <c r="F49" s="111" t="s">
        <v>68</v>
      </c>
      <c r="G49" s="110" t="s">
        <v>65</v>
      </c>
      <c r="H49" s="110" t="s">
        <v>66</v>
      </c>
      <c r="I49" s="110">
        <f>VLOOKUP($B49,Ratios!$A$4:$M$9,$D49,0)</f>
        <v>0.59511303118383296</v>
      </c>
      <c r="J49" s="110">
        <f>VALUE(MID(VLOOKUP($A49,Ratios!$A$4:$M$9,$D49,0),2,7))</f>
        <v>3.7420000000000002E-2</v>
      </c>
    </row>
    <row r="50" spans="1:10" x14ac:dyDescent="0.2">
      <c r="A50" s="111" t="str">
        <f>CONCATENATE(B50,"_")</f>
        <v xml:space="preserve">  1834_</v>
      </c>
      <c r="B50" s="10" t="s">
        <v>14</v>
      </c>
      <c r="C50" t="s">
        <v>4</v>
      </c>
      <c r="D50" s="127">
        <f>VLOOKUP($C50,Ratios!$A$17:$B$28,2,0)</f>
        <v>5</v>
      </c>
      <c r="E50" s="111">
        <v>18</v>
      </c>
      <c r="F50" s="111" t="s">
        <v>74</v>
      </c>
      <c r="G50" s="110" t="s">
        <v>61</v>
      </c>
      <c r="H50" s="110" t="s">
        <v>62</v>
      </c>
      <c r="I50" s="110">
        <f>VLOOKUP($B50,Ratios!$A$4:$M$9,$D50,0)</f>
        <v>0.70433731793104326</v>
      </c>
      <c r="J50" s="110">
        <f>VALUE(MID(VLOOKUP($A50,Ratios!$A$4:$M$9,$D50,0),2,7))</f>
        <v>2.6939999999999999E-2</v>
      </c>
    </row>
    <row r="51" spans="1:10" x14ac:dyDescent="0.2">
      <c r="A51" s="111" t="str">
        <f t="shared" si="0"/>
        <v xml:space="preserve">  1834_</v>
      </c>
      <c r="B51" s="10" t="s">
        <v>14</v>
      </c>
      <c r="C51" t="s">
        <v>4</v>
      </c>
      <c r="D51" s="127">
        <f>VLOOKUP($C51,Ratios!$A$17:$B$28,2,0)</f>
        <v>5</v>
      </c>
      <c r="E51" s="111">
        <v>25</v>
      </c>
      <c r="F51" s="111" t="s">
        <v>74</v>
      </c>
      <c r="G51" s="110" t="s">
        <v>61</v>
      </c>
      <c r="H51" s="110" t="s">
        <v>62</v>
      </c>
      <c r="I51" s="110">
        <f>VLOOKUP($B51,Ratios!$A$4:$M$9,$D51,0)</f>
        <v>0.70433731793104326</v>
      </c>
      <c r="J51" s="110">
        <f>VALUE(MID(VLOOKUP($A51,Ratios!$A$4:$M$9,$D51,0),2,7))</f>
        <v>2.6939999999999999E-2</v>
      </c>
    </row>
    <row r="52" spans="1:10" x14ac:dyDescent="0.2">
      <c r="A52" s="111" t="str">
        <f t="shared" si="0"/>
        <v xml:space="preserve">  3564_</v>
      </c>
      <c r="B52" s="35" t="s">
        <v>27</v>
      </c>
      <c r="C52" t="s">
        <v>4</v>
      </c>
      <c r="D52" s="127">
        <f>VLOOKUP($C52,Ratios!$A$17:$B$28,2,0)</f>
        <v>5</v>
      </c>
      <c r="E52" s="111">
        <v>35</v>
      </c>
      <c r="F52" s="111" t="s">
        <v>74</v>
      </c>
      <c r="G52" s="110" t="s">
        <v>61</v>
      </c>
      <c r="H52" s="110" t="s">
        <v>62</v>
      </c>
      <c r="I52" s="110">
        <f>VLOOKUP($B52,Ratios!$A$4:$M$9,$D52,0)</f>
        <v>0.71266537137776065</v>
      </c>
      <c r="J52" s="110">
        <f>VALUE(MID(VLOOKUP($A52,Ratios!$A$4:$M$9,$D52,0),2,7))</f>
        <v>1.7090000000000001E-2</v>
      </c>
    </row>
    <row r="53" spans="1:10" x14ac:dyDescent="0.2">
      <c r="A53" s="111" t="str">
        <f t="shared" si="0"/>
        <v xml:space="preserve">  3564_</v>
      </c>
      <c r="B53" s="35" t="s">
        <v>27</v>
      </c>
      <c r="C53" t="s">
        <v>4</v>
      </c>
      <c r="D53" s="127">
        <f>VLOOKUP($C53,Ratios!$A$17:$B$28,2,0)</f>
        <v>5</v>
      </c>
      <c r="E53" s="111">
        <v>45</v>
      </c>
      <c r="F53" s="111" t="s">
        <v>74</v>
      </c>
      <c r="G53" s="110" t="s">
        <v>61</v>
      </c>
      <c r="H53" s="110" t="s">
        <v>62</v>
      </c>
      <c r="I53" s="110">
        <f>VLOOKUP($B53,Ratios!$A$4:$M$9,$D53,0)</f>
        <v>0.71266537137776065</v>
      </c>
      <c r="J53" s="110">
        <f>VALUE(MID(VLOOKUP($A53,Ratios!$A$4:$M$9,$D53,0),2,7))</f>
        <v>1.7090000000000001E-2</v>
      </c>
    </row>
    <row r="54" spans="1:10" x14ac:dyDescent="0.2">
      <c r="A54" s="111" t="str">
        <f t="shared" si="0"/>
        <v xml:space="preserve">  3564_</v>
      </c>
      <c r="B54" s="35" t="s">
        <v>27</v>
      </c>
      <c r="C54" t="s">
        <v>4</v>
      </c>
      <c r="D54" s="127">
        <f>VLOOKUP($C54,Ratios!$A$17:$B$28,2,0)</f>
        <v>5</v>
      </c>
      <c r="E54" s="111">
        <v>55</v>
      </c>
      <c r="F54" s="111" t="s">
        <v>74</v>
      </c>
      <c r="G54" s="110" t="s">
        <v>61</v>
      </c>
      <c r="H54" s="110" t="s">
        <v>62</v>
      </c>
      <c r="I54" s="110">
        <f>VLOOKUP($B54,Ratios!$A$4:$M$9,$D54,0)</f>
        <v>0.71266537137776065</v>
      </c>
      <c r="J54" s="110">
        <f>VALUE(MID(VLOOKUP($A54,Ratios!$A$4:$M$9,$D54,0),2,7))</f>
        <v>1.7090000000000001E-2</v>
      </c>
    </row>
    <row r="55" spans="1:10" x14ac:dyDescent="0.2">
      <c r="A55" s="111" t="str">
        <f t="shared" si="0"/>
        <v xml:space="preserve">  6599_</v>
      </c>
      <c r="B55" s="128" t="s">
        <v>39</v>
      </c>
      <c r="C55" t="s">
        <v>4</v>
      </c>
      <c r="D55" s="127">
        <f>VLOOKUP($C55,Ratios!$A$17:$B$28,2,0)</f>
        <v>5</v>
      </c>
      <c r="E55" s="111">
        <v>65</v>
      </c>
      <c r="F55" s="111" t="s">
        <v>74</v>
      </c>
      <c r="G55" s="110" t="s">
        <v>61</v>
      </c>
      <c r="H55" s="110" t="s">
        <v>62</v>
      </c>
      <c r="I55" s="110">
        <f>VLOOKUP($B55,Ratios!$A$4:$M$9,$D55,0)</f>
        <v>0.62250491649835371</v>
      </c>
      <c r="J55" s="110">
        <f>VALUE(MID(VLOOKUP($A55,Ratios!$A$4:$M$9,$D55,0),2,7))</f>
        <v>2.716E-2</v>
      </c>
    </row>
    <row r="56" spans="1:10" x14ac:dyDescent="0.2">
      <c r="A56" s="111" t="str">
        <f t="shared" si="0"/>
        <v xml:space="preserve">  1834_</v>
      </c>
      <c r="B56" s="10" t="s">
        <v>14</v>
      </c>
      <c r="C56" t="s">
        <v>6</v>
      </c>
      <c r="D56" s="127">
        <f>VLOOKUP($C56,Ratios!$A$17:$B$28,2,0)</f>
        <v>7</v>
      </c>
      <c r="E56" s="111">
        <v>18</v>
      </c>
      <c r="F56" s="111" t="s">
        <v>74</v>
      </c>
      <c r="G56" s="110" t="s">
        <v>63</v>
      </c>
      <c r="H56" s="110" t="s">
        <v>62</v>
      </c>
      <c r="I56" s="110">
        <f>VLOOKUP($B56,Ratios!$A$4:$M$9,$D56,0)</f>
        <v>0.70582269207160153</v>
      </c>
      <c r="J56" s="110">
        <f>VALUE(MID(VLOOKUP($A56,Ratios!$A$4:$M$9,$D56,0),2,7))</f>
        <v>4.2759999999999999E-2</v>
      </c>
    </row>
    <row r="57" spans="1:10" x14ac:dyDescent="0.2">
      <c r="A57" s="111" t="str">
        <f t="shared" si="0"/>
        <v xml:space="preserve">  1834_</v>
      </c>
      <c r="B57" s="10" t="s">
        <v>14</v>
      </c>
      <c r="C57" t="s">
        <v>6</v>
      </c>
      <c r="D57" s="127">
        <f>VLOOKUP($C57,Ratios!$A$17:$B$28,2,0)</f>
        <v>7</v>
      </c>
      <c r="E57" s="111">
        <v>25</v>
      </c>
      <c r="F57" s="111" t="s">
        <v>74</v>
      </c>
      <c r="G57" s="110" t="s">
        <v>63</v>
      </c>
      <c r="H57" s="110" t="s">
        <v>62</v>
      </c>
      <c r="I57" s="110">
        <f>VLOOKUP($B57,Ratios!$A$4:$M$9,$D57,0)</f>
        <v>0.70582269207160153</v>
      </c>
      <c r="J57" s="110">
        <f>VALUE(MID(VLOOKUP($A57,Ratios!$A$4:$M$9,$D57,0),2,7))</f>
        <v>4.2759999999999999E-2</v>
      </c>
    </row>
    <row r="58" spans="1:10" x14ac:dyDescent="0.2">
      <c r="A58" s="111" t="str">
        <f t="shared" si="0"/>
        <v xml:space="preserve">  3564_</v>
      </c>
      <c r="B58" s="35" t="s">
        <v>27</v>
      </c>
      <c r="C58" t="s">
        <v>6</v>
      </c>
      <c r="D58" s="127">
        <f>VLOOKUP($C58,Ratios!$A$17:$B$28,2,0)</f>
        <v>7</v>
      </c>
      <c r="E58" s="111">
        <v>35</v>
      </c>
      <c r="F58" s="111" t="s">
        <v>74</v>
      </c>
      <c r="G58" s="110" t="s">
        <v>63</v>
      </c>
      <c r="H58" s="110" t="s">
        <v>62</v>
      </c>
      <c r="I58" s="110">
        <f>VLOOKUP($B58,Ratios!$A$4:$M$9,$D58,0)</f>
        <v>0.7239926873266459</v>
      </c>
      <c r="J58" s="110">
        <f>VALUE(MID(VLOOKUP($A58,Ratios!$A$4:$M$9,$D58,0),2,7))</f>
        <v>2.792E-2</v>
      </c>
    </row>
    <row r="59" spans="1:10" x14ac:dyDescent="0.2">
      <c r="A59" s="111" t="str">
        <f t="shared" si="0"/>
        <v xml:space="preserve">  3564_</v>
      </c>
      <c r="B59" s="35" t="s">
        <v>27</v>
      </c>
      <c r="C59" t="s">
        <v>6</v>
      </c>
      <c r="D59" s="127">
        <f>VLOOKUP($C59,Ratios!$A$17:$B$28,2,0)</f>
        <v>7</v>
      </c>
      <c r="E59" s="111">
        <v>45</v>
      </c>
      <c r="F59" s="111" t="s">
        <v>74</v>
      </c>
      <c r="G59" s="110" t="s">
        <v>63</v>
      </c>
      <c r="H59" s="110" t="s">
        <v>62</v>
      </c>
      <c r="I59" s="110">
        <f>VLOOKUP($B59,Ratios!$A$4:$M$9,$D59,0)</f>
        <v>0.7239926873266459</v>
      </c>
      <c r="J59" s="110">
        <f>VALUE(MID(VLOOKUP($A59,Ratios!$A$4:$M$9,$D59,0),2,7))</f>
        <v>2.792E-2</v>
      </c>
    </row>
    <row r="60" spans="1:10" x14ac:dyDescent="0.2">
      <c r="A60" s="111" t="str">
        <f t="shared" si="0"/>
        <v xml:space="preserve">  3564_</v>
      </c>
      <c r="B60" s="35" t="s">
        <v>27</v>
      </c>
      <c r="C60" t="s">
        <v>6</v>
      </c>
      <c r="D60" s="127">
        <f>VLOOKUP($C60,Ratios!$A$17:$B$28,2,0)</f>
        <v>7</v>
      </c>
      <c r="E60" s="111">
        <v>55</v>
      </c>
      <c r="F60" s="111" t="s">
        <v>74</v>
      </c>
      <c r="G60" s="110" t="s">
        <v>63</v>
      </c>
      <c r="H60" s="110" t="s">
        <v>62</v>
      </c>
      <c r="I60" s="110">
        <f>VLOOKUP($B60,Ratios!$A$4:$M$9,$D60,0)</f>
        <v>0.7239926873266459</v>
      </c>
      <c r="J60" s="110">
        <f>VALUE(MID(VLOOKUP($A60,Ratios!$A$4:$M$9,$D60,0),2,7))</f>
        <v>2.792E-2</v>
      </c>
    </row>
    <row r="61" spans="1:10" x14ac:dyDescent="0.2">
      <c r="A61" s="111" t="str">
        <f t="shared" si="0"/>
        <v xml:space="preserve">  6599_</v>
      </c>
      <c r="B61" s="128" t="s">
        <v>39</v>
      </c>
      <c r="C61" t="s">
        <v>6</v>
      </c>
      <c r="D61" s="127">
        <f>VLOOKUP($C61,Ratios!$A$17:$B$28,2,0)</f>
        <v>7</v>
      </c>
      <c r="E61" s="111">
        <v>65</v>
      </c>
      <c r="F61" s="111" t="s">
        <v>74</v>
      </c>
      <c r="G61" s="110" t="s">
        <v>63</v>
      </c>
      <c r="H61" s="110" t="s">
        <v>62</v>
      </c>
      <c r="I61" s="110">
        <f>VLOOKUP($B61,Ratios!$A$4:$M$9,$D61,0)</f>
        <v>0.6235812654738192</v>
      </c>
      <c r="J61" s="110">
        <f>VALUE(MID(VLOOKUP($A61,Ratios!$A$4:$M$9,$D61,0),2,7))</f>
        <v>4.6620000000000002E-2</v>
      </c>
    </row>
    <row r="62" spans="1:10" x14ac:dyDescent="0.2">
      <c r="A62" s="111" t="str">
        <f t="shared" si="0"/>
        <v xml:space="preserve">  1834_</v>
      </c>
      <c r="B62" s="10" t="s">
        <v>14</v>
      </c>
      <c r="C62" t="s">
        <v>5</v>
      </c>
      <c r="D62" s="127">
        <f>VLOOKUP($C62,Ratios!$A$17:$B$28,2,0)</f>
        <v>6</v>
      </c>
      <c r="E62" s="111">
        <v>18</v>
      </c>
      <c r="F62" s="111" t="s">
        <v>74</v>
      </c>
      <c r="G62" s="110" t="s">
        <v>64</v>
      </c>
      <c r="H62" s="110" t="s">
        <v>62</v>
      </c>
      <c r="I62" s="110">
        <f>VLOOKUP($B62,Ratios!$A$4:$M$9,$D62,0)</f>
        <v>0.74944056541788251</v>
      </c>
      <c r="J62" s="110">
        <f>VALUE(MID(VLOOKUP($A62,Ratios!$A$4:$M$9,$D62,0),2,7))</f>
        <v>6.4170000000000005E-2</v>
      </c>
    </row>
    <row r="63" spans="1:10" x14ac:dyDescent="0.2">
      <c r="A63" s="111" t="str">
        <f t="shared" si="0"/>
        <v xml:space="preserve">  1834_</v>
      </c>
      <c r="B63" s="10" t="s">
        <v>14</v>
      </c>
      <c r="C63" t="s">
        <v>5</v>
      </c>
      <c r="D63" s="127">
        <f>VLOOKUP($C63,Ratios!$A$17:$B$28,2,0)</f>
        <v>6</v>
      </c>
      <c r="E63" s="111">
        <v>25</v>
      </c>
      <c r="F63" s="111" t="s">
        <v>74</v>
      </c>
      <c r="G63" s="110" t="s">
        <v>64</v>
      </c>
      <c r="H63" s="110" t="s">
        <v>62</v>
      </c>
      <c r="I63" s="110">
        <f>VLOOKUP($B63,Ratios!$A$4:$M$9,$D63,0)</f>
        <v>0.74944056541788251</v>
      </c>
      <c r="J63" s="110">
        <f>VALUE(MID(VLOOKUP($A63,Ratios!$A$4:$M$9,$D63,0),2,7))</f>
        <v>6.4170000000000005E-2</v>
      </c>
    </row>
    <row r="64" spans="1:10" x14ac:dyDescent="0.2">
      <c r="A64" s="111" t="str">
        <f t="shared" si="0"/>
        <v xml:space="preserve">  3564_</v>
      </c>
      <c r="B64" s="35" t="s">
        <v>27</v>
      </c>
      <c r="C64" t="s">
        <v>5</v>
      </c>
      <c r="D64" s="127">
        <f>VLOOKUP($C64,Ratios!$A$17:$B$28,2,0)</f>
        <v>6</v>
      </c>
      <c r="E64" s="111">
        <v>35</v>
      </c>
      <c r="F64" s="111" t="s">
        <v>74</v>
      </c>
      <c r="G64" s="110" t="s">
        <v>64</v>
      </c>
      <c r="H64" s="110" t="s">
        <v>62</v>
      </c>
      <c r="I64" s="110">
        <f>VLOOKUP($B64,Ratios!$A$4:$M$9,$D64,0)</f>
        <v>0.70526469474702103</v>
      </c>
      <c r="J64" s="110">
        <f>VALUE(MID(VLOOKUP($A64,Ratios!$A$4:$M$9,$D64,0),2,7))</f>
        <v>3.5839999999999997E-2</v>
      </c>
    </row>
    <row r="65" spans="1:10" x14ac:dyDescent="0.2">
      <c r="A65" s="111" t="str">
        <f t="shared" si="0"/>
        <v xml:space="preserve">  3564_</v>
      </c>
      <c r="B65" s="35" t="s">
        <v>27</v>
      </c>
      <c r="C65" t="s">
        <v>5</v>
      </c>
      <c r="D65" s="127">
        <f>VLOOKUP($C65,Ratios!$A$17:$B$28,2,0)</f>
        <v>6</v>
      </c>
      <c r="E65" s="111">
        <v>45</v>
      </c>
      <c r="F65" s="111" t="s">
        <v>74</v>
      </c>
      <c r="G65" s="110" t="s">
        <v>64</v>
      </c>
      <c r="H65" s="110" t="s">
        <v>62</v>
      </c>
      <c r="I65" s="110">
        <f>VLOOKUP($B65,Ratios!$A$4:$M$9,$D65,0)</f>
        <v>0.70526469474702103</v>
      </c>
      <c r="J65" s="110">
        <f>VALUE(MID(VLOOKUP($A65,Ratios!$A$4:$M$9,$D65,0),2,7))</f>
        <v>3.5839999999999997E-2</v>
      </c>
    </row>
    <row r="66" spans="1:10" x14ac:dyDescent="0.2">
      <c r="A66" s="111" t="str">
        <f t="shared" si="0"/>
        <v xml:space="preserve">  3564_</v>
      </c>
      <c r="B66" s="35" t="s">
        <v>27</v>
      </c>
      <c r="C66" t="s">
        <v>5</v>
      </c>
      <c r="D66" s="127">
        <f>VLOOKUP($C66,Ratios!$A$17:$B$28,2,0)</f>
        <v>6</v>
      </c>
      <c r="E66" s="111">
        <v>55</v>
      </c>
      <c r="F66" s="111" t="s">
        <v>74</v>
      </c>
      <c r="G66" s="110" t="s">
        <v>64</v>
      </c>
      <c r="H66" s="110" t="s">
        <v>62</v>
      </c>
      <c r="I66" s="110">
        <f>VLOOKUP($B66,Ratios!$A$4:$M$9,$D66,0)</f>
        <v>0.70526469474702103</v>
      </c>
      <c r="J66" s="110">
        <f>VALUE(MID(VLOOKUP($A66,Ratios!$A$4:$M$9,$D66,0),2,7))</f>
        <v>3.5839999999999997E-2</v>
      </c>
    </row>
    <row r="67" spans="1:10" x14ac:dyDescent="0.2">
      <c r="A67" s="111" t="str">
        <f t="shared" ref="A67:A97" si="1">CONCATENATE(B67,"_")</f>
        <v xml:space="preserve">  6599_</v>
      </c>
      <c r="B67" s="128" t="s">
        <v>39</v>
      </c>
      <c r="C67" t="s">
        <v>5</v>
      </c>
      <c r="D67" s="127">
        <f>VLOOKUP($C67,Ratios!$A$17:$B$28,2,0)</f>
        <v>6</v>
      </c>
      <c r="E67" s="111">
        <v>65</v>
      </c>
      <c r="F67" s="111" t="s">
        <v>74</v>
      </c>
      <c r="G67" s="110" t="s">
        <v>64</v>
      </c>
      <c r="H67" s="110" t="s">
        <v>62</v>
      </c>
      <c r="I67" s="110">
        <f>VLOOKUP($B67,Ratios!$A$4:$M$9,$D67,0)</f>
        <v>0.66711140284196868</v>
      </c>
      <c r="J67" s="110">
        <f>VALUE(MID(VLOOKUP($A67,Ratios!$A$4:$M$9,$D67,0),2,7))</f>
        <v>8.0530000000000004E-2</v>
      </c>
    </row>
    <row r="68" spans="1:10" x14ac:dyDescent="0.2">
      <c r="A68" s="111" t="str">
        <f t="shared" si="1"/>
        <v xml:space="preserve">  1834_</v>
      </c>
      <c r="B68" s="10" t="s">
        <v>14</v>
      </c>
      <c r="C68" t="s">
        <v>4</v>
      </c>
      <c r="D68" s="127">
        <f>VLOOKUP($C68,Ratios!$A$17:$B$28,2,0)</f>
        <v>5</v>
      </c>
      <c r="E68" s="111">
        <v>18</v>
      </c>
      <c r="F68" s="111" t="s">
        <v>74</v>
      </c>
      <c r="G68" s="110" t="s">
        <v>65</v>
      </c>
      <c r="H68" s="110" t="s">
        <v>62</v>
      </c>
      <c r="I68" s="110">
        <f>VLOOKUP($B68,Ratios!$A$4:$M$9,$D68,0)</f>
        <v>0.70433731793104326</v>
      </c>
      <c r="J68" s="110">
        <f>VALUE(MID(VLOOKUP($A68,Ratios!$A$4:$M$9,$D68,0),2,7))</f>
        <v>2.6939999999999999E-2</v>
      </c>
    </row>
    <row r="69" spans="1:10" x14ac:dyDescent="0.2">
      <c r="A69" s="111" t="str">
        <f t="shared" si="1"/>
        <v xml:space="preserve">  1834_</v>
      </c>
      <c r="B69" s="10" t="s">
        <v>14</v>
      </c>
      <c r="C69" t="s">
        <v>4</v>
      </c>
      <c r="D69" s="127">
        <f>VLOOKUP($C69,Ratios!$A$17:$B$28,2,0)</f>
        <v>5</v>
      </c>
      <c r="E69" s="111">
        <v>25</v>
      </c>
      <c r="F69" s="111" t="s">
        <v>74</v>
      </c>
      <c r="G69" s="110" t="s">
        <v>65</v>
      </c>
      <c r="H69" s="110" t="s">
        <v>62</v>
      </c>
      <c r="I69" s="110">
        <f>VLOOKUP($B69,Ratios!$A$4:$M$9,$D69,0)</f>
        <v>0.70433731793104326</v>
      </c>
      <c r="J69" s="110">
        <f>VALUE(MID(VLOOKUP($A69,Ratios!$A$4:$M$9,$D69,0),2,7))</f>
        <v>2.6939999999999999E-2</v>
      </c>
    </row>
    <row r="70" spans="1:10" x14ac:dyDescent="0.2">
      <c r="A70" s="111" t="str">
        <f t="shared" si="1"/>
        <v xml:space="preserve">  3564_</v>
      </c>
      <c r="B70" s="35" t="s">
        <v>27</v>
      </c>
      <c r="C70" t="s">
        <v>4</v>
      </c>
      <c r="D70" s="127">
        <f>VLOOKUP($C70,Ratios!$A$17:$B$28,2,0)</f>
        <v>5</v>
      </c>
      <c r="E70" s="111">
        <v>35</v>
      </c>
      <c r="F70" s="111" t="s">
        <v>74</v>
      </c>
      <c r="G70" s="110" t="s">
        <v>65</v>
      </c>
      <c r="H70" s="110" t="s">
        <v>62</v>
      </c>
      <c r="I70" s="110">
        <f>VLOOKUP($B70,Ratios!$A$4:$M$9,$D70,0)</f>
        <v>0.71266537137776065</v>
      </c>
      <c r="J70" s="110">
        <f>VALUE(MID(VLOOKUP($A70,Ratios!$A$4:$M$9,$D70,0),2,7))</f>
        <v>1.7090000000000001E-2</v>
      </c>
    </row>
    <row r="71" spans="1:10" x14ac:dyDescent="0.2">
      <c r="A71" s="111" t="str">
        <f t="shared" si="1"/>
        <v xml:space="preserve">  3564_</v>
      </c>
      <c r="B71" s="35" t="s">
        <v>27</v>
      </c>
      <c r="C71" t="s">
        <v>4</v>
      </c>
      <c r="D71" s="127">
        <f>VLOOKUP($C71,Ratios!$A$17:$B$28,2,0)</f>
        <v>5</v>
      </c>
      <c r="E71" s="111">
        <v>45</v>
      </c>
      <c r="F71" s="111" t="s">
        <v>74</v>
      </c>
      <c r="G71" s="110" t="s">
        <v>65</v>
      </c>
      <c r="H71" s="110" t="s">
        <v>62</v>
      </c>
      <c r="I71" s="110">
        <f>VLOOKUP($B71,Ratios!$A$4:$M$9,$D71,0)</f>
        <v>0.71266537137776065</v>
      </c>
      <c r="J71" s="110">
        <f>VALUE(MID(VLOOKUP($A71,Ratios!$A$4:$M$9,$D71,0),2,7))</f>
        <v>1.7090000000000001E-2</v>
      </c>
    </row>
    <row r="72" spans="1:10" x14ac:dyDescent="0.2">
      <c r="A72" s="111" t="str">
        <f t="shared" si="1"/>
        <v xml:space="preserve">  3564_</v>
      </c>
      <c r="B72" s="35" t="s">
        <v>27</v>
      </c>
      <c r="C72" t="s">
        <v>4</v>
      </c>
      <c r="D72" s="127">
        <f>VLOOKUP($C72,Ratios!$A$17:$B$28,2,0)</f>
        <v>5</v>
      </c>
      <c r="E72" s="111">
        <v>55</v>
      </c>
      <c r="F72" s="111" t="s">
        <v>74</v>
      </c>
      <c r="G72" s="110" t="s">
        <v>65</v>
      </c>
      <c r="H72" s="110" t="s">
        <v>62</v>
      </c>
      <c r="I72" s="110">
        <f>VLOOKUP($B72,Ratios!$A$4:$M$9,$D72,0)</f>
        <v>0.71266537137776065</v>
      </c>
      <c r="J72" s="110">
        <f>VALUE(MID(VLOOKUP($A72,Ratios!$A$4:$M$9,$D72,0),2,7))</f>
        <v>1.7090000000000001E-2</v>
      </c>
    </row>
    <row r="73" spans="1:10" x14ac:dyDescent="0.2">
      <c r="A73" s="111" t="str">
        <f t="shared" si="1"/>
        <v xml:space="preserve">  6599_</v>
      </c>
      <c r="B73" s="128" t="s">
        <v>39</v>
      </c>
      <c r="C73" t="s">
        <v>4</v>
      </c>
      <c r="D73" s="127">
        <f>VLOOKUP($C73,Ratios!$A$17:$B$28,2,0)</f>
        <v>5</v>
      </c>
      <c r="E73" s="111">
        <v>65</v>
      </c>
      <c r="F73" s="111" t="s">
        <v>74</v>
      </c>
      <c r="G73" s="110" t="s">
        <v>65</v>
      </c>
      <c r="H73" s="110" t="s">
        <v>62</v>
      </c>
      <c r="I73" s="110">
        <f>VLOOKUP($B73,Ratios!$A$4:$M$9,$D73,0)</f>
        <v>0.62250491649835371</v>
      </c>
      <c r="J73" s="110">
        <f>VALUE(MID(VLOOKUP($A73,Ratios!$A$4:$M$9,$D73,0),2,7))</f>
        <v>2.716E-2</v>
      </c>
    </row>
    <row r="74" spans="1:10" x14ac:dyDescent="0.2">
      <c r="A74" s="111" t="str">
        <f t="shared" si="1"/>
        <v xml:space="preserve">  1834_</v>
      </c>
      <c r="B74" s="10" t="s">
        <v>14</v>
      </c>
      <c r="C74" t="s">
        <v>10</v>
      </c>
      <c r="D74" s="127">
        <f>VLOOKUP($C74,Ratios!$A$17:$B$28,2,0)</f>
        <v>11</v>
      </c>
      <c r="E74" s="111">
        <v>18</v>
      </c>
      <c r="F74" s="111" t="s">
        <v>74</v>
      </c>
      <c r="G74" s="110" t="s">
        <v>61</v>
      </c>
      <c r="H74" s="110" t="s">
        <v>66</v>
      </c>
      <c r="I74" s="110">
        <f>VLOOKUP($B74,Ratios!$A$4:$M$9,$D74,0)</f>
        <v>0.52403273742791934</v>
      </c>
      <c r="J74" s="110">
        <f>VALUE(MID(VLOOKUP($A74,Ratios!$A$4:$M$9,$D74,0),2,7))</f>
        <v>2.9100000000000001E-2</v>
      </c>
    </row>
    <row r="75" spans="1:10" x14ac:dyDescent="0.2">
      <c r="A75" s="111" t="str">
        <f t="shared" si="1"/>
        <v xml:space="preserve">  1834_</v>
      </c>
      <c r="B75" s="10" t="s">
        <v>14</v>
      </c>
      <c r="C75" t="s">
        <v>10</v>
      </c>
      <c r="D75" s="127">
        <f>VLOOKUP($C75,Ratios!$A$17:$B$28,2,0)</f>
        <v>11</v>
      </c>
      <c r="E75" s="111">
        <v>25</v>
      </c>
      <c r="F75" s="111" t="s">
        <v>74</v>
      </c>
      <c r="G75" s="110" t="s">
        <v>61</v>
      </c>
      <c r="H75" s="110" t="s">
        <v>66</v>
      </c>
      <c r="I75" s="110">
        <f>VLOOKUP($B75,Ratios!$A$4:$M$9,$D75,0)</f>
        <v>0.52403273742791934</v>
      </c>
      <c r="J75" s="110">
        <f>VALUE(MID(VLOOKUP($A75,Ratios!$A$4:$M$9,$D75,0),2,7))</f>
        <v>2.9100000000000001E-2</v>
      </c>
    </row>
    <row r="76" spans="1:10" x14ac:dyDescent="0.2">
      <c r="A76" s="111" t="str">
        <f t="shared" si="1"/>
        <v xml:space="preserve">  3564_</v>
      </c>
      <c r="B76" s="35" t="s">
        <v>27</v>
      </c>
      <c r="C76" t="s">
        <v>10</v>
      </c>
      <c r="D76" s="127">
        <f>VLOOKUP($C76,Ratios!$A$17:$B$28,2,0)</f>
        <v>11</v>
      </c>
      <c r="E76" s="111">
        <v>35</v>
      </c>
      <c r="F76" s="111" t="s">
        <v>74</v>
      </c>
      <c r="G76" s="110" t="s">
        <v>61</v>
      </c>
      <c r="H76" s="110" t="s">
        <v>66</v>
      </c>
      <c r="I76" s="110">
        <f>VLOOKUP($B76,Ratios!$A$4:$M$9,$D76,0)</f>
        <v>0.53986648807446747</v>
      </c>
      <c r="J76" s="110">
        <f>VALUE(MID(VLOOKUP($A76,Ratios!$A$4:$M$9,$D76,0),2,7))</f>
        <v>1.84E-2</v>
      </c>
    </row>
    <row r="77" spans="1:10" x14ac:dyDescent="0.2">
      <c r="A77" s="111" t="str">
        <f t="shared" si="1"/>
        <v xml:space="preserve">  3564_</v>
      </c>
      <c r="B77" s="35" t="s">
        <v>27</v>
      </c>
      <c r="C77" t="s">
        <v>10</v>
      </c>
      <c r="D77" s="127">
        <f>VLOOKUP($C77,Ratios!$A$17:$B$28,2,0)</f>
        <v>11</v>
      </c>
      <c r="E77" s="111">
        <v>45</v>
      </c>
      <c r="F77" s="111" t="s">
        <v>74</v>
      </c>
      <c r="G77" s="110" t="s">
        <v>61</v>
      </c>
      <c r="H77" s="110" t="s">
        <v>66</v>
      </c>
      <c r="I77" s="110">
        <f>VLOOKUP($B77,Ratios!$A$4:$M$9,$D77,0)</f>
        <v>0.53986648807446747</v>
      </c>
      <c r="J77" s="110">
        <f>VALUE(MID(VLOOKUP($A77,Ratios!$A$4:$M$9,$D77,0),2,7))</f>
        <v>1.84E-2</v>
      </c>
    </row>
    <row r="78" spans="1:10" x14ac:dyDescent="0.2">
      <c r="A78" s="111" t="str">
        <f t="shared" si="1"/>
        <v xml:space="preserve">  3564_</v>
      </c>
      <c r="B78" s="35" t="s">
        <v>27</v>
      </c>
      <c r="C78" t="s">
        <v>10</v>
      </c>
      <c r="D78" s="127">
        <f>VLOOKUP($C78,Ratios!$A$17:$B$28,2,0)</f>
        <v>11</v>
      </c>
      <c r="E78" s="111">
        <v>55</v>
      </c>
      <c r="F78" s="111" t="s">
        <v>74</v>
      </c>
      <c r="G78" s="110" t="s">
        <v>61</v>
      </c>
      <c r="H78" s="110" t="s">
        <v>66</v>
      </c>
      <c r="I78" s="110">
        <f>VLOOKUP($B78,Ratios!$A$4:$M$9,$D78,0)</f>
        <v>0.53986648807446747</v>
      </c>
      <c r="J78" s="110">
        <f>VALUE(MID(VLOOKUP($A78,Ratios!$A$4:$M$9,$D78,0),2,7))</f>
        <v>1.84E-2</v>
      </c>
    </row>
    <row r="79" spans="1:10" x14ac:dyDescent="0.2">
      <c r="A79" s="111" t="str">
        <f t="shared" si="1"/>
        <v xml:space="preserve">  6599_</v>
      </c>
      <c r="B79" s="128" t="s">
        <v>39</v>
      </c>
      <c r="C79" t="s">
        <v>10</v>
      </c>
      <c r="D79" s="127">
        <f>VLOOKUP($C79,Ratios!$A$17:$B$28,2,0)</f>
        <v>11</v>
      </c>
      <c r="E79" s="111">
        <v>65</v>
      </c>
      <c r="F79" s="111" t="s">
        <v>74</v>
      </c>
      <c r="G79" s="110" t="s">
        <v>61</v>
      </c>
      <c r="H79" s="110" t="s">
        <v>66</v>
      </c>
      <c r="I79" s="110">
        <f>VLOOKUP($B79,Ratios!$A$4:$M$9,$D79,0)</f>
        <v>0.55710261683472839</v>
      </c>
      <c r="J79" s="110">
        <f>VALUE(MID(VLOOKUP($A79,Ratios!$A$4:$M$9,$D79,0),2,7))</f>
        <v>2.6870000000000002E-2</v>
      </c>
    </row>
    <row r="80" spans="1:10" x14ac:dyDescent="0.2">
      <c r="A80" s="111" t="str">
        <f t="shared" si="1"/>
        <v xml:space="preserve">  1834_</v>
      </c>
      <c r="B80" s="10" t="s">
        <v>14</v>
      </c>
      <c r="C80" t="s">
        <v>12</v>
      </c>
      <c r="D80" s="127">
        <f>VLOOKUP($C80,Ratios!$A$17:$B$28,2,0)</f>
        <v>13</v>
      </c>
      <c r="E80" s="111">
        <v>18</v>
      </c>
      <c r="F80" s="111" t="s">
        <v>74</v>
      </c>
      <c r="G80" s="110" t="s">
        <v>63</v>
      </c>
      <c r="H80" s="110" t="s">
        <v>66</v>
      </c>
      <c r="I80" s="110">
        <f>VLOOKUP($B80,Ratios!$A$4:$M$9,$D80,0)</f>
        <v>0.58483886423647358</v>
      </c>
      <c r="J80" s="110">
        <f>VALUE(MID(VLOOKUP($A80,Ratios!$A$4:$M$9,$D80,0),2,7))</f>
        <v>5.219E-2</v>
      </c>
    </row>
    <row r="81" spans="1:10" x14ac:dyDescent="0.2">
      <c r="A81" s="111" t="str">
        <f t="shared" si="1"/>
        <v xml:space="preserve">  1834_</v>
      </c>
      <c r="B81" s="10" t="s">
        <v>14</v>
      </c>
      <c r="C81" t="s">
        <v>12</v>
      </c>
      <c r="D81" s="127">
        <f>VLOOKUP($C81,Ratios!$A$17:$B$28,2,0)</f>
        <v>13</v>
      </c>
      <c r="E81" s="111">
        <v>25</v>
      </c>
      <c r="F81" s="111" t="s">
        <v>74</v>
      </c>
      <c r="G81" s="110" t="s">
        <v>63</v>
      </c>
      <c r="H81" s="110" t="s">
        <v>66</v>
      </c>
      <c r="I81" s="110">
        <f>VLOOKUP($B81,Ratios!$A$4:$M$9,$D81,0)</f>
        <v>0.58483886423647358</v>
      </c>
      <c r="J81" s="110">
        <f>VALUE(MID(VLOOKUP($A81,Ratios!$A$4:$M$9,$D81,0),2,7))</f>
        <v>5.219E-2</v>
      </c>
    </row>
    <row r="82" spans="1:10" x14ac:dyDescent="0.2">
      <c r="A82" s="111" t="str">
        <f t="shared" si="1"/>
        <v xml:space="preserve">  3564_</v>
      </c>
      <c r="B82" s="35" t="s">
        <v>27</v>
      </c>
      <c r="C82" t="s">
        <v>12</v>
      </c>
      <c r="D82" s="127">
        <f>VLOOKUP($C82,Ratios!$A$17:$B$28,2,0)</f>
        <v>13</v>
      </c>
      <c r="E82" s="111">
        <v>35</v>
      </c>
      <c r="F82" s="111" t="s">
        <v>74</v>
      </c>
      <c r="G82" s="110" t="s">
        <v>63</v>
      </c>
      <c r="H82" s="110" t="s">
        <v>66</v>
      </c>
      <c r="I82" s="110">
        <f>VLOOKUP($B82,Ratios!$A$4:$M$9,$D82,0)</f>
        <v>0.62452856693742842</v>
      </c>
      <c r="J82" s="110">
        <f>VALUE(MID(VLOOKUP($A82,Ratios!$A$4:$M$9,$D82,0),2,7))</f>
        <v>2.7550000000000002E-2</v>
      </c>
    </row>
    <row r="83" spans="1:10" x14ac:dyDescent="0.2">
      <c r="A83" s="111" t="str">
        <f t="shared" si="1"/>
        <v xml:space="preserve">  3564_</v>
      </c>
      <c r="B83" s="35" t="s">
        <v>27</v>
      </c>
      <c r="C83" t="s">
        <v>12</v>
      </c>
      <c r="D83" s="127">
        <f>VLOOKUP($C83,Ratios!$A$17:$B$28,2,0)</f>
        <v>13</v>
      </c>
      <c r="E83" s="111">
        <v>45</v>
      </c>
      <c r="F83" s="111" t="s">
        <v>74</v>
      </c>
      <c r="G83" s="110" t="s">
        <v>63</v>
      </c>
      <c r="H83" s="110" t="s">
        <v>66</v>
      </c>
      <c r="I83" s="110">
        <f>VLOOKUP($B83,Ratios!$A$4:$M$9,$D83,0)</f>
        <v>0.62452856693742842</v>
      </c>
      <c r="J83" s="110">
        <f>VALUE(MID(VLOOKUP($A83,Ratios!$A$4:$M$9,$D83,0),2,7))</f>
        <v>2.7550000000000002E-2</v>
      </c>
    </row>
    <row r="84" spans="1:10" x14ac:dyDescent="0.2">
      <c r="A84" s="111" t="str">
        <f t="shared" si="1"/>
        <v xml:space="preserve">  3564_</v>
      </c>
      <c r="B84" s="35" t="s">
        <v>27</v>
      </c>
      <c r="C84" t="s">
        <v>12</v>
      </c>
      <c r="D84" s="127">
        <f>VLOOKUP($C84,Ratios!$A$17:$B$28,2,0)</f>
        <v>13</v>
      </c>
      <c r="E84" s="111">
        <v>55</v>
      </c>
      <c r="F84" s="111" t="s">
        <v>74</v>
      </c>
      <c r="G84" s="110" t="s">
        <v>63</v>
      </c>
      <c r="H84" s="110" t="s">
        <v>66</v>
      </c>
      <c r="I84" s="110">
        <f>VLOOKUP($B84,Ratios!$A$4:$M$9,$D84,0)</f>
        <v>0.62452856693742842</v>
      </c>
      <c r="J84" s="110">
        <f>VALUE(MID(VLOOKUP($A84,Ratios!$A$4:$M$9,$D84,0),2,7))</f>
        <v>2.7550000000000002E-2</v>
      </c>
    </row>
    <row r="85" spans="1:10" x14ac:dyDescent="0.2">
      <c r="A85" s="111" t="str">
        <f t="shared" si="1"/>
        <v xml:space="preserve">  6599_</v>
      </c>
      <c r="B85" s="128" t="s">
        <v>39</v>
      </c>
      <c r="C85" t="s">
        <v>12</v>
      </c>
      <c r="D85" s="127">
        <f>VLOOKUP($C85,Ratios!$A$17:$B$28,2,0)</f>
        <v>13</v>
      </c>
      <c r="E85" s="111">
        <v>65</v>
      </c>
      <c r="F85" s="111" t="s">
        <v>74</v>
      </c>
      <c r="G85" s="110" t="s">
        <v>63</v>
      </c>
      <c r="H85" s="110" t="s">
        <v>66</v>
      </c>
      <c r="I85" s="110">
        <f>VLOOKUP($B85,Ratios!$A$4:$M$9,$D85,0)</f>
        <v>0.62283079465102731</v>
      </c>
      <c r="J85" s="110">
        <f>VALUE(MID(VLOOKUP($A85,Ratios!$A$4:$M$9,$D85,0),2,7))</f>
        <v>4.5170000000000002E-2</v>
      </c>
    </row>
    <row r="86" spans="1:10" x14ac:dyDescent="0.2">
      <c r="A86" s="111" t="str">
        <f t="shared" si="1"/>
        <v xml:space="preserve">  1834_</v>
      </c>
      <c r="B86" s="10" t="s">
        <v>14</v>
      </c>
      <c r="C86" t="s">
        <v>11</v>
      </c>
      <c r="D86" s="127">
        <f>VLOOKUP($C86,Ratios!$A$17:$B$28,2,0)</f>
        <v>12</v>
      </c>
      <c r="E86" s="111">
        <v>18</v>
      </c>
      <c r="F86" s="111" t="s">
        <v>74</v>
      </c>
      <c r="G86" s="110" t="s">
        <v>64</v>
      </c>
      <c r="H86" s="110" t="s">
        <v>66</v>
      </c>
      <c r="I86" s="110">
        <f>VLOOKUP($B86,Ratios!$A$4:$M$9,$D86,0)</f>
        <v>0.472108535187926</v>
      </c>
      <c r="J86" s="110">
        <f>VALUE(MID(VLOOKUP($A86,Ratios!$A$4:$M$9,$D86,0),2,7))</f>
        <v>6.4960000000000004E-2</v>
      </c>
    </row>
    <row r="87" spans="1:10" x14ac:dyDescent="0.2">
      <c r="A87" s="111" t="str">
        <f t="shared" si="1"/>
        <v xml:space="preserve">  1834_</v>
      </c>
      <c r="B87" s="10" t="s">
        <v>14</v>
      </c>
      <c r="C87" t="s">
        <v>11</v>
      </c>
      <c r="D87" s="127">
        <f>VLOOKUP($C87,Ratios!$A$17:$B$28,2,0)</f>
        <v>12</v>
      </c>
      <c r="E87" s="111">
        <v>25</v>
      </c>
      <c r="F87" s="111" t="s">
        <v>74</v>
      </c>
      <c r="G87" s="110" t="s">
        <v>64</v>
      </c>
      <c r="H87" s="110" t="s">
        <v>66</v>
      </c>
      <c r="I87" s="110">
        <f>VLOOKUP($B87,Ratios!$A$4:$M$9,$D87,0)</f>
        <v>0.472108535187926</v>
      </c>
      <c r="J87" s="110">
        <f>VALUE(MID(VLOOKUP($A87,Ratios!$A$4:$M$9,$D87,0),2,7))</f>
        <v>6.4960000000000004E-2</v>
      </c>
    </row>
    <row r="88" spans="1:10" x14ac:dyDescent="0.2">
      <c r="A88" s="111" t="str">
        <f t="shared" si="1"/>
        <v xml:space="preserve">  3564_</v>
      </c>
      <c r="B88" s="35" t="s">
        <v>27</v>
      </c>
      <c r="C88" t="s">
        <v>11</v>
      </c>
      <c r="D88" s="127">
        <f>VLOOKUP($C88,Ratios!$A$17:$B$28,2,0)</f>
        <v>12</v>
      </c>
      <c r="E88" s="111">
        <v>35</v>
      </c>
      <c r="F88" s="111" t="s">
        <v>74</v>
      </c>
      <c r="G88" s="110" t="s">
        <v>64</v>
      </c>
      <c r="H88" s="110" t="s">
        <v>66</v>
      </c>
      <c r="I88" s="110">
        <f>VLOOKUP($B88,Ratios!$A$4:$M$9,$D88,0)</f>
        <v>0.29379325101135162</v>
      </c>
      <c r="J88" s="110">
        <f>VALUE(MID(VLOOKUP($A88,Ratios!$A$4:$M$9,$D88,0),2,7))</f>
        <v>2.7230000000000001E-2</v>
      </c>
    </row>
    <row r="89" spans="1:10" x14ac:dyDescent="0.2">
      <c r="A89" s="111" t="str">
        <f t="shared" si="1"/>
        <v xml:space="preserve">  3564_</v>
      </c>
      <c r="B89" s="35" t="s">
        <v>27</v>
      </c>
      <c r="C89" t="s">
        <v>11</v>
      </c>
      <c r="D89" s="127">
        <f>VLOOKUP($C89,Ratios!$A$17:$B$28,2,0)</f>
        <v>12</v>
      </c>
      <c r="E89" s="111">
        <v>45</v>
      </c>
      <c r="F89" s="111" t="s">
        <v>74</v>
      </c>
      <c r="G89" s="110" t="s">
        <v>64</v>
      </c>
      <c r="H89" s="110" t="s">
        <v>66</v>
      </c>
      <c r="I89" s="110">
        <f>VLOOKUP($B89,Ratios!$A$4:$M$9,$D89,0)</f>
        <v>0.29379325101135162</v>
      </c>
      <c r="J89" s="110">
        <f>VALUE(MID(VLOOKUP($A89,Ratios!$A$4:$M$9,$D89,0),2,7))</f>
        <v>2.7230000000000001E-2</v>
      </c>
    </row>
    <row r="90" spans="1:10" x14ac:dyDescent="0.2">
      <c r="A90" s="111" t="str">
        <f t="shared" si="1"/>
        <v xml:space="preserve">  3564_</v>
      </c>
      <c r="B90" s="35" t="s">
        <v>27</v>
      </c>
      <c r="C90" t="s">
        <v>11</v>
      </c>
      <c r="D90" s="127">
        <f>VLOOKUP($C90,Ratios!$A$17:$B$28,2,0)</f>
        <v>12</v>
      </c>
      <c r="E90" s="111">
        <v>55</v>
      </c>
      <c r="F90" s="111" t="s">
        <v>74</v>
      </c>
      <c r="G90" s="110" t="s">
        <v>64</v>
      </c>
      <c r="H90" s="110" t="s">
        <v>66</v>
      </c>
      <c r="I90" s="110">
        <f>VLOOKUP($B90,Ratios!$A$4:$M$9,$D90,0)</f>
        <v>0.29379325101135162</v>
      </c>
      <c r="J90" s="110">
        <f>VALUE(MID(VLOOKUP($A90,Ratios!$A$4:$M$9,$D90,0),2,7))</f>
        <v>2.7230000000000001E-2</v>
      </c>
    </row>
    <row r="91" spans="1:10" x14ac:dyDescent="0.2">
      <c r="A91" s="111" t="str">
        <f t="shared" si="1"/>
        <v xml:space="preserve">  6599_</v>
      </c>
      <c r="B91" s="128" t="s">
        <v>39</v>
      </c>
      <c r="C91" t="s">
        <v>11</v>
      </c>
      <c r="D91" s="127">
        <f>VLOOKUP($C91,Ratios!$A$17:$B$28,2,0)</f>
        <v>12</v>
      </c>
      <c r="E91" s="111">
        <v>65</v>
      </c>
      <c r="F91" s="111" t="s">
        <v>74</v>
      </c>
      <c r="G91" s="110" t="s">
        <v>64</v>
      </c>
      <c r="H91" s="110" t="s">
        <v>66</v>
      </c>
      <c r="I91" s="110">
        <f>VLOOKUP($B91,Ratios!$A$4:$M$9,$D91,0)</f>
        <v>0.36223563826246347</v>
      </c>
      <c r="J91" s="110">
        <f>VALUE(MID(VLOOKUP($A91,Ratios!$A$4:$M$9,$D91,0),2,7))</f>
        <v>8.2489999999999994E-2</v>
      </c>
    </row>
    <row r="92" spans="1:10" x14ac:dyDescent="0.2">
      <c r="A92" s="111" t="str">
        <f t="shared" si="1"/>
        <v xml:space="preserve">  1834_</v>
      </c>
      <c r="B92" s="10" t="s">
        <v>14</v>
      </c>
      <c r="C92" t="s">
        <v>10</v>
      </c>
      <c r="D92" s="127">
        <f>VLOOKUP($C92,Ratios!$A$17:$B$28,2,0)</f>
        <v>11</v>
      </c>
      <c r="E92" s="111">
        <v>18</v>
      </c>
      <c r="F92" s="111" t="s">
        <v>74</v>
      </c>
      <c r="G92" s="110" t="s">
        <v>65</v>
      </c>
      <c r="H92" s="110" t="s">
        <v>66</v>
      </c>
      <c r="I92" s="110">
        <f>VLOOKUP($B92,Ratios!$A$4:$M$9,$D92,0)</f>
        <v>0.52403273742791934</v>
      </c>
      <c r="J92" s="110">
        <f>VALUE(MID(VLOOKUP($A92,Ratios!$A$4:$M$9,$D92,0),2,7))</f>
        <v>2.9100000000000001E-2</v>
      </c>
    </row>
    <row r="93" spans="1:10" x14ac:dyDescent="0.2">
      <c r="A93" s="111" t="str">
        <f t="shared" si="1"/>
        <v xml:space="preserve">  1834_</v>
      </c>
      <c r="B93" s="10" t="s">
        <v>14</v>
      </c>
      <c r="C93" t="s">
        <v>10</v>
      </c>
      <c r="D93" s="127">
        <f>VLOOKUP($C93,Ratios!$A$17:$B$28,2,0)</f>
        <v>11</v>
      </c>
      <c r="E93" s="111">
        <v>25</v>
      </c>
      <c r="F93" s="111" t="s">
        <v>74</v>
      </c>
      <c r="G93" s="110" t="s">
        <v>65</v>
      </c>
      <c r="H93" s="110" t="s">
        <v>66</v>
      </c>
      <c r="I93" s="110">
        <f>VLOOKUP($B93,Ratios!$A$4:$M$9,$D93,0)</f>
        <v>0.52403273742791934</v>
      </c>
      <c r="J93" s="110">
        <f>VALUE(MID(VLOOKUP($A93,Ratios!$A$4:$M$9,$D93,0),2,7))</f>
        <v>2.9100000000000001E-2</v>
      </c>
    </row>
    <row r="94" spans="1:10" x14ac:dyDescent="0.2">
      <c r="A94" s="111" t="str">
        <f t="shared" si="1"/>
        <v xml:space="preserve">  3564_</v>
      </c>
      <c r="B94" s="35" t="s">
        <v>27</v>
      </c>
      <c r="C94" t="s">
        <v>10</v>
      </c>
      <c r="D94" s="127">
        <f>VLOOKUP($C94,Ratios!$A$17:$B$28,2,0)</f>
        <v>11</v>
      </c>
      <c r="E94" s="111">
        <v>35</v>
      </c>
      <c r="F94" s="111" t="s">
        <v>74</v>
      </c>
      <c r="G94" s="110" t="s">
        <v>65</v>
      </c>
      <c r="H94" s="110" t="s">
        <v>66</v>
      </c>
      <c r="I94" s="110">
        <f>VLOOKUP($B94,Ratios!$A$4:$M$9,$D94,0)</f>
        <v>0.53986648807446747</v>
      </c>
      <c r="J94" s="110">
        <f>VALUE(MID(VLOOKUP($A94,Ratios!$A$4:$M$9,$D94,0),2,7))</f>
        <v>1.84E-2</v>
      </c>
    </row>
    <row r="95" spans="1:10" x14ac:dyDescent="0.2">
      <c r="A95" s="111" t="str">
        <f t="shared" si="1"/>
        <v xml:space="preserve">  3564_</v>
      </c>
      <c r="B95" s="35" t="s">
        <v>27</v>
      </c>
      <c r="C95" t="s">
        <v>10</v>
      </c>
      <c r="D95" s="127">
        <f>VLOOKUP($C95,Ratios!$A$17:$B$28,2,0)</f>
        <v>11</v>
      </c>
      <c r="E95" s="111">
        <v>45</v>
      </c>
      <c r="F95" s="111" t="s">
        <v>74</v>
      </c>
      <c r="G95" s="110" t="s">
        <v>65</v>
      </c>
      <c r="H95" s="110" t="s">
        <v>66</v>
      </c>
      <c r="I95" s="110">
        <f>VLOOKUP($B95,Ratios!$A$4:$M$9,$D95,0)</f>
        <v>0.53986648807446747</v>
      </c>
      <c r="J95" s="110">
        <f>VALUE(MID(VLOOKUP($A95,Ratios!$A$4:$M$9,$D95,0),2,7))</f>
        <v>1.84E-2</v>
      </c>
    </row>
    <row r="96" spans="1:10" x14ac:dyDescent="0.2">
      <c r="A96" s="111" t="str">
        <f t="shared" si="1"/>
        <v xml:space="preserve">  3564_</v>
      </c>
      <c r="B96" s="35" t="s">
        <v>27</v>
      </c>
      <c r="C96" t="s">
        <v>10</v>
      </c>
      <c r="D96" s="127">
        <f>VLOOKUP($C96,Ratios!$A$17:$B$28,2,0)</f>
        <v>11</v>
      </c>
      <c r="E96" s="111">
        <v>55</v>
      </c>
      <c r="F96" s="111" t="s">
        <v>74</v>
      </c>
      <c r="G96" s="110" t="s">
        <v>65</v>
      </c>
      <c r="H96" s="110" t="s">
        <v>66</v>
      </c>
      <c r="I96" s="110">
        <f>VLOOKUP($B96,Ratios!$A$4:$M$9,$D96,0)</f>
        <v>0.53986648807446747</v>
      </c>
      <c r="J96" s="110">
        <f>VALUE(MID(VLOOKUP($A96,Ratios!$A$4:$M$9,$D96,0),2,7))</f>
        <v>1.84E-2</v>
      </c>
    </row>
    <row r="97" spans="1:10" x14ac:dyDescent="0.2">
      <c r="A97" s="111" t="str">
        <f t="shared" si="1"/>
        <v xml:space="preserve">  6599_</v>
      </c>
      <c r="B97" s="128" t="s">
        <v>39</v>
      </c>
      <c r="C97" t="s">
        <v>10</v>
      </c>
      <c r="D97" s="127">
        <f>VLOOKUP($C97,Ratios!$A$17:$B$28,2,0)</f>
        <v>11</v>
      </c>
      <c r="E97" s="111">
        <v>65</v>
      </c>
      <c r="F97" s="111" t="s">
        <v>74</v>
      </c>
      <c r="G97" s="110" t="s">
        <v>65</v>
      </c>
      <c r="H97" s="110" t="s">
        <v>66</v>
      </c>
      <c r="I97" s="110">
        <f>VLOOKUP($B97,Ratios!$A$4:$M$9,$D97,0)</f>
        <v>0.55710261683472839</v>
      </c>
      <c r="J97" s="110">
        <f>VALUE(MID(VLOOKUP($A97,Ratios!$A$4:$M$9,$D97,0),2,7))</f>
        <v>2.6870000000000002E-2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Ratios</vt:lpstr>
      <vt:lpstr>Ratios (formatted)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Belova, Anna</cp:lastModifiedBy>
  <dcterms:modified xsi:type="dcterms:W3CDTF">2024-10-10T01:35:17Z</dcterms:modified>
</cp:coreProperties>
</file>