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incidence/"/>
    </mc:Choice>
  </mc:AlternateContent>
  <xr:revisionPtr revIDLastSave="0" documentId="13_ncr:1_{A6713E43-B5B2-C246-800A-C42EE952DFF8}" xr6:coauthVersionLast="47" xr6:coauthVersionMax="47" xr10:uidLastSave="{00000000-0000-0000-0000-000000000000}"/>
  <bookViews>
    <workbookView xWindow="0" yWindow="500" windowWidth="51200" windowHeight="27180" activeTab="4" xr2:uid="{00000000-000D-0000-FFFF-FFFF00000000}"/>
  </bookViews>
  <sheets>
    <sheet name="nbreg_results" sheetId="1" r:id="rId1"/>
    <sheet name="mhd_rate_2015" sheetId="2" r:id="rId2"/>
    <sheet name="mhd_rate_2022" sheetId="3" r:id="rId3"/>
    <sheet name="mhd_rateyr_2015 (formatted)" sheetId="5" r:id="rId4"/>
    <sheet name="mhd_rateyr_2022 (formatted)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" i="2" l="1"/>
  <c r="A25" i="2"/>
  <c r="A23" i="2"/>
  <c r="A21" i="2"/>
  <c r="A19" i="2"/>
  <c r="A17" i="2"/>
  <c r="A15" i="2"/>
  <c r="G45" i="5" s="1"/>
  <c r="A13" i="2"/>
  <c r="A11" i="2"/>
  <c r="A9" i="2"/>
  <c r="A7" i="2"/>
  <c r="A5" i="2"/>
  <c r="F49" i="5"/>
  <c r="G48" i="5"/>
  <c r="F48" i="5"/>
  <c r="G47" i="5"/>
  <c r="F47" i="5"/>
  <c r="G46" i="5"/>
  <c r="F46" i="5"/>
  <c r="F45" i="5"/>
  <c r="G44" i="5"/>
  <c r="F43" i="5"/>
  <c r="G42" i="5"/>
  <c r="F42" i="5"/>
  <c r="G41" i="5"/>
  <c r="F41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  <c r="G4" i="5"/>
  <c r="F4" i="5"/>
  <c r="G3" i="5"/>
  <c r="F3" i="5"/>
  <c r="G2" i="5"/>
  <c r="F2" i="5"/>
  <c r="B49" i="5"/>
  <c r="B48" i="5"/>
  <c r="A48" i="5"/>
  <c r="B47" i="5"/>
  <c r="A47" i="5"/>
  <c r="B46" i="5"/>
  <c r="A46" i="5"/>
  <c r="B45" i="5"/>
  <c r="A45" i="5"/>
  <c r="B44" i="5"/>
  <c r="A44" i="5"/>
  <c r="B43" i="5"/>
  <c r="A43" i="5"/>
  <c r="B42" i="5"/>
  <c r="A42" i="5"/>
  <c r="B41" i="5"/>
  <c r="A41" i="5"/>
  <c r="B40" i="5"/>
  <c r="A40" i="5"/>
  <c r="B39" i="5"/>
  <c r="A39" i="5"/>
  <c r="B38" i="5"/>
  <c r="A38" i="5"/>
  <c r="B37" i="5"/>
  <c r="A37" i="5"/>
  <c r="B36" i="5"/>
  <c r="A36" i="5"/>
  <c r="B35" i="5"/>
  <c r="A35" i="5"/>
  <c r="B34" i="5"/>
  <c r="A34" i="5"/>
  <c r="B33" i="5"/>
  <c r="A33" i="5"/>
  <c r="B32" i="5"/>
  <c r="A32" i="5"/>
  <c r="B31" i="5"/>
  <c r="A31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3" i="5"/>
  <c r="A3" i="5"/>
  <c r="B2" i="5"/>
  <c r="A2" i="5"/>
  <c r="A27" i="3"/>
  <c r="A25" i="3"/>
  <c r="A23" i="3"/>
  <c r="A21" i="3"/>
  <c r="A19" i="3"/>
  <c r="A17" i="3"/>
  <c r="A15" i="3"/>
  <c r="A13" i="3"/>
  <c r="A11" i="3"/>
  <c r="A9" i="3"/>
  <c r="A7" i="3"/>
  <c r="A5" i="3"/>
  <c r="G49" i="4" s="1"/>
  <c r="G48" i="4"/>
  <c r="F48" i="4"/>
  <c r="G47" i="4"/>
  <c r="F47" i="4"/>
  <c r="G46" i="4"/>
  <c r="F46" i="4"/>
  <c r="G45" i="4"/>
  <c r="F45" i="4"/>
  <c r="G44" i="4"/>
  <c r="F44" i="4"/>
  <c r="G43" i="4"/>
  <c r="G42" i="4"/>
  <c r="F42" i="4"/>
  <c r="G41" i="4"/>
  <c r="F41" i="4"/>
  <c r="G40" i="4"/>
  <c r="F40" i="4"/>
  <c r="G39" i="4"/>
  <c r="F39" i="4"/>
  <c r="G38" i="4"/>
  <c r="F38" i="4"/>
  <c r="G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G4" i="4"/>
  <c r="F4" i="4"/>
  <c r="G3" i="4"/>
  <c r="F3" i="4"/>
  <c r="G2" i="4"/>
  <c r="F2" i="4"/>
  <c r="B49" i="4"/>
  <c r="A49" i="4"/>
  <c r="B48" i="4"/>
  <c r="A48" i="4"/>
  <c r="B47" i="4"/>
  <c r="A47" i="4"/>
  <c r="B46" i="4"/>
  <c r="A46" i="4"/>
  <c r="B45" i="4"/>
  <c r="A45" i="4"/>
  <c r="B44" i="4"/>
  <c r="A44" i="4"/>
  <c r="B43" i="4"/>
  <c r="A43" i="4"/>
  <c r="B42" i="4"/>
  <c r="A42" i="4"/>
  <c r="B41" i="4"/>
  <c r="A41" i="4"/>
  <c r="B40" i="4"/>
  <c r="A40" i="4"/>
  <c r="B39" i="4"/>
  <c r="A39" i="4"/>
  <c r="B38" i="4"/>
  <c r="A38" i="4"/>
  <c r="B37" i="4"/>
  <c r="A37" i="4"/>
  <c r="B36" i="4"/>
  <c r="A36" i="4"/>
  <c r="B35" i="4"/>
  <c r="A35" i="4"/>
  <c r="B34" i="4"/>
  <c r="A34" i="4"/>
  <c r="B33" i="4"/>
  <c r="A33" i="4"/>
  <c r="B32" i="4"/>
  <c r="A32" i="4"/>
  <c r="B31" i="4"/>
  <c r="A31" i="4"/>
  <c r="B30" i="4"/>
  <c r="A30" i="4"/>
  <c r="B29" i="4"/>
  <c r="A29" i="4"/>
  <c r="B28" i="4"/>
  <c r="A28" i="4"/>
  <c r="B27" i="4"/>
  <c r="A27" i="4"/>
  <c r="B26" i="4"/>
  <c r="A26" i="4"/>
  <c r="B25" i="4"/>
  <c r="A25" i="4"/>
  <c r="B24" i="4"/>
  <c r="A24" i="4"/>
  <c r="B23" i="4"/>
  <c r="A23" i="4"/>
  <c r="B22" i="4"/>
  <c r="A22" i="4"/>
  <c r="B21" i="4"/>
  <c r="A21" i="4"/>
  <c r="B20" i="4"/>
  <c r="A20" i="4"/>
  <c r="B19" i="4"/>
  <c r="A19" i="4"/>
  <c r="B18" i="4"/>
  <c r="A18" i="4"/>
  <c r="B17" i="4"/>
  <c r="A17" i="4"/>
  <c r="B16" i="4"/>
  <c r="A16" i="4"/>
  <c r="B15" i="4"/>
  <c r="A15" i="4"/>
  <c r="B14" i="4"/>
  <c r="A14" i="4"/>
  <c r="B13" i="4"/>
  <c r="A13" i="4"/>
  <c r="B12" i="4"/>
  <c r="A12" i="4"/>
  <c r="B11" i="4"/>
  <c r="A11" i="4"/>
  <c r="B10" i="4"/>
  <c r="A10" i="4"/>
  <c r="B9" i="4"/>
  <c r="A9" i="4"/>
  <c r="B8" i="4"/>
  <c r="A8" i="4"/>
  <c r="B7" i="4"/>
  <c r="A7" i="4"/>
  <c r="B6" i="4"/>
  <c r="A6" i="4"/>
  <c r="B5" i="4"/>
  <c r="A5" i="4"/>
  <c r="B4" i="4"/>
  <c r="A4" i="4"/>
  <c r="B3" i="4"/>
  <c r="A3" i="4"/>
  <c r="B2" i="4"/>
  <c r="A2" i="4"/>
  <c r="G43" i="5" l="1"/>
  <c r="F44" i="5"/>
  <c r="G49" i="5"/>
  <c r="A49" i="5"/>
  <c r="F37" i="4"/>
  <c r="F43" i="4"/>
  <c r="F49" i="4"/>
</calcChain>
</file>

<file path=xl/sharedStrings.xml><?xml version="1.0" encoding="utf-8"?>
<sst xmlns="http://schemas.openxmlformats.org/spreadsheetml/2006/main" count="516" uniqueCount="283">
  <si>
    <t>Table: Negative binomial regression result for MHD</t>
  </si>
  <si>
    <t>count_mhd</t>
  </si>
  <si>
    <t>female</t>
  </si>
  <si>
    <t xml:space="preserve">  1</t>
  </si>
  <si>
    <t>(0.00619)</t>
  </si>
  <si>
    <t>age_gr</t>
  </si>
  <si>
    <t xml:space="preserve">  25</t>
  </si>
  <si>
    <t>(0.00683)</t>
  </si>
  <si>
    <t xml:space="preserve">  35</t>
  </si>
  <si>
    <t>(0.00639)</t>
  </si>
  <si>
    <t xml:space="preserve">  45</t>
  </si>
  <si>
    <t>(0.00614)</t>
  </si>
  <si>
    <t xml:space="preserve">  55</t>
  </si>
  <si>
    <t>(0.00560)</t>
  </si>
  <si>
    <t xml:space="preserve">  65</t>
  </si>
  <si>
    <t>(0.00381)</t>
  </si>
  <si>
    <t>high_inc</t>
  </si>
  <si>
    <t>(0.00408)</t>
  </si>
  <si>
    <t>low_inc</t>
  </si>
  <si>
    <t>(0.00835)</t>
  </si>
  <si>
    <t>urban_reg</t>
  </si>
  <si>
    <t>(0.00893)</t>
  </si>
  <si>
    <t>urban_miss</t>
  </si>
  <si>
    <t>(0.00864)</t>
  </si>
  <si>
    <t>yr</t>
  </si>
  <si>
    <t xml:space="preserve">  2014</t>
  </si>
  <si>
    <t>(0.01005)</t>
  </si>
  <si>
    <t xml:space="preserve">  2015</t>
  </si>
  <si>
    <t>(0.01037)</t>
  </si>
  <si>
    <t xml:space="preserve">  2016</t>
  </si>
  <si>
    <t>(0.01048)</t>
  </si>
  <si>
    <t xml:space="preserve">  2017</t>
  </si>
  <si>
    <t>(0.01149)</t>
  </si>
  <si>
    <t xml:space="preserve">  2018</t>
  </si>
  <si>
    <t>(0.01188)</t>
  </si>
  <si>
    <t xml:space="preserve">  2019</t>
  </si>
  <si>
    <t>(0.01240)</t>
  </si>
  <si>
    <t xml:space="preserve">  2020</t>
  </si>
  <si>
    <t>(0.01351)</t>
  </si>
  <si>
    <t xml:space="preserve">  2021</t>
  </si>
  <si>
    <t>(0.01489)</t>
  </si>
  <si>
    <t xml:space="preserve">  2022</t>
  </si>
  <si>
    <t>(0.01490)</t>
  </si>
  <si>
    <t xml:space="preserve">  2023</t>
  </si>
  <si>
    <t>(0.03846)</t>
  </si>
  <si>
    <t>mo</t>
  </si>
  <si>
    <t xml:space="preserve">  2</t>
  </si>
  <si>
    <t>(0.01281)</t>
  </si>
  <si>
    <t xml:space="preserve">  3</t>
  </si>
  <si>
    <t>(0.01099)</t>
  </si>
  <si>
    <t xml:space="preserve">  4</t>
  </si>
  <si>
    <t>(0.01151)</t>
  </si>
  <si>
    <t xml:space="preserve">  5</t>
  </si>
  <si>
    <t>(0.01215)</t>
  </si>
  <si>
    <t xml:space="preserve">  6</t>
  </si>
  <si>
    <t>(0.01199)</t>
  </si>
  <si>
    <t xml:space="preserve">  7</t>
  </si>
  <si>
    <t>(0.01124)</t>
  </si>
  <si>
    <t xml:space="preserve">  8</t>
  </si>
  <si>
    <t>(0.01142)</t>
  </si>
  <si>
    <t xml:space="preserve">  9</t>
  </si>
  <si>
    <t>(0.01205)</t>
  </si>
  <si>
    <t xml:space="preserve">  10</t>
  </si>
  <si>
    <t>(0.01157)</t>
  </si>
  <si>
    <t xml:space="preserve">  11</t>
  </si>
  <si>
    <t>(0.01192)</t>
  </si>
  <si>
    <t xml:space="preserve">  12</t>
  </si>
  <si>
    <t>(0.01200)</t>
  </si>
  <si>
    <t>state</t>
  </si>
  <si>
    <t>(0.01387)</t>
  </si>
  <si>
    <t>(0.01693)</t>
  </si>
  <si>
    <t>(0.01258)</t>
  </si>
  <si>
    <t>(0.01143)</t>
  </si>
  <si>
    <t>(0.01294)</t>
  </si>
  <si>
    <t>(0.01654)</t>
  </si>
  <si>
    <t>(0.01559)</t>
  </si>
  <si>
    <t>(0.01386)</t>
  </si>
  <si>
    <t xml:space="preserve">  13</t>
  </si>
  <si>
    <t>(0.01363)</t>
  </si>
  <si>
    <t xml:space="preserve">  16</t>
  </si>
  <si>
    <t>(0.01325)</t>
  </si>
  <si>
    <t xml:space="preserve">  17</t>
  </si>
  <si>
    <t>(0.01375)</t>
  </si>
  <si>
    <t xml:space="preserve">  18</t>
  </si>
  <si>
    <t>(0.01283)</t>
  </si>
  <si>
    <t xml:space="preserve">  19</t>
  </si>
  <si>
    <t>(0.01104)</t>
  </si>
  <si>
    <t xml:space="preserve">  20</t>
  </si>
  <si>
    <t>(0.01043)</t>
  </si>
  <si>
    <t xml:space="preserve">  21</t>
  </si>
  <si>
    <t>(0.01597)</t>
  </si>
  <si>
    <t xml:space="preserve">  22</t>
  </si>
  <si>
    <t>(0.01570)</t>
  </si>
  <si>
    <t xml:space="preserve">  23</t>
  </si>
  <si>
    <t>(0.01320)</t>
  </si>
  <si>
    <t xml:space="preserve">  24</t>
  </si>
  <si>
    <t>(0.01222)</t>
  </si>
  <si>
    <t>(0.01380)</t>
  </si>
  <si>
    <t xml:space="preserve">  26</t>
  </si>
  <si>
    <t>(0.01310)</t>
  </si>
  <si>
    <t xml:space="preserve">  27</t>
  </si>
  <si>
    <t>(0.00995)</t>
  </si>
  <si>
    <t xml:space="preserve">  28</t>
  </si>
  <si>
    <t>(0.01506)</t>
  </si>
  <si>
    <t xml:space="preserve">  29</t>
  </si>
  <si>
    <t xml:space="preserve">  30</t>
  </si>
  <si>
    <t>(0.01302)</t>
  </si>
  <si>
    <t xml:space="preserve">  31</t>
  </si>
  <si>
    <t>(0.01031)</t>
  </si>
  <si>
    <t xml:space="preserve">  32</t>
  </si>
  <si>
    <t>(0.01898)</t>
  </si>
  <si>
    <t xml:space="preserve">  33</t>
  </si>
  <si>
    <t>(0.01485)</t>
  </si>
  <si>
    <t xml:space="preserve">  34</t>
  </si>
  <si>
    <t>(0.01500)</t>
  </si>
  <si>
    <t>(0.01389)</t>
  </si>
  <si>
    <t xml:space="preserve">  36</t>
  </si>
  <si>
    <t>(0.01194)</t>
  </si>
  <si>
    <t xml:space="preserve">  37</t>
  </si>
  <si>
    <t>(0.01378)</t>
  </si>
  <si>
    <t xml:space="preserve">  38</t>
  </si>
  <si>
    <t>(0.01265)</t>
  </si>
  <si>
    <t xml:space="preserve">  39</t>
  </si>
  <si>
    <t>(0.01295)</t>
  </si>
  <si>
    <t xml:space="preserve">  40</t>
  </si>
  <si>
    <t>(0.01438)</t>
  </si>
  <si>
    <t xml:space="preserve">  41</t>
  </si>
  <si>
    <t>(0.01454)</t>
  </si>
  <si>
    <t xml:space="preserve">  42</t>
  </si>
  <si>
    <t>(0.01428)</t>
  </si>
  <si>
    <t xml:space="preserve">  44</t>
  </si>
  <si>
    <t>(0.01516)</t>
  </si>
  <si>
    <t>(0.01334)</t>
  </si>
  <si>
    <t xml:space="preserve">  46</t>
  </si>
  <si>
    <t>(0.01432)</t>
  </si>
  <si>
    <t xml:space="preserve">  47</t>
  </si>
  <si>
    <t>(0.01580)</t>
  </si>
  <si>
    <t xml:space="preserve">  48</t>
  </si>
  <si>
    <t>(0.01272)</t>
  </si>
  <si>
    <t xml:space="preserve">  49</t>
  </si>
  <si>
    <t>(0.01196)</t>
  </si>
  <si>
    <t xml:space="preserve">  50</t>
  </si>
  <si>
    <t>(0.01408)</t>
  </si>
  <si>
    <t xml:space="preserve">  51</t>
  </si>
  <si>
    <t>(0.01218)</t>
  </si>
  <si>
    <t xml:space="preserve">  53</t>
  </si>
  <si>
    <t>(0.01198)</t>
  </si>
  <si>
    <t xml:space="preserve">  54</t>
  </si>
  <si>
    <t>(0.01606)</t>
  </si>
  <si>
    <t>(0.01391)</t>
  </si>
  <si>
    <t xml:space="preserve">  56</t>
  </si>
  <si>
    <t>(0.01468)</t>
  </si>
  <si>
    <t>Intercept</t>
  </si>
  <si>
    <t>(0.00229)</t>
  </si>
  <si>
    <t>lnalpha</t>
  </si>
  <si>
    <t>(0.00214)</t>
  </si>
  <si>
    <t>alpha</t>
  </si>
  <si>
    <t>(0.01435)</t>
  </si>
  <si>
    <t>Number of observations</t>
  </si>
  <si>
    <t>N_sub</t>
  </si>
  <si>
    <t>Table: Estimated monthly MHD rate for  by population subgroup</t>
  </si>
  <si>
    <t>1</t>
  </si>
  <si>
    <t>2</t>
  </si>
  <si>
    <t>3</t>
  </si>
  <si>
    <t>4</t>
  </si>
  <si>
    <t>female # age_gr</t>
  </si>
  <si>
    <t xml:space="preserve">  0 # 18</t>
  </si>
  <si>
    <t>(0.03894)</t>
  </si>
  <si>
    <t>(0.02888)</t>
  </si>
  <si>
    <t>(0.06478)</t>
  </si>
  <si>
    <t>(0.04380)</t>
  </si>
  <si>
    <t xml:space="preserve">  0 # 25</t>
  </si>
  <si>
    <t>(0.03300)</t>
  </si>
  <si>
    <t>(0.02429)</t>
  </si>
  <si>
    <t>(0.05522)</t>
  </si>
  <si>
    <t>(0.03748)</t>
  </si>
  <si>
    <t xml:space="preserve">  0 # 35</t>
  </si>
  <si>
    <t>(0.03034)</t>
  </si>
  <si>
    <t>(0.02182)</t>
  </si>
  <si>
    <t>(0.05044)</t>
  </si>
  <si>
    <t>(0.03370)</t>
  </si>
  <si>
    <t xml:space="preserve">  0 # 45</t>
  </si>
  <si>
    <t>(0.02858)</t>
  </si>
  <si>
    <t>(0.02088)</t>
  </si>
  <si>
    <t>(0.04712)</t>
  </si>
  <si>
    <t>(0.03097)</t>
  </si>
  <si>
    <t xml:space="preserve">  0 # 55</t>
  </si>
  <si>
    <t>(0.02582)</t>
  </si>
  <si>
    <t>(0.01928)</t>
  </si>
  <si>
    <t>(0.04197)</t>
  </si>
  <si>
    <t>(0.02697)</t>
  </si>
  <si>
    <t xml:space="preserve">  0 # 65</t>
  </si>
  <si>
    <t>(0.01737)</t>
  </si>
  <si>
    <t>(0.01322)</t>
  </si>
  <si>
    <t>(0.02824)</t>
  </si>
  <si>
    <t>(0.01722)</t>
  </si>
  <si>
    <t xml:space="preserve">  1 # 18</t>
  </si>
  <si>
    <t>(0.05208)</t>
  </si>
  <si>
    <t>(0.03887)</t>
  </si>
  <si>
    <t>(0.08700)</t>
  </si>
  <si>
    <t>(0.05829)</t>
  </si>
  <si>
    <t xml:space="preserve">  1 # 25</t>
  </si>
  <si>
    <t>(0.04374)</t>
  </si>
  <si>
    <t>(0.03244)</t>
  </si>
  <si>
    <t>(0.07360)</t>
  </si>
  <si>
    <t>(0.04951)</t>
  </si>
  <si>
    <t xml:space="preserve">  1 # 35</t>
  </si>
  <si>
    <t>(0.03990)</t>
  </si>
  <si>
    <t>(0.02893)</t>
  </si>
  <si>
    <t>(0.06677)</t>
  </si>
  <si>
    <t>(0.04422)</t>
  </si>
  <si>
    <t xml:space="preserve">  1 # 45</t>
  </si>
  <si>
    <t>(0.02765)</t>
  </si>
  <si>
    <t>(0.06218)</t>
  </si>
  <si>
    <t>(0.04043)</t>
  </si>
  <si>
    <t xml:space="preserve">  1 # 55</t>
  </si>
  <si>
    <t>(0.03396)</t>
  </si>
  <si>
    <t>(0.02561)</t>
  </si>
  <si>
    <t>(0.05548)</t>
  </si>
  <si>
    <t>(0.03519)</t>
  </si>
  <si>
    <t xml:space="preserve">  1 # 65</t>
  </si>
  <si>
    <t>(0.02290)</t>
  </si>
  <si>
    <t>(0.01761)</t>
  </si>
  <si>
    <t>(0.03739)</t>
  </si>
  <si>
    <t>(0.02243)</t>
  </si>
  <si>
    <t>(0.05350)</t>
  </si>
  <si>
    <t>(0.03890)</t>
  </si>
  <si>
    <t>(0.09244)</t>
  </si>
  <si>
    <t>(0.06569)</t>
  </si>
  <si>
    <t>(0.04540)</t>
  </si>
  <si>
    <t>(0.03260)</t>
  </si>
  <si>
    <t>(0.07910)</t>
  </si>
  <si>
    <t>(0.05657)</t>
  </si>
  <si>
    <t>(0.04168)</t>
  </si>
  <si>
    <t>(0.02918)</t>
  </si>
  <si>
    <t>(0.07208)</t>
  </si>
  <si>
    <t>(0.05076)</t>
  </si>
  <si>
    <t>(0.04008)</t>
  </si>
  <si>
    <t>(0.02847)</t>
  </si>
  <si>
    <t>(0.06855)</t>
  </si>
  <si>
    <t>(0.04753)</t>
  </si>
  <si>
    <t>(0.03529)</t>
  </si>
  <si>
    <t>(0.05968)</t>
  </si>
  <si>
    <t>(0.04069)</t>
  </si>
  <si>
    <t>(0.02317)</t>
  </si>
  <si>
    <t>(0.01748)</t>
  </si>
  <si>
    <t>(0.03921)</t>
  </si>
  <si>
    <t>(0.02536)</t>
  </si>
  <si>
    <t>(0.07215)</t>
  </si>
  <si>
    <t>(0.05270)</t>
  </si>
  <si>
    <t>(0.12514)</t>
  </si>
  <si>
    <t>(0.08816)</t>
  </si>
  <si>
    <t>(0.06067)</t>
  </si>
  <si>
    <t>(0.04382)</t>
  </si>
  <si>
    <t>(0.10634)</t>
  </si>
  <si>
    <t>(0.07546)</t>
  </si>
  <si>
    <t>(0.03889)</t>
  </si>
  <si>
    <t>(0.09620)</t>
  </si>
  <si>
    <t>(0.06728)</t>
  </si>
  <si>
    <t>(0.05301)</t>
  </si>
  <si>
    <t>(0.03792)</t>
  </si>
  <si>
    <t>(0.09133)</t>
  </si>
  <si>
    <t>(0.06283)</t>
  </si>
  <si>
    <t>(0.04674)</t>
  </si>
  <si>
    <t>(0.03448)</t>
  </si>
  <si>
    <t>(0.07957)</t>
  </si>
  <si>
    <t>(0.05372)</t>
  </si>
  <si>
    <t>(0.03068)</t>
  </si>
  <si>
    <t>(0.02336)</t>
  </si>
  <si>
    <t>(0.05226)</t>
  </si>
  <si>
    <t>(0.03337)</t>
  </si>
  <si>
    <t>ref_se</t>
  </si>
  <si>
    <t>ref_mean</t>
  </si>
  <si>
    <t>age</t>
  </si>
  <si>
    <t>sex</t>
  </si>
  <si>
    <t>subpop</t>
  </si>
  <si>
    <t>coef</t>
  </si>
  <si>
    <t>se</t>
  </si>
  <si>
    <t>male</t>
  </si>
  <si>
    <t>gen</t>
  </si>
  <si>
    <t>li</t>
  </si>
  <si>
    <t>hi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</si>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</sst>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08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0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507"/>
  </cellStyleXfs>
  <cellXfs count="510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0" borderId="4" xfId="0" applyFont="1" applyBorder="1"/>
    <xf numFmtId="0" fontId="5" fillId="0" borderId="5" xfId="0" applyFont="1" applyBorder="1" applyAlignment="1">
      <alignment horizontal="left"/>
    </xf>
    <xf numFmtId="164" fontId="6" fillId="0" borderId="6" xfId="0" applyNumberFormat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8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164" fontId="10" fillId="0" borderId="10" xfId="0" applyNumberFormat="1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164" fontId="13" fillId="0" borderId="13" xfId="0" applyNumberFormat="1" applyFont="1" applyBorder="1" applyAlignment="1">
      <alignment horizontal="right"/>
    </xf>
    <xf numFmtId="0" fontId="14" fillId="0" borderId="14" xfId="0" applyFont="1" applyBorder="1" applyAlignment="1">
      <alignment horizontal="right"/>
    </xf>
    <xf numFmtId="0" fontId="15" fillId="0" borderId="15" xfId="0" applyFont="1" applyBorder="1" applyAlignment="1">
      <alignment horizontal="left"/>
    </xf>
    <xf numFmtId="164" fontId="16" fillId="0" borderId="16" xfId="0" applyNumberFormat="1" applyFont="1" applyBorder="1" applyAlignment="1">
      <alignment horizontal="right"/>
    </xf>
    <xf numFmtId="0" fontId="17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left"/>
    </xf>
    <xf numFmtId="164" fontId="19" fillId="0" borderId="19" xfId="0" applyNumberFormat="1" applyFont="1" applyBorder="1" applyAlignment="1">
      <alignment horizontal="right"/>
    </xf>
    <xf numFmtId="0" fontId="20" fillId="0" borderId="20" xfId="0" applyFont="1" applyBorder="1" applyAlignment="1">
      <alignment horizontal="right"/>
    </xf>
    <xf numFmtId="0" fontId="21" fillId="0" borderId="21" xfId="0" applyFont="1" applyBorder="1" applyAlignment="1">
      <alignment horizontal="left"/>
    </xf>
    <xf numFmtId="164" fontId="22" fillId="0" borderId="22" xfId="0" applyNumberFormat="1" applyFont="1" applyBorder="1" applyAlignment="1">
      <alignment horizontal="right"/>
    </xf>
    <xf numFmtId="0" fontId="23" fillId="0" borderId="23" xfId="0" applyFont="1" applyBorder="1" applyAlignment="1">
      <alignment horizontal="right"/>
    </xf>
    <xf numFmtId="0" fontId="24" fillId="0" borderId="24" xfId="0" applyFont="1" applyBorder="1" applyAlignment="1">
      <alignment horizontal="left"/>
    </xf>
    <xf numFmtId="0" fontId="25" fillId="0" borderId="25" xfId="0" applyFont="1" applyBorder="1" applyAlignment="1">
      <alignment horizontal="left"/>
    </xf>
    <xf numFmtId="164" fontId="26" fillId="0" borderId="26" xfId="0" applyNumberFormat="1" applyFont="1" applyBorder="1" applyAlignment="1">
      <alignment horizontal="right"/>
    </xf>
    <xf numFmtId="0" fontId="27" fillId="0" borderId="27" xfId="0" applyFont="1" applyBorder="1" applyAlignment="1">
      <alignment horizontal="right"/>
    </xf>
    <xf numFmtId="0" fontId="28" fillId="0" borderId="28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164" fontId="30" fillId="0" borderId="30" xfId="0" applyNumberFormat="1" applyFont="1" applyBorder="1" applyAlignment="1">
      <alignment horizontal="right"/>
    </xf>
    <xf numFmtId="0" fontId="31" fillId="0" borderId="31" xfId="0" applyFont="1" applyBorder="1" applyAlignment="1">
      <alignment horizontal="right"/>
    </xf>
    <xf numFmtId="0" fontId="32" fillId="0" borderId="32" xfId="0" applyFont="1" applyBorder="1" applyAlignment="1">
      <alignment horizontal="left"/>
    </xf>
    <xf numFmtId="0" fontId="33" fillId="0" borderId="33" xfId="0" applyFont="1" applyBorder="1" applyAlignment="1">
      <alignment horizontal="left"/>
    </xf>
    <xf numFmtId="164" fontId="34" fillId="0" borderId="34" xfId="0" applyNumberFormat="1" applyFont="1" applyBorder="1" applyAlignment="1">
      <alignment horizontal="right"/>
    </xf>
    <xf numFmtId="0" fontId="35" fillId="0" borderId="35" xfId="0" applyFont="1" applyBorder="1" applyAlignment="1">
      <alignment horizontal="right"/>
    </xf>
    <xf numFmtId="0" fontId="36" fillId="0" borderId="36" xfId="0" applyFont="1" applyBorder="1" applyAlignment="1">
      <alignment horizontal="left"/>
    </xf>
    <xf numFmtId="164" fontId="37" fillId="0" borderId="37" xfId="0" applyNumberFormat="1" applyFont="1" applyBorder="1" applyAlignment="1">
      <alignment horizontal="right"/>
    </xf>
    <xf numFmtId="0" fontId="38" fillId="0" borderId="38" xfId="0" applyFont="1" applyBorder="1" applyAlignment="1">
      <alignment horizontal="right"/>
    </xf>
    <xf numFmtId="0" fontId="39" fillId="0" borderId="39" xfId="0" applyFont="1" applyBorder="1" applyAlignment="1">
      <alignment horizontal="left"/>
    </xf>
    <xf numFmtId="0" fontId="40" fillId="0" borderId="40" xfId="0" applyFont="1" applyBorder="1" applyAlignment="1">
      <alignment horizontal="left"/>
    </xf>
    <xf numFmtId="164" fontId="41" fillId="0" borderId="41" xfId="0" applyNumberFormat="1" applyFont="1" applyBorder="1" applyAlignment="1">
      <alignment horizontal="right"/>
    </xf>
    <xf numFmtId="0" fontId="42" fillId="0" borderId="42" xfId="0" applyFont="1" applyBorder="1" applyAlignment="1">
      <alignment horizontal="right"/>
    </xf>
    <xf numFmtId="0" fontId="43" fillId="0" borderId="43" xfId="0" applyFont="1" applyBorder="1" applyAlignment="1">
      <alignment horizontal="left"/>
    </xf>
    <xf numFmtId="164" fontId="44" fillId="0" borderId="44" xfId="0" applyNumberFormat="1" applyFont="1" applyBorder="1" applyAlignment="1">
      <alignment horizontal="right"/>
    </xf>
    <xf numFmtId="0" fontId="45" fillId="0" borderId="45" xfId="0" applyFont="1" applyBorder="1" applyAlignment="1">
      <alignment horizontal="right"/>
    </xf>
    <xf numFmtId="0" fontId="46" fillId="0" borderId="46" xfId="0" applyFont="1" applyBorder="1" applyAlignment="1">
      <alignment horizontal="left"/>
    </xf>
    <xf numFmtId="164" fontId="47" fillId="0" borderId="47" xfId="0" applyNumberFormat="1" applyFont="1" applyBorder="1" applyAlignment="1">
      <alignment horizontal="right"/>
    </xf>
    <xf numFmtId="0" fontId="48" fillId="0" borderId="48" xfId="0" applyFont="1" applyBorder="1" applyAlignment="1">
      <alignment horizontal="right"/>
    </xf>
    <xf numFmtId="0" fontId="49" fillId="0" borderId="49" xfId="0" applyFont="1" applyBorder="1" applyAlignment="1">
      <alignment horizontal="left"/>
    </xf>
    <xf numFmtId="164" fontId="50" fillId="0" borderId="50" xfId="0" applyNumberFormat="1" applyFont="1" applyBorder="1" applyAlignment="1">
      <alignment horizontal="right"/>
    </xf>
    <xf numFmtId="0" fontId="51" fillId="0" borderId="51" xfId="0" applyFont="1" applyBorder="1" applyAlignment="1">
      <alignment horizontal="right"/>
    </xf>
    <xf numFmtId="0" fontId="52" fillId="0" borderId="52" xfId="0" applyFont="1" applyBorder="1" applyAlignment="1">
      <alignment horizontal="left"/>
    </xf>
    <xf numFmtId="164" fontId="53" fillId="0" borderId="53" xfId="0" applyNumberFormat="1" applyFont="1" applyBorder="1" applyAlignment="1">
      <alignment horizontal="right"/>
    </xf>
    <xf numFmtId="0" fontId="54" fillId="0" borderId="54" xfId="0" applyFont="1" applyBorder="1" applyAlignment="1">
      <alignment horizontal="right"/>
    </xf>
    <xf numFmtId="0" fontId="55" fillId="0" borderId="55" xfId="0" applyFont="1" applyBorder="1" applyAlignment="1">
      <alignment horizontal="left"/>
    </xf>
    <xf numFmtId="164" fontId="56" fillId="0" borderId="56" xfId="0" applyNumberFormat="1" applyFont="1" applyBorder="1" applyAlignment="1">
      <alignment horizontal="right"/>
    </xf>
    <xf numFmtId="0" fontId="57" fillId="0" borderId="57" xfId="0" applyFont="1" applyBorder="1" applyAlignment="1">
      <alignment horizontal="right"/>
    </xf>
    <xf numFmtId="0" fontId="58" fillId="0" borderId="58" xfId="0" applyFont="1" applyBorder="1" applyAlignment="1">
      <alignment horizontal="left"/>
    </xf>
    <xf numFmtId="164" fontId="59" fillId="0" borderId="59" xfId="0" applyNumberFormat="1" applyFont="1" applyBorder="1" applyAlignment="1">
      <alignment horizontal="right"/>
    </xf>
    <xf numFmtId="0" fontId="60" fillId="0" borderId="60" xfId="0" applyFont="1" applyBorder="1" applyAlignment="1">
      <alignment horizontal="right"/>
    </xf>
    <xf numFmtId="0" fontId="61" fillId="0" borderId="61" xfId="0" applyFont="1" applyBorder="1" applyAlignment="1">
      <alignment horizontal="left"/>
    </xf>
    <xf numFmtId="164" fontId="62" fillId="0" borderId="62" xfId="0" applyNumberFormat="1" applyFont="1" applyBorder="1" applyAlignment="1">
      <alignment horizontal="right"/>
    </xf>
    <xf numFmtId="0" fontId="63" fillId="0" borderId="63" xfId="0" applyFont="1" applyBorder="1" applyAlignment="1">
      <alignment horizontal="right"/>
    </xf>
    <xf numFmtId="0" fontId="64" fillId="0" borderId="64" xfId="0" applyFont="1" applyBorder="1" applyAlignment="1">
      <alignment horizontal="left"/>
    </xf>
    <xf numFmtId="164" fontId="65" fillId="0" borderId="65" xfId="0" applyNumberFormat="1" applyFont="1" applyBorder="1" applyAlignment="1">
      <alignment horizontal="right"/>
    </xf>
    <xf numFmtId="0" fontId="66" fillId="0" borderId="66" xfId="0" applyFont="1" applyBorder="1" applyAlignment="1">
      <alignment horizontal="right"/>
    </xf>
    <xf numFmtId="0" fontId="67" fillId="0" borderId="67" xfId="0" applyFont="1" applyBorder="1" applyAlignment="1">
      <alignment horizontal="left"/>
    </xf>
    <xf numFmtId="164" fontId="68" fillId="0" borderId="68" xfId="0" applyNumberFormat="1" applyFont="1" applyBorder="1" applyAlignment="1">
      <alignment horizontal="right"/>
    </xf>
    <xf numFmtId="0" fontId="69" fillId="0" borderId="69" xfId="0" applyFont="1" applyBorder="1" applyAlignment="1">
      <alignment horizontal="right"/>
    </xf>
    <xf numFmtId="0" fontId="70" fillId="0" borderId="70" xfId="0" applyFont="1" applyBorder="1" applyAlignment="1">
      <alignment horizontal="left"/>
    </xf>
    <xf numFmtId="0" fontId="71" fillId="0" borderId="71" xfId="0" applyFont="1" applyBorder="1" applyAlignment="1">
      <alignment horizontal="left"/>
    </xf>
    <xf numFmtId="164" fontId="72" fillId="0" borderId="72" xfId="0" applyNumberFormat="1" applyFont="1" applyBorder="1" applyAlignment="1">
      <alignment horizontal="right"/>
    </xf>
    <xf numFmtId="0" fontId="73" fillId="0" borderId="73" xfId="0" applyFont="1" applyBorder="1" applyAlignment="1">
      <alignment horizontal="right"/>
    </xf>
    <xf numFmtId="0" fontId="74" fillId="0" borderId="74" xfId="0" applyFont="1" applyBorder="1" applyAlignment="1">
      <alignment horizontal="left"/>
    </xf>
    <xf numFmtId="164" fontId="75" fillId="0" borderId="75" xfId="0" applyNumberFormat="1" applyFont="1" applyBorder="1" applyAlignment="1">
      <alignment horizontal="right"/>
    </xf>
    <xf numFmtId="0" fontId="76" fillId="0" borderId="76" xfId="0" applyFont="1" applyBorder="1" applyAlignment="1">
      <alignment horizontal="right"/>
    </xf>
    <xf numFmtId="0" fontId="77" fillId="0" borderId="77" xfId="0" applyFont="1" applyBorder="1" applyAlignment="1">
      <alignment horizontal="left"/>
    </xf>
    <xf numFmtId="164" fontId="78" fillId="0" borderId="78" xfId="0" applyNumberFormat="1" applyFont="1" applyBorder="1" applyAlignment="1">
      <alignment horizontal="right"/>
    </xf>
    <xf numFmtId="0" fontId="79" fillId="0" borderId="79" xfId="0" applyFont="1" applyBorder="1" applyAlignment="1">
      <alignment horizontal="right"/>
    </xf>
    <xf numFmtId="0" fontId="80" fillId="0" borderId="80" xfId="0" applyFont="1" applyBorder="1" applyAlignment="1">
      <alignment horizontal="left"/>
    </xf>
    <xf numFmtId="164" fontId="81" fillId="0" borderId="81" xfId="0" applyNumberFormat="1" applyFont="1" applyBorder="1" applyAlignment="1">
      <alignment horizontal="right"/>
    </xf>
    <xf numFmtId="0" fontId="82" fillId="0" borderId="82" xfId="0" applyFont="1" applyBorder="1" applyAlignment="1">
      <alignment horizontal="right"/>
    </xf>
    <xf numFmtId="0" fontId="83" fillId="0" borderId="83" xfId="0" applyFont="1" applyBorder="1" applyAlignment="1">
      <alignment horizontal="left"/>
    </xf>
    <xf numFmtId="164" fontId="84" fillId="0" borderId="84" xfId="0" applyNumberFormat="1" applyFont="1" applyBorder="1" applyAlignment="1">
      <alignment horizontal="right"/>
    </xf>
    <xf numFmtId="0" fontId="85" fillId="0" borderId="85" xfId="0" applyFont="1" applyBorder="1" applyAlignment="1">
      <alignment horizontal="right"/>
    </xf>
    <xf numFmtId="0" fontId="86" fillId="0" borderId="86" xfId="0" applyFont="1" applyBorder="1" applyAlignment="1">
      <alignment horizontal="left"/>
    </xf>
    <xf numFmtId="164" fontId="87" fillId="0" borderId="87" xfId="0" applyNumberFormat="1" applyFont="1" applyBorder="1" applyAlignment="1">
      <alignment horizontal="right"/>
    </xf>
    <xf numFmtId="0" fontId="88" fillId="0" borderId="88" xfId="0" applyFont="1" applyBorder="1" applyAlignment="1">
      <alignment horizontal="right"/>
    </xf>
    <xf numFmtId="0" fontId="89" fillId="0" borderId="89" xfId="0" applyFont="1" applyBorder="1" applyAlignment="1">
      <alignment horizontal="left"/>
    </xf>
    <xf numFmtId="164" fontId="90" fillId="0" borderId="90" xfId="0" applyNumberFormat="1" applyFont="1" applyBorder="1" applyAlignment="1">
      <alignment horizontal="right"/>
    </xf>
    <xf numFmtId="0" fontId="91" fillId="0" borderId="91" xfId="0" applyFont="1" applyBorder="1" applyAlignment="1">
      <alignment horizontal="right"/>
    </xf>
    <xf numFmtId="0" fontId="92" fillId="0" borderId="92" xfId="0" applyFont="1" applyBorder="1" applyAlignment="1">
      <alignment horizontal="left"/>
    </xf>
    <xf numFmtId="164" fontId="93" fillId="0" borderId="93" xfId="0" applyNumberFormat="1" applyFont="1" applyBorder="1" applyAlignment="1">
      <alignment horizontal="right"/>
    </xf>
    <xf numFmtId="0" fontId="94" fillId="0" borderId="94" xfId="0" applyFont="1" applyBorder="1" applyAlignment="1">
      <alignment horizontal="right"/>
    </xf>
    <xf numFmtId="0" fontId="95" fillId="0" borderId="95" xfId="0" applyFont="1" applyBorder="1" applyAlignment="1">
      <alignment horizontal="left"/>
    </xf>
    <xf numFmtId="164" fontId="96" fillId="0" borderId="96" xfId="0" applyNumberFormat="1" applyFont="1" applyBorder="1" applyAlignment="1">
      <alignment horizontal="right"/>
    </xf>
    <xf numFmtId="0" fontId="97" fillId="0" borderId="97" xfId="0" applyFont="1" applyBorder="1" applyAlignment="1">
      <alignment horizontal="right"/>
    </xf>
    <xf numFmtId="0" fontId="98" fillId="0" borderId="98" xfId="0" applyFont="1" applyBorder="1" applyAlignment="1">
      <alignment horizontal="left"/>
    </xf>
    <xf numFmtId="164" fontId="99" fillId="0" borderId="99" xfId="0" applyNumberFormat="1" applyFont="1" applyBorder="1" applyAlignment="1">
      <alignment horizontal="right"/>
    </xf>
    <xf numFmtId="0" fontId="100" fillId="0" borderId="100" xfId="0" applyFont="1" applyBorder="1" applyAlignment="1">
      <alignment horizontal="right"/>
    </xf>
    <xf numFmtId="0" fontId="101" fillId="0" borderId="101" xfId="0" applyFont="1" applyBorder="1" applyAlignment="1">
      <alignment horizontal="left"/>
    </xf>
    <xf numFmtId="164" fontId="102" fillId="0" borderId="102" xfId="0" applyNumberFormat="1" applyFont="1" applyBorder="1" applyAlignment="1">
      <alignment horizontal="right"/>
    </xf>
    <xf numFmtId="0" fontId="103" fillId="0" borderId="103" xfId="0" applyFont="1" applyBorder="1" applyAlignment="1">
      <alignment horizontal="right"/>
    </xf>
    <xf numFmtId="0" fontId="104" fillId="0" borderId="104" xfId="0" applyFont="1" applyBorder="1" applyAlignment="1">
      <alignment horizontal="left"/>
    </xf>
    <xf numFmtId="0" fontId="105" fillId="0" borderId="105" xfId="0" applyFont="1" applyBorder="1" applyAlignment="1">
      <alignment horizontal="left"/>
    </xf>
    <xf numFmtId="164" fontId="106" fillId="0" borderId="106" xfId="0" applyNumberFormat="1" applyFont="1" applyBorder="1" applyAlignment="1">
      <alignment horizontal="right"/>
    </xf>
    <xf numFmtId="0" fontId="107" fillId="0" borderId="107" xfId="0" applyFont="1" applyBorder="1" applyAlignment="1">
      <alignment horizontal="right"/>
    </xf>
    <xf numFmtId="0" fontId="108" fillId="0" borderId="108" xfId="0" applyFont="1" applyBorder="1" applyAlignment="1">
      <alignment horizontal="left"/>
    </xf>
    <xf numFmtId="164" fontId="109" fillId="0" borderId="109" xfId="0" applyNumberFormat="1" applyFont="1" applyBorder="1" applyAlignment="1">
      <alignment horizontal="right"/>
    </xf>
    <xf numFmtId="0" fontId="110" fillId="0" borderId="110" xfId="0" applyFont="1" applyBorder="1" applyAlignment="1">
      <alignment horizontal="right"/>
    </xf>
    <xf numFmtId="0" fontId="111" fillId="0" borderId="111" xfId="0" applyFont="1" applyBorder="1" applyAlignment="1">
      <alignment horizontal="left"/>
    </xf>
    <xf numFmtId="164" fontId="112" fillId="0" borderId="112" xfId="0" applyNumberFormat="1" applyFont="1" applyBorder="1" applyAlignment="1">
      <alignment horizontal="right"/>
    </xf>
    <xf numFmtId="0" fontId="113" fillId="0" borderId="113" xfId="0" applyFont="1" applyBorder="1" applyAlignment="1">
      <alignment horizontal="right"/>
    </xf>
    <xf numFmtId="0" fontId="114" fillId="0" borderId="114" xfId="0" applyFont="1" applyBorder="1" applyAlignment="1">
      <alignment horizontal="left"/>
    </xf>
    <xf numFmtId="164" fontId="115" fillId="0" borderId="115" xfId="0" applyNumberFormat="1" applyFont="1" applyBorder="1" applyAlignment="1">
      <alignment horizontal="right"/>
    </xf>
    <xf numFmtId="0" fontId="116" fillId="0" borderId="116" xfId="0" applyFont="1" applyBorder="1" applyAlignment="1">
      <alignment horizontal="right"/>
    </xf>
    <xf numFmtId="0" fontId="117" fillId="0" borderId="117" xfId="0" applyFont="1" applyBorder="1" applyAlignment="1">
      <alignment horizontal="left"/>
    </xf>
    <xf numFmtId="164" fontId="118" fillId="0" borderId="118" xfId="0" applyNumberFormat="1" applyFont="1" applyBorder="1" applyAlignment="1">
      <alignment horizontal="right"/>
    </xf>
    <xf numFmtId="0" fontId="119" fillId="0" borderId="119" xfId="0" applyFont="1" applyBorder="1" applyAlignment="1">
      <alignment horizontal="right"/>
    </xf>
    <xf numFmtId="0" fontId="120" fillId="0" borderId="120" xfId="0" applyFont="1" applyBorder="1" applyAlignment="1">
      <alignment horizontal="left"/>
    </xf>
    <xf numFmtId="164" fontId="121" fillId="0" borderId="121" xfId="0" applyNumberFormat="1" applyFont="1" applyBorder="1" applyAlignment="1">
      <alignment horizontal="right"/>
    </xf>
    <xf numFmtId="0" fontId="122" fillId="0" borderId="122" xfId="0" applyFont="1" applyBorder="1" applyAlignment="1">
      <alignment horizontal="right"/>
    </xf>
    <xf numFmtId="0" fontId="123" fillId="0" borderId="123" xfId="0" applyFont="1" applyBorder="1" applyAlignment="1">
      <alignment horizontal="left"/>
    </xf>
    <xf numFmtId="164" fontId="124" fillId="0" borderId="124" xfId="0" applyNumberFormat="1" applyFont="1" applyBorder="1" applyAlignment="1">
      <alignment horizontal="right"/>
    </xf>
    <xf numFmtId="0" fontId="125" fillId="0" borderId="125" xfId="0" applyFont="1" applyBorder="1" applyAlignment="1">
      <alignment horizontal="right"/>
    </xf>
    <xf numFmtId="0" fontId="126" fillId="0" borderId="126" xfId="0" applyFont="1" applyBorder="1" applyAlignment="1">
      <alignment horizontal="left"/>
    </xf>
    <xf numFmtId="164" fontId="127" fillId="0" borderId="127" xfId="0" applyNumberFormat="1" applyFont="1" applyBorder="1" applyAlignment="1">
      <alignment horizontal="right"/>
    </xf>
    <xf numFmtId="0" fontId="128" fillId="0" borderId="128" xfId="0" applyFont="1" applyBorder="1" applyAlignment="1">
      <alignment horizontal="right"/>
    </xf>
    <xf numFmtId="0" fontId="129" fillId="0" borderId="129" xfId="0" applyFont="1" applyBorder="1" applyAlignment="1">
      <alignment horizontal="left"/>
    </xf>
    <xf numFmtId="164" fontId="130" fillId="0" borderId="130" xfId="0" applyNumberFormat="1" applyFont="1" applyBorder="1" applyAlignment="1">
      <alignment horizontal="right"/>
    </xf>
    <xf numFmtId="0" fontId="131" fillId="0" borderId="131" xfId="0" applyFont="1" applyBorder="1" applyAlignment="1">
      <alignment horizontal="right"/>
    </xf>
    <xf numFmtId="0" fontId="132" fillId="0" borderId="132" xfId="0" applyFont="1" applyBorder="1" applyAlignment="1">
      <alignment horizontal="left"/>
    </xf>
    <xf numFmtId="164" fontId="133" fillId="0" borderId="133" xfId="0" applyNumberFormat="1" applyFont="1" applyBorder="1" applyAlignment="1">
      <alignment horizontal="right"/>
    </xf>
    <xf numFmtId="0" fontId="134" fillId="0" borderId="134" xfId="0" applyFont="1" applyBorder="1" applyAlignment="1">
      <alignment horizontal="right"/>
    </xf>
    <xf numFmtId="0" fontId="135" fillId="0" borderId="135" xfId="0" applyFont="1" applyBorder="1" applyAlignment="1">
      <alignment horizontal="left"/>
    </xf>
    <xf numFmtId="164" fontId="136" fillId="0" borderId="136" xfId="0" applyNumberFormat="1" applyFont="1" applyBorder="1" applyAlignment="1">
      <alignment horizontal="right"/>
    </xf>
    <xf numFmtId="0" fontId="137" fillId="0" borderId="137" xfId="0" applyFont="1" applyBorder="1" applyAlignment="1">
      <alignment horizontal="right"/>
    </xf>
    <xf numFmtId="0" fontId="138" fillId="0" borderId="138" xfId="0" applyFont="1" applyBorder="1" applyAlignment="1">
      <alignment horizontal="left"/>
    </xf>
    <xf numFmtId="164" fontId="139" fillId="0" borderId="139" xfId="0" applyNumberFormat="1" applyFont="1" applyBorder="1" applyAlignment="1">
      <alignment horizontal="right"/>
    </xf>
    <xf numFmtId="0" fontId="140" fillId="0" borderId="140" xfId="0" applyFont="1" applyBorder="1" applyAlignment="1">
      <alignment horizontal="right"/>
    </xf>
    <xf numFmtId="0" fontId="141" fillId="0" borderId="141" xfId="0" applyFont="1" applyBorder="1" applyAlignment="1">
      <alignment horizontal="left"/>
    </xf>
    <xf numFmtId="164" fontId="142" fillId="0" borderId="142" xfId="0" applyNumberFormat="1" applyFont="1" applyBorder="1" applyAlignment="1">
      <alignment horizontal="right"/>
    </xf>
    <xf numFmtId="0" fontId="143" fillId="0" borderId="143" xfId="0" applyFont="1" applyBorder="1" applyAlignment="1">
      <alignment horizontal="right"/>
    </xf>
    <xf numFmtId="0" fontId="144" fillId="0" borderId="144" xfId="0" applyFont="1" applyBorder="1" applyAlignment="1">
      <alignment horizontal="left"/>
    </xf>
    <xf numFmtId="164" fontId="145" fillId="0" borderId="145" xfId="0" applyNumberFormat="1" applyFont="1" applyBorder="1" applyAlignment="1">
      <alignment horizontal="right"/>
    </xf>
    <xf numFmtId="0" fontId="146" fillId="0" borderId="146" xfId="0" applyFont="1" applyBorder="1" applyAlignment="1">
      <alignment horizontal="right"/>
    </xf>
    <xf numFmtId="0" fontId="147" fillId="0" borderId="147" xfId="0" applyFont="1" applyBorder="1" applyAlignment="1">
      <alignment horizontal="left"/>
    </xf>
    <xf numFmtId="164" fontId="148" fillId="0" borderId="148" xfId="0" applyNumberFormat="1" applyFont="1" applyBorder="1" applyAlignment="1">
      <alignment horizontal="right"/>
    </xf>
    <xf numFmtId="0" fontId="149" fillId="0" borderId="149" xfId="0" applyFont="1" applyBorder="1" applyAlignment="1">
      <alignment horizontal="right"/>
    </xf>
    <xf numFmtId="0" fontId="150" fillId="0" borderId="150" xfId="0" applyFont="1" applyBorder="1" applyAlignment="1">
      <alignment horizontal="left"/>
    </xf>
    <xf numFmtId="164" fontId="151" fillId="0" borderId="151" xfId="0" applyNumberFormat="1" applyFont="1" applyBorder="1" applyAlignment="1">
      <alignment horizontal="right"/>
    </xf>
    <xf numFmtId="0" fontId="152" fillId="0" borderId="152" xfId="0" applyFont="1" applyBorder="1" applyAlignment="1">
      <alignment horizontal="right"/>
    </xf>
    <xf numFmtId="0" fontId="153" fillId="0" borderId="153" xfId="0" applyFont="1" applyBorder="1" applyAlignment="1">
      <alignment horizontal="left"/>
    </xf>
    <xf numFmtId="164" fontId="154" fillId="0" borderId="154" xfId="0" applyNumberFormat="1" applyFont="1" applyBorder="1" applyAlignment="1">
      <alignment horizontal="right"/>
    </xf>
    <xf numFmtId="0" fontId="155" fillId="0" borderId="155" xfId="0" applyFont="1" applyBorder="1" applyAlignment="1">
      <alignment horizontal="right"/>
    </xf>
    <xf numFmtId="0" fontId="156" fillId="0" borderId="156" xfId="0" applyFont="1" applyBorder="1" applyAlignment="1">
      <alignment horizontal="left"/>
    </xf>
    <xf numFmtId="164" fontId="157" fillId="0" borderId="157" xfId="0" applyNumberFormat="1" applyFont="1" applyBorder="1" applyAlignment="1">
      <alignment horizontal="right"/>
    </xf>
    <xf numFmtId="0" fontId="158" fillId="0" borderId="158" xfId="0" applyFont="1" applyBorder="1" applyAlignment="1">
      <alignment horizontal="right"/>
    </xf>
    <xf numFmtId="0" fontId="159" fillId="0" borderId="159" xfId="0" applyFont="1" applyBorder="1" applyAlignment="1">
      <alignment horizontal="left"/>
    </xf>
    <xf numFmtId="164" fontId="160" fillId="0" borderId="160" xfId="0" applyNumberFormat="1" applyFont="1" applyBorder="1" applyAlignment="1">
      <alignment horizontal="right"/>
    </xf>
    <xf numFmtId="0" fontId="161" fillId="0" borderId="161" xfId="0" applyFont="1" applyBorder="1" applyAlignment="1">
      <alignment horizontal="right"/>
    </xf>
    <xf numFmtId="0" fontId="162" fillId="0" borderId="162" xfId="0" applyFont="1" applyBorder="1" applyAlignment="1">
      <alignment horizontal="left"/>
    </xf>
    <xf numFmtId="164" fontId="163" fillId="0" borderId="163" xfId="0" applyNumberFormat="1" applyFont="1" applyBorder="1" applyAlignment="1">
      <alignment horizontal="right"/>
    </xf>
    <xf numFmtId="0" fontId="164" fillId="0" borderId="164" xfId="0" applyFont="1" applyBorder="1" applyAlignment="1">
      <alignment horizontal="right"/>
    </xf>
    <xf numFmtId="0" fontId="165" fillId="0" borderId="165" xfId="0" applyFont="1" applyBorder="1" applyAlignment="1">
      <alignment horizontal="left"/>
    </xf>
    <xf numFmtId="164" fontId="166" fillId="0" borderId="166" xfId="0" applyNumberFormat="1" applyFont="1" applyBorder="1" applyAlignment="1">
      <alignment horizontal="right"/>
    </xf>
    <xf numFmtId="0" fontId="167" fillId="0" borderId="167" xfId="0" applyFont="1" applyBorder="1" applyAlignment="1">
      <alignment horizontal="right"/>
    </xf>
    <xf numFmtId="0" fontId="168" fillId="0" borderId="168" xfId="0" applyFont="1" applyBorder="1" applyAlignment="1">
      <alignment horizontal="left"/>
    </xf>
    <xf numFmtId="164" fontId="169" fillId="0" borderId="169" xfId="0" applyNumberFormat="1" applyFont="1" applyBorder="1" applyAlignment="1">
      <alignment horizontal="right"/>
    </xf>
    <xf numFmtId="0" fontId="170" fillId="0" borderId="170" xfId="0" applyFont="1" applyBorder="1" applyAlignment="1">
      <alignment horizontal="right"/>
    </xf>
    <xf numFmtId="0" fontId="171" fillId="0" borderId="171" xfId="0" applyFont="1" applyBorder="1" applyAlignment="1">
      <alignment horizontal="left"/>
    </xf>
    <xf numFmtId="164" fontId="172" fillId="0" borderId="172" xfId="0" applyNumberFormat="1" applyFont="1" applyBorder="1" applyAlignment="1">
      <alignment horizontal="right"/>
    </xf>
    <xf numFmtId="0" fontId="173" fillId="0" borderId="173" xfId="0" applyFont="1" applyBorder="1" applyAlignment="1">
      <alignment horizontal="right"/>
    </xf>
    <xf numFmtId="0" fontId="174" fillId="0" borderId="174" xfId="0" applyFont="1" applyBorder="1" applyAlignment="1">
      <alignment horizontal="left"/>
    </xf>
    <xf numFmtId="164" fontId="175" fillId="0" borderId="175" xfId="0" applyNumberFormat="1" applyFont="1" applyBorder="1" applyAlignment="1">
      <alignment horizontal="right"/>
    </xf>
    <xf numFmtId="0" fontId="176" fillId="0" borderId="176" xfId="0" applyFont="1" applyBorder="1" applyAlignment="1">
      <alignment horizontal="right"/>
    </xf>
    <xf numFmtId="0" fontId="177" fillId="0" borderId="177" xfId="0" applyFont="1" applyBorder="1" applyAlignment="1">
      <alignment horizontal="left"/>
    </xf>
    <xf numFmtId="164" fontId="178" fillId="0" borderId="178" xfId="0" applyNumberFormat="1" applyFont="1" applyBorder="1" applyAlignment="1">
      <alignment horizontal="right"/>
    </xf>
    <xf numFmtId="0" fontId="179" fillId="0" borderId="179" xfId="0" applyFont="1" applyBorder="1" applyAlignment="1">
      <alignment horizontal="right"/>
    </xf>
    <xf numFmtId="0" fontId="180" fillId="0" borderId="180" xfId="0" applyFont="1" applyBorder="1" applyAlignment="1">
      <alignment horizontal="left"/>
    </xf>
    <xf numFmtId="164" fontId="181" fillId="0" borderId="181" xfId="0" applyNumberFormat="1" applyFont="1" applyBorder="1" applyAlignment="1">
      <alignment horizontal="right"/>
    </xf>
    <xf numFmtId="0" fontId="182" fillId="0" borderId="182" xfId="0" applyFont="1" applyBorder="1" applyAlignment="1">
      <alignment horizontal="right"/>
    </xf>
    <xf numFmtId="0" fontId="183" fillId="0" borderId="183" xfId="0" applyFont="1" applyBorder="1" applyAlignment="1">
      <alignment horizontal="left"/>
    </xf>
    <xf numFmtId="164" fontId="184" fillId="0" borderId="184" xfId="0" applyNumberFormat="1" applyFont="1" applyBorder="1" applyAlignment="1">
      <alignment horizontal="right"/>
    </xf>
    <xf numFmtId="0" fontId="185" fillId="0" borderId="185" xfId="0" applyFont="1" applyBorder="1" applyAlignment="1">
      <alignment horizontal="right"/>
    </xf>
    <xf numFmtId="0" fontId="186" fillId="0" borderId="186" xfId="0" applyFont="1" applyBorder="1" applyAlignment="1">
      <alignment horizontal="left"/>
    </xf>
    <xf numFmtId="164" fontId="187" fillId="0" borderId="187" xfId="0" applyNumberFormat="1" applyFont="1" applyBorder="1" applyAlignment="1">
      <alignment horizontal="right"/>
    </xf>
    <xf numFmtId="0" fontId="188" fillId="0" borderId="188" xfId="0" applyFont="1" applyBorder="1" applyAlignment="1">
      <alignment horizontal="right"/>
    </xf>
    <xf numFmtId="0" fontId="189" fillId="0" borderId="189" xfId="0" applyFont="1" applyBorder="1" applyAlignment="1">
      <alignment horizontal="left"/>
    </xf>
    <xf numFmtId="164" fontId="190" fillId="0" borderId="190" xfId="0" applyNumberFormat="1" applyFont="1" applyBorder="1" applyAlignment="1">
      <alignment horizontal="right"/>
    </xf>
    <xf numFmtId="0" fontId="191" fillId="0" borderId="191" xfId="0" applyFont="1" applyBorder="1" applyAlignment="1">
      <alignment horizontal="right"/>
    </xf>
    <xf numFmtId="0" fontId="192" fillId="0" borderId="192" xfId="0" applyFont="1" applyBorder="1" applyAlignment="1">
      <alignment horizontal="left"/>
    </xf>
    <xf numFmtId="164" fontId="193" fillId="0" borderId="193" xfId="0" applyNumberFormat="1" applyFont="1" applyBorder="1" applyAlignment="1">
      <alignment horizontal="right"/>
    </xf>
    <xf numFmtId="0" fontId="194" fillId="0" borderId="194" xfId="0" applyFont="1" applyBorder="1" applyAlignment="1">
      <alignment horizontal="right"/>
    </xf>
    <xf numFmtId="0" fontId="195" fillId="0" borderId="195" xfId="0" applyFont="1" applyBorder="1" applyAlignment="1">
      <alignment horizontal="left"/>
    </xf>
    <xf numFmtId="164" fontId="196" fillId="0" borderId="196" xfId="0" applyNumberFormat="1" applyFont="1" applyBorder="1" applyAlignment="1">
      <alignment horizontal="right"/>
    </xf>
    <xf numFmtId="0" fontId="197" fillId="0" borderId="197" xfId="0" applyFont="1" applyBorder="1" applyAlignment="1">
      <alignment horizontal="right"/>
    </xf>
    <xf numFmtId="0" fontId="198" fillId="0" borderId="198" xfId="0" applyFont="1" applyBorder="1" applyAlignment="1">
      <alignment horizontal="left"/>
    </xf>
    <xf numFmtId="164" fontId="199" fillId="0" borderId="199" xfId="0" applyNumberFormat="1" applyFont="1" applyBorder="1" applyAlignment="1">
      <alignment horizontal="right"/>
    </xf>
    <xf numFmtId="0" fontId="200" fillId="0" borderId="200" xfId="0" applyFont="1" applyBorder="1" applyAlignment="1">
      <alignment horizontal="right"/>
    </xf>
    <xf numFmtId="0" fontId="201" fillId="0" borderId="201" xfId="0" applyFont="1" applyBorder="1" applyAlignment="1">
      <alignment horizontal="left"/>
    </xf>
    <xf numFmtId="164" fontId="202" fillId="0" borderId="202" xfId="0" applyNumberFormat="1" applyFont="1" applyBorder="1" applyAlignment="1">
      <alignment horizontal="right"/>
    </xf>
    <xf numFmtId="0" fontId="203" fillId="0" borderId="203" xfId="0" applyFont="1" applyBorder="1" applyAlignment="1">
      <alignment horizontal="right"/>
    </xf>
    <xf numFmtId="0" fontId="204" fillId="0" borderId="204" xfId="0" applyFont="1" applyBorder="1" applyAlignment="1">
      <alignment horizontal="left"/>
    </xf>
    <xf numFmtId="164" fontId="205" fillId="0" borderId="205" xfId="0" applyNumberFormat="1" applyFont="1" applyBorder="1" applyAlignment="1">
      <alignment horizontal="right"/>
    </xf>
    <xf numFmtId="0" fontId="206" fillId="0" borderId="206" xfId="0" applyFont="1" applyBorder="1" applyAlignment="1">
      <alignment horizontal="right"/>
    </xf>
    <xf numFmtId="0" fontId="207" fillId="0" borderId="207" xfId="0" applyFont="1" applyBorder="1" applyAlignment="1">
      <alignment horizontal="left"/>
    </xf>
    <xf numFmtId="164" fontId="208" fillId="0" borderId="208" xfId="0" applyNumberFormat="1" applyFont="1" applyBorder="1" applyAlignment="1">
      <alignment horizontal="right"/>
    </xf>
    <xf numFmtId="0" fontId="209" fillId="0" borderId="209" xfId="0" applyFont="1" applyBorder="1" applyAlignment="1">
      <alignment horizontal="right"/>
    </xf>
    <xf numFmtId="0" fontId="210" fillId="0" borderId="210" xfId="0" applyFont="1" applyBorder="1" applyAlignment="1">
      <alignment horizontal="left"/>
    </xf>
    <xf numFmtId="164" fontId="211" fillId="0" borderId="211" xfId="0" applyNumberFormat="1" applyFont="1" applyBorder="1" applyAlignment="1">
      <alignment horizontal="right"/>
    </xf>
    <xf numFmtId="0" fontId="212" fillId="0" borderId="212" xfId="0" applyFont="1" applyBorder="1" applyAlignment="1">
      <alignment horizontal="right"/>
    </xf>
    <xf numFmtId="0" fontId="213" fillId="0" borderId="213" xfId="0" applyFont="1" applyBorder="1" applyAlignment="1">
      <alignment horizontal="left"/>
    </xf>
    <xf numFmtId="164" fontId="214" fillId="0" borderId="214" xfId="0" applyNumberFormat="1" applyFont="1" applyBorder="1" applyAlignment="1">
      <alignment horizontal="right"/>
    </xf>
    <xf numFmtId="0" fontId="215" fillId="0" borderId="215" xfId="0" applyFont="1" applyBorder="1" applyAlignment="1">
      <alignment horizontal="right"/>
    </xf>
    <xf numFmtId="0" fontId="216" fillId="0" borderId="216" xfId="0" applyFont="1" applyBorder="1" applyAlignment="1">
      <alignment horizontal="left"/>
    </xf>
    <xf numFmtId="164" fontId="217" fillId="0" borderId="217" xfId="0" applyNumberFormat="1" applyFont="1" applyBorder="1" applyAlignment="1">
      <alignment horizontal="right"/>
    </xf>
    <xf numFmtId="0" fontId="218" fillId="0" borderId="218" xfId="0" applyFont="1" applyBorder="1" applyAlignment="1">
      <alignment horizontal="right"/>
    </xf>
    <xf numFmtId="0" fontId="219" fillId="0" borderId="219" xfId="0" applyFont="1" applyBorder="1" applyAlignment="1">
      <alignment horizontal="left"/>
    </xf>
    <xf numFmtId="164" fontId="220" fillId="0" borderId="220" xfId="0" applyNumberFormat="1" applyFont="1" applyBorder="1" applyAlignment="1">
      <alignment horizontal="right"/>
    </xf>
    <xf numFmtId="0" fontId="221" fillId="0" borderId="221" xfId="0" applyFont="1" applyBorder="1" applyAlignment="1">
      <alignment horizontal="right"/>
    </xf>
    <xf numFmtId="0" fontId="222" fillId="0" borderId="222" xfId="0" applyFont="1" applyBorder="1" applyAlignment="1">
      <alignment horizontal="left"/>
    </xf>
    <xf numFmtId="164" fontId="223" fillId="0" borderId="223" xfId="0" applyNumberFormat="1" applyFont="1" applyBorder="1" applyAlignment="1">
      <alignment horizontal="right"/>
    </xf>
    <xf numFmtId="0" fontId="224" fillId="0" borderId="224" xfId="0" applyFont="1" applyBorder="1" applyAlignment="1">
      <alignment horizontal="right"/>
    </xf>
    <xf numFmtId="0" fontId="225" fillId="0" borderId="225" xfId="0" applyFont="1" applyBorder="1" applyAlignment="1">
      <alignment horizontal="left"/>
    </xf>
    <xf numFmtId="164" fontId="226" fillId="0" borderId="226" xfId="0" applyNumberFormat="1" applyFont="1" applyBorder="1" applyAlignment="1">
      <alignment horizontal="right"/>
    </xf>
    <xf numFmtId="0" fontId="227" fillId="0" borderId="227" xfId="0" applyFont="1" applyBorder="1" applyAlignment="1">
      <alignment horizontal="right"/>
    </xf>
    <xf numFmtId="0" fontId="228" fillId="0" borderId="228" xfId="0" applyFont="1" applyBorder="1" applyAlignment="1">
      <alignment horizontal="left"/>
    </xf>
    <xf numFmtId="164" fontId="229" fillId="0" borderId="229" xfId="0" applyNumberFormat="1" applyFont="1" applyBorder="1" applyAlignment="1">
      <alignment horizontal="right"/>
    </xf>
    <xf numFmtId="0" fontId="230" fillId="0" borderId="230" xfId="0" applyFont="1" applyBorder="1" applyAlignment="1">
      <alignment horizontal="right"/>
    </xf>
    <xf numFmtId="0" fontId="231" fillId="0" borderId="231" xfId="0" applyFont="1" applyBorder="1" applyAlignment="1">
      <alignment horizontal="left"/>
    </xf>
    <xf numFmtId="164" fontId="232" fillId="0" borderId="232" xfId="0" applyNumberFormat="1" applyFont="1" applyBorder="1" applyAlignment="1">
      <alignment horizontal="right"/>
    </xf>
    <xf numFmtId="0" fontId="233" fillId="0" borderId="233" xfId="0" applyFont="1" applyBorder="1" applyAlignment="1">
      <alignment horizontal="right"/>
    </xf>
    <xf numFmtId="0" fontId="234" fillId="0" borderId="234" xfId="0" applyFont="1" applyBorder="1" applyAlignment="1">
      <alignment horizontal="left"/>
    </xf>
    <xf numFmtId="164" fontId="235" fillId="0" borderId="235" xfId="0" applyNumberFormat="1" applyFont="1" applyBorder="1" applyAlignment="1">
      <alignment horizontal="right"/>
    </xf>
    <xf numFmtId="0" fontId="236" fillId="0" borderId="236" xfId="0" applyFont="1" applyBorder="1" applyAlignment="1">
      <alignment horizontal="right"/>
    </xf>
    <xf numFmtId="0" fontId="237" fillId="0" borderId="237" xfId="0" applyFont="1" applyBorder="1" applyAlignment="1">
      <alignment horizontal="left"/>
    </xf>
    <xf numFmtId="164" fontId="238" fillId="0" borderId="238" xfId="0" applyNumberFormat="1" applyFont="1" applyBorder="1" applyAlignment="1">
      <alignment horizontal="right"/>
    </xf>
    <xf numFmtId="0" fontId="239" fillId="0" borderId="239" xfId="0" applyFont="1" applyBorder="1" applyAlignment="1">
      <alignment horizontal="right"/>
    </xf>
    <xf numFmtId="0" fontId="240" fillId="0" borderId="240" xfId="0" applyFont="1" applyBorder="1" applyAlignment="1">
      <alignment horizontal="left"/>
    </xf>
    <xf numFmtId="164" fontId="241" fillId="0" borderId="241" xfId="0" applyNumberFormat="1" applyFont="1" applyBorder="1" applyAlignment="1">
      <alignment horizontal="right"/>
    </xf>
    <xf numFmtId="0" fontId="242" fillId="0" borderId="242" xfId="0" applyFont="1" applyBorder="1" applyAlignment="1">
      <alignment horizontal="right"/>
    </xf>
    <xf numFmtId="0" fontId="243" fillId="0" borderId="243" xfId="0" applyFont="1" applyBorder="1" applyAlignment="1">
      <alignment horizontal="left"/>
    </xf>
    <xf numFmtId="164" fontId="244" fillId="0" borderId="244" xfId="0" applyNumberFormat="1" applyFont="1" applyBorder="1" applyAlignment="1">
      <alignment horizontal="right"/>
    </xf>
    <xf numFmtId="0" fontId="245" fillId="0" borderId="245" xfId="0" applyFont="1" applyBorder="1" applyAlignment="1">
      <alignment horizontal="right"/>
    </xf>
    <xf numFmtId="0" fontId="246" fillId="0" borderId="246" xfId="0" applyFont="1" applyBorder="1" applyAlignment="1">
      <alignment horizontal="left"/>
    </xf>
    <xf numFmtId="164" fontId="247" fillId="0" borderId="247" xfId="0" applyNumberFormat="1" applyFont="1" applyBorder="1" applyAlignment="1">
      <alignment horizontal="right"/>
    </xf>
    <xf numFmtId="0" fontId="248" fillId="0" borderId="248" xfId="0" applyFont="1" applyBorder="1" applyAlignment="1">
      <alignment horizontal="right"/>
    </xf>
    <xf numFmtId="0" fontId="249" fillId="0" borderId="249" xfId="0" applyFont="1" applyBorder="1" applyAlignment="1">
      <alignment horizontal="left"/>
    </xf>
    <xf numFmtId="164" fontId="250" fillId="0" borderId="250" xfId="0" applyNumberFormat="1" applyFont="1" applyBorder="1" applyAlignment="1">
      <alignment horizontal="right"/>
    </xf>
    <xf numFmtId="0" fontId="251" fillId="0" borderId="251" xfId="0" applyFont="1" applyBorder="1" applyAlignment="1">
      <alignment horizontal="right"/>
    </xf>
    <xf numFmtId="0" fontId="252" fillId="0" borderId="252" xfId="0" applyFont="1" applyBorder="1" applyAlignment="1">
      <alignment horizontal="left"/>
    </xf>
    <xf numFmtId="164" fontId="253" fillId="0" borderId="253" xfId="0" applyNumberFormat="1" applyFont="1" applyBorder="1" applyAlignment="1">
      <alignment horizontal="right"/>
    </xf>
    <xf numFmtId="0" fontId="254" fillId="0" borderId="254" xfId="0" applyFont="1" applyBorder="1" applyAlignment="1">
      <alignment horizontal="right"/>
    </xf>
    <xf numFmtId="0" fontId="255" fillId="0" borderId="255" xfId="0" applyFont="1" applyBorder="1" applyAlignment="1">
      <alignment horizontal="left"/>
    </xf>
    <xf numFmtId="164" fontId="256" fillId="0" borderId="256" xfId="0" applyNumberFormat="1" applyFont="1" applyBorder="1" applyAlignment="1">
      <alignment horizontal="right"/>
    </xf>
    <xf numFmtId="0" fontId="257" fillId="0" borderId="257" xfId="0" applyFont="1" applyBorder="1" applyAlignment="1">
      <alignment horizontal="right"/>
    </xf>
    <xf numFmtId="0" fontId="258" fillId="0" borderId="258" xfId="0" applyFont="1" applyBorder="1" applyAlignment="1">
      <alignment horizontal="left"/>
    </xf>
    <xf numFmtId="1" fontId="259" fillId="0" borderId="259" xfId="0" applyNumberFormat="1" applyFont="1" applyBorder="1" applyAlignment="1">
      <alignment horizontal="right"/>
    </xf>
    <xf numFmtId="0" fontId="260" fillId="0" borderId="260" xfId="0" applyFont="1" applyBorder="1" applyAlignment="1">
      <alignment horizontal="left"/>
    </xf>
    <xf numFmtId="1" fontId="261" fillId="0" borderId="261" xfId="0" applyNumberFormat="1" applyFont="1" applyBorder="1" applyAlignment="1">
      <alignment horizontal="right"/>
    </xf>
    <xf numFmtId="0" fontId="262" fillId="0" borderId="262" xfId="0" applyFont="1" applyBorder="1"/>
    <xf numFmtId="0" fontId="263" fillId="0" borderId="263" xfId="0" applyFont="1" applyBorder="1" applyAlignment="1">
      <alignment horizontal="center"/>
    </xf>
    <xf numFmtId="0" fontId="264" fillId="0" borderId="264" xfId="0" applyFont="1" applyBorder="1" applyAlignment="1">
      <alignment horizontal="center"/>
    </xf>
    <xf numFmtId="0" fontId="265" fillId="0" borderId="265" xfId="0" applyFont="1" applyBorder="1" applyAlignment="1">
      <alignment horizontal="center"/>
    </xf>
    <xf numFmtId="0" fontId="266" fillId="0" borderId="266" xfId="0" applyFont="1" applyBorder="1" applyAlignment="1">
      <alignment horizontal="center"/>
    </xf>
    <xf numFmtId="0" fontId="267" fillId="0" borderId="267" xfId="0" applyFont="1" applyBorder="1" applyAlignment="1">
      <alignment horizontal="left"/>
    </xf>
    <xf numFmtId="0" fontId="268" fillId="0" borderId="268" xfId="0" applyFont="1" applyBorder="1"/>
    <xf numFmtId="0" fontId="269" fillId="0" borderId="269" xfId="0" applyFont="1" applyBorder="1"/>
    <xf numFmtId="0" fontId="270" fillId="0" borderId="270" xfId="0" applyFont="1" applyBorder="1"/>
    <xf numFmtId="0" fontId="271" fillId="0" borderId="271" xfId="0" applyFont="1" applyBorder="1"/>
    <xf numFmtId="0" fontId="272" fillId="0" borderId="272" xfId="0" applyFont="1" applyBorder="1" applyAlignment="1">
      <alignment horizontal="left"/>
    </xf>
    <xf numFmtId="164" fontId="273" fillId="0" borderId="273" xfId="0" applyNumberFormat="1" applyFont="1" applyBorder="1" applyAlignment="1">
      <alignment horizontal="right"/>
    </xf>
    <xf numFmtId="164" fontId="274" fillId="0" borderId="274" xfId="0" applyNumberFormat="1" applyFont="1" applyBorder="1" applyAlignment="1">
      <alignment horizontal="right"/>
    </xf>
    <xf numFmtId="164" fontId="275" fillId="0" borderId="275" xfId="0" applyNumberFormat="1" applyFont="1" applyBorder="1" applyAlignment="1">
      <alignment horizontal="right"/>
    </xf>
    <xf numFmtId="164" fontId="276" fillId="0" borderId="276" xfId="0" applyNumberFormat="1" applyFont="1" applyBorder="1" applyAlignment="1">
      <alignment horizontal="right"/>
    </xf>
    <xf numFmtId="0" fontId="277" fillId="0" borderId="277" xfId="0" applyFont="1" applyBorder="1" applyAlignment="1">
      <alignment horizontal="right"/>
    </xf>
    <xf numFmtId="0" fontId="278" fillId="0" borderId="278" xfId="0" applyFont="1" applyBorder="1" applyAlignment="1">
      <alignment horizontal="right"/>
    </xf>
    <xf numFmtId="0" fontId="279" fillId="0" borderId="279" xfId="0" applyFont="1" applyBorder="1" applyAlignment="1">
      <alignment horizontal="right"/>
    </xf>
    <xf numFmtId="0" fontId="280" fillId="0" borderId="280" xfId="0" applyFont="1" applyBorder="1" applyAlignment="1">
      <alignment horizontal="right"/>
    </xf>
    <xf numFmtId="0" fontId="281" fillId="0" borderId="281" xfId="0" applyFont="1" applyBorder="1" applyAlignment="1">
      <alignment horizontal="left"/>
    </xf>
    <xf numFmtId="164" fontId="282" fillId="0" borderId="282" xfId="0" applyNumberFormat="1" applyFont="1" applyBorder="1" applyAlignment="1">
      <alignment horizontal="right"/>
    </xf>
    <xf numFmtId="164" fontId="283" fillId="0" borderId="283" xfId="0" applyNumberFormat="1" applyFont="1" applyBorder="1" applyAlignment="1">
      <alignment horizontal="right"/>
    </xf>
    <xf numFmtId="164" fontId="284" fillId="0" borderId="284" xfId="0" applyNumberFormat="1" applyFont="1" applyBorder="1" applyAlignment="1">
      <alignment horizontal="right"/>
    </xf>
    <xf numFmtId="164" fontId="285" fillId="0" borderId="285" xfId="0" applyNumberFormat="1" applyFont="1" applyBorder="1" applyAlignment="1">
      <alignment horizontal="right"/>
    </xf>
    <xf numFmtId="0" fontId="286" fillId="0" borderId="286" xfId="0" applyFont="1" applyBorder="1" applyAlignment="1">
      <alignment horizontal="right"/>
    </xf>
    <xf numFmtId="0" fontId="287" fillId="0" borderId="287" xfId="0" applyFont="1" applyBorder="1" applyAlignment="1">
      <alignment horizontal="right"/>
    </xf>
    <xf numFmtId="0" fontId="288" fillId="0" borderId="288" xfId="0" applyFont="1" applyBorder="1" applyAlignment="1">
      <alignment horizontal="right"/>
    </xf>
    <xf numFmtId="0" fontId="289" fillId="0" borderId="289" xfId="0" applyFont="1" applyBorder="1" applyAlignment="1">
      <alignment horizontal="right"/>
    </xf>
    <xf numFmtId="0" fontId="290" fillId="0" borderId="290" xfId="0" applyFont="1" applyBorder="1" applyAlignment="1">
      <alignment horizontal="left"/>
    </xf>
    <xf numFmtId="164" fontId="291" fillId="0" borderId="291" xfId="0" applyNumberFormat="1" applyFont="1" applyBorder="1" applyAlignment="1">
      <alignment horizontal="right"/>
    </xf>
    <xf numFmtId="164" fontId="292" fillId="0" borderId="292" xfId="0" applyNumberFormat="1" applyFont="1" applyBorder="1" applyAlignment="1">
      <alignment horizontal="right"/>
    </xf>
    <xf numFmtId="164" fontId="293" fillId="0" borderId="293" xfId="0" applyNumberFormat="1" applyFont="1" applyBorder="1" applyAlignment="1">
      <alignment horizontal="right"/>
    </xf>
    <xf numFmtId="164" fontId="294" fillId="0" borderId="294" xfId="0" applyNumberFormat="1" applyFont="1" applyBorder="1" applyAlignment="1">
      <alignment horizontal="right"/>
    </xf>
    <xf numFmtId="0" fontId="295" fillId="0" borderId="295" xfId="0" applyFont="1" applyBorder="1" applyAlignment="1">
      <alignment horizontal="right"/>
    </xf>
    <xf numFmtId="0" fontId="296" fillId="0" borderId="296" xfId="0" applyFont="1" applyBorder="1" applyAlignment="1">
      <alignment horizontal="right"/>
    </xf>
    <xf numFmtId="0" fontId="297" fillId="0" borderId="297" xfId="0" applyFont="1" applyBorder="1" applyAlignment="1">
      <alignment horizontal="right"/>
    </xf>
    <xf numFmtId="0" fontId="298" fillId="0" borderId="298" xfId="0" applyFont="1" applyBorder="1" applyAlignment="1">
      <alignment horizontal="right"/>
    </xf>
    <xf numFmtId="0" fontId="299" fillId="0" borderId="299" xfId="0" applyFont="1" applyBorder="1" applyAlignment="1">
      <alignment horizontal="left"/>
    </xf>
    <xf numFmtId="164" fontId="300" fillId="0" borderId="300" xfId="0" applyNumberFormat="1" applyFont="1" applyBorder="1" applyAlignment="1">
      <alignment horizontal="right"/>
    </xf>
    <xf numFmtId="164" fontId="301" fillId="0" borderId="301" xfId="0" applyNumberFormat="1" applyFont="1" applyBorder="1" applyAlignment="1">
      <alignment horizontal="right"/>
    </xf>
    <xf numFmtId="164" fontId="302" fillId="0" borderId="302" xfId="0" applyNumberFormat="1" applyFont="1" applyBorder="1" applyAlignment="1">
      <alignment horizontal="right"/>
    </xf>
    <xf numFmtId="164" fontId="303" fillId="0" borderId="303" xfId="0" applyNumberFormat="1" applyFont="1" applyBorder="1" applyAlignment="1">
      <alignment horizontal="right"/>
    </xf>
    <xf numFmtId="0" fontId="304" fillId="0" borderId="304" xfId="0" applyFont="1" applyBorder="1" applyAlignment="1">
      <alignment horizontal="right"/>
    </xf>
    <xf numFmtId="0" fontId="305" fillId="0" borderId="305" xfId="0" applyFont="1" applyBorder="1" applyAlignment="1">
      <alignment horizontal="right"/>
    </xf>
    <xf numFmtId="0" fontId="306" fillId="0" borderId="306" xfId="0" applyFont="1" applyBorder="1" applyAlignment="1">
      <alignment horizontal="right"/>
    </xf>
    <xf numFmtId="0" fontId="307" fillId="0" borderId="307" xfId="0" applyFont="1" applyBorder="1" applyAlignment="1">
      <alignment horizontal="right"/>
    </xf>
    <xf numFmtId="0" fontId="308" fillId="0" borderId="308" xfId="0" applyFont="1" applyBorder="1" applyAlignment="1">
      <alignment horizontal="left"/>
    </xf>
    <xf numFmtId="164" fontId="309" fillId="0" borderId="309" xfId="0" applyNumberFormat="1" applyFont="1" applyBorder="1" applyAlignment="1">
      <alignment horizontal="right"/>
    </xf>
    <xf numFmtId="164" fontId="310" fillId="0" borderId="310" xfId="0" applyNumberFormat="1" applyFont="1" applyBorder="1" applyAlignment="1">
      <alignment horizontal="right"/>
    </xf>
    <xf numFmtId="164" fontId="311" fillId="0" borderId="311" xfId="0" applyNumberFormat="1" applyFont="1" applyBorder="1" applyAlignment="1">
      <alignment horizontal="right"/>
    </xf>
    <xf numFmtId="164" fontId="312" fillId="0" borderId="312" xfId="0" applyNumberFormat="1" applyFont="1" applyBorder="1" applyAlignment="1">
      <alignment horizontal="right"/>
    </xf>
    <xf numFmtId="0" fontId="313" fillId="0" borderId="313" xfId="0" applyFont="1" applyBorder="1" applyAlignment="1">
      <alignment horizontal="right"/>
    </xf>
    <xf numFmtId="0" fontId="314" fillId="0" borderId="314" xfId="0" applyFont="1" applyBorder="1" applyAlignment="1">
      <alignment horizontal="right"/>
    </xf>
    <xf numFmtId="0" fontId="315" fillId="0" borderId="315" xfId="0" applyFont="1" applyBorder="1" applyAlignment="1">
      <alignment horizontal="right"/>
    </xf>
    <xf numFmtId="0" fontId="316" fillId="0" borderId="316" xfId="0" applyFont="1" applyBorder="1" applyAlignment="1">
      <alignment horizontal="right"/>
    </xf>
    <xf numFmtId="0" fontId="317" fillId="0" borderId="317" xfId="0" applyFont="1" applyBorder="1" applyAlignment="1">
      <alignment horizontal="left"/>
    </xf>
    <xf numFmtId="164" fontId="318" fillId="0" borderId="318" xfId="0" applyNumberFormat="1" applyFont="1" applyBorder="1" applyAlignment="1">
      <alignment horizontal="right"/>
    </xf>
    <xf numFmtId="164" fontId="319" fillId="0" borderId="319" xfId="0" applyNumberFormat="1" applyFont="1" applyBorder="1" applyAlignment="1">
      <alignment horizontal="right"/>
    </xf>
    <xf numFmtId="164" fontId="320" fillId="0" borderId="320" xfId="0" applyNumberFormat="1" applyFont="1" applyBorder="1" applyAlignment="1">
      <alignment horizontal="right"/>
    </xf>
    <xf numFmtId="164" fontId="321" fillId="0" borderId="321" xfId="0" applyNumberFormat="1" applyFont="1" applyBorder="1" applyAlignment="1">
      <alignment horizontal="right"/>
    </xf>
    <xf numFmtId="0" fontId="322" fillId="0" borderId="322" xfId="0" applyFont="1" applyBorder="1" applyAlignment="1">
      <alignment horizontal="right"/>
    </xf>
    <xf numFmtId="0" fontId="323" fillId="0" borderId="323" xfId="0" applyFont="1" applyBorder="1" applyAlignment="1">
      <alignment horizontal="right"/>
    </xf>
    <xf numFmtId="0" fontId="324" fillId="0" borderId="324" xfId="0" applyFont="1" applyBorder="1" applyAlignment="1">
      <alignment horizontal="right"/>
    </xf>
    <xf numFmtId="0" fontId="325" fillId="0" borderId="325" xfId="0" applyFont="1" applyBorder="1" applyAlignment="1">
      <alignment horizontal="right"/>
    </xf>
    <xf numFmtId="0" fontId="326" fillId="0" borderId="326" xfId="0" applyFont="1" applyBorder="1" applyAlignment="1">
      <alignment horizontal="left"/>
    </xf>
    <xf numFmtId="164" fontId="327" fillId="0" borderId="327" xfId="0" applyNumberFormat="1" applyFont="1" applyBorder="1" applyAlignment="1">
      <alignment horizontal="right"/>
    </xf>
    <xf numFmtId="164" fontId="328" fillId="0" borderId="328" xfId="0" applyNumberFormat="1" applyFont="1" applyBorder="1" applyAlignment="1">
      <alignment horizontal="right"/>
    </xf>
    <xf numFmtId="164" fontId="329" fillId="0" borderId="329" xfId="0" applyNumberFormat="1" applyFont="1" applyBorder="1" applyAlignment="1">
      <alignment horizontal="right"/>
    </xf>
    <xf numFmtId="164" fontId="330" fillId="0" borderId="330" xfId="0" applyNumberFormat="1" applyFont="1" applyBorder="1" applyAlignment="1">
      <alignment horizontal="right"/>
    </xf>
    <xf numFmtId="0" fontId="331" fillId="0" borderId="331" xfId="0" applyFont="1" applyBorder="1" applyAlignment="1">
      <alignment horizontal="right"/>
    </xf>
    <xf numFmtId="0" fontId="332" fillId="0" borderId="332" xfId="0" applyFont="1" applyBorder="1" applyAlignment="1">
      <alignment horizontal="right"/>
    </xf>
    <xf numFmtId="0" fontId="333" fillId="0" borderId="333" xfId="0" applyFont="1" applyBorder="1" applyAlignment="1">
      <alignment horizontal="right"/>
    </xf>
    <xf numFmtId="0" fontId="334" fillId="0" borderId="334" xfId="0" applyFont="1" applyBorder="1" applyAlignment="1">
      <alignment horizontal="right"/>
    </xf>
    <xf numFmtId="0" fontId="335" fillId="0" borderId="335" xfId="0" applyFont="1" applyBorder="1" applyAlignment="1">
      <alignment horizontal="left"/>
    </xf>
    <xf numFmtId="164" fontId="336" fillId="0" borderId="336" xfId="0" applyNumberFormat="1" applyFont="1" applyBorder="1" applyAlignment="1">
      <alignment horizontal="right"/>
    </xf>
    <xf numFmtId="164" fontId="337" fillId="0" borderId="337" xfId="0" applyNumberFormat="1" applyFont="1" applyBorder="1" applyAlignment="1">
      <alignment horizontal="right"/>
    </xf>
    <xf numFmtId="164" fontId="338" fillId="0" borderId="338" xfId="0" applyNumberFormat="1" applyFont="1" applyBorder="1" applyAlignment="1">
      <alignment horizontal="right"/>
    </xf>
    <xf numFmtId="164" fontId="339" fillId="0" borderId="339" xfId="0" applyNumberFormat="1" applyFont="1" applyBorder="1" applyAlignment="1">
      <alignment horizontal="right"/>
    </xf>
    <xf numFmtId="0" fontId="340" fillId="0" borderId="340" xfId="0" applyFont="1" applyBorder="1" applyAlignment="1">
      <alignment horizontal="right"/>
    </xf>
    <xf numFmtId="0" fontId="341" fillId="0" borderId="341" xfId="0" applyFont="1" applyBorder="1" applyAlignment="1">
      <alignment horizontal="right"/>
    </xf>
    <xf numFmtId="0" fontId="342" fillId="0" borderId="342" xfId="0" applyFont="1" applyBorder="1" applyAlignment="1">
      <alignment horizontal="right"/>
    </xf>
    <xf numFmtId="0" fontId="343" fillId="0" borderId="343" xfId="0" applyFont="1" applyBorder="1" applyAlignment="1">
      <alignment horizontal="right"/>
    </xf>
    <xf numFmtId="0" fontId="344" fillId="0" borderId="344" xfId="0" applyFont="1" applyBorder="1" applyAlignment="1">
      <alignment horizontal="left"/>
    </xf>
    <xf numFmtId="164" fontId="345" fillId="0" borderId="345" xfId="0" applyNumberFormat="1" applyFont="1" applyBorder="1" applyAlignment="1">
      <alignment horizontal="right"/>
    </xf>
    <xf numFmtId="164" fontId="346" fillId="0" borderId="346" xfId="0" applyNumberFormat="1" applyFont="1" applyBorder="1" applyAlignment="1">
      <alignment horizontal="right"/>
    </xf>
    <xf numFmtId="164" fontId="347" fillId="0" borderId="347" xfId="0" applyNumberFormat="1" applyFont="1" applyBorder="1" applyAlignment="1">
      <alignment horizontal="right"/>
    </xf>
    <xf numFmtId="164" fontId="348" fillId="0" borderId="348" xfId="0" applyNumberFormat="1" applyFont="1" applyBorder="1" applyAlignment="1">
      <alignment horizontal="right"/>
    </xf>
    <xf numFmtId="0" fontId="349" fillId="0" borderId="349" xfId="0" applyFont="1" applyBorder="1" applyAlignment="1">
      <alignment horizontal="right"/>
    </xf>
    <xf numFmtId="0" fontId="350" fillId="0" borderId="350" xfId="0" applyFont="1" applyBorder="1" applyAlignment="1">
      <alignment horizontal="right"/>
    </xf>
    <xf numFmtId="0" fontId="351" fillId="0" borderId="351" xfId="0" applyFont="1" applyBorder="1" applyAlignment="1">
      <alignment horizontal="right"/>
    </xf>
    <xf numFmtId="0" fontId="352" fillId="0" borderId="352" xfId="0" applyFont="1" applyBorder="1" applyAlignment="1">
      <alignment horizontal="right"/>
    </xf>
    <xf numFmtId="0" fontId="353" fillId="0" borderId="353" xfId="0" applyFont="1" applyBorder="1" applyAlignment="1">
      <alignment horizontal="left"/>
    </xf>
    <xf numFmtId="164" fontId="354" fillId="0" borderId="354" xfId="0" applyNumberFormat="1" applyFont="1" applyBorder="1" applyAlignment="1">
      <alignment horizontal="right"/>
    </xf>
    <xf numFmtId="164" fontId="355" fillId="0" borderId="355" xfId="0" applyNumberFormat="1" applyFont="1" applyBorder="1" applyAlignment="1">
      <alignment horizontal="right"/>
    </xf>
    <xf numFmtId="164" fontId="356" fillId="0" borderId="356" xfId="0" applyNumberFormat="1" applyFont="1" applyBorder="1" applyAlignment="1">
      <alignment horizontal="right"/>
    </xf>
    <xf numFmtId="164" fontId="357" fillId="0" borderId="357" xfId="0" applyNumberFormat="1" applyFont="1" applyBorder="1" applyAlignment="1">
      <alignment horizontal="right"/>
    </xf>
    <xf numFmtId="0" fontId="358" fillId="0" borderId="358" xfId="0" applyFont="1" applyBorder="1" applyAlignment="1">
      <alignment horizontal="right"/>
    </xf>
    <xf numFmtId="0" fontId="359" fillId="0" borderId="359" xfId="0" applyFont="1" applyBorder="1" applyAlignment="1">
      <alignment horizontal="right"/>
    </xf>
    <xf numFmtId="0" fontId="360" fillId="0" borderId="360" xfId="0" applyFont="1" applyBorder="1" applyAlignment="1">
      <alignment horizontal="right"/>
    </xf>
    <xf numFmtId="0" fontId="361" fillId="0" borderId="361" xfId="0" applyFont="1" applyBorder="1" applyAlignment="1">
      <alignment horizontal="right"/>
    </xf>
    <xf numFmtId="0" fontId="362" fillId="0" borderId="362" xfId="0" applyFont="1" applyBorder="1" applyAlignment="1">
      <alignment horizontal="left"/>
    </xf>
    <xf numFmtId="164" fontId="363" fillId="0" borderId="363" xfId="0" applyNumberFormat="1" applyFont="1" applyBorder="1" applyAlignment="1">
      <alignment horizontal="right"/>
    </xf>
    <xf numFmtId="164" fontId="364" fillId="0" borderId="364" xfId="0" applyNumberFormat="1" applyFont="1" applyBorder="1" applyAlignment="1">
      <alignment horizontal="right"/>
    </xf>
    <xf numFmtId="164" fontId="365" fillId="0" borderId="365" xfId="0" applyNumberFormat="1" applyFont="1" applyBorder="1" applyAlignment="1">
      <alignment horizontal="right"/>
    </xf>
    <xf numFmtId="164" fontId="366" fillId="0" borderId="366" xfId="0" applyNumberFormat="1" applyFont="1" applyBorder="1" applyAlignment="1">
      <alignment horizontal="right"/>
    </xf>
    <xf numFmtId="0" fontId="367" fillId="0" borderId="367" xfId="0" applyFont="1" applyBorder="1" applyAlignment="1">
      <alignment horizontal="right"/>
    </xf>
    <xf numFmtId="0" fontId="368" fillId="0" borderId="368" xfId="0" applyFont="1" applyBorder="1" applyAlignment="1">
      <alignment horizontal="right"/>
    </xf>
    <xf numFmtId="0" fontId="369" fillId="0" borderId="369" xfId="0" applyFont="1" applyBorder="1" applyAlignment="1">
      <alignment horizontal="right"/>
    </xf>
    <xf numFmtId="0" fontId="370" fillId="0" borderId="370" xfId="0" applyFont="1" applyBorder="1" applyAlignment="1">
      <alignment horizontal="right"/>
    </xf>
    <xf numFmtId="0" fontId="371" fillId="0" borderId="371" xfId="0" applyFont="1" applyBorder="1" applyAlignment="1">
      <alignment horizontal="left"/>
    </xf>
    <xf numFmtId="164" fontId="372" fillId="0" borderId="372" xfId="0" applyNumberFormat="1" applyFont="1" applyBorder="1" applyAlignment="1">
      <alignment horizontal="right"/>
    </xf>
    <xf numFmtId="164" fontId="373" fillId="0" borderId="373" xfId="0" applyNumberFormat="1" applyFont="1" applyBorder="1" applyAlignment="1">
      <alignment horizontal="right"/>
    </xf>
    <xf numFmtId="164" fontId="374" fillId="0" borderId="374" xfId="0" applyNumberFormat="1" applyFont="1" applyBorder="1" applyAlignment="1">
      <alignment horizontal="right"/>
    </xf>
    <xf numFmtId="164" fontId="375" fillId="0" borderId="375" xfId="0" applyNumberFormat="1" applyFont="1" applyBorder="1" applyAlignment="1">
      <alignment horizontal="right"/>
    </xf>
    <xf numFmtId="0" fontId="376" fillId="0" borderId="376" xfId="0" applyFont="1" applyBorder="1" applyAlignment="1">
      <alignment horizontal="right"/>
    </xf>
    <xf numFmtId="0" fontId="377" fillId="0" borderId="377" xfId="0" applyFont="1" applyBorder="1" applyAlignment="1">
      <alignment horizontal="right"/>
    </xf>
    <xf numFmtId="0" fontId="378" fillId="0" borderId="378" xfId="0" applyFont="1" applyBorder="1" applyAlignment="1">
      <alignment horizontal="right"/>
    </xf>
    <xf numFmtId="0" fontId="379" fillId="0" borderId="379" xfId="0" applyFont="1" applyBorder="1" applyAlignment="1">
      <alignment horizontal="right"/>
    </xf>
    <xf numFmtId="0" fontId="380" fillId="0" borderId="380" xfId="0" applyFont="1" applyBorder="1" applyAlignment="1">
      <alignment horizontal="left"/>
    </xf>
    <xf numFmtId="1" fontId="381" fillId="0" borderId="381" xfId="0" applyNumberFormat="1" applyFont="1" applyBorder="1" applyAlignment="1">
      <alignment horizontal="right"/>
    </xf>
    <xf numFmtId="1" fontId="382" fillId="0" borderId="382" xfId="0" applyNumberFormat="1" applyFont="1" applyBorder="1" applyAlignment="1">
      <alignment horizontal="right"/>
    </xf>
    <xf numFmtId="1" fontId="383" fillId="0" borderId="383" xfId="0" applyNumberFormat="1" applyFont="1" applyBorder="1" applyAlignment="1">
      <alignment horizontal="right"/>
    </xf>
    <xf numFmtId="1" fontId="384" fillId="0" borderId="384" xfId="0" applyNumberFormat="1" applyFont="1" applyBorder="1" applyAlignment="1">
      <alignment horizontal="right"/>
    </xf>
    <xf numFmtId="0" fontId="385" fillId="0" borderId="385" xfId="0" applyFont="1" applyBorder="1"/>
    <xf numFmtId="0" fontId="386" fillId="0" borderId="386" xfId="0" applyFont="1" applyBorder="1" applyAlignment="1">
      <alignment horizontal="center"/>
    </xf>
    <xf numFmtId="0" fontId="387" fillId="0" borderId="387" xfId="0" applyFont="1" applyBorder="1" applyAlignment="1">
      <alignment horizontal="center"/>
    </xf>
    <xf numFmtId="0" fontId="388" fillId="0" borderId="388" xfId="0" applyFont="1" applyBorder="1" applyAlignment="1">
      <alignment horizontal="center"/>
    </xf>
    <xf numFmtId="0" fontId="389" fillId="0" borderId="389" xfId="0" applyFont="1" applyBorder="1" applyAlignment="1">
      <alignment horizontal="center"/>
    </xf>
    <xf numFmtId="0" fontId="390" fillId="0" borderId="390" xfId="0" applyFont="1" applyBorder="1" applyAlignment="1">
      <alignment horizontal="left"/>
    </xf>
    <xf numFmtId="0" fontId="391" fillId="0" borderId="391" xfId="0" applyFont="1" applyBorder="1"/>
    <xf numFmtId="0" fontId="392" fillId="0" borderId="392" xfId="0" applyFont="1" applyBorder="1"/>
    <xf numFmtId="0" fontId="393" fillId="0" borderId="393" xfId="0" applyFont="1" applyBorder="1"/>
    <xf numFmtId="0" fontId="394" fillId="0" borderId="394" xfId="0" applyFont="1" applyBorder="1"/>
    <xf numFmtId="0" fontId="395" fillId="0" borderId="395" xfId="0" applyFont="1" applyBorder="1" applyAlignment="1">
      <alignment horizontal="left"/>
    </xf>
    <xf numFmtId="164" fontId="396" fillId="0" borderId="396" xfId="0" applyNumberFormat="1" applyFont="1" applyBorder="1" applyAlignment="1">
      <alignment horizontal="right"/>
    </xf>
    <xf numFmtId="164" fontId="397" fillId="0" borderId="397" xfId="0" applyNumberFormat="1" applyFont="1" applyBorder="1" applyAlignment="1">
      <alignment horizontal="right"/>
    </xf>
    <xf numFmtId="164" fontId="398" fillId="0" borderId="398" xfId="0" applyNumberFormat="1" applyFont="1" applyBorder="1" applyAlignment="1">
      <alignment horizontal="right"/>
    </xf>
    <xf numFmtId="164" fontId="399" fillId="0" borderId="399" xfId="0" applyNumberFormat="1" applyFont="1" applyBorder="1" applyAlignment="1">
      <alignment horizontal="right"/>
    </xf>
    <xf numFmtId="0" fontId="400" fillId="0" borderId="400" xfId="0" applyFont="1" applyBorder="1" applyAlignment="1">
      <alignment horizontal="right"/>
    </xf>
    <xf numFmtId="0" fontId="401" fillId="0" borderId="401" xfId="0" applyFont="1" applyBorder="1" applyAlignment="1">
      <alignment horizontal="right"/>
    </xf>
    <xf numFmtId="0" fontId="402" fillId="0" borderId="402" xfId="0" applyFont="1" applyBorder="1" applyAlignment="1">
      <alignment horizontal="right"/>
    </xf>
    <xf numFmtId="0" fontId="403" fillId="0" borderId="403" xfId="0" applyFont="1" applyBorder="1" applyAlignment="1">
      <alignment horizontal="right"/>
    </xf>
    <xf numFmtId="0" fontId="404" fillId="0" borderId="404" xfId="0" applyFont="1" applyBorder="1" applyAlignment="1">
      <alignment horizontal="left"/>
    </xf>
    <xf numFmtId="164" fontId="405" fillId="0" borderId="405" xfId="0" applyNumberFormat="1" applyFont="1" applyBorder="1" applyAlignment="1">
      <alignment horizontal="right"/>
    </xf>
    <xf numFmtId="164" fontId="406" fillId="0" borderId="406" xfId="0" applyNumberFormat="1" applyFont="1" applyBorder="1" applyAlignment="1">
      <alignment horizontal="right"/>
    </xf>
    <xf numFmtId="164" fontId="407" fillId="0" borderId="407" xfId="0" applyNumberFormat="1" applyFont="1" applyBorder="1" applyAlignment="1">
      <alignment horizontal="right"/>
    </xf>
    <xf numFmtId="164" fontId="408" fillId="0" borderId="408" xfId="0" applyNumberFormat="1" applyFont="1" applyBorder="1" applyAlignment="1">
      <alignment horizontal="right"/>
    </xf>
    <xf numFmtId="0" fontId="409" fillId="0" borderId="409" xfId="0" applyFont="1" applyBorder="1" applyAlignment="1">
      <alignment horizontal="right"/>
    </xf>
    <xf numFmtId="0" fontId="410" fillId="0" borderId="410" xfId="0" applyFont="1" applyBorder="1" applyAlignment="1">
      <alignment horizontal="right"/>
    </xf>
    <xf numFmtId="0" fontId="411" fillId="0" borderId="411" xfId="0" applyFont="1" applyBorder="1" applyAlignment="1">
      <alignment horizontal="right"/>
    </xf>
    <xf numFmtId="0" fontId="412" fillId="0" borderId="412" xfId="0" applyFont="1" applyBorder="1" applyAlignment="1">
      <alignment horizontal="right"/>
    </xf>
    <xf numFmtId="0" fontId="413" fillId="0" borderId="413" xfId="0" applyFont="1" applyBorder="1" applyAlignment="1">
      <alignment horizontal="left"/>
    </xf>
    <xf numFmtId="164" fontId="414" fillId="0" borderId="414" xfId="0" applyNumberFormat="1" applyFont="1" applyBorder="1" applyAlignment="1">
      <alignment horizontal="right"/>
    </xf>
    <xf numFmtId="164" fontId="415" fillId="0" borderId="415" xfId="0" applyNumberFormat="1" applyFont="1" applyBorder="1" applyAlignment="1">
      <alignment horizontal="right"/>
    </xf>
    <xf numFmtId="164" fontId="416" fillId="0" borderId="416" xfId="0" applyNumberFormat="1" applyFont="1" applyBorder="1" applyAlignment="1">
      <alignment horizontal="right"/>
    </xf>
    <xf numFmtId="164" fontId="417" fillId="0" borderId="417" xfId="0" applyNumberFormat="1" applyFont="1" applyBorder="1" applyAlignment="1">
      <alignment horizontal="right"/>
    </xf>
    <xf numFmtId="0" fontId="418" fillId="0" borderId="418" xfId="0" applyFont="1" applyBorder="1" applyAlignment="1">
      <alignment horizontal="right"/>
    </xf>
    <xf numFmtId="0" fontId="419" fillId="0" borderId="419" xfId="0" applyFont="1" applyBorder="1" applyAlignment="1">
      <alignment horizontal="right"/>
    </xf>
    <xf numFmtId="0" fontId="420" fillId="0" borderId="420" xfId="0" applyFont="1" applyBorder="1" applyAlignment="1">
      <alignment horizontal="right"/>
    </xf>
    <xf numFmtId="0" fontId="421" fillId="0" borderId="421" xfId="0" applyFont="1" applyBorder="1" applyAlignment="1">
      <alignment horizontal="right"/>
    </xf>
    <xf numFmtId="0" fontId="422" fillId="0" borderId="422" xfId="0" applyFont="1" applyBorder="1" applyAlignment="1">
      <alignment horizontal="left"/>
    </xf>
    <xf numFmtId="164" fontId="423" fillId="0" borderId="423" xfId="0" applyNumberFormat="1" applyFont="1" applyBorder="1" applyAlignment="1">
      <alignment horizontal="right"/>
    </xf>
    <xf numFmtId="164" fontId="424" fillId="0" borderId="424" xfId="0" applyNumberFormat="1" applyFont="1" applyBorder="1" applyAlignment="1">
      <alignment horizontal="right"/>
    </xf>
    <xf numFmtId="164" fontId="425" fillId="0" borderId="425" xfId="0" applyNumberFormat="1" applyFont="1" applyBorder="1" applyAlignment="1">
      <alignment horizontal="right"/>
    </xf>
    <xf numFmtId="164" fontId="426" fillId="0" borderId="426" xfId="0" applyNumberFormat="1" applyFont="1" applyBorder="1" applyAlignment="1">
      <alignment horizontal="right"/>
    </xf>
    <xf numFmtId="0" fontId="427" fillId="0" borderId="427" xfId="0" applyFont="1" applyBorder="1" applyAlignment="1">
      <alignment horizontal="right"/>
    </xf>
    <xf numFmtId="0" fontId="428" fillId="0" borderId="428" xfId="0" applyFont="1" applyBorder="1" applyAlignment="1">
      <alignment horizontal="right"/>
    </xf>
    <xf numFmtId="0" fontId="429" fillId="0" borderId="429" xfId="0" applyFont="1" applyBorder="1" applyAlignment="1">
      <alignment horizontal="right"/>
    </xf>
    <xf numFmtId="0" fontId="430" fillId="0" borderId="430" xfId="0" applyFont="1" applyBorder="1" applyAlignment="1">
      <alignment horizontal="right"/>
    </xf>
    <xf numFmtId="0" fontId="431" fillId="0" borderId="431" xfId="0" applyFont="1" applyBorder="1" applyAlignment="1">
      <alignment horizontal="left"/>
    </xf>
    <xf numFmtId="164" fontId="432" fillId="0" borderId="432" xfId="0" applyNumberFormat="1" applyFont="1" applyBorder="1" applyAlignment="1">
      <alignment horizontal="right"/>
    </xf>
    <xf numFmtId="164" fontId="433" fillId="0" borderId="433" xfId="0" applyNumberFormat="1" applyFont="1" applyBorder="1" applyAlignment="1">
      <alignment horizontal="right"/>
    </xf>
    <xf numFmtId="164" fontId="434" fillId="0" borderId="434" xfId="0" applyNumberFormat="1" applyFont="1" applyBorder="1" applyAlignment="1">
      <alignment horizontal="right"/>
    </xf>
    <xf numFmtId="164" fontId="435" fillId="0" borderId="435" xfId="0" applyNumberFormat="1" applyFont="1" applyBorder="1" applyAlignment="1">
      <alignment horizontal="right"/>
    </xf>
    <xf numFmtId="0" fontId="436" fillId="0" borderId="436" xfId="0" applyFont="1" applyBorder="1" applyAlignment="1">
      <alignment horizontal="right"/>
    </xf>
    <xf numFmtId="0" fontId="437" fillId="0" borderId="437" xfId="0" applyFont="1" applyBorder="1" applyAlignment="1">
      <alignment horizontal="right"/>
    </xf>
    <xf numFmtId="0" fontId="438" fillId="0" borderId="438" xfId="0" applyFont="1" applyBorder="1" applyAlignment="1">
      <alignment horizontal="right"/>
    </xf>
    <xf numFmtId="0" fontId="439" fillId="0" borderId="439" xfId="0" applyFont="1" applyBorder="1" applyAlignment="1">
      <alignment horizontal="right"/>
    </xf>
    <xf numFmtId="0" fontId="440" fillId="0" borderId="440" xfId="0" applyFont="1" applyBorder="1" applyAlignment="1">
      <alignment horizontal="left"/>
    </xf>
    <xf numFmtId="164" fontId="441" fillId="0" borderId="441" xfId="0" applyNumberFormat="1" applyFont="1" applyBorder="1" applyAlignment="1">
      <alignment horizontal="right"/>
    </xf>
    <xf numFmtId="164" fontId="442" fillId="0" borderId="442" xfId="0" applyNumberFormat="1" applyFont="1" applyBorder="1" applyAlignment="1">
      <alignment horizontal="right"/>
    </xf>
    <xf numFmtId="164" fontId="443" fillId="0" borderId="443" xfId="0" applyNumberFormat="1" applyFont="1" applyBorder="1" applyAlignment="1">
      <alignment horizontal="right"/>
    </xf>
    <xf numFmtId="164" fontId="444" fillId="0" borderId="444" xfId="0" applyNumberFormat="1" applyFont="1" applyBorder="1" applyAlignment="1">
      <alignment horizontal="right"/>
    </xf>
    <xf numFmtId="0" fontId="445" fillId="0" borderId="445" xfId="0" applyFont="1" applyBorder="1" applyAlignment="1">
      <alignment horizontal="right"/>
    </xf>
    <xf numFmtId="0" fontId="446" fillId="0" borderId="446" xfId="0" applyFont="1" applyBorder="1" applyAlignment="1">
      <alignment horizontal="right"/>
    </xf>
    <xf numFmtId="0" fontId="447" fillId="0" borderId="447" xfId="0" applyFont="1" applyBorder="1" applyAlignment="1">
      <alignment horizontal="right"/>
    </xf>
    <xf numFmtId="0" fontId="448" fillId="0" borderId="448" xfId="0" applyFont="1" applyBorder="1" applyAlignment="1">
      <alignment horizontal="right"/>
    </xf>
    <xf numFmtId="0" fontId="449" fillId="0" borderId="449" xfId="0" applyFont="1" applyBorder="1" applyAlignment="1">
      <alignment horizontal="left"/>
    </xf>
    <xf numFmtId="164" fontId="450" fillId="0" borderId="450" xfId="0" applyNumberFormat="1" applyFont="1" applyBorder="1" applyAlignment="1">
      <alignment horizontal="right"/>
    </xf>
    <xf numFmtId="164" fontId="451" fillId="0" borderId="451" xfId="0" applyNumberFormat="1" applyFont="1" applyBorder="1" applyAlignment="1">
      <alignment horizontal="right"/>
    </xf>
    <xf numFmtId="164" fontId="452" fillId="0" borderId="452" xfId="0" applyNumberFormat="1" applyFont="1" applyBorder="1" applyAlignment="1">
      <alignment horizontal="right"/>
    </xf>
    <xf numFmtId="164" fontId="453" fillId="0" borderId="453" xfId="0" applyNumberFormat="1" applyFont="1" applyBorder="1" applyAlignment="1">
      <alignment horizontal="right"/>
    </xf>
    <xf numFmtId="0" fontId="454" fillId="0" borderId="454" xfId="0" applyFont="1" applyBorder="1" applyAlignment="1">
      <alignment horizontal="right"/>
    </xf>
    <xf numFmtId="0" fontId="455" fillId="0" borderId="455" xfId="0" applyFont="1" applyBorder="1" applyAlignment="1">
      <alignment horizontal="right"/>
    </xf>
    <xf numFmtId="0" fontId="456" fillId="0" borderId="456" xfId="0" applyFont="1" applyBorder="1" applyAlignment="1">
      <alignment horizontal="right"/>
    </xf>
    <xf numFmtId="0" fontId="457" fillId="0" borderId="457" xfId="0" applyFont="1" applyBorder="1" applyAlignment="1">
      <alignment horizontal="right"/>
    </xf>
    <xf numFmtId="0" fontId="458" fillId="0" borderId="458" xfId="0" applyFont="1" applyBorder="1" applyAlignment="1">
      <alignment horizontal="left"/>
    </xf>
    <xf numFmtId="164" fontId="459" fillId="0" borderId="459" xfId="0" applyNumberFormat="1" applyFont="1" applyBorder="1" applyAlignment="1">
      <alignment horizontal="right"/>
    </xf>
    <xf numFmtId="164" fontId="460" fillId="0" borderId="460" xfId="0" applyNumberFormat="1" applyFont="1" applyBorder="1" applyAlignment="1">
      <alignment horizontal="right"/>
    </xf>
    <xf numFmtId="164" fontId="461" fillId="0" borderId="461" xfId="0" applyNumberFormat="1" applyFont="1" applyBorder="1" applyAlignment="1">
      <alignment horizontal="right"/>
    </xf>
    <xf numFmtId="164" fontId="462" fillId="0" borderId="462" xfId="0" applyNumberFormat="1" applyFont="1" applyBorder="1" applyAlignment="1">
      <alignment horizontal="right"/>
    </xf>
    <xf numFmtId="0" fontId="463" fillId="0" borderId="463" xfId="0" applyFont="1" applyBorder="1" applyAlignment="1">
      <alignment horizontal="right"/>
    </xf>
    <xf numFmtId="0" fontId="464" fillId="0" borderId="464" xfId="0" applyFont="1" applyBorder="1" applyAlignment="1">
      <alignment horizontal="right"/>
    </xf>
    <xf numFmtId="0" fontId="465" fillId="0" borderId="465" xfId="0" applyFont="1" applyBorder="1" applyAlignment="1">
      <alignment horizontal="right"/>
    </xf>
    <xf numFmtId="0" fontId="466" fillId="0" borderId="466" xfId="0" applyFont="1" applyBorder="1" applyAlignment="1">
      <alignment horizontal="right"/>
    </xf>
    <xf numFmtId="0" fontId="467" fillId="0" borderId="467" xfId="0" applyFont="1" applyBorder="1" applyAlignment="1">
      <alignment horizontal="left"/>
    </xf>
    <xf numFmtId="164" fontId="468" fillId="0" borderId="468" xfId="0" applyNumberFormat="1" applyFont="1" applyBorder="1" applyAlignment="1">
      <alignment horizontal="right"/>
    </xf>
    <xf numFmtId="164" fontId="469" fillId="0" borderId="469" xfId="0" applyNumberFormat="1" applyFont="1" applyBorder="1" applyAlignment="1">
      <alignment horizontal="right"/>
    </xf>
    <xf numFmtId="164" fontId="470" fillId="0" borderId="470" xfId="0" applyNumberFormat="1" applyFont="1" applyBorder="1" applyAlignment="1">
      <alignment horizontal="right"/>
    </xf>
    <xf numFmtId="164" fontId="471" fillId="0" borderId="471" xfId="0" applyNumberFormat="1" applyFont="1" applyBorder="1" applyAlignment="1">
      <alignment horizontal="right"/>
    </xf>
    <xf numFmtId="0" fontId="472" fillId="0" borderId="472" xfId="0" applyFont="1" applyBorder="1" applyAlignment="1">
      <alignment horizontal="right"/>
    </xf>
    <xf numFmtId="0" fontId="473" fillId="0" borderId="473" xfId="0" applyFont="1" applyBorder="1" applyAlignment="1">
      <alignment horizontal="right"/>
    </xf>
    <xf numFmtId="0" fontId="474" fillId="0" borderId="474" xfId="0" applyFont="1" applyBorder="1" applyAlignment="1">
      <alignment horizontal="right"/>
    </xf>
    <xf numFmtId="0" fontId="475" fillId="0" borderId="475" xfId="0" applyFont="1" applyBorder="1" applyAlignment="1">
      <alignment horizontal="right"/>
    </xf>
    <xf numFmtId="0" fontId="476" fillId="0" borderId="476" xfId="0" applyFont="1" applyBorder="1" applyAlignment="1">
      <alignment horizontal="left"/>
    </xf>
    <xf numFmtId="164" fontId="477" fillId="0" borderId="477" xfId="0" applyNumberFormat="1" applyFont="1" applyBorder="1" applyAlignment="1">
      <alignment horizontal="right"/>
    </xf>
    <xf numFmtId="164" fontId="478" fillId="0" borderId="478" xfId="0" applyNumberFormat="1" applyFont="1" applyBorder="1" applyAlignment="1">
      <alignment horizontal="right"/>
    </xf>
    <xf numFmtId="164" fontId="479" fillId="0" borderId="479" xfId="0" applyNumberFormat="1" applyFont="1" applyBorder="1" applyAlignment="1">
      <alignment horizontal="right"/>
    </xf>
    <xf numFmtId="164" fontId="480" fillId="0" borderId="480" xfId="0" applyNumberFormat="1" applyFont="1" applyBorder="1" applyAlignment="1">
      <alignment horizontal="right"/>
    </xf>
    <xf numFmtId="0" fontId="481" fillId="0" borderId="481" xfId="0" applyFont="1" applyBorder="1" applyAlignment="1">
      <alignment horizontal="right"/>
    </xf>
    <xf numFmtId="0" fontId="482" fillId="0" borderId="482" xfId="0" applyFont="1" applyBorder="1" applyAlignment="1">
      <alignment horizontal="right"/>
    </xf>
    <xf numFmtId="0" fontId="483" fillId="0" borderId="483" xfId="0" applyFont="1" applyBorder="1" applyAlignment="1">
      <alignment horizontal="right"/>
    </xf>
    <xf numFmtId="0" fontId="484" fillId="0" borderId="484" xfId="0" applyFont="1" applyBorder="1" applyAlignment="1">
      <alignment horizontal="right"/>
    </xf>
    <xf numFmtId="0" fontId="485" fillId="0" borderId="485" xfId="0" applyFont="1" applyBorder="1" applyAlignment="1">
      <alignment horizontal="left"/>
    </xf>
    <xf numFmtId="164" fontId="486" fillId="0" borderId="486" xfId="0" applyNumberFormat="1" applyFont="1" applyBorder="1" applyAlignment="1">
      <alignment horizontal="right"/>
    </xf>
    <xf numFmtId="164" fontId="487" fillId="0" borderId="487" xfId="0" applyNumberFormat="1" applyFont="1" applyBorder="1" applyAlignment="1">
      <alignment horizontal="right"/>
    </xf>
    <xf numFmtId="164" fontId="488" fillId="0" borderId="488" xfId="0" applyNumberFormat="1" applyFont="1" applyBorder="1" applyAlignment="1">
      <alignment horizontal="right"/>
    </xf>
    <xf numFmtId="164" fontId="489" fillId="0" borderId="489" xfId="0" applyNumberFormat="1" applyFont="1" applyBorder="1" applyAlignment="1">
      <alignment horizontal="right"/>
    </xf>
    <xf numFmtId="0" fontId="490" fillId="0" borderId="490" xfId="0" applyFont="1" applyBorder="1" applyAlignment="1">
      <alignment horizontal="right"/>
    </xf>
    <xf numFmtId="0" fontId="491" fillId="0" borderId="491" xfId="0" applyFont="1" applyBorder="1" applyAlignment="1">
      <alignment horizontal="right"/>
    </xf>
    <xf numFmtId="0" fontId="492" fillId="0" borderId="492" xfId="0" applyFont="1" applyBorder="1" applyAlignment="1">
      <alignment horizontal="right"/>
    </xf>
    <xf numFmtId="0" fontId="493" fillId="0" borderId="493" xfId="0" applyFont="1" applyBorder="1" applyAlignment="1">
      <alignment horizontal="right"/>
    </xf>
    <xf numFmtId="0" fontId="494" fillId="0" borderId="494" xfId="0" applyFont="1" applyBorder="1" applyAlignment="1">
      <alignment horizontal="left"/>
    </xf>
    <xf numFmtId="164" fontId="495" fillId="0" borderId="495" xfId="0" applyNumberFormat="1" applyFont="1" applyBorder="1" applyAlignment="1">
      <alignment horizontal="right"/>
    </xf>
    <xf numFmtId="164" fontId="496" fillId="0" borderId="496" xfId="0" applyNumberFormat="1" applyFont="1" applyBorder="1" applyAlignment="1">
      <alignment horizontal="right"/>
    </xf>
    <xf numFmtId="164" fontId="497" fillId="0" borderId="497" xfId="0" applyNumberFormat="1" applyFont="1" applyBorder="1" applyAlignment="1">
      <alignment horizontal="right"/>
    </xf>
    <xf numFmtId="164" fontId="498" fillId="0" borderId="498" xfId="0" applyNumberFormat="1" applyFont="1" applyBorder="1" applyAlignment="1">
      <alignment horizontal="right"/>
    </xf>
    <xf numFmtId="0" fontId="499" fillId="0" borderId="499" xfId="0" applyFont="1" applyBorder="1" applyAlignment="1">
      <alignment horizontal="right"/>
    </xf>
    <xf numFmtId="0" fontId="500" fillId="0" borderId="500" xfId="0" applyFont="1" applyBorder="1" applyAlignment="1">
      <alignment horizontal="right"/>
    </xf>
    <xf numFmtId="0" fontId="501" fillId="0" borderId="501" xfId="0" applyFont="1" applyBorder="1" applyAlignment="1">
      <alignment horizontal="right"/>
    </xf>
    <xf numFmtId="0" fontId="502" fillId="0" borderId="502" xfId="0" applyFont="1" applyBorder="1" applyAlignment="1">
      <alignment horizontal="right"/>
    </xf>
    <xf numFmtId="0" fontId="503" fillId="0" borderId="503" xfId="0" applyFont="1" applyBorder="1" applyAlignment="1">
      <alignment horizontal="left"/>
    </xf>
    <xf numFmtId="1" fontId="504" fillId="0" borderId="504" xfId="0" applyNumberFormat="1" applyFont="1" applyBorder="1" applyAlignment="1">
      <alignment horizontal="right"/>
    </xf>
    <xf numFmtId="1" fontId="505" fillId="0" borderId="505" xfId="0" applyNumberFormat="1" applyFont="1" applyBorder="1" applyAlignment="1">
      <alignment horizontal="right"/>
    </xf>
    <xf numFmtId="1" fontId="506" fillId="0" borderId="506" xfId="0" applyNumberFormat="1" applyFont="1" applyBorder="1" applyAlignment="1">
      <alignment horizontal="right"/>
    </xf>
    <xf numFmtId="1" fontId="507" fillId="0" borderId="508" xfId="0" applyNumberFormat="1" applyFont="1" applyBorder="1" applyAlignment="1">
      <alignment horizontal="right"/>
    </xf>
    <xf numFmtId="0" fontId="1" fillId="0" borderId="507" xfId="1"/>
    <xf numFmtId="0" fontId="1" fillId="0" borderId="507" xfId="1" applyAlignment="1">
      <alignment horizontal="left"/>
    </xf>
  </cellXfs>
  <cellStyles count="2">
    <cellStyle name="Normal" xfId="0" builtinId="0"/>
    <cellStyle name="Normal 2" xfId="1" xr:uid="{BBDF973F-C219-2542-B54B-7B9875D65C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6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</row>
    <row r="2" spans="1:2" x14ac:dyDescent="0.2">
      <c r="A2" s="1"/>
      <c r="B2" s="2" t="s">
        <v>1</v>
      </c>
    </row>
    <row r="3" spans="1:2" x14ac:dyDescent="0.2">
      <c r="A3" s="3" t="s">
        <v>2</v>
      </c>
      <c r="B3" s="4"/>
    </row>
    <row r="4" spans="1:2" x14ac:dyDescent="0.2">
      <c r="A4" s="5" t="s">
        <v>3</v>
      </c>
      <c r="B4" s="6">
        <v>1.3637894433710824</v>
      </c>
    </row>
    <row r="5" spans="1:2" x14ac:dyDescent="0.2">
      <c r="B5" s="7" t="s">
        <v>4</v>
      </c>
    </row>
    <row r="6" spans="1:2" x14ac:dyDescent="0.2">
      <c r="A6" s="8" t="s">
        <v>5</v>
      </c>
    </row>
    <row r="7" spans="1:2" x14ac:dyDescent="0.2">
      <c r="A7" s="9" t="s">
        <v>6</v>
      </c>
      <c r="B7" s="10">
        <v>0.88600110043762847</v>
      </c>
    </row>
    <row r="8" spans="1:2" x14ac:dyDescent="0.2">
      <c r="B8" s="11" t="s">
        <v>7</v>
      </c>
    </row>
    <row r="9" spans="1:2" x14ac:dyDescent="0.2">
      <c r="A9" s="12" t="s">
        <v>8</v>
      </c>
      <c r="B9" s="13">
        <v>0.79847017723405755</v>
      </c>
    </row>
    <row r="10" spans="1:2" x14ac:dyDescent="0.2">
      <c r="B10" s="14" t="s">
        <v>9</v>
      </c>
    </row>
    <row r="11" spans="1:2" x14ac:dyDescent="0.2">
      <c r="A11" s="15" t="s">
        <v>10</v>
      </c>
      <c r="B11" s="16">
        <v>0.76675983425995076</v>
      </c>
    </row>
    <row r="12" spans="1:2" x14ac:dyDescent="0.2">
      <c r="B12" s="17" t="s">
        <v>11</v>
      </c>
    </row>
    <row r="13" spans="1:2" x14ac:dyDescent="0.2">
      <c r="A13" s="18" t="s">
        <v>12</v>
      </c>
      <c r="B13" s="19">
        <v>0.68263381261291656</v>
      </c>
    </row>
    <row r="14" spans="1:2" x14ac:dyDescent="0.2">
      <c r="B14" s="20" t="s">
        <v>13</v>
      </c>
    </row>
    <row r="15" spans="1:2" x14ac:dyDescent="0.2">
      <c r="A15" s="21" t="s">
        <v>14</v>
      </c>
      <c r="B15" s="22">
        <v>0.43833707264693955</v>
      </c>
    </row>
    <row r="16" spans="1:2" x14ac:dyDescent="0.2">
      <c r="B16" s="23" t="s">
        <v>15</v>
      </c>
    </row>
    <row r="17" spans="1:2" x14ac:dyDescent="0.2">
      <c r="A17" s="24" t="s">
        <v>16</v>
      </c>
    </row>
    <row r="18" spans="1:2" x14ac:dyDescent="0.2">
      <c r="A18" s="25" t="s">
        <v>3</v>
      </c>
      <c r="B18" s="26">
        <v>0.69730463164345968</v>
      </c>
    </row>
    <row r="19" spans="1:2" x14ac:dyDescent="0.2">
      <c r="B19" s="27" t="s">
        <v>17</v>
      </c>
    </row>
    <row r="20" spans="1:2" x14ac:dyDescent="0.2">
      <c r="A20" s="28" t="s">
        <v>18</v>
      </c>
    </row>
    <row r="21" spans="1:2" x14ac:dyDescent="0.2">
      <c r="A21" s="29" t="s">
        <v>3</v>
      </c>
      <c r="B21" s="30">
        <v>1.6250419571449546</v>
      </c>
    </row>
    <row r="22" spans="1:2" x14ac:dyDescent="0.2">
      <c r="B22" s="31" t="s">
        <v>19</v>
      </c>
    </row>
    <row r="23" spans="1:2" x14ac:dyDescent="0.2">
      <c r="A23" s="32" t="s">
        <v>20</v>
      </c>
    </row>
    <row r="24" spans="1:2" x14ac:dyDescent="0.2">
      <c r="A24" s="33" t="s">
        <v>3</v>
      </c>
      <c r="B24" s="34">
        <v>1.0370327815632172</v>
      </c>
    </row>
    <row r="25" spans="1:2" x14ac:dyDescent="0.2">
      <c r="B25" s="35" t="s">
        <v>21</v>
      </c>
    </row>
    <row r="26" spans="1:2" x14ac:dyDescent="0.2">
      <c r="A26" s="36" t="s">
        <v>22</v>
      </c>
      <c r="B26" s="37">
        <v>1.0647130675039349</v>
      </c>
    </row>
    <row r="27" spans="1:2" x14ac:dyDescent="0.2">
      <c r="B27" s="38" t="s">
        <v>23</v>
      </c>
    </row>
    <row r="28" spans="1:2" x14ac:dyDescent="0.2">
      <c r="A28" s="39" t="s">
        <v>24</v>
      </c>
    </row>
    <row r="29" spans="1:2" x14ac:dyDescent="0.2">
      <c r="A29" s="40" t="s">
        <v>25</v>
      </c>
      <c r="B29" s="41">
        <v>1.0045976065982731</v>
      </c>
    </row>
    <row r="30" spans="1:2" x14ac:dyDescent="0.2">
      <c r="B30" s="42" t="s">
        <v>26</v>
      </c>
    </row>
    <row r="31" spans="1:2" x14ac:dyDescent="0.2">
      <c r="A31" s="43" t="s">
        <v>27</v>
      </c>
      <c r="B31" s="44">
        <v>1.0348925400818891</v>
      </c>
    </row>
    <row r="32" spans="1:2" x14ac:dyDescent="0.2">
      <c r="B32" s="45" t="s">
        <v>28</v>
      </c>
    </row>
    <row r="33" spans="1:2" x14ac:dyDescent="0.2">
      <c r="A33" s="46" t="s">
        <v>29</v>
      </c>
      <c r="B33" s="47">
        <v>1.05056347235044</v>
      </c>
    </row>
    <row r="34" spans="1:2" x14ac:dyDescent="0.2">
      <c r="B34" s="48" t="s">
        <v>30</v>
      </c>
    </row>
    <row r="35" spans="1:2" x14ac:dyDescent="0.2">
      <c r="A35" s="49" t="s">
        <v>31</v>
      </c>
      <c r="B35" s="50">
        <v>1.1144575956036571</v>
      </c>
    </row>
    <row r="36" spans="1:2" x14ac:dyDescent="0.2">
      <c r="B36" s="51" t="s">
        <v>32</v>
      </c>
    </row>
    <row r="37" spans="1:2" x14ac:dyDescent="0.2">
      <c r="A37" s="52" t="s">
        <v>33</v>
      </c>
      <c r="B37" s="53">
        <v>1.1451388651980388</v>
      </c>
    </row>
    <row r="38" spans="1:2" x14ac:dyDescent="0.2">
      <c r="B38" s="54" t="s">
        <v>34</v>
      </c>
    </row>
    <row r="39" spans="1:2" x14ac:dyDescent="0.2">
      <c r="A39" s="55" t="s">
        <v>35</v>
      </c>
      <c r="B39" s="56">
        <v>1.2294728352322823</v>
      </c>
    </row>
    <row r="40" spans="1:2" x14ac:dyDescent="0.2">
      <c r="B40" s="57" t="s">
        <v>36</v>
      </c>
    </row>
    <row r="41" spans="1:2" x14ac:dyDescent="0.2">
      <c r="A41" s="58" t="s">
        <v>37</v>
      </c>
      <c r="B41" s="59">
        <v>1.2565387128504382</v>
      </c>
    </row>
    <row r="42" spans="1:2" x14ac:dyDescent="0.2">
      <c r="B42" s="60" t="s">
        <v>38</v>
      </c>
    </row>
    <row r="43" spans="1:2" x14ac:dyDescent="0.2">
      <c r="A43" s="61" t="s">
        <v>39</v>
      </c>
      <c r="B43" s="62">
        <v>1.3925521734781938</v>
      </c>
    </row>
    <row r="44" spans="1:2" x14ac:dyDescent="0.2">
      <c r="B44" s="63" t="s">
        <v>40</v>
      </c>
    </row>
    <row r="45" spans="1:2" x14ac:dyDescent="0.2">
      <c r="A45" s="64" t="s">
        <v>41</v>
      </c>
      <c r="B45" s="65">
        <v>1.5039500274347002</v>
      </c>
    </row>
    <row r="46" spans="1:2" x14ac:dyDescent="0.2">
      <c r="B46" s="66" t="s">
        <v>42</v>
      </c>
    </row>
    <row r="47" spans="1:2" x14ac:dyDescent="0.2">
      <c r="A47" s="67" t="s">
        <v>43</v>
      </c>
      <c r="B47" s="68">
        <v>1.4053874689253731</v>
      </c>
    </row>
    <row r="48" spans="1:2" x14ac:dyDescent="0.2">
      <c r="B48" s="69" t="s">
        <v>44</v>
      </c>
    </row>
    <row r="49" spans="1:2" x14ac:dyDescent="0.2">
      <c r="A49" s="70" t="s">
        <v>45</v>
      </c>
    </row>
    <row r="50" spans="1:2" x14ac:dyDescent="0.2">
      <c r="A50" s="71" t="s">
        <v>46</v>
      </c>
      <c r="B50" s="72">
        <v>1.115521104655506</v>
      </c>
    </row>
    <row r="51" spans="1:2" x14ac:dyDescent="0.2">
      <c r="B51" s="73" t="s">
        <v>47</v>
      </c>
    </row>
    <row r="52" spans="1:2" x14ac:dyDescent="0.2">
      <c r="A52" s="74" t="s">
        <v>48</v>
      </c>
      <c r="B52" s="75">
        <v>0.99551966145146231</v>
      </c>
    </row>
    <row r="53" spans="1:2" x14ac:dyDescent="0.2">
      <c r="B53" s="76" t="s">
        <v>49</v>
      </c>
    </row>
    <row r="54" spans="1:2" x14ac:dyDescent="0.2">
      <c r="A54" s="77" t="s">
        <v>50</v>
      </c>
      <c r="B54" s="78">
        <v>1.0490744332719815</v>
      </c>
    </row>
    <row r="55" spans="1:2" x14ac:dyDescent="0.2">
      <c r="B55" s="79" t="s">
        <v>51</v>
      </c>
    </row>
    <row r="56" spans="1:2" x14ac:dyDescent="0.2">
      <c r="A56" s="80" t="s">
        <v>52</v>
      </c>
      <c r="B56" s="81">
        <v>1.0566063937700469</v>
      </c>
    </row>
    <row r="57" spans="1:2" x14ac:dyDescent="0.2">
      <c r="B57" s="82" t="s">
        <v>53</v>
      </c>
    </row>
    <row r="58" spans="1:2" x14ac:dyDescent="0.2">
      <c r="A58" s="83" t="s">
        <v>54</v>
      </c>
      <c r="B58" s="84">
        <v>1.0636919606158106</v>
      </c>
    </row>
    <row r="59" spans="1:2" x14ac:dyDescent="0.2">
      <c r="B59" s="85" t="s">
        <v>55</v>
      </c>
    </row>
    <row r="60" spans="1:2" x14ac:dyDescent="0.2">
      <c r="A60" s="86" t="s">
        <v>56</v>
      </c>
      <c r="B60" s="87">
        <v>1.0251786169242032</v>
      </c>
    </row>
    <row r="61" spans="1:2" x14ac:dyDescent="0.2">
      <c r="B61" s="88" t="s">
        <v>57</v>
      </c>
    </row>
    <row r="62" spans="1:2" x14ac:dyDescent="0.2">
      <c r="A62" s="89" t="s">
        <v>58</v>
      </c>
      <c r="B62" s="90">
        <v>1.0289555962954124</v>
      </c>
    </row>
    <row r="63" spans="1:2" x14ac:dyDescent="0.2">
      <c r="B63" s="91" t="s">
        <v>59</v>
      </c>
    </row>
    <row r="64" spans="1:2" x14ac:dyDescent="0.2">
      <c r="A64" s="92" t="s">
        <v>60</v>
      </c>
      <c r="B64" s="93">
        <v>1.0904701064134759</v>
      </c>
    </row>
    <row r="65" spans="1:2" x14ac:dyDescent="0.2">
      <c r="B65" s="94" t="s">
        <v>61</v>
      </c>
    </row>
    <row r="66" spans="1:2" x14ac:dyDescent="0.2">
      <c r="A66" s="95" t="s">
        <v>62</v>
      </c>
      <c r="B66" s="96">
        <v>1.0462270461639309</v>
      </c>
    </row>
    <row r="67" spans="1:2" x14ac:dyDescent="0.2">
      <c r="B67" s="97" t="s">
        <v>63</v>
      </c>
    </row>
    <row r="68" spans="1:2" x14ac:dyDescent="0.2">
      <c r="A68" s="98" t="s">
        <v>64</v>
      </c>
      <c r="B68" s="99">
        <v>1.0928968120275919</v>
      </c>
    </row>
    <row r="69" spans="1:2" x14ac:dyDescent="0.2">
      <c r="B69" s="100" t="s">
        <v>65</v>
      </c>
    </row>
    <row r="70" spans="1:2" x14ac:dyDescent="0.2">
      <c r="A70" s="101" t="s">
        <v>66</v>
      </c>
      <c r="B70" s="102">
        <v>1.0484264788203463</v>
      </c>
    </row>
    <row r="71" spans="1:2" x14ac:dyDescent="0.2">
      <c r="B71" s="103" t="s">
        <v>67</v>
      </c>
    </row>
    <row r="72" spans="1:2" x14ac:dyDescent="0.2">
      <c r="A72" s="104" t="s">
        <v>68</v>
      </c>
    </row>
    <row r="73" spans="1:2" x14ac:dyDescent="0.2">
      <c r="A73" s="105" t="s">
        <v>50</v>
      </c>
      <c r="B73" s="106">
        <v>0.88051025651845527</v>
      </c>
    </row>
    <row r="74" spans="1:2" x14ac:dyDescent="0.2">
      <c r="B74" s="107" t="s">
        <v>69</v>
      </c>
    </row>
    <row r="75" spans="1:2" x14ac:dyDescent="0.2">
      <c r="A75" s="108" t="s">
        <v>52</v>
      </c>
      <c r="B75" s="109">
        <v>1.0017240683136239</v>
      </c>
    </row>
    <row r="76" spans="1:2" x14ac:dyDescent="0.2">
      <c r="B76" s="110" t="s">
        <v>70</v>
      </c>
    </row>
    <row r="77" spans="1:2" x14ac:dyDescent="0.2">
      <c r="A77" s="111" t="s">
        <v>54</v>
      </c>
      <c r="B77" s="112">
        <v>0.85720291863419606</v>
      </c>
    </row>
    <row r="78" spans="1:2" x14ac:dyDescent="0.2">
      <c r="B78" s="113" t="s">
        <v>71</v>
      </c>
    </row>
    <row r="79" spans="1:2" x14ac:dyDescent="0.2">
      <c r="A79" s="114" t="s">
        <v>58</v>
      </c>
      <c r="B79" s="115">
        <v>0.8539796598064916</v>
      </c>
    </row>
    <row r="80" spans="1:2" x14ac:dyDescent="0.2">
      <c r="B80" s="116" t="s">
        <v>72</v>
      </c>
    </row>
    <row r="81" spans="1:2" x14ac:dyDescent="0.2">
      <c r="A81" s="117" t="s">
        <v>60</v>
      </c>
      <c r="B81" s="118">
        <v>0.86670346266967468</v>
      </c>
    </row>
    <row r="82" spans="1:2" x14ac:dyDescent="0.2">
      <c r="B82" s="119" t="s">
        <v>73</v>
      </c>
    </row>
    <row r="83" spans="1:2" x14ac:dyDescent="0.2">
      <c r="A83" s="120" t="s">
        <v>62</v>
      </c>
      <c r="B83" s="121">
        <v>0.87094823713646929</v>
      </c>
    </row>
    <row r="84" spans="1:2" x14ac:dyDescent="0.2">
      <c r="B84" s="122" t="s">
        <v>74</v>
      </c>
    </row>
    <row r="85" spans="1:2" x14ac:dyDescent="0.2">
      <c r="A85" s="123" t="s">
        <v>64</v>
      </c>
      <c r="B85" s="124">
        <v>0.85218116878928651</v>
      </c>
    </row>
    <row r="86" spans="1:2" x14ac:dyDescent="0.2">
      <c r="B86" s="125" t="s">
        <v>75</v>
      </c>
    </row>
    <row r="87" spans="1:2" x14ac:dyDescent="0.2">
      <c r="A87" s="126" t="s">
        <v>66</v>
      </c>
      <c r="B87" s="127">
        <v>0.88541449296406183</v>
      </c>
    </row>
    <row r="88" spans="1:2" x14ac:dyDescent="0.2">
      <c r="B88" s="128" t="s">
        <v>76</v>
      </c>
    </row>
    <row r="89" spans="1:2" x14ac:dyDescent="0.2">
      <c r="A89" s="129" t="s">
        <v>77</v>
      </c>
      <c r="B89" s="130">
        <v>0.86485815215783146</v>
      </c>
    </row>
    <row r="90" spans="1:2" x14ac:dyDescent="0.2">
      <c r="B90" s="131" t="s">
        <v>78</v>
      </c>
    </row>
    <row r="91" spans="1:2" x14ac:dyDescent="0.2">
      <c r="A91" s="132" t="s">
        <v>79</v>
      </c>
      <c r="B91" s="133">
        <v>0.79774128933189337</v>
      </c>
    </row>
    <row r="92" spans="1:2" x14ac:dyDescent="0.2">
      <c r="B92" s="134" t="s">
        <v>80</v>
      </c>
    </row>
    <row r="93" spans="1:2" x14ac:dyDescent="0.2">
      <c r="A93" s="135" t="s">
        <v>81</v>
      </c>
      <c r="B93" s="136">
        <v>0.81881373597489082</v>
      </c>
    </row>
    <row r="94" spans="1:2" x14ac:dyDescent="0.2">
      <c r="B94" s="137" t="s">
        <v>82</v>
      </c>
    </row>
    <row r="95" spans="1:2" x14ac:dyDescent="0.2">
      <c r="A95" s="138" t="s">
        <v>83</v>
      </c>
      <c r="B95" s="139">
        <v>0.92071300251430044</v>
      </c>
    </row>
    <row r="96" spans="1:2" x14ac:dyDescent="0.2">
      <c r="B96" s="140" t="s">
        <v>84</v>
      </c>
    </row>
    <row r="97" spans="1:2" x14ac:dyDescent="0.2">
      <c r="A97" s="141" t="s">
        <v>85</v>
      </c>
      <c r="B97" s="142">
        <v>0.75651161159298697</v>
      </c>
    </row>
    <row r="98" spans="1:2" x14ac:dyDescent="0.2">
      <c r="B98" s="143" t="s">
        <v>86</v>
      </c>
    </row>
    <row r="99" spans="1:2" x14ac:dyDescent="0.2">
      <c r="A99" s="144" t="s">
        <v>87</v>
      </c>
      <c r="B99" s="145">
        <v>0.79913363577560437</v>
      </c>
    </row>
    <row r="100" spans="1:2" x14ac:dyDescent="0.2">
      <c r="B100" s="146" t="s">
        <v>88</v>
      </c>
    </row>
    <row r="101" spans="1:2" x14ac:dyDescent="0.2">
      <c r="A101" s="147" t="s">
        <v>89</v>
      </c>
      <c r="B101" s="148">
        <v>1.0111368956745577</v>
      </c>
    </row>
    <row r="102" spans="1:2" x14ac:dyDescent="0.2">
      <c r="B102" s="149" t="s">
        <v>90</v>
      </c>
    </row>
    <row r="103" spans="1:2" x14ac:dyDescent="0.2">
      <c r="A103" s="150" t="s">
        <v>91</v>
      </c>
      <c r="B103" s="151">
        <v>0.98667631021705715</v>
      </c>
    </row>
    <row r="104" spans="1:2" x14ac:dyDescent="0.2">
      <c r="B104" s="152" t="s">
        <v>92</v>
      </c>
    </row>
    <row r="105" spans="1:2" x14ac:dyDescent="0.2">
      <c r="A105" s="153" t="s">
        <v>93</v>
      </c>
      <c r="B105" s="154">
        <v>0.89610595169869578</v>
      </c>
    </row>
    <row r="106" spans="1:2" x14ac:dyDescent="0.2">
      <c r="B106" s="155" t="s">
        <v>94</v>
      </c>
    </row>
    <row r="107" spans="1:2" x14ac:dyDescent="0.2">
      <c r="A107" s="156" t="s">
        <v>95</v>
      </c>
      <c r="B107" s="157">
        <v>0.85580654707737969</v>
      </c>
    </row>
    <row r="108" spans="1:2" x14ac:dyDescent="0.2">
      <c r="B108" s="158" t="s">
        <v>96</v>
      </c>
    </row>
    <row r="109" spans="1:2" x14ac:dyDescent="0.2">
      <c r="A109" s="159" t="s">
        <v>6</v>
      </c>
      <c r="B109" s="160">
        <v>0.92169769855420536</v>
      </c>
    </row>
    <row r="110" spans="1:2" x14ac:dyDescent="0.2">
      <c r="B110" s="161" t="s">
        <v>97</v>
      </c>
    </row>
    <row r="111" spans="1:2" x14ac:dyDescent="0.2">
      <c r="A111" s="162" t="s">
        <v>98</v>
      </c>
      <c r="B111" s="163">
        <v>0.95307469394912847</v>
      </c>
    </row>
    <row r="112" spans="1:2" x14ac:dyDescent="0.2">
      <c r="B112" s="164" t="s">
        <v>99</v>
      </c>
    </row>
    <row r="113" spans="1:2" x14ac:dyDescent="0.2">
      <c r="A113" s="165" t="s">
        <v>100</v>
      </c>
      <c r="B113" s="166">
        <v>0.75139742088287809</v>
      </c>
    </row>
    <row r="114" spans="1:2" x14ac:dyDescent="0.2">
      <c r="B114" s="167" t="s">
        <v>101</v>
      </c>
    </row>
    <row r="115" spans="1:2" x14ac:dyDescent="0.2">
      <c r="A115" s="168" t="s">
        <v>102</v>
      </c>
      <c r="B115" s="169">
        <v>0.89548010365267294</v>
      </c>
    </row>
    <row r="116" spans="1:2" x14ac:dyDescent="0.2">
      <c r="B116" s="170" t="s">
        <v>103</v>
      </c>
    </row>
    <row r="117" spans="1:2" x14ac:dyDescent="0.2">
      <c r="A117" s="171" t="s">
        <v>104</v>
      </c>
      <c r="B117" s="172">
        <v>0.89840533965138625</v>
      </c>
    </row>
    <row r="118" spans="1:2" x14ac:dyDescent="0.2">
      <c r="B118" s="173" t="s">
        <v>69</v>
      </c>
    </row>
    <row r="119" spans="1:2" x14ac:dyDescent="0.2">
      <c r="A119" s="174" t="s">
        <v>105</v>
      </c>
      <c r="B119" s="175">
        <v>0.81950682771085892</v>
      </c>
    </row>
    <row r="120" spans="1:2" x14ac:dyDescent="0.2">
      <c r="B120" s="176" t="s">
        <v>106</v>
      </c>
    </row>
    <row r="121" spans="1:2" x14ac:dyDescent="0.2">
      <c r="A121" s="177" t="s">
        <v>107</v>
      </c>
      <c r="B121" s="178">
        <v>0.73057068510949308</v>
      </c>
    </row>
    <row r="122" spans="1:2" x14ac:dyDescent="0.2">
      <c r="B122" s="179" t="s">
        <v>108</v>
      </c>
    </row>
    <row r="123" spans="1:2" x14ac:dyDescent="0.2">
      <c r="A123" s="180" t="s">
        <v>109</v>
      </c>
      <c r="B123" s="181">
        <v>0.9166027601862895</v>
      </c>
    </row>
    <row r="124" spans="1:2" x14ac:dyDescent="0.2">
      <c r="B124" s="182" t="s">
        <v>110</v>
      </c>
    </row>
    <row r="125" spans="1:2" x14ac:dyDescent="0.2">
      <c r="A125" s="183" t="s">
        <v>111</v>
      </c>
      <c r="B125" s="184">
        <v>0.91316179414164056</v>
      </c>
    </row>
    <row r="126" spans="1:2" x14ac:dyDescent="0.2">
      <c r="B126" s="185" t="s">
        <v>112</v>
      </c>
    </row>
    <row r="127" spans="1:2" x14ac:dyDescent="0.2">
      <c r="A127" s="186" t="s">
        <v>113</v>
      </c>
      <c r="B127" s="187">
        <v>0.87684267589090903</v>
      </c>
    </row>
    <row r="128" spans="1:2" x14ac:dyDescent="0.2">
      <c r="B128" s="188" t="s">
        <v>114</v>
      </c>
    </row>
    <row r="129" spans="1:2" x14ac:dyDescent="0.2">
      <c r="A129" s="189" t="s">
        <v>8</v>
      </c>
      <c r="B129" s="190">
        <v>0.86351274664109257</v>
      </c>
    </row>
    <row r="130" spans="1:2" x14ac:dyDescent="0.2">
      <c r="B130" s="191" t="s">
        <v>115</v>
      </c>
    </row>
    <row r="131" spans="1:2" x14ac:dyDescent="0.2">
      <c r="A131" s="192" t="s">
        <v>116</v>
      </c>
      <c r="B131" s="193">
        <v>0.86201819034381666</v>
      </c>
    </row>
    <row r="132" spans="1:2" x14ac:dyDescent="0.2">
      <c r="B132" s="194" t="s">
        <v>117</v>
      </c>
    </row>
    <row r="133" spans="1:2" x14ac:dyDescent="0.2">
      <c r="A133" s="195" t="s">
        <v>118</v>
      </c>
      <c r="B133" s="196">
        <v>0.84268300080838243</v>
      </c>
    </row>
    <row r="134" spans="1:2" x14ac:dyDescent="0.2">
      <c r="B134" s="197" t="s">
        <v>119</v>
      </c>
    </row>
    <row r="135" spans="1:2" x14ac:dyDescent="0.2">
      <c r="A135" s="198" t="s">
        <v>120</v>
      </c>
      <c r="B135" s="199">
        <v>0.73802440894568599</v>
      </c>
    </row>
    <row r="136" spans="1:2" x14ac:dyDescent="0.2">
      <c r="B136" s="200" t="s">
        <v>121</v>
      </c>
    </row>
    <row r="137" spans="1:2" x14ac:dyDescent="0.2">
      <c r="A137" s="201" t="s">
        <v>122</v>
      </c>
      <c r="B137" s="202">
        <v>0.93406572338801275</v>
      </c>
    </row>
    <row r="138" spans="1:2" x14ac:dyDescent="0.2">
      <c r="B138" s="203" t="s">
        <v>123</v>
      </c>
    </row>
    <row r="139" spans="1:2" x14ac:dyDescent="0.2">
      <c r="A139" s="204" t="s">
        <v>124</v>
      </c>
      <c r="B139" s="205">
        <v>0.95512488924181549</v>
      </c>
    </row>
    <row r="140" spans="1:2" x14ac:dyDescent="0.2">
      <c r="B140" s="206" t="s">
        <v>125</v>
      </c>
    </row>
    <row r="141" spans="1:2" x14ac:dyDescent="0.2">
      <c r="A141" s="207" t="s">
        <v>126</v>
      </c>
      <c r="B141" s="208">
        <v>0.96607911094330712</v>
      </c>
    </row>
    <row r="142" spans="1:2" x14ac:dyDescent="0.2">
      <c r="B142" s="209" t="s">
        <v>127</v>
      </c>
    </row>
    <row r="143" spans="1:2" x14ac:dyDescent="0.2">
      <c r="A143" s="210" t="s">
        <v>128</v>
      </c>
      <c r="B143" s="211">
        <v>0.92968615390645981</v>
      </c>
    </row>
    <row r="144" spans="1:2" x14ac:dyDescent="0.2">
      <c r="B144" s="212" t="s">
        <v>129</v>
      </c>
    </row>
    <row r="145" spans="1:2" x14ac:dyDescent="0.2">
      <c r="A145" s="213" t="s">
        <v>130</v>
      </c>
      <c r="B145" s="214">
        <v>0.91774518136112782</v>
      </c>
    </row>
    <row r="146" spans="1:2" x14ac:dyDescent="0.2">
      <c r="B146" s="215" t="s">
        <v>131</v>
      </c>
    </row>
    <row r="147" spans="1:2" x14ac:dyDescent="0.2">
      <c r="A147" s="216" t="s">
        <v>10</v>
      </c>
      <c r="B147" s="217">
        <v>0.92163750711595072</v>
      </c>
    </row>
    <row r="148" spans="1:2" x14ac:dyDescent="0.2">
      <c r="B148" s="218" t="s">
        <v>132</v>
      </c>
    </row>
    <row r="149" spans="1:2" x14ac:dyDescent="0.2">
      <c r="A149" s="219" t="s">
        <v>133</v>
      </c>
      <c r="B149" s="220">
        <v>0.6566489921980101</v>
      </c>
    </row>
    <row r="150" spans="1:2" x14ac:dyDescent="0.2">
      <c r="B150" s="221" t="s">
        <v>134</v>
      </c>
    </row>
    <row r="151" spans="1:2" x14ac:dyDescent="0.2">
      <c r="A151" s="222" t="s">
        <v>135</v>
      </c>
      <c r="B151" s="223">
        <v>0.97036592187957038</v>
      </c>
    </row>
    <row r="152" spans="1:2" x14ac:dyDescent="0.2">
      <c r="B152" s="224" t="s">
        <v>136</v>
      </c>
    </row>
    <row r="153" spans="1:2" x14ac:dyDescent="0.2">
      <c r="A153" s="225" t="s">
        <v>137</v>
      </c>
      <c r="B153" s="226">
        <v>0.78690758830532859</v>
      </c>
    </row>
    <row r="154" spans="1:2" x14ac:dyDescent="0.2">
      <c r="B154" s="227" t="s">
        <v>138</v>
      </c>
    </row>
    <row r="155" spans="1:2" x14ac:dyDescent="0.2">
      <c r="A155" s="228" t="s">
        <v>139</v>
      </c>
      <c r="B155" s="229">
        <v>0.90402695147071865</v>
      </c>
    </row>
    <row r="156" spans="1:2" x14ac:dyDescent="0.2">
      <c r="B156" s="230" t="s">
        <v>140</v>
      </c>
    </row>
    <row r="157" spans="1:2" x14ac:dyDescent="0.2">
      <c r="A157" s="231" t="s">
        <v>141</v>
      </c>
      <c r="B157" s="232">
        <v>0.90099032554126124</v>
      </c>
    </row>
    <row r="158" spans="1:2" x14ac:dyDescent="0.2">
      <c r="B158" s="233" t="s">
        <v>142</v>
      </c>
    </row>
    <row r="159" spans="1:2" x14ac:dyDescent="0.2">
      <c r="A159" s="234" t="s">
        <v>143</v>
      </c>
      <c r="B159" s="235">
        <v>0.8364404871108686</v>
      </c>
    </row>
    <row r="160" spans="1:2" x14ac:dyDescent="0.2">
      <c r="B160" s="236" t="s">
        <v>144</v>
      </c>
    </row>
    <row r="161" spans="1:2" x14ac:dyDescent="0.2">
      <c r="A161" s="237" t="s">
        <v>145</v>
      </c>
      <c r="B161" s="238">
        <v>0.91928630992991256</v>
      </c>
    </row>
    <row r="162" spans="1:2" x14ac:dyDescent="0.2">
      <c r="B162" s="239" t="s">
        <v>146</v>
      </c>
    </row>
    <row r="163" spans="1:2" x14ac:dyDescent="0.2">
      <c r="A163" s="240" t="s">
        <v>147</v>
      </c>
      <c r="B163" s="241">
        <v>1.0999741955515241</v>
      </c>
    </row>
    <row r="164" spans="1:2" x14ac:dyDescent="0.2">
      <c r="B164" s="242" t="s">
        <v>148</v>
      </c>
    </row>
    <row r="165" spans="1:2" x14ac:dyDescent="0.2">
      <c r="A165" s="243" t="s">
        <v>12</v>
      </c>
      <c r="B165" s="244">
        <v>0.84866662817151239</v>
      </c>
    </row>
    <row r="166" spans="1:2" x14ac:dyDescent="0.2">
      <c r="B166" s="245" t="s">
        <v>149</v>
      </c>
    </row>
    <row r="167" spans="1:2" x14ac:dyDescent="0.2">
      <c r="A167" s="246" t="s">
        <v>150</v>
      </c>
      <c r="B167" s="247">
        <v>0.81608080726286769</v>
      </c>
    </row>
    <row r="168" spans="1:2" x14ac:dyDescent="0.2">
      <c r="B168" s="248" t="s">
        <v>151</v>
      </c>
    </row>
    <row r="169" spans="1:2" x14ac:dyDescent="0.2">
      <c r="A169" s="249" t="s">
        <v>152</v>
      </c>
      <c r="B169" s="250">
        <v>0.13037362911691805</v>
      </c>
    </row>
    <row r="170" spans="1:2" x14ac:dyDescent="0.2">
      <c r="B170" s="251" t="s">
        <v>153</v>
      </c>
    </row>
    <row r="171" spans="1:2" x14ac:dyDescent="0.2">
      <c r="A171" s="252" t="s">
        <v>154</v>
      </c>
      <c r="B171" s="253">
        <v>1.9022960675627414</v>
      </c>
    </row>
    <row r="172" spans="1:2" x14ac:dyDescent="0.2">
      <c r="B172" s="254" t="s">
        <v>155</v>
      </c>
    </row>
    <row r="173" spans="1:2" x14ac:dyDescent="0.2">
      <c r="A173" s="255" t="s">
        <v>156</v>
      </c>
      <c r="B173" s="256">
        <v>6.701263344903519</v>
      </c>
    </row>
    <row r="174" spans="1:2" x14ac:dyDescent="0.2">
      <c r="B174" s="257" t="s">
        <v>157</v>
      </c>
    </row>
    <row r="175" spans="1:2" x14ac:dyDescent="0.2">
      <c r="A175" s="258" t="s">
        <v>158</v>
      </c>
      <c r="B175" s="259">
        <v>4203839</v>
      </c>
    </row>
    <row r="176" spans="1:2" x14ac:dyDescent="0.2">
      <c r="A176" s="260" t="s">
        <v>159</v>
      </c>
      <c r="B176" s="261">
        <v>4203839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workbookViewId="0">
      <selection activeCell="A27" sqref="A27"/>
    </sheetView>
  </sheetViews>
  <sheetFormatPr baseColWidth="10" defaultColWidth="8.83203125" defaultRowHeight="15" x14ac:dyDescent="0.2"/>
  <sheetData>
    <row r="1" spans="1:5" x14ac:dyDescent="0.2">
      <c r="A1" t="s">
        <v>160</v>
      </c>
    </row>
    <row r="2" spans="1:5" x14ac:dyDescent="0.2">
      <c r="A2" s="262"/>
      <c r="B2" s="263" t="s">
        <v>161</v>
      </c>
      <c r="C2" s="264" t="s">
        <v>162</v>
      </c>
      <c r="D2" s="265" t="s">
        <v>163</v>
      </c>
      <c r="E2" s="266" t="s">
        <v>164</v>
      </c>
    </row>
    <row r="3" spans="1:5" x14ac:dyDescent="0.2">
      <c r="A3" s="267" t="s">
        <v>165</v>
      </c>
      <c r="B3" s="268"/>
      <c r="C3" s="269"/>
      <c r="D3" s="270"/>
      <c r="E3" s="271"/>
    </row>
    <row r="4" spans="1:5" x14ac:dyDescent="0.2">
      <c r="A4" s="272" t="s">
        <v>166</v>
      </c>
      <c r="B4" s="273">
        <v>4.1521462557953628</v>
      </c>
      <c r="C4" s="274">
        <v>2.7770480092205796</v>
      </c>
      <c r="D4" s="275">
        <v>6.4718049001813744</v>
      </c>
      <c r="E4" s="276">
        <v>4.08315938889527</v>
      </c>
    </row>
    <row r="5" spans="1:5" x14ac:dyDescent="0.2">
      <c r="A5" t="str">
        <f>CONCATENATE(A4,"_")</f>
        <v xml:space="preserve">  0 # 18_</v>
      </c>
      <c r="B5" s="277" t="s">
        <v>167</v>
      </c>
      <c r="C5" s="278" t="s">
        <v>168</v>
      </c>
      <c r="D5" s="279" t="s">
        <v>169</v>
      </c>
      <c r="E5" s="280" t="s">
        <v>170</v>
      </c>
    </row>
    <row r="6" spans="1:5" x14ac:dyDescent="0.2">
      <c r="A6" s="281" t="s">
        <v>171</v>
      </c>
      <c r="B6" s="282">
        <v>3.6788061518126698</v>
      </c>
      <c r="C6" s="283">
        <v>2.4604675921375585</v>
      </c>
      <c r="D6" s="284">
        <v>5.7340262633783334</v>
      </c>
      <c r="E6" s="285">
        <v>3.6176837118234437</v>
      </c>
    </row>
    <row r="7" spans="1:5" x14ac:dyDescent="0.2">
      <c r="A7" t="str">
        <f>CONCATENATE(A6,"_")</f>
        <v xml:space="preserve">  0 # 25_</v>
      </c>
      <c r="B7" s="286" t="s">
        <v>172</v>
      </c>
      <c r="C7" s="287" t="s">
        <v>173</v>
      </c>
      <c r="D7" s="288" t="s">
        <v>174</v>
      </c>
      <c r="E7" s="289" t="s">
        <v>175</v>
      </c>
    </row>
    <row r="8" spans="1:5" x14ac:dyDescent="0.2">
      <c r="A8" s="290" t="s">
        <v>176</v>
      </c>
      <c r="B8" s="291">
        <v>3.315364956766651</v>
      </c>
      <c r="C8" s="292">
        <v>2.2173900161098428</v>
      </c>
      <c r="D8" s="293">
        <v>5.1675432056720636</v>
      </c>
      <c r="E8" s="294">
        <v>3.2602810009261121</v>
      </c>
    </row>
    <row r="9" spans="1:5" x14ac:dyDescent="0.2">
      <c r="A9" t="str">
        <f>CONCATENATE(A8,"_")</f>
        <v xml:space="preserve">  0 # 35_</v>
      </c>
      <c r="B9" s="295" t="s">
        <v>177</v>
      </c>
      <c r="C9" s="296" t="s">
        <v>178</v>
      </c>
      <c r="D9" s="297" t="s">
        <v>179</v>
      </c>
      <c r="E9" s="298" t="s">
        <v>180</v>
      </c>
    </row>
    <row r="10" spans="1:5" x14ac:dyDescent="0.2">
      <c r="A10" s="299" t="s">
        <v>181</v>
      </c>
      <c r="B10" s="300">
        <v>3.183698974916727</v>
      </c>
      <c r="C10" s="301">
        <v>2.1293288712818979</v>
      </c>
      <c r="D10" s="302">
        <v>4.9623200526258078</v>
      </c>
      <c r="E10" s="303">
        <v>3.130802616286299</v>
      </c>
    </row>
    <row r="11" spans="1:5" x14ac:dyDescent="0.2">
      <c r="A11" t="str">
        <f>CONCATENATE(A10,"_")</f>
        <v xml:space="preserve">  0 # 45_</v>
      </c>
      <c r="B11" s="304" t="s">
        <v>182</v>
      </c>
      <c r="C11" s="305" t="s">
        <v>183</v>
      </c>
      <c r="D11" s="306" t="s">
        <v>184</v>
      </c>
      <c r="E11" s="307" t="s">
        <v>185</v>
      </c>
    </row>
    <row r="12" spans="1:5" x14ac:dyDescent="0.2">
      <c r="A12" s="308" t="s">
        <v>186</v>
      </c>
      <c r="B12" s="309">
        <v>2.8343954291200339</v>
      </c>
      <c r="C12" s="310">
        <v>1.8957068703433539</v>
      </c>
      <c r="D12" s="311">
        <v>4.4178728534977667</v>
      </c>
      <c r="E12" s="312">
        <v>2.7873026611478045</v>
      </c>
    </row>
    <row r="13" spans="1:5" x14ac:dyDescent="0.2">
      <c r="A13" t="str">
        <f>CONCATENATE(A12,"_")</f>
        <v xml:space="preserve">  0 # 55_</v>
      </c>
      <c r="B13" s="313" t="s">
        <v>187</v>
      </c>
      <c r="C13" s="314" t="s">
        <v>188</v>
      </c>
      <c r="D13" s="315" t="s">
        <v>189</v>
      </c>
      <c r="E13" s="316" t="s">
        <v>190</v>
      </c>
    </row>
    <row r="14" spans="1:5" x14ac:dyDescent="0.2">
      <c r="A14" s="317" t="s">
        <v>191</v>
      </c>
      <c r="B14" s="318">
        <v>1.8200396349672898</v>
      </c>
      <c r="C14" s="319">
        <v>1.2172830949617599</v>
      </c>
      <c r="D14" s="320">
        <v>2.8368320146876225</v>
      </c>
      <c r="E14" s="321">
        <v>1.7898001336792195</v>
      </c>
    </row>
    <row r="15" spans="1:5" x14ac:dyDescent="0.2">
      <c r="A15" t="str">
        <f>CONCATENATE(A14,"_")</f>
        <v xml:space="preserve">  0 # 65_</v>
      </c>
      <c r="B15" s="322" t="s">
        <v>192</v>
      </c>
      <c r="C15" s="323" t="s">
        <v>193</v>
      </c>
      <c r="D15" s="324" t="s">
        <v>194</v>
      </c>
      <c r="E15" s="325" t="s">
        <v>195</v>
      </c>
    </row>
    <row r="16" spans="1:5" x14ac:dyDescent="0.2">
      <c r="A16" s="326" t="s">
        <v>196</v>
      </c>
      <c r="B16" s="327">
        <v>5.6626532309864812</v>
      </c>
      <c r="C16" s="328">
        <v>3.7873087587097065</v>
      </c>
      <c r="D16" s="329">
        <v>8.8261792024245995</v>
      </c>
      <c r="E16" s="330">
        <v>5.5685696701768892</v>
      </c>
    </row>
    <row r="17" spans="1:5" x14ac:dyDescent="0.2">
      <c r="A17" t="str">
        <f>CONCATENATE(A16,"_")</f>
        <v xml:space="preserve">  1 # 18_</v>
      </c>
      <c r="B17" s="331" t="s">
        <v>197</v>
      </c>
      <c r="C17" s="332" t="s">
        <v>198</v>
      </c>
      <c r="D17" s="333" t="s">
        <v>199</v>
      </c>
      <c r="E17" s="334" t="s">
        <v>200</v>
      </c>
    </row>
    <row r="18" spans="1:5" x14ac:dyDescent="0.2">
      <c r="A18" s="335" t="s">
        <v>201</v>
      </c>
      <c r="B18" s="336">
        <v>5.0171169940507152</v>
      </c>
      <c r="C18" s="337">
        <v>3.3555597279138687</v>
      </c>
      <c r="D18" s="338">
        <v>7.820004486007905</v>
      </c>
      <c r="E18" s="339">
        <v>4.9337588556403258</v>
      </c>
    </row>
    <row r="19" spans="1:5" x14ac:dyDescent="0.2">
      <c r="A19" t="str">
        <f>CONCATENATE(A18,"_")</f>
        <v xml:space="preserve">  1 # 25_</v>
      </c>
      <c r="B19" s="340" t="s">
        <v>202</v>
      </c>
      <c r="C19" s="341" t="s">
        <v>203</v>
      </c>
      <c r="D19" s="342" t="s">
        <v>204</v>
      </c>
      <c r="E19" s="343" t="s">
        <v>205</v>
      </c>
    </row>
    <row r="20" spans="1:5" x14ac:dyDescent="0.2">
      <c r="A20" s="344" t="s">
        <v>206</v>
      </c>
      <c r="B20" s="345">
        <v>4.5214597289607834</v>
      </c>
      <c r="C20" s="346">
        <v>3.0240530958070377</v>
      </c>
      <c r="D20" s="347">
        <v>7.0474408720595232</v>
      </c>
      <c r="E20" s="348">
        <v>4.4463368114863373</v>
      </c>
    </row>
    <row r="21" spans="1:5" x14ac:dyDescent="0.2">
      <c r="A21" t="str">
        <f>CONCATENATE(A20,"_")</f>
        <v xml:space="preserve">  1 # 35_</v>
      </c>
      <c r="B21" s="349" t="s">
        <v>207</v>
      </c>
      <c r="C21" s="350" t="s">
        <v>208</v>
      </c>
      <c r="D21" s="351" t="s">
        <v>209</v>
      </c>
      <c r="E21" s="352" t="s">
        <v>210</v>
      </c>
    </row>
    <row r="22" spans="1:5" x14ac:dyDescent="0.2">
      <c r="A22" s="353" t="s">
        <v>211</v>
      </c>
      <c r="B22" s="354">
        <v>4.3418950528627693</v>
      </c>
      <c r="C22" s="355">
        <v>2.9039562361195141</v>
      </c>
      <c r="D22" s="356">
        <v>6.7675597023997112</v>
      </c>
      <c r="E22" s="357">
        <v>4.2697555573698205</v>
      </c>
    </row>
    <row r="23" spans="1:5" x14ac:dyDescent="0.2">
      <c r="A23" t="str">
        <f>CONCATENATE(A22,"_")</f>
        <v xml:space="preserve">  1 # 45_</v>
      </c>
      <c r="B23" s="358" t="s">
        <v>175</v>
      </c>
      <c r="C23" s="359" t="s">
        <v>212</v>
      </c>
      <c r="D23" s="360" t="s">
        <v>213</v>
      </c>
      <c r="E23" s="361" t="s">
        <v>214</v>
      </c>
    </row>
    <row r="24" spans="1:5" x14ac:dyDescent="0.2">
      <c r="A24" s="362" t="s">
        <v>215</v>
      </c>
      <c r="B24" s="363">
        <v>3.865518564573152</v>
      </c>
      <c r="C24" s="364">
        <v>2.5853450175002992</v>
      </c>
      <c r="D24" s="365">
        <v>6.0250483597559352</v>
      </c>
      <c r="E24" s="366">
        <v>3.801293944753501</v>
      </c>
    </row>
    <row r="25" spans="1:5" x14ac:dyDescent="0.2">
      <c r="A25" t="str">
        <f>CONCATENATE(A24,"_")</f>
        <v xml:space="preserve">  1 # 55_</v>
      </c>
      <c r="B25" s="367" t="s">
        <v>216</v>
      </c>
      <c r="C25" s="368" t="s">
        <v>217</v>
      </c>
      <c r="D25" s="369" t="s">
        <v>218</v>
      </c>
      <c r="E25" s="370" t="s">
        <v>219</v>
      </c>
    </row>
    <row r="26" spans="1:5" x14ac:dyDescent="0.2">
      <c r="A26" s="371" t="s">
        <v>220</v>
      </c>
      <c r="B26" s="372">
        <v>2.4821508406853483</v>
      </c>
      <c r="C26" s="373">
        <v>1.6601178345029273</v>
      </c>
      <c r="D26" s="374">
        <v>3.8688415542480992</v>
      </c>
      <c r="E26" s="375">
        <v>2.4409105280558716</v>
      </c>
    </row>
    <row r="27" spans="1:5" x14ac:dyDescent="0.2">
      <c r="A27" t="str">
        <f>CONCATENATE(A26,"_")</f>
        <v xml:space="preserve">  1 # 65_</v>
      </c>
      <c r="B27" s="376" t="s">
        <v>221</v>
      </c>
      <c r="C27" s="377" t="s">
        <v>222</v>
      </c>
      <c r="D27" s="378" t="s">
        <v>223</v>
      </c>
      <c r="E27" s="379" t="s">
        <v>224</v>
      </c>
    </row>
    <row r="28" spans="1:5" x14ac:dyDescent="0.2">
      <c r="A28" s="380" t="s">
        <v>158</v>
      </c>
      <c r="B28" s="381">
        <v>4203839</v>
      </c>
      <c r="C28" s="382">
        <v>4203839</v>
      </c>
      <c r="D28" s="383">
        <v>4203839</v>
      </c>
      <c r="E28" s="384">
        <v>4203839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A5" sqref="A5"/>
    </sheetView>
  </sheetViews>
  <sheetFormatPr baseColWidth="10" defaultColWidth="8.83203125" defaultRowHeight="15" x14ac:dyDescent="0.2"/>
  <sheetData>
    <row r="1" spans="1:5" x14ac:dyDescent="0.2">
      <c r="A1" t="s">
        <v>160</v>
      </c>
    </row>
    <row r="2" spans="1:5" x14ac:dyDescent="0.2">
      <c r="A2" s="385"/>
      <c r="B2" s="386" t="s">
        <v>161</v>
      </c>
      <c r="C2" s="387" t="s">
        <v>162</v>
      </c>
      <c r="D2" s="388" t="s">
        <v>163</v>
      </c>
      <c r="E2" s="389" t="s">
        <v>164</v>
      </c>
    </row>
    <row r="3" spans="1:5" x14ac:dyDescent="0.2">
      <c r="A3" s="390" t="s">
        <v>165</v>
      </c>
      <c r="B3" s="391"/>
      <c r="C3" s="392"/>
      <c r="D3" s="393"/>
      <c r="E3" s="394"/>
    </row>
    <row r="4" spans="1:5" x14ac:dyDescent="0.2">
      <c r="A4" s="395" t="s">
        <v>166</v>
      </c>
      <c r="B4" s="396">
        <v>6.0340762286509451</v>
      </c>
      <c r="C4" s="397">
        <v>4.0357247423237661</v>
      </c>
      <c r="D4" s="398">
        <v>9.405103216233087</v>
      </c>
      <c r="E4" s="399">
        <v>5.9338215680474216</v>
      </c>
    </row>
    <row r="5" spans="1:5" x14ac:dyDescent="0.2">
      <c r="A5" t="str">
        <f>CONCATENATE(A4,"_")</f>
        <v xml:space="preserve">  0 # 18_</v>
      </c>
      <c r="B5" s="400" t="s">
        <v>225</v>
      </c>
      <c r="C5" s="401" t="s">
        <v>226</v>
      </c>
      <c r="D5" s="402" t="s">
        <v>227</v>
      </c>
      <c r="E5" s="403" t="s">
        <v>228</v>
      </c>
    </row>
    <row r="6" spans="1:5" x14ac:dyDescent="0.2">
      <c r="A6" s="404" t="s">
        <v>171</v>
      </c>
      <c r="B6" s="405">
        <v>5.3461981787092725</v>
      </c>
      <c r="C6" s="406">
        <v>3.5756565627622212</v>
      </c>
      <c r="D6" s="407">
        <v>8.3329317993119947</v>
      </c>
      <c r="E6" s="408">
        <v>5.257372439090549</v>
      </c>
    </row>
    <row r="7" spans="1:5" x14ac:dyDescent="0.2">
      <c r="A7" t="str">
        <f>CONCATENATE(A6,"_")</f>
        <v xml:space="preserve">  0 # 25_</v>
      </c>
      <c r="B7" s="409" t="s">
        <v>229</v>
      </c>
      <c r="C7" s="410" t="s">
        <v>230</v>
      </c>
      <c r="D7" s="411" t="s">
        <v>231</v>
      </c>
      <c r="E7" s="412" t="s">
        <v>232</v>
      </c>
    </row>
    <row r="8" spans="1:5" x14ac:dyDescent="0.2">
      <c r="A8" s="413" t="s">
        <v>176</v>
      </c>
      <c r="B8" s="414">
        <v>4.8180299157347335</v>
      </c>
      <c r="C8" s="415">
        <v>3.2224058502711288</v>
      </c>
      <c r="D8" s="416">
        <v>7.5096944319702361</v>
      </c>
      <c r="E8" s="417">
        <v>4.7379795591140974</v>
      </c>
    </row>
    <row r="9" spans="1:5" x14ac:dyDescent="0.2">
      <c r="A9" t="str">
        <f>CONCATENATE(A8,"_")</f>
        <v xml:space="preserve">  0 # 35_</v>
      </c>
      <c r="B9" s="418" t="s">
        <v>233</v>
      </c>
      <c r="C9" s="419" t="s">
        <v>234</v>
      </c>
      <c r="D9" s="420" t="s">
        <v>235</v>
      </c>
      <c r="E9" s="421" t="s">
        <v>236</v>
      </c>
    </row>
    <row r="10" spans="1:5" x14ac:dyDescent="0.2">
      <c r="A10" s="422" t="s">
        <v>181</v>
      </c>
      <c r="B10" s="423">
        <v>4.6266872889923079</v>
      </c>
      <c r="C10" s="424">
        <v>3.0944316345429539</v>
      </c>
      <c r="D10" s="425">
        <v>7.2114553832766131</v>
      </c>
      <c r="E10" s="426">
        <v>4.5498160420441627</v>
      </c>
    </row>
    <row r="11" spans="1:5" x14ac:dyDescent="0.2">
      <c r="A11" t="str">
        <f>CONCATENATE(A10,"_")</f>
        <v xml:space="preserve">  0 # 45_</v>
      </c>
      <c r="B11" s="427" t="s">
        <v>237</v>
      </c>
      <c r="C11" s="428" t="s">
        <v>238</v>
      </c>
      <c r="D11" s="429" t="s">
        <v>239</v>
      </c>
      <c r="E11" s="430" t="s">
        <v>240</v>
      </c>
    </row>
    <row r="12" spans="1:5" x14ac:dyDescent="0.2">
      <c r="A12" s="431" t="s">
        <v>186</v>
      </c>
      <c r="B12" s="432">
        <v>4.1190644615609635</v>
      </c>
      <c r="C12" s="433">
        <v>2.7549221675087527</v>
      </c>
      <c r="D12" s="434">
        <v>6.4202414665151952</v>
      </c>
      <c r="E12" s="435">
        <v>4.0506272403609662</v>
      </c>
    </row>
    <row r="13" spans="1:5" x14ac:dyDescent="0.2">
      <c r="A13" t="str">
        <f>CONCATENATE(A12,"_")</f>
        <v xml:space="preserve">  0 # 55_</v>
      </c>
      <c r="B13" s="436" t="s">
        <v>241</v>
      </c>
      <c r="C13" s="437" t="s">
        <v>187</v>
      </c>
      <c r="D13" s="438" t="s">
        <v>242</v>
      </c>
      <c r="E13" s="439" t="s">
        <v>243</v>
      </c>
    </row>
    <row r="14" spans="1:5" x14ac:dyDescent="0.2">
      <c r="A14" s="440" t="s">
        <v>191</v>
      </c>
      <c r="B14" s="441">
        <v>2.6449593101953401</v>
      </c>
      <c r="C14" s="442">
        <v>1.7690077695590236</v>
      </c>
      <c r="D14" s="443">
        <v>4.1226054117459272</v>
      </c>
      <c r="E14" s="444">
        <v>2.6010139757471795</v>
      </c>
    </row>
    <row r="15" spans="1:5" x14ac:dyDescent="0.2">
      <c r="A15" t="str">
        <f>CONCATENATE(A14,"_")</f>
        <v xml:space="preserve">  0 # 65_</v>
      </c>
      <c r="B15" s="445" t="s">
        <v>244</v>
      </c>
      <c r="C15" s="446" t="s">
        <v>245</v>
      </c>
      <c r="D15" s="447" t="s">
        <v>246</v>
      </c>
      <c r="E15" s="448" t="s">
        <v>247</v>
      </c>
    </row>
    <row r="16" spans="1:5" x14ac:dyDescent="0.2">
      <c r="A16" s="449" t="s">
        <v>196</v>
      </c>
      <c r="B16" s="450">
        <v>8.2292094611305533</v>
      </c>
      <c r="C16" s="451">
        <v>5.5038787999326342</v>
      </c>
      <c r="D16" s="452">
        <v>12.826580480114099</v>
      </c>
      <c r="E16" s="453">
        <v>8.0924832133507181</v>
      </c>
    </row>
    <row r="17" spans="1:5" x14ac:dyDescent="0.2">
      <c r="A17" t="str">
        <f>CONCATENATE(A16,"_")</f>
        <v xml:space="preserve">  1 # 18_</v>
      </c>
      <c r="B17" s="454" t="s">
        <v>248</v>
      </c>
      <c r="C17" s="455" t="s">
        <v>249</v>
      </c>
      <c r="D17" s="456" t="s">
        <v>250</v>
      </c>
      <c r="E17" s="457" t="s">
        <v>251</v>
      </c>
    </row>
    <row r="18" spans="1:5" x14ac:dyDescent="0.2">
      <c r="A18" s="458" t="s">
        <v>201</v>
      </c>
      <c r="B18" s="459">
        <v>7.2910886382934139</v>
      </c>
      <c r="C18" s="460">
        <v>4.8764426734156476</v>
      </c>
      <c r="D18" s="461">
        <v>11.364364420232898</v>
      </c>
      <c r="E18" s="462">
        <v>7.1699490323017718</v>
      </c>
    </row>
    <row r="19" spans="1:5" x14ac:dyDescent="0.2">
      <c r="A19" t="str">
        <f>CONCATENATE(A18,"_")</f>
        <v xml:space="preserve">  1 # 25_</v>
      </c>
      <c r="B19" s="463" t="s">
        <v>252</v>
      </c>
      <c r="C19" s="464" t="s">
        <v>253</v>
      </c>
      <c r="D19" s="465" t="s">
        <v>254</v>
      </c>
      <c r="E19" s="466" t="s">
        <v>255</v>
      </c>
    </row>
    <row r="20" spans="1:5" x14ac:dyDescent="0.2">
      <c r="A20" s="467" t="s">
        <v>206</v>
      </c>
      <c r="B20" s="468">
        <v>6.5707783369250956</v>
      </c>
      <c r="C20" s="469">
        <v>4.3946830808569821</v>
      </c>
      <c r="D20" s="470">
        <v>10.241641989263607</v>
      </c>
      <c r="E20" s="471">
        <v>6.461606505627782</v>
      </c>
    </row>
    <row r="21" spans="1:5" x14ac:dyDescent="0.2">
      <c r="A21" t="str">
        <f>CONCATENATE(A20,"_")</f>
        <v xml:space="preserve">  1 # 35_</v>
      </c>
      <c r="B21" s="472" t="s">
        <v>174</v>
      </c>
      <c r="C21" s="473" t="s">
        <v>256</v>
      </c>
      <c r="D21" s="474" t="s">
        <v>257</v>
      </c>
      <c r="E21" s="475" t="s">
        <v>258</v>
      </c>
    </row>
    <row r="22" spans="1:5" x14ac:dyDescent="0.2">
      <c r="A22" s="476" t="s">
        <v>211</v>
      </c>
      <c r="B22" s="477">
        <v>6.3098272825068822</v>
      </c>
      <c r="C22" s="478">
        <v>4.2201531964232029</v>
      </c>
      <c r="D22" s="479">
        <v>9.8349067230542069</v>
      </c>
      <c r="E22" s="480">
        <v>6.2049910874202299</v>
      </c>
    </row>
    <row r="23" spans="1:5" x14ac:dyDescent="0.2">
      <c r="A23" t="str">
        <f>CONCATENATE(A22,"_")</f>
        <v xml:space="preserve">  1 # 45_</v>
      </c>
      <c r="B23" s="481" t="s">
        <v>259</v>
      </c>
      <c r="C23" s="482" t="s">
        <v>260</v>
      </c>
      <c r="D23" s="483" t="s">
        <v>261</v>
      </c>
      <c r="E23" s="484" t="s">
        <v>262</v>
      </c>
    </row>
    <row r="24" spans="1:5" x14ac:dyDescent="0.2">
      <c r="A24" s="485" t="s">
        <v>215</v>
      </c>
      <c r="B24" s="486">
        <v>5.6175366292418341</v>
      </c>
      <c r="C24" s="487">
        <v>3.7571337693574174</v>
      </c>
      <c r="D24" s="488">
        <v>8.755857535926701</v>
      </c>
      <c r="E24" s="489">
        <v>5.5242026694356259</v>
      </c>
    </row>
    <row r="25" spans="1:5" x14ac:dyDescent="0.2">
      <c r="A25" t="str">
        <f>CONCATENATE(A24,"_")</f>
        <v xml:space="preserve">  1 # 55_</v>
      </c>
      <c r="B25" s="490" t="s">
        <v>263</v>
      </c>
      <c r="C25" s="491" t="s">
        <v>264</v>
      </c>
      <c r="D25" s="492" t="s">
        <v>265</v>
      </c>
      <c r="E25" s="493" t="s">
        <v>266</v>
      </c>
    </row>
    <row r="26" spans="1:5" x14ac:dyDescent="0.2">
      <c r="A26" s="494" t="s">
        <v>220</v>
      </c>
      <c r="B26" s="495">
        <v>3.6071675853904654</v>
      </c>
      <c r="C26" s="496">
        <v>2.4125541213660213</v>
      </c>
      <c r="D26" s="497">
        <v>5.6223657397235911</v>
      </c>
      <c r="E26" s="498">
        <v>3.5472354021846519</v>
      </c>
    </row>
    <row r="27" spans="1:5" x14ac:dyDescent="0.2">
      <c r="A27" t="str">
        <f>CONCATENATE(A26,"_")</f>
        <v xml:space="preserve">  1 # 65_</v>
      </c>
      <c r="B27" s="499" t="s">
        <v>267</v>
      </c>
      <c r="C27" s="500" t="s">
        <v>268</v>
      </c>
      <c r="D27" s="501" t="s">
        <v>269</v>
      </c>
      <c r="E27" s="502" t="s">
        <v>270</v>
      </c>
    </row>
    <row r="28" spans="1:5" x14ac:dyDescent="0.2">
      <c r="A28" s="503" t="s">
        <v>158</v>
      </c>
      <c r="B28" s="504">
        <v>4203839</v>
      </c>
      <c r="C28" s="505">
        <v>4203839</v>
      </c>
      <c r="D28" s="506">
        <v>4203839</v>
      </c>
      <c r="E28" s="507">
        <v>4203839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A8D74-E484-B047-9F95-E93D1579346D}">
  <dimension ref="A1:K49"/>
  <sheetViews>
    <sheetView workbookViewId="0">
      <selection activeCell="J36" sqref="J36"/>
    </sheetView>
  </sheetViews>
  <sheetFormatPr baseColWidth="10" defaultRowHeight="15" x14ac:dyDescent="0.2"/>
  <cols>
    <col min="1" max="16384" width="10.83203125" style="508"/>
  </cols>
  <sheetData>
    <row r="1" spans="1:11" x14ac:dyDescent="0.2">
      <c r="A1" s="508" t="s">
        <v>271</v>
      </c>
      <c r="B1" s="508" t="s">
        <v>272</v>
      </c>
      <c r="C1" s="508" t="s">
        <v>273</v>
      </c>
      <c r="D1" s="508" t="s">
        <v>274</v>
      </c>
      <c r="E1" s="508" t="s">
        <v>275</v>
      </c>
      <c r="F1" s="508" t="s">
        <v>276</v>
      </c>
      <c r="G1" s="508" t="s">
        <v>277</v>
      </c>
    </row>
    <row r="2" spans="1:11" x14ac:dyDescent="0.2">
      <c r="A2" s="509" t="str">
        <f>CONCATENATE(B2,"_")</f>
        <v xml:space="preserve">  0 # 18_</v>
      </c>
      <c r="B2" s="509" t="str">
        <f>CONCATENATE("  0 # ",C2)</f>
        <v xml:space="preserve">  0 # 18</v>
      </c>
      <c r="C2" s="509">
        <v>18</v>
      </c>
      <c r="D2" s="509" t="s">
        <v>278</v>
      </c>
      <c r="E2" s="508" t="s">
        <v>279</v>
      </c>
      <c r="F2" s="508">
        <f>VLOOKUP($B2,mhd_rate_2015!$A$4:$E$27,2,0)</f>
        <v>4.1521462557953628</v>
      </c>
      <c r="G2" s="508">
        <f>VALUE(MID(VLOOKUP($A2,mhd_rate_2015!$A$4:$E$27,2,0),2,7))</f>
        <v>3.8940000000000002E-2</v>
      </c>
    </row>
    <row r="3" spans="1:11" x14ac:dyDescent="0.2">
      <c r="A3" s="509" t="str">
        <f t="shared" ref="A3:A49" si="0">CONCATENATE(B3,"_")</f>
        <v xml:space="preserve">  0 # 25_</v>
      </c>
      <c r="B3" s="509" t="str">
        <f t="shared" ref="B3:B25" si="1">CONCATENATE("  0 # ",C3)</f>
        <v xml:space="preserve">  0 # 25</v>
      </c>
      <c r="C3" s="509">
        <v>25</v>
      </c>
      <c r="D3" s="509" t="s">
        <v>278</v>
      </c>
      <c r="E3" s="508" t="s">
        <v>279</v>
      </c>
      <c r="F3" s="508">
        <f>VLOOKUP($B3,mhd_rate_2015!$A$4:$E$27,2,0)</f>
        <v>3.6788061518126698</v>
      </c>
      <c r="G3" s="508">
        <f>VALUE(MID(VLOOKUP($A3,mhd_rate_2015!$A$4:$E$27,2,0),2,7))</f>
        <v>3.3000000000000002E-2</v>
      </c>
      <c r="K3" s="509"/>
    </row>
    <row r="4" spans="1:11" x14ac:dyDescent="0.2">
      <c r="A4" s="509" t="str">
        <f t="shared" si="0"/>
        <v xml:space="preserve">  0 # 35_</v>
      </c>
      <c r="B4" s="509" t="str">
        <f t="shared" si="1"/>
        <v xml:space="preserve">  0 # 35</v>
      </c>
      <c r="C4" s="509">
        <v>35</v>
      </c>
      <c r="D4" s="509" t="s">
        <v>278</v>
      </c>
      <c r="E4" s="508" t="s">
        <v>279</v>
      </c>
      <c r="F4" s="508">
        <f>VLOOKUP($B4,mhd_rate_2015!$A$4:$E$27,2,0)</f>
        <v>3.315364956766651</v>
      </c>
      <c r="G4" s="508">
        <f>VALUE(MID(VLOOKUP($A4,mhd_rate_2015!$A$4:$E$27,2,0),2,7))</f>
        <v>3.0339999999999999E-2</v>
      </c>
    </row>
    <row r="5" spans="1:11" x14ac:dyDescent="0.2">
      <c r="A5" s="509" t="str">
        <f t="shared" si="0"/>
        <v xml:space="preserve">  0 # 45_</v>
      </c>
      <c r="B5" s="509" t="str">
        <f t="shared" si="1"/>
        <v xml:space="preserve">  0 # 45</v>
      </c>
      <c r="C5" s="509">
        <v>45</v>
      </c>
      <c r="D5" s="509" t="s">
        <v>278</v>
      </c>
      <c r="E5" s="508" t="s">
        <v>279</v>
      </c>
      <c r="F5" s="508">
        <f>VLOOKUP($B5,mhd_rate_2015!$A$4:$E$27,2,0)</f>
        <v>3.183698974916727</v>
      </c>
      <c r="G5" s="508">
        <f>VALUE(MID(VLOOKUP($A5,mhd_rate_2015!$A$4:$E$27,2,0),2,7))</f>
        <v>2.8580000000000001E-2</v>
      </c>
    </row>
    <row r="6" spans="1:11" x14ac:dyDescent="0.2">
      <c r="A6" s="509" t="str">
        <f t="shared" si="0"/>
        <v xml:space="preserve">  0 # 55_</v>
      </c>
      <c r="B6" s="509" t="str">
        <f t="shared" si="1"/>
        <v xml:space="preserve">  0 # 55</v>
      </c>
      <c r="C6" s="509">
        <v>55</v>
      </c>
      <c r="D6" s="509" t="s">
        <v>278</v>
      </c>
      <c r="E6" s="508" t="s">
        <v>279</v>
      </c>
      <c r="F6" s="508">
        <f>VLOOKUP($B6,mhd_rate_2015!$A$4:$E$27,2,0)</f>
        <v>2.8343954291200339</v>
      </c>
      <c r="G6" s="508">
        <f>VALUE(MID(VLOOKUP($A6,mhd_rate_2015!$A$4:$E$27,2,0),2,7))</f>
        <v>2.5819999999999999E-2</v>
      </c>
    </row>
    <row r="7" spans="1:11" x14ac:dyDescent="0.2">
      <c r="A7" s="509" t="str">
        <f t="shared" si="0"/>
        <v xml:space="preserve">  0 # 65_</v>
      </c>
      <c r="B7" s="509" t="str">
        <f t="shared" si="1"/>
        <v xml:space="preserve">  0 # 65</v>
      </c>
      <c r="C7" s="509">
        <v>65</v>
      </c>
      <c r="D7" s="509" t="s">
        <v>278</v>
      </c>
      <c r="E7" s="508" t="s">
        <v>279</v>
      </c>
      <c r="F7" s="508">
        <f>VLOOKUP($B7,mhd_rate_2015!$A$4:$E$27,2,0)</f>
        <v>1.8200396349672898</v>
      </c>
      <c r="G7" s="508">
        <f>VALUE(MID(VLOOKUP($A7,mhd_rate_2015!$A$4:$E$27,2,0),2,7))</f>
        <v>1.737E-2</v>
      </c>
    </row>
    <row r="8" spans="1:11" x14ac:dyDescent="0.2">
      <c r="A8" s="509" t="str">
        <f t="shared" si="0"/>
        <v xml:space="preserve">  0 # 18_</v>
      </c>
      <c r="B8" s="509" t="str">
        <f t="shared" si="1"/>
        <v xml:space="preserve">  0 # 18</v>
      </c>
      <c r="C8" s="509">
        <v>18</v>
      </c>
      <c r="D8" s="509" t="s">
        <v>278</v>
      </c>
      <c r="E8" s="508" t="s">
        <v>280</v>
      </c>
      <c r="F8" s="508">
        <f>VLOOKUP($B8,mhd_rate_2015!$A$4:$E$27,4,0)</f>
        <v>6.4718049001813744</v>
      </c>
      <c r="G8" s="508">
        <f>VALUE(MID(VLOOKUP($A8,mhd_rate_2015!$A$4:$E$27,4,0),2,7))</f>
        <v>6.4780000000000004E-2</v>
      </c>
    </row>
    <row r="9" spans="1:11" x14ac:dyDescent="0.2">
      <c r="A9" s="509" t="str">
        <f t="shared" si="0"/>
        <v xml:space="preserve">  0 # 25_</v>
      </c>
      <c r="B9" s="509" t="str">
        <f t="shared" si="1"/>
        <v xml:space="preserve">  0 # 25</v>
      </c>
      <c r="C9" s="509">
        <v>25</v>
      </c>
      <c r="D9" s="509" t="s">
        <v>278</v>
      </c>
      <c r="E9" s="508" t="s">
        <v>280</v>
      </c>
      <c r="F9" s="508">
        <f>VLOOKUP($B9,mhd_rate_2015!$A$4:$E$27,4,0)</f>
        <v>5.7340262633783334</v>
      </c>
      <c r="G9" s="508">
        <f>VALUE(MID(VLOOKUP($A9,mhd_rate_2015!$A$4:$E$27,4,0),2,7))</f>
        <v>5.5219999999999998E-2</v>
      </c>
    </row>
    <row r="10" spans="1:11" x14ac:dyDescent="0.2">
      <c r="A10" s="509" t="str">
        <f t="shared" si="0"/>
        <v xml:space="preserve">  0 # 35_</v>
      </c>
      <c r="B10" s="509" t="str">
        <f t="shared" si="1"/>
        <v xml:space="preserve">  0 # 35</v>
      </c>
      <c r="C10" s="509">
        <v>35</v>
      </c>
      <c r="D10" s="509" t="s">
        <v>278</v>
      </c>
      <c r="E10" s="508" t="s">
        <v>280</v>
      </c>
      <c r="F10" s="508">
        <f>VLOOKUP($B10,mhd_rate_2015!$A$4:$E$27,4,0)</f>
        <v>5.1675432056720636</v>
      </c>
      <c r="G10" s="508">
        <f>VALUE(MID(VLOOKUP($A10,mhd_rate_2015!$A$4:$E$27,4,0),2,7))</f>
        <v>5.0439999999999999E-2</v>
      </c>
    </row>
    <row r="11" spans="1:11" x14ac:dyDescent="0.2">
      <c r="A11" s="509" t="str">
        <f t="shared" si="0"/>
        <v xml:space="preserve">  0 # 45_</v>
      </c>
      <c r="B11" s="509" t="str">
        <f t="shared" si="1"/>
        <v xml:space="preserve">  0 # 45</v>
      </c>
      <c r="C11" s="509">
        <v>45</v>
      </c>
      <c r="D11" s="509" t="s">
        <v>278</v>
      </c>
      <c r="E11" s="508" t="s">
        <v>280</v>
      </c>
      <c r="F11" s="508">
        <f>VLOOKUP($B11,mhd_rate_2015!$A$4:$E$27,4,0)</f>
        <v>4.9623200526258078</v>
      </c>
      <c r="G11" s="508">
        <f>VALUE(MID(VLOOKUP($A11,mhd_rate_2015!$A$4:$E$27,4,0),2,7))</f>
        <v>4.7120000000000002E-2</v>
      </c>
    </row>
    <row r="12" spans="1:11" x14ac:dyDescent="0.2">
      <c r="A12" s="509" t="str">
        <f t="shared" si="0"/>
        <v xml:space="preserve">  0 # 55_</v>
      </c>
      <c r="B12" s="509" t="str">
        <f t="shared" si="1"/>
        <v xml:space="preserve">  0 # 55</v>
      </c>
      <c r="C12" s="509">
        <v>55</v>
      </c>
      <c r="D12" s="509" t="s">
        <v>278</v>
      </c>
      <c r="E12" s="508" t="s">
        <v>280</v>
      </c>
      <c r="F12" s="508">
        <f>VLOOKUP($B12,mhd_rate_2015!$A$4:$E$27,4,0)</f>
        <v>4.4178728534977667</v>
      </c>
      <c r="G12" s="508">
        <f>VALUE(MID(VLOOKUP($A12,mhd_rate_2015!$A$4:$E$27,4,0),2,7))</f>
        <v>4.197E-2</v>
      </c>
    </row>
    <row r="13" spans="1:11" x14ac:dyDescent="0.2">
      <c r="A13" s="509" t="str">
        <f t="shared" si="0"/>
        <v xml:space="preserve">  0 # 65_</v>
      </c>
      <c r="B13" s="509" t="str">
        <f t="shared" si="1"/>
        <v xml:space="preserve">  0 # 65</v>
      </c>
      <c r="C13" s="509">
        <v>65</v>
      </c>
      <c r="D13" s="509" t="s">
        <v>278</v>
      </c>
      <c r="E13" s="508" t="s">
        <v>280</v>
      </c>
      <c r="F13" s="508">
        <f>VLOOKUP($B13,mhd_rate_2015!$A$4:$E$27,4,0)</f>
        <v>2.8368320146876225</v>
      </c>
      <c r="G13" s="508">
        <f>VALUE(MID(VLOOKUP($A13,mhd_rate_2015!$A$4:$E$27,4,0),2,7))</f>
        <v>2.8240000000000001E-2</v>
      </c>
    </row>
    <row r="14" spans="1:11" x14ac:dyDescent="0.2">
      <c r="A14" s="509" t="str">
        <f t="shared" si="0"/>
        <v xml:space="preserve">  0 # 18_</v>
      </c>
      <c r="B14" s="509" t="str">
        <f t="shared" si="1"/>
        <v xml:space="preserve">  0 # 18</v>
      </c>
      <c r="C14" s="509">
        <v>18</v>
      </c>
      <c r="D14" s="509" t="s">
        <v>278</v>
      </c>
      <c r="E14" s="508" t="s">
        <v>281</v>
      </c>
      <c r="F14" s="508">
        <f>VLOOKUP($B14,mhd_rate_2015!$A$4:$E$27,3,0)</f>
        <v>2.7770480092205796</v>
      </c>
      <c r="G14" s="508">
        <f>VALUE(MID(VLOOKUP($A14,mhd_rate_2015!$A$4:$E$27,3,0),2,7))</f>
        <v>2.8879999999999999E-2</v>
      </c>
    </row>
    <row r="15" spans="1:11" x14ac:dyDescent="0.2">
      <c r="A15" s="509" t="str">
        <f t="shared" si="0"/>
        <v xml:space="preserve">  0 # 25_</v>
      </c>
      <c r="B15" s="509" t="str">
        <f t="shared" si="1"/>
        <v xml:space="preserve">  0 # 25</v>
      </c>
      <c r="C15" s="509">
        <v>25</v>
      </c>
      <c r="D15" s="509" t="s">
        <v>278</v>
      </c>
      <c r="E15" s="508" t="s">
        <v>281</v>
      </c>
      <c r="F15" s="508">
        <f>VLOOKUP($B15,mhd_rate_2015!$A$4:$E$27,3,0)</f>
        <v>2.4604675921375585</v>
      </c>
      <c r="G15" s="508">
        <f>VALUE(MID(VLOOKUP($A15,mhd_rate_2015!$A$4:$E$27,3,0),2,7))</f>
        <v>2.4289999999999999E-2</v>
      </c>
    </row>
    <row r="16" spans="1:11" x14ac:dyDescent="0.2">
      <c r="A16" s="509" t="str">
        <f t="shared" si="0"/>
        <v xml:space="preserve">  0 # 35_</v>
      </c>
      <c r="B16" s="509" t="str">
        <f t="shared" si="1"/>
        <v xml:space="preserve">  0 # 35</v>
      </c>
      <c r="C16" s="509">
        <v>35</v>
      </c>
      <c r="D16" s="509" t="s">
        <v>278</v>
      </c>
      <c r="E16" s="508" t="s">
        <v>281</v>
      </c>
      <c r="F16" s="508">
        <f>VLOOKUP($B16,mhd_rate_2015!$A$4:$E$27,3,0)</f>
        <v>2.2173900161098428</v>
      </c>
      <c r="G16" s="508">
        <f>VALUE(MID(VLOOKUP($A16,mhd_rate_2015!$A$4:$E$27,3,0),2,7))</f>
        <v>2.1819999999999999E-2</v>
      </c>
    </row>
    <row r="17" spans="1:7" x14ac:dyDescent="0.2">
      <c r="A17" s="509" t="str">
        <f t="shared" si="0"/>
        <v xml:space="preserve">  0 # 45_</v>
      </c>
      <c r="B17" s="509" t="str">
        <f t="shared" si="1"/>
        <v xml:space="preserve">  0 # 45</v>
      </c>
      <c r="C17" s="509">
        <v>45</v>
      </c>
      <c r="D17" s="509" t="s">
        <v>278</v>
      </c>
      <c r="E17" s="508" t="s">
        <v>281</v>
      </c>
      <c r="F17" s="508">
        <f>VLOOKUP($B17,mhd_rate_2015!$A$4:$E$27,3,0)</f>
        <v>2.1293288712818979</v>
      </c>
      <c r="G17" s="508">
        <f>VALUE(MID(VLOOKUP($A17,mhd_rate_2015!$A$4:$E$27,3,0),2,7))</f>
        <v>2.0879999999999999E-2</v>
      </c>
    </row>
    <row r="18" spans="1:7" x14ac:dyDescent="0.2">
      <c r="A18" s="509" t="str">
        <f t="shared" si="0"/>
        <v xml:space="preserve">  0 # 55_</v>
      </c>
      <c r="B18" s="509" t="str">
        <f t="shared" si="1"/>
        <v xml:space="preserve">  0 # 55</v>
      </c>
      <c r="C18" s="509">
        <v>55</v>
      </c>
      <c r="D18" s="509" t="s">
        <v>278</v>
      </c>
      <c r="E18" s="508" t="s">
        <v>281</v>
      </c>
      <c r="F18" s="508">
        <f>VLOOKUP($B18,mhd_rate_2015!$A$4:$E$27,3,0)</f>
        <v>1.8957068703433539</v>
      </c>
      <c r="G18" s="508">
        <f>VALUE(MID(VLOOKUP($A18,mhd_rate_2015!$A$4:$E$27,3,0),2,7))</f>
        <v>1.9279999999999999E-2</v>
      </c>
    </row>
    <row r="19" spans="1:7" x14ac:dyDescent="0.2">
      <c r="A19" s="509" t="str">
        <f t="shared" si="0"/>
        <v xml:space="preserve">  0 # 65_</v>
      </c>
      <c r="B19" s="509" t="str">
        <f t="shared" si="1"/>
        <v xml:space="preserve">  0 # 65</v>
      </c>
      <c r="C19" s="509">
        <v>65</v>
      </c>
      <c r="D19" s="509" t="s">
        <v>278</v>
      </c>
      <c r="E19" s="508" t="s">
        <v>281</v>
      </c>
      <c r="F19" s="508">
        <f>VLOOKUP($B19,mhd_rate_2015!$A$4:$E$27,3,0)</f>
        <v>1.2172830949617599</v>
      </c>
      <c r="G19" s="508">
        <f>VALUE(MID(VLOOKUP($A19,mhd_rate_2015!$A$4:$E$27,3,0),2,7))</f>
        <v>1.3220000000000001E-2</v>
      </c>
    </row>
    <row r="20" spans="1:7" x14ac:dyDescent="0.2">
      <c r="A20" s="509" t="str">
        <f t="shared" si="0"/>
        <v xml:space="preserve">  0 # 18_</v>
      </c>
      <c r="B20" s="509" t="str">
        <f t="shared" si="1"/>
        <v xml:space="preserve">  0 # 18</v>
      </c>
      <c r="C20" s="509">
        <v>18</v>
      </c>
      <c r="D20" s="509" t="s">
        <v>278</v>
      </c>
      <c r="E20" s="508" t="s">
        <v>282</v>
      </c>
      <c r="F20" s="508">
        <f>VLOOKUP($B20,mhd_rate_2015!$A$4:$E$27,5,0)</f>
        <v>4.08315938889527</v>
      </c>
      <c r="G20" s="508">
        <f>VALUE(MID(VLOOKUP($A20,mhd_rate_2015!$A$4:$E$27,5,0),2,7))</f>
        <v>4.3799999999999999E-2</v>
      </c>
    </row>
    <row r="21" spans="1:7" x14ac:dyDescent="0.2">
      <c r="A21" s="509" t="str">
        <f t="shared" si="0"/>
        <v xml:space="preserve">  0 # 25_</v>
      </c>
      <c r="B21" s="509" t="str">
        <f t="shared" si="1"/>
        <v xml:space="preserve">  0 # 25</v>
      </c>
      <c r="C21" s="509">
        <v>25</v>
      </c>
      <c r="D21" s="509" t="s">
        <v>278</v>
      </c>
      <c r="E21" s="508" t="s">
        <v>282</v>
      </c>
      <c r="F21" s="508">
        <f>VLOOKUP($B21,mhd_rate_2015!$A$4:$E$27,5,0)</f>
        <v>3.6176837118234437</v>
      </c>
      <c r="G21" s="508">
        <f>VALUE(MID(VLOOKUP($A21,mhd_rate_2015!$A$4:$E$27,5,0),2,7))</f>
        <v>3.7479999999999999E-2</v>
      </c>
    </row>
    <row r="22" spans="1:7" x14ac:dyDescent="0.2">
      <c r="A22" s="509" t="str">
        <f t="shared" si="0"/>
        <v xml:space="preserve">  0 # 35_</v>
      </c>
      <c r="B22" s="509" t="str">
        <f t="shared" si="1"/>
        <v xml:space="preserve">  0 # 35</v>
      </c>
      <c r="C22" s="509">
        <v>35</v>
      </c>
      <c r="D22" s="509" t="s">
        <v>278</v>
      </c>
      <c r="E22" s="508" t="s">
        <v>282</v>
      </c>
      <c r="F22" s="508">
        <f>VLOOKUP($B22,mhd_rate_2015!$A$4:$E$27,5,0)</f>
        <v>3.2602810009261121</v>
      </c>
      <c r="G22" s="508">
        <f>VALUE(MID(VLOOKUP($A22,mhd_rate_2015!$A$4:$E$27,5,0),2,7))</f>
        <v>3.3700000000000001E-2</v>
      </c>
    </row>
    <row r="23" spans="1:7" x14ac:dyDescent="0.2">
      <c r="A23" s="509" t="str">
        <f t="shared" si="0"/>
        <v xml:space="preserve">  0 # 45_</v>
      </c>
      <c r="B23" s="509" t="str">
        <f t="shared" si="1"/>
        <v xml:space="preserve">  0 # 45</v>
      </c>
      <c r="C23" s="509">
        <v>45</v>
      </c>
      <c r="D23" s="509" t="s">
        <v>278</v>
      </c>
      <c r="E23" s="508" t="s">
        <v>282</v>
      </c>
      <c r="F23" s="508">
        <f>VLOOKUP($B23,mhd_rate_2015!$A$4:$E$27,5,0)</f>
        <v>3.130802616286299</v>
      </c>
      <c r="G23" s="508">
        <f>VALUE(MID(VLOOKUP($A23,mhd_rate_2015!$A$4:$E$27,5,0),2,7))</f>
        <v>3.0970000000000001E-2</v>
      </c>
    </row>
    <row r="24" spans="1:7" x14ac:dyDescent="0.2">
      <c r="A24" s="509" t="str">
        <f t="shared" si="0"/>
        <v xml:space="preserve">  0 # 55_</v>
      </c>
      <c r="B24" s="509" t="str">
        <f t="shared" si="1"/>
        <v xml:space="preserve">  0 # 55</v>
      </c>
      <c r="C24" s="509">
        <v>55</v>
      </c>
      <c r="D24" s="509" t="s">
        <v>278</v>
      </c>
      <c r="E24" s="508" t="s">
        <v>282</v>
      </c>
      <c r="F24" s="508">
        <f>VLOOKUP($B24,mhd_rate_2015!$A$4:$E$27,5,0)</f>
        <v>2.7873026611478045</v>
      </c>
      <c r="G24" s="508">
        <f>VALUE(MID(VLOOKUP($A24,mhd_rate_2015!$A$4:$E$27,5,0),2,7))</f>
        <v>2.6970000000000001E-2</v>
      </c>
    </row>
    <row r="25" spans="1:7" x14ac:dyDescent="0.2">
      <c r="A25" s="509" t="str">
        <f t="shared" si="0"/>
        <v xml:space="preserve">  0 # 65_</v>
      </c>
      <c r="B25" s="509" t="str">
        <f t="shared" si="1"/>
        <v xml:space="preserve">  0 # 65</v>
      </c>
      <c r="C25" s="509">
        <v>65</v>
      </c>
      <c r="D25" s="509" t="s">
        <v>278</v>
      </c>
      <c r="E25" s="508" t="s">
        <v>282</v>
      </c>
      <c r="F25" s="508">
        <f>VLOOKUP($B25,mhd_rate_2015!$A$4:$E$27,5,0)</f>
        <v>1.7898001336792195</v>
      </c>
      <c r="G25" s="508">
        <f>VALUE(MID(VLOOKUP($A25,mhd_rate_2015!$A$4:$E$27,5,0),2,7))</f>
        <v>1.7219999999999999E-2</v>
      </c>
    </row>
    <row r="26" spans="1:7" x14ac:dyDescent="0.2">
      <c r="A26" s="509" t="str">
        <f t="shared" si="0"/>
        <v xml:space="preserve">  1 # 18_</v>
      </c>
      <c r="B26" s="509" t="str">
        <f>CONCATENATE("  1 # ",C26)</f>
        <v xml:space="preserve">  1 # 18</v>
      </c>
      <c r="C26" s="509">
        <v>18</v>
      </c>
      <c r="D26" s="509" t="s">
        <v>2</v>
      </c>
      <c r="E26" s="508" t="s">
        <v>279</v>
      </c>
      <c r="F26" s="508">
        <f>VLOOKUP($B26,mhd_rate_2015!$A$4:$E$27,2,0)</f>
        <v>5.6626532309864812</v>
      </c>
      <c r="G26" s="508">
        <f>VALUE(MID(VLOOKUP($A26,mhd_rate_2015!$A$4:$E$27,2,0),2,7))</f>
        <v>5.2080000000000001E-2</v>
      </c>
    </row>
    <row r="27" spans="1:7" x14ac:dyDescent="0.2">
      <c r="A27" s="509" t="str">
        <f t="shared" si="0"/>
        <v xml:space="preserve">  1 # 25_</v>
      </c>
      <c r="B27" s="509" t="str">
        <f t="shared" ref="B27:B49" si="2">CONCATENATE("  1 # ",C27)</f>
        <v xml:space="preserve">  1 # 25</v>
      </c>
      <c r="C27" s="509">
        <v>25</v>
      </c>
      <c r="D27" s="509" t="s">
        <v>2</v>
      </c>
      <c r="E27" s="508" t="s">
        <v>279</v>
      </c>
      <c r="F27" s="508">
        <f>VLOOKUP($B27,mhd_rate_2015!$A$4:$E$27,2,0)</f>
        <v>5.0171169940507152</v>
      </c>
      <c r="G27" s="508">
        <f>VALUE(MID(VLOOKUP($A27,mhd_rate_2015!$A$4:$E$27,2,0),2,7))</f>
        <v>4.3740000000000001E-2</v>
      </c>
    </row>
    <row r="28" spans="1:7" x14ac:dyDescent="0.2">
      <c r="A28" s="509" t="str">
        <f t="shared" si="0"/>
        <v xml:space="preserve">  1 # 35_</v>
      </c>
      <c r="B28" s="509" t="str">
        <f t="shared" si="2"/>
        <v xml:space="preserve">  1 # 35</v>
      </c>
      <c r="C28" s="509">
        <v>35</v>
      </c>
      <c r="D28" s="509" t="s">
        <v>2</v>
      </c>
      <c r="E28" s="508" t="s">
        <v>279</v>
      </c>
      <c r="F28" s="508">
        <f>VLOOKUP($B28,mhd_rate_2015!$A$4:$E$27,2,0)</f>
        <v>4.5214597289607834</v>
      </c>
      <c r="G28" s="508">
        <f>VALUE(MID(VLOOKUP($A28,mhd_rate_2015!$A$4:$E$27,2,0),2,7))</f>
        <v>3.9899999999999998E-2</v>
      </c>
    </row>
    <row r="29" spans="1:7" x14ac:dyDescent="0.2">
      <c r="A29" s="509" t="str">
        <f t="shared" si="0"/>
        <v xml:space="preserve">  1 # 45_</v>
      </c>
      <c r="B29" s="509" t="str">
        <f t="shared" si="2"/>
        <v xml:space="preserve">  1 # 45</v>
      </c>
      <c r="C29" s="509">
        <v>45</v>
      </c>
      <c r="D29" s="509" t="s">
        <v>2</v>
      </c>
      <c r="E29" s="508" t="s">
        <v>279</v>
      </c>
      <c r="F29" s="508">
        <f>VLOOKUP($B29,mhd_rate_2015!$A$4:$E$27,2,0)</f>
        <v>4.3418950528627693</v>
      </c>
      <c r="G29" s="508">
        <f>VALUE(MID(VLOOKUP($A29,mhd_rate_2015!$A$4:$E$27,2,0),2,7))</f>
        <v>3.7479999999999999E-2</v>
      </c>
    </row>
    <row r="30" spans="1:7" x14ac:dyDescent="0.2">
      <c r="A30" s="509" t="str">
        <f t="shared" si="0"/>
        <v xml:space="preserve">  1 # 55_</v>
      </c>
      <c r="B30" s="509" t="str">
        <f t="shared" si="2"/>
        <v xml:space="preserve">  1 # 55</v>
      </c>
      <c r="C30" s="509">
        <v>55</v>
      </c>
      <c r="D30" s="509" t="s">
        <v>2</v>
      </c>
      <c r="E30" s="508" t="s">
        <v>279</v>
      </c>
      <c r="F30" s="508">
        <f>VLOOKUP($B30,mhd_rate_2015!$A$4:$E$27,2,0)</f>
        <v>3.865518564573152</v>
      </c>
      <c r="G30" s="508">
        <f>VALUE(MID(VLOOKUP($A30,mhd_rate_2015!$A$4:$E$27,2,0),2,7))</f>
        <v>3.3959999999999997E-2</v>
      </c>
    </row>
    <row r="31" spans="1:7" x14ac:dyDescent="0.2">
      <c r="A31" s="509" t="str">
        <f t="shared" si="0"/>
        <v xml:space="preserve">  1 # 65_</v>
      </c>
      <c r="B31" s="509" t="str">
        <f t="shared" si="2"/>
        <v xml:space="preserve">  1 # 65</v>
      </c>
      <c r="C31" s="509">
        <v>65</v>
      </c>
      <c r="D31" s="509" t="s">
        <v>2</v>
      </c>
      <c r="E31" s="508" t="s">
        <v>279</v>
      </c>
      <c r="F31" s="508">
        <f>VLOOKUP($B31,mhd_rate_2015!$A$4:$E$27,2,0)</f>
        <v>2.4821508406853483</v>
      </c>
      <c r="G31" s="508">
        <f>VALUE(MID(VLOOKUP($A31,mhd_rate_2015!$A$4:$E$27,2,0),2,7))</f>
        <v>2.29E-2</v>
      </c>
    </row>
    <row r="32" spans="1:7" x14ac:dyDescent="0.2">
      <c r="A32" s="509" t="str">
        <f t="shared" si="0"/>
        <v xml:space="preserve">  1 # 18_</v>
      </c>
      <c r="B32" s="509" t="str">
        <f t="shared" si="2"/>
        <v xml:space="preserve">  1 # 18</v>
      </c>
      <c r="C32" s="509">
        <v>18</v>
      </c>
      <c r="D32" s="509" t="s">
        <v>2</v>
      </c>
      <c r="E32" s="508" t="s">
        <v>280</v>
      </c>
      <c r="F32" s="508">
        <f>VLOOKUP($B32,mhd_rate_2015!$A$4:$E$27,4,0)</f>
        <v>8.8261792024245995</v>
      </c>
      <c r="G32" s="508">
        <f>VALUE(MID(VLOOKUP($A32,mhd_rate_2015!$A$4:$E$27,4,0),2,7))</f>
        <v>8.6999999999999994E-2</v>
      </c>
    </row>
    <row r="33" spans="1:7" x14ac:dyDescent="0.2">
      <c r="A33" s="509" t="str">
        <f t="shared" si="0"/>
        <v xml:space="preserve">  1 # 25_</v>
      </c>
      <c r="B33" s="509" t="str">
        <f t="shared" si="2"/>
        <v xml:space="preserve">  1 # 25</v>
      </c>
      <c r="C33" s="509">
        <v>25</v>
      </c>
      <c r="D33" s="509" t="s">
        <v>2</v>
      </c>
      <c r="E33" s="508" t="s">
        <v>280</v>
      </c>
      <c r="F33" s="508">
        <f>VLOOKUP($B33,mhd_rate_2015!$A$4:$E$27,4,0)</f>
        <v>7.820004486007905</v>
      </c>
      <c r="G33" s="508">
        <f>VALUE(MID(VLOOKUP($A33,mhd_rate_2015!$A$4:$E$27,4,0),2,7))</f>
        <v>7.3599999999999999E-2</v>
      </c>
    </row>
    <row r="34" spans="1:7" x14ac:dyDescent="0.2">
      <c r="A34" s="509" t="str">
        <f t="shared" si="0"/>
        <v xml:space="preserve">  1 # 35_</v>
      </c>
      <c r="B34" s="509" t="str">
        <f t="shared" si="2"/>
        <v xml:space="preserve">  1 # 35</v>
      </c>
      <c r="C34" s="509">
        <v>35</v>
      </c>
      <c r="D34" s="509" t="s">
        <v>2</v>
      </c>
      <c r="E34" s="508" t="s">
        <v>280</v>
      </c>
      <c r="F34" s="508">
        <f>VLOOKUP($B34,mhd_rate_2015!$A$4:$E$27,4,0)</f>
        <v>7.0474408720595232</v>
      </c>
      <c r="G34" s="508">
        <f>VALUE(MID(VLOOKUP($A34,mhd_rate_2015!$A$4:$E$27,4,0),2,7))</f>
        <v>6.6769999999999996E-2</v>
      </c>
    </row>
    <row r="35" spans="1:7" x14ac:dyDescent="0.2">
      <c r="A35" s="509" t="str">
        <f t="shared" si="0"/>
        <v xml:space="preserve">  1 # 45_</v>
      </c>
      <c r="B35" s="509" t="str">
        <f t="shared" si="2"/>
        <v xml:space="preserve">  1 # 45</v>
      </c>
      <c r="C35" s="509">
        <v>45</v>
      </c>
      <c r="D35" s="509" t="s">
        <v>2</v>
      </c>
      <c r="E35" s="508" t="s">
        <v>280</v>
      </c>
      <c r="F35" s="508">
        <f>VLOOKUP($B35,mhd_rate_2015!$A$4:$E$27,4,0)</f>
        <v>6.7675597023997112</v>
      </c>
      <c r="G35" s="508">
        <f>VALUE(MID(VLOOKUP($A35,mhd_rate_2015!$A$4:$E$27,4,0),2,7))</f>
        <v>6.2179999999999999E-2</v>
      </c>
    </row>
    <row r="36" spans="1:7" x14ac:dyDescent="0.2">
      <c r="A36" s="509" t="str">
        <f t="shared" si="0"/>
        <v xml:space="preserve">  1 # 55_</v>
      </c>
      <c r="B36" s="509" t="str">
        <f t="shared" si="2"/>
        <v xml:space="preserve">  1 # 55</v>
      </c>
      <c r="C36" s="509">
        <v>55</v>
      </c>
      <c r="D36" s="509" t="s">
        <v>2</v>
      </c>
      <c r="E36" s="508" t="s">
        <v>280</v>
      </c>
      <c r="F36" s="508">
        <f>VLOOKUP($B36,mhd_rate_2015!$A$4:$E$27,4,0)</f>
        <v>6.0250483597559352</v>
      </c>
      <c r="G36" s="508">
        <f>VALUE(MID(VLOOKUP($A36,mhd_rate_2015!$A$4:$E$27,4,0),2,7))</f>
        <v>5.5480000000000002E-2</v>
      </c>
    </row>
    <row r="37" spans="1:7" x14ac:dyDescent="0.2">
      <c r="A37" s="509" t="str">
        <f t="shared" si="0"/>
        <v xml:space="preserve">  1 # 65_</v>
      </c>
      <c r="B37" s="509" t="str">
        <f t="shared" si="2"/>
        <v xml:space="preserve">  1 # 65</v>
      </c>
      <c r="C37" s="509">
        <v>65</v>
      </c>
      <c r="D37" s="509" t="s">
        <v>2</v>
      </c>
      <c r="E37" s="508" t="s">
        <v>280</v>
      </c>
      <c r="F37" s="508">
        <f>VLOOKUP($B37,mhd_rate_2015!$A$4:$E$27,4,0)</f>
        <v>3.8688415542480992</v>
      </c>
      <c r="G37" s="508">
        <f>VALUE(MID(VLOOKUP($A37,mhd_rate_2015!$A$4:$E$27,4,0),2,7))</f>
        <v>3.739E-2</v>
      </c>
    </row>
    <row r="38" spans="1:7" x14ac:dyDescent="0.2">
      <c r="A38" s="509" t="str">
        <f t="shared" si="0"/>
        <v xml:space="preserve">  1 # 18_</v>
      </c>
      <c r="B38" s="509" t="str">
        <f t="shared" si="2"/>
        <v xml:space="preserve">  1 # 18</v>
      </c>
      <c r="C38" s="509">
        <v>18</v>
      </c>
      <c r="D38" s="509" t="s">
        <v>2</v>
      </c>
      <c r="E38" s="508" t="s">
        <v>281</v>
      </c>
      <c r="F38" s="508">
        <f>VLOOKUP($B38,mhd_rate_2015!$A$4:$E$27,3,0)</f>
        <v>3.7873087587097065</v>
      </c>
      <c r="G38" s="508">
        <f>VALUE(MID(VLOOKUP($A38,mhd_rate_2015!$A$4:$E$27,3,0),2,7))</f>
        <v>3.8870000000000002E-2</v>
      </c>
    </row>
    <row r="39" spans="1:7" x14ac:dyDescent="0.2">
      <c r="A39" s="509" t="str">
        <f t="shared" si="0"/>
        <v xml:space="preserve">  1 # 25_</v>
      </c>
      <c r="B39" s="509" t="str">
        <f t="shared" si="2"/>
        <v xml:space="preserve">  1 # 25</v>
      </c>
      <c r="C39" s="509">
        <v>25</v>
      </c>
      <c r="D39" s="509" t="s">
        <v>2</v>
      </c>
      <c r="E39" s="508" t="s">
        <v>281</v>
      </c>
      <c r="F39" s="508">
        <f>VLOOKUP($B39,mhd_rate_2015!$A$4:$E$27,3,0)</f>
        <v>3.3555597279138687</v>
      </c>
      <c r="G39" s="508">
        <f>VALUE(MID(VLOOKUP($A39,mhd_rate_2015!$A$4:$E$27,3,0),2,7))</f>
        <v>3.2439999999999997E-2</v>
      </c>
    </row>
    <row r="40" spans="1:7" x14ac:dyDescent="0.2">
      <c r="A40" s="509" t="str">
        <f t="shared" si="0"/>
        <v xml:space="preserve">  1 # 35_</v>
      </c>
      <c r="B40" s="509" t="str">
        <f t="shared" si="2"/>
        <v xml:space="preserve">  1 # 35</v>
      </c>
      <c r="C40" s="509">
        <v>35</v>
      </c>
      <c r="D40" s="509" t="s">
        <v>2</v>
      </c>
      <c r="E40" s="508" t="s">
        <v>281</v>
      </c>
      <c r="F40" s="508">
        <f>VLOOKUP($B40,mhd_rate_2015!$A$4:$E$27,3,0)</f>
        <v>3.0240530958070377</v>
      </c>
      <c r="G40" s="508">
        <f>VALUE(MID(VLOOKUP($A40,mhd_rate_2015!$A$4:$E$27,3,0),2,7))</f>
        <v>2.8930000000000001E-2</v>
      </c>
    </row>
    <row r="41" spans="1:7" x14ac:dyDescent="0.2">
      <c r="A41" s="509" t="str">
        <f t="shared" si="0"/>
        <v xml:space="preserve">  1 # 45_</v>
      </c>
      <c r="B41" s="509" t="str">
        <f t="shared" si="2"/>
        <v xml:space="preserve">  1 # 45</v>
      </c>
      <c r="C41" s="509">
        <v>45</v>
      </c>
      <c r="D41" s="509" t="s">
        <v>2</v>
      </c>
      <c r="E41" s="508" t="s">
        <v>281</v>
      </c>
      <c r="F41" s="508">
        <f>VLOOKUP($B41,mhd_rate_2015!$A$4:$E$27,3,0)</f>
        <v>2.9039562361195141</v>
      </c>
      <c r="G41" s="508">
        <f>VALUE(MID(VLOOKUP($A41,mhd_rate_2015!$A$4:$E$27,3,0),2,7))</f>
        <v>2.7650000000000001E-2</v>
      </c>
    </row>
    <row r="42" spans="1:7" x14ac:dyDescent="0.2">
      <c r="A42" s="509" t="str">
        <f t="shared" si="0"/>
        <v xml:space="preserve">  1 # 55_</v>
      </c>
      <c r="B42" s="509" t="str">
        <f t="shared" si="2"/>
        <v xml:space="preserve">  1 # 55</v>
      </c>
      <c r="C42" s="509">
        <v>55</v>
      </c>
      <c r="D42" s="509" t="s">
        <v>2</v>
      </c>
      <c r="E42" s="508" t="s">
        <v>281</v>
      </c>
      <c r="F42" s="508">
        <f>VLOOKUP($B42,mhd_rate_2015!$A$4:$E$27,3,0)</f>
        <v>2.5853450175002992</v>
      </c>
      <c r="G42" s="508">
        <f>VALUE(MID(VLOOKUP($A42,mhd_rate_2015!$A$4:$E$27,3,0),2,7))</f>
        <v>2.5610000000000001E-2</v>
      </c>
    </row>
    <row r="43" spans="1:7" x14ac:dyDescent="0.2">
      <c r="A43" s="509" t="str">
        <f t="shared" si="0"/>
        <v xml:space="preserve">  1 # 65_</v>
      </c>
      <c r="B43" s="509" t="str">
        <f t="shared" si="2"/>
        <v xml:space="preserve">  1 # 65</v>
      </c>
      <c r="C43" s="509">
        <v>65</v>
      </c>
      <c r="D43" s="509" t="s">
        <v>2</v>
      </c>
      <c r="E43" s="508" t="s">
        <v>281</v>
      </c>
      <c r="F43" s="508">
        <f>VLOOKUP($B43,mhd_rate_2015!$A$4:$E$27,3,0)</f>
        <v>1.6601178345029273</v>
      </c>
      <c r="G43" s="508">
        <f>VALUE(MID(VLOOKUP($A43,mhd_rate_2015!$A$4:$E$27,3,0),2,7))</f>
        <v>1.7610000000000001E-2</v>
      </c>
    </row>
    <row r="44" spans="1:7" x14ac:dyDescent="0.2">
      <c r="A44" s="509" t="str">
        <f t="shared" si="0"/>
        <v xml:space="preserve">  1 # 18_</v>
      </c>
      <c r="B44" s="509" t="str">
        <f t="shared" si="2"/>
        <v xml:space="preserve">  1 # 18</v>
      </c>
      <c r="C44" s="509">
        <v>18</v>
      </c>
      <c r="D44" s="509" t="s">
        <v>2</v>
      </c>
      <c r="E44" s="508" t="s">
        <v>282</v>
      </c>
      <c r="F44" s="508">
        <f>VLOOKUP($B44,mhd_rate_2015!$A$4:$E$27,5,0)</f>
        <v>5.5685696701768892</v>
      </c>
      <c r="G44" s="508">
        <f>VALUE(MID(VLOOKUP($A44,mhd_rate_2015!$A$4:$E$27,5,0),2,7))</f>
        <v>5.8290000000000002E-2</v>
      </c>
    </row>
    <row r="45" spans="1:7" x14ac:dyDescent="0.2">
      <c r="A45" s="509" t="str">
        <f t="shared" si="0"/>
        <v xml:space="preserve">  1 # 25_</v>
      </c>
      <c r="B45" s="509" t="str">
        <f t="shared" si="2"/>
        <v xml:space="preserve">  1 # 25</v>
      </c>
      <c r="C45" s="509">
        <v>25</v>
      </c>
      <c r="D45" s="509" t="s">
        <v>2</v>
      </c>
      <c r="E45" s="508" t="s">
        <v>282</v>
      </c>
      <c r="F45" s="508">
        <f>VLOOKUP($B45,mhd_rate_2015!$A$4:$E$27,5,0)</f>
        <v>4.9337588556403258</v>
      </c>
      <c r="G45" s="508">
        <f>VALUE(MID(VLOOKUP($A45,mhd_rate_2015!$A$4:$E$27,5,0),2,7))</f>
        <v>4.9509999999999998E-2</v>
      </c>
    </row>
    <row r="46" spans="1:7" x14ac:dyDescent="0.2">
      <c r="A46" s="509" t="str">
        <f t="shared" si="0"/>
        <v xml:space="preserve">  1 # 35_</v>
      </c>
      <c r="B46" s="509" t="str">
        <f t="shared" si="2"/>
        <v xml:space="preserve">  1 # 35</v>
      </c>
      <c r="C46" s="509">
        <v>35</v>
      </c>
      <c r="D46" s="509" t="s">
        <v>2</v>
      </c>
      <c r="E46" s="508" t="s">
        <v>282</v>
      </c>
      <c r="F46" s="508">
        <f>VLOOKUP($B46,mhd_rate_2015!$A$4:$E$27,5,0)</f>
        <v>4.4463368114863373</v>
      </c>
      <c r="G46" s="508">
        <f>VALUE(MID(VLOOKUP($A46,mhd_rate_2015!$A$4:$E$27,5,0),2,7))</f>
        <v>4.4220000000000002E-2</v>
      </c>
    </row>
    <row r="47" spans="1:7" x14ac:dyDescent="0.2">
      <c r="A47" s="509" t="str">
        <f t="shared" si="0"/>
        <v xml:space="preserve">  1 # 45_</v>
      </c>
      <c r="B47" s="509" t="str">
        <f t="shared" si="2"/>
        <v xml:space="preserve">  1 # 45</v>
      </c>
      <c r="C47" s="509">
        <v>45</v>
      </c>
      <c r="D47" s="509" t="s">
        <v>2</v>
      </c>
      <c r="E47" s="508" t="s">
        <v>282</v>
      </c>
      <c r="F47" s="508">
        <f>VLOOKUP($B47,mhd_rate_2015!$A$4:$E$27,5,0)</f>
        <v>4.2697555573698205</v>
      </c>
      <c r="G47" s="508">
        <f>VALUE(MID(VLOOKUP($A47,mhd_rate_2015!$A$4:$E$27,5,0),2,7))</f>
        <v>4.0430000000000001E-2</v>
      </c>
    </row>
    <row r="48" spans="1:7" x14ac:dyDescent="0.2">
      <c r="A48" s="509" t="str">
        <f t="shared" si="0"/>
        <v xml:space="preserve">  1 # 55_</v>
      </c>
      <c r="B48" s="509" t="str">
        <f t="shared" si="2"/>
        <v xml:space="preserve">  1 # 55</v>
      </c>
      <c r="C48" s="509">
        <v>55</v>
      </c>
      <c r="D48" s="509" t="s">
        <v>2</v>
      </c>
      <c r="E48" s="508" t="s">
        <v>282</v>
      </c>
      <c r="F48" s="508">
        <f>VLOOKUP($B48,mhd_rate_2015!$A$4:$E$27,5,0)</f>
        <v>3.801293944753501</v>
      </c>
      <c r="G48" s="508">
        <f>VALUE(MID(VLOOKUP($A48,mhd_rate_2015!$A$4:$E$27,5,0),2,7))</f>
        <v>3.5189999999999999E-2</v>
      </c>
    </row>
    <row r="49" spans="1:7" x14ac:dyDescent="0.2">
      <c r="A49" s="509" t="str">
        <f t="shared" si="0"/>
        <v xml:space="preserve">  1 # 65_</v>
      </c>
      <c r="B49" s="509" t="str">
        <f t="shared" si="2"/>
        <v xml:space="preserve">  1 # 65</v>
      </c>
      <c r="C49" s="509">
        <v>65</v>
      </c>
      <c r="D49" s="509" t="s">
        <v>2</v>
      </c>
      <c r="E49" s="508" t="s">
        <v>282</v>
      </c>
      <c r="F49" s="508">
        <f>VLOOKUP($B49,mhd_rate_2015!$A$4:$E$27,5,0)</f>
        <v>2.4409105280558716</v>
      </c>
      <c r="G49" s="508">
        <f>VALUE(MID(VLOOKUP($A49,mhd_rate_2015!$A$4:$E$27,5,0),2,7))</f>
        <v>2.2429999999999999E-2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1B33-5B5F-104B-AB8E-385F49E35A93}">
  <dimension ref="A1:K49"/>
  <sheetViews>
    <sheetView tabSelected="1" workbookViewId="0">
      <selection activeCell="J63" sqref="J63"/>
    </sheetView>
  </sheetViews>
  <sheetFormatPr baseColWidth="10" defaultRowHeight="15" x14ac:dyDescent="0.2"/>
  <cols>
    <col min="1" max="16384" width="10.83203125" style="508"/>
  </cols>
  <sheetData>
    <row r="1" spans="1:11" x14ac:dyDescent="0.2">
      <c r="A1" s="508" t="s">
        <v>271</v>
      </c>
      <c r="B1" s="508" t="s">
        <v>272</v>
      </c>
      <c r="C1" s="508" t="s">
        <v>273</v>
      </c>
      <c r="D1" s="508" t="s">
        <v>274</v>
      </c>
      <c r="E1" s="508" t="s">
        <v>275</v>
      </c>
      <c r="F1" s="508" t="s">
        <v>276</v>
      </c>
      <c r="G1" s="508" t="s">
        <v>277</v>
      </c>
    </row>
    <row r="2" spans="1:11" x14ac:dyDescent="0.2">
      <c r="A2" s="509" t="str">
        <f>CONCATENATE(B2,"_")</f>
        <v xml:space="preserve">  0 # 18_</v>
      </c>
      <c r="B2" s="509" t="str">
        <f>CONCATENATE("  0 # ",C2)</f>
        <v xml:space="preserve">  0 # 18</v>
      </c>
      <c r="C2" s="509">
        <v>18</v>
      </c>
      <c r="D2" s="509" t="s">
        <v>278</v>
      </c>
      <c r="E2" s="508" t="s">
        <v>279</v>
      </c>
      <c r="F2" s="508">
        <f>VLOOKUP($B2,mhd_rate_2022!$A$4:$E$27,2,0)</f>
        <v>6.0340762286509451</v>
      </c>
      <c r="G2" s="508">
        <f>VALUE(MID(VLOOKUP($A2,mhd_rate_2022!$A$4:$E$27,2,0),2,7))</f>
        <v>5.3499999999999999E-2</v>
      </c>
    </row>
    <row r="3" spans="1:11" x14ac:dyDescent="0.2">
      <c r="A3" s="509" t="str">
        <f t="shared" ref="A3:A49" si="0">CONCATENATE(B3,"_")</f>
        <v xml:space="preserve">  0 # 25_</v>
      </c>
      <c r="B3" s="509" t="str">
        <f t="shared" ref="B3:B25" si="1">CONCATENATE("  0 # ",C3)</f>
        <v xml:space="preserve">  0 # 25</v>
      </c>
      <c r="C3" s="509">
        <v>25</v>
      </c>
      <c r="D3" s="509" t="s">
        <v>278</v>
      </c>
      <c r="E3" s="508" t="s">
        <v>279</v>
      </c>
      <c r="F3" s="508">
        <f>VLOOKUP($B3,mhd_rate_2022!$A$4:$E$27,2,0)</f>
        <v>5.3461981787092725</v>
      </c>
      <c r="G3" s="508">
        <f>VALUE(MID(VLOOKUP($A3,mhd_rate_2022!$A$4:$E$27,2,0),2,7))</f>
        <v>4.5400000000000003E-2</v>
      </c>
      <c r="K3" s="509"/>
    </row>
    <row r="4" spans="1:11" x14ac:dyDescent="0.2">
      <c r="A4" s="509" t="str">
        <f t="shared" si="0"/>
        <v xml:space="preserve">  0 # 35_</v>
      </c>
      <c r="B4" s="509" t="str">
        <f t="shared" si="1"/>
        <v xml:space="preserve">  0 # 35</v>
      </c>
      <c r="C4" s="509">
        <v>35</v>
      </c>
      <c r="D4" s="509" t="s">
        <v>278</v>
      </c>
      <c r="E4" s="508" t="s">
        <v>279</v>
      </c>
      <c r="F4" s="508">
        <f>VLOOKUP($B4,mhd_rate_2022!$A$4:$E$27,2,0)</f>
        <v>4.8180299157347335</v>
      </c>
      <c r="G4" s="508">
        <f>VALUE(MID(VLOOKUP($A4,mhd_rate_2022!$A$4:$E$27,2,0),2,7))</f>
        <v>4.1680000000000002E-2</v>
      </c>
    </row>
    <row r="5" spans="1:11" x14ac:dyDescent="0.2">
      <c r="A5" s="509" t="str">
        <f t="shared" si="0"/>
        <v xml:space="preserve">  0 # 45_</v>
      </c>
      <c r="B5" s="509" t="str">
        <f t="shared" si="1"/>
        <v xml:space="preserve">  0 # 45</v>
      </c>
      <c r="C5" s="509">
        <v>45</v>
      </c>
      <c r="D5" s="509" t="s">
        <v>278</v>
      </c>
      <c r="E5" s="508" t="s">
        <v>279</v>
      </c>
      <c r="F5" s="508">
        <f>VLOOKUP($B5,mhd_rate_2022!$A$4:$E$27,2,0)</f>
        <v>4.6266872889923079</v>
      </c>
      <c r="G5" s="508">
        <f>VALUE(MID(VLOOKUP($A5,mhd_rate_2022!$A$4:$E$27,2,0),2,7))</f>
        <v>4.0079999999999998E-2</v>
      </c>
    </row>
    <row r="6" spans="1:11" x14ac:dyDescent="0.2">
      <c r="A6" s="509" t="str">
        <f t="shared" si="0"/>
        <v xml:space="preserve">  0 # 55_</v>
      </c>
      <c r="B6" s="509" t="str">
        <f t="shared" si="1"/>
        <v xml:space="preserve">  0 # 55</v>
      </c>
      <c r="C6" s="509">
        <v>55</v>
      </c>
      <c r="D6" s="509" t="s">
        <v>278</v>
      </c>
      <c r="E6" s="508" t="s">
        <v>279</v>
      </c>
      <c r="F6" s="508">
        <f>VLOOKUP($B6,mhd_rate_2022!$A$4:$E$27,2,0)</f>
        <v>4.1190644615609635</v>
      </c>
      <c r="G6" s="508">
        <f>VALUE(MID(VLOOKUP($A6,mhd_rate_2022!$A$4:$E$27,2,0),2,7))</f>
        <v>3.5290000000000002E-2</v>
      </c>
    </row>
    <row r="7" spans="1:11" x14ac:dyDescent="0.2">
      <c r="A7" s="509" t="str">
        <f t="shared" si="0"/>
        <v xml:space="preserve">  0 # 65_</v>
      </c>
      <c r="B7" s="509" t="str">
        <f t="shared" si="1"/>
        <v xml:space="preserve">  0 # 65</v>
      </c>
      <c r="C7" s="509">
        <v>65</v>
      </c>
      <c r="D7" s="509" t="s">
        <v>278</v>
      </c>
      <c r="E7" s="508" t="s">
        <v>279</v>
      </c>
      <c r="F7" s="508">
        <f>VLOOKUP($B7,mhd_rate_2022!$A$4:$E$27,2,0)</f>
        <v>2.6449593101953401</v>
      </c>
      <c r="G7" s="508">
        <f>VALUE(MID(VLOOKUP($A7,mhd_rate_2022!$A$4:$E$27,2,0),2,7))</f>
        <v>2.317E-2</v>
      </c>
    </row>
    <row r="8" spans="1:11" x14ac:dyDescent="0.2">
      <c r="A8" s="509" t="str">
        <f t="shared" si="0"/>
        <v xml:space="preserve">  0 # 18_</v>
      </c>
      <c r="B8" s="509" t="str">
        <f t="shared" si="1"/>
        <v xml:space="preserve">  0 # 18</v>
      </c>
      <c r="C8" s="509">
        <v>18</v>
      </c>
      <c r="D8" s="509" t="s">
        <v>278</v>
      </c>
      <c r="E8" s="508" t="s">
        <v>280</v>
      </c>
      <c r="F8" s="508">
        <f>VLOOKUP($B8,mhd_rate_2022!$A$4:$E$27,4,0)</f>
        <v>9.405103216233087</v>
      </c>
      <c r="G8" s="508">
        <f>VALUE(MID(VLOOKUP($A8,mhd_rate_2022!$A$4:$E$27,4,0),2,7))</f>
        <v>9.2439999999999994E-2</v>
      </c>
    </row>
    <row r="9" spans="1:11" x14ac:dyDescent="0.2">
      <c r="A9" s="509" t="str">
        <f t="shared" si="0"/>
        <v xml:space="preserve">  0 # 25_</v>
      </c>
      <c r="B9" s="509" t="str">
        <f t="shared" si="1"/>
        <v xml:space="preserve">  0 # 25</v>
      </c>
      <c r="C9" s="509">
        <v>25</v>
      </c>
      <c r="D9" s="509" t="s">
        <v>278</v>
      </c>
      <c r="E9" s="508" t="s">
        <v>280</v>
      </c>
      <c r="F9" s="508">
        <f>VLOOKUP($B9,mhd_rate_2022!$A$4:$E$27,4,0)</f>
        <v>8.3329317993119947</v>
      </c>
      <c r="G9" s="508">
        <f>VALUE(MID(VLOOKUP($A9,mhd_rate_2022!$A$4:$E$27,4,0),2,7))</f>
        <v>7.9100000000000004E-2</v>
      </c>
    </row>
    <row r="10" spans="1:11" x14ac:dyDescent="0.2">
      <c r="A10" s="509" t="str">
        <f t="shared" si="0"/>
        <v xml:space="preserve">  0 # 35_</v>
      </c>
      <c r="B10" s="509" t="str">
        <f t="shared" si="1"/>
        <v xml:space="preserve">  0 # 35</v>
      </c>
      <c r="C10" s="509">
        <v>35</v>
      </c>
      <c r="D10" s="509" t="s">
        <v>278</v>
      </c>
      <c r="E10" s="508" t="s">
        <v>280</v>
      </c>
      <c r="F10" s="508">
        <f>VLOOKUP($B10,mhd_rate_2022!$A$4:$E$27,4,0)</f>
        <v>7.5096944319702361</v>
      </c>
      <c r="G10" s="508">
        <f>VALUE(MID(VLOOKUP($A10,mhd_rate_2022!$A$4:$E$27,4,0),2,7))</f>
        <v>7.2080000000000005E-2</v>
      </c>
    </row>
    <row r="11" spans="1:11" x14ac:dyDescent="0.2">
      <c r="A11" s="509" t="str">
        <f t="shared" si="0"/>
        <v xml:space="preserve">  0 # 45_</v>
      </c>
      <c r="B11" s="509" t="str">
        <f t="shared" si="1"/>
        <v xml:space="preserve">  0 # 45</v>
      </c>
      <c r="C11" s="509">
        <v>45</v>
      </c>
      <c r="D11" s="509" t="s">
        <v>278</v>
      </c>
      <c r="E11" s="508" t="s">
        <v>280</v>
      </c>
      <c r="F11" s="508">
        <f>VLOOKUP($B11,mhd_rate_2022!$A$4:$E$27,4,0)</f>
        <v>7.2114553832766131</v>
      </c>
      <c r="G11" s="508">
        <f>VALUE(MID(VLOOKUP($A11,mhd_rate_2022!$A$4:$E$27,4,0),2,7))</f>
        <v>6.855E-2</v>
      </c>
    </row>
    <row r="12" spans="1:11" x14ac:dyDescent="0.2">
      <c r="A12" s="509" t="str">
        <f t="shared" si="0"/>
        <v xml:space="preserve">  0 # 55_</v>
      </c>
      <c r="B12" s="509" t="str">
        <f t="shared" si="1"/>
        <v xml:space="preserve">  0 # 55</v>
      </c>
      <c r="C12" s="509">
        <v>55</v>
      </c>
      <c r="D12" s="509" t="s">
        <v>278</v>
      </c>
      <c r="E12" s="508" t="s">
        <v>280</v>
      </c>
      <c r="F12" s="508">
        <f>VLOOKUP($B12,mhd_rate_2022!$A$4:$E$27,4,0)</f>
        <v>6.4202414665151952</v>
      </c>
      <c r="G12" s="508">
        <f>VALUE(MID(VLOOKUP($A12,mhd_rate_2022!$A$4:$E$27,4,0),2,7))</f>
        <v>5.9679999999999997E-2</v>
      </c>
    </row>
    <row r="13" spans="1:11" x14ac:dyDescent="0.2">
      <c r="A13" s="509" t="str">
        <f t="shared" si="0"/>
        <v xml:space="preserve">  0 # 65_</v>
      </c>
      <c r="B13" s="509" t="str">
        <f t="shared" si="1"/>
        <v xml:space="preserve">  0 # 65</v>
      </c>
      <c r="C13" s="509">
        <v>65</v>
      </c>
      <c r="D13" s="509" t="s">
        <v>278</v>
      </c>
      <c r="E13" s="508" t="s">
        <v>280</v>
      </c>
      <c r="F13" s="508">
        <f>VLOOKUP($B13,mhd_rate_2022!$A$4:$E$27,4,0)</f>
        <v>4.1226054117459272</v>
      </c>
      <c r="G13" s="508">
        <f>VALUE(MID(VLOOKUP($A13,mhd_rate_2022!$A$4:$E$27,4,0),2,7))</f>
        <v>3.9210000000000002E-2</v>
      </c>
    </row>
    <row r="14" spans="1:11" x14ac:dyDescent="0.2">
      <c r="A14" s="509" t="str">
        <f t="shared" si="0"/>
        <v xml:space="preserve">  0 # 18_</v>
      </c>
      <c r="B14" s="509" t="str">
        <f t="shared" si="1"/>
        <v xml:space="preserve">  0 # 18</v>
      </c>
      <c r="C14" s="509">
        <v>18</v>
      </c>
      <c r="D14" s="509" t="s">
        <v>278</v>
      </c>
      <c r="E14" s="508" t="s">
        <v>281</v>
      </c>
      <c r="F14" s="508">
        <f>VLOOKUP($B14,mhd_rate_2022!$A$4:$E$27,3,0)</f>
        <v>4.0357247423237661</v>
      </c>
      <c r="G14" s="508">
        <f>VALUE(MID(VLOOKUP($A14,mhd_rate_2022!$A$4:$E$27,3,0),2,7))</f>
        <v>3.8899999999999997E-2</v>
      </c>
    </row>
    <row r="15" spans="1:11" x14ac:dyDescent="0.2">
      <c r="A15" s="509" t="str">
        <f t="shared" si="0"/>
        <v xml:space="preserve">  0 # 25_</v>
      </c>
      <c r="B15" s="509" t="str">
        <f t="shared" si="1"/>
        <v xml:space="preserve">  0 # 25</v>
      </c>
      <c r="C15" s="509">
        <v>25</v>
      </c>
      <c r="D15" s="509" t="s">
        <v>278</v>
      </c>
      <c r="E15" s="508" t="s">
        <v>281</v>
      </c>
      <c r="F15" s="508">
        <f>VLOOKUP($B15,mhd_rate_2022!$A$4:$E$27,3,0)</f>
        <v>3.5756565627622212</v>
      </c>
      <c r="G15" s="508">
        <f>VALUE(MID(VLOOKUP($A15,mhd_rate_2022!$A$4:$E$27,3,0),2,7))</f>
        <v>3.2599999999999997E-2</v>
      </c>
    </row>
    <row r="16" spans="1:11" x14ac:dyDescent="0.2">
      <c r="A16" s="509" t="str">
        <f t="shared" si="0"/>
        <v xml:space="preserve">  0 # 35_</v>
      </c>
      <c r="B16" s="509" t="str">
        <f t="shared" si="1"/>
        <v xml:space="preserve">  0 # 35</v>
      </c>
      <c r="C16" s="509">
        <v>35</v>
      </c>
      <c r="D16" s="509" t="s">
        <v>278</v>
      </c>
      <c r="E16" s="508" t="s">
        <v>281</v>
      </c>
      <c r="F16" s="508">
        <f>VLOOKUP($B16,mhd_rate_2022!$A$4:$E$27,3,0)</f>
        <v>3.2224058502711288</v>
      </c>
      <c r="G16" s="508">
        <f>VALUE(MID(VLOOKUP($A16,mhd_rate_2022!$A$4:$E$27,3,0),2,7))</f>
        <v>2.9180000000000001E-2</v>
      </c>
    </row>
    <row r="17" spans="1:7" x14ac:dyDescent="0.2">
      <c r="A17" s="509" t="str">
        <f t="shared" si="0"/>
        <v xml:space="preserve">  0 # 45_</v>
      </c>
      <c r="B17" s="509" t="str">
        <f t="shared" si="1"/>
        <v xml:space="preserve">  0 # 45</v>
      </c>
      <c r="C17" s="509">
        <v>45</v>
      </c>
      <c r="D17" s="509" t="s">
        <v>278</v>
      </c>
      <c r="E17" s="508" t="s">
        <v>281</v>
      </c>
      <c r="F17" s="508">
        <f>VLOOKUP($B17,mhd_rate_2022!$A$4:$E$27,3,0)</f>
        <v>3.0944316345429539</v>
      </c>
      <c r="G17" s="508">
        <f>VALUE(MID(VLOOKUP($A17,mhd_rate_2022!$A$4:$E$27,3,0),2,7))</f>
        <v>2.8469999999999999E-2</v>
      </c>
    </row>
    <row r="18" spans="1:7" x14ac:dyDescent="0.2">
      <c r="A18" s="509" t="str">
        <f t="shared" si="0"/>
        <v xml:space="preserve">  0 # 55_</v>
      </c>
      <c r="B18" s="509" t="str">
        <f t="shared" si="1"/>
        <v xml:space="preserve">  0 # 55</v>
      </c>
      <c r="C18" s="509">
        <v>55</v>
      </c>
      <c r="D18" s="509" t="s">
        <v>278</v>
      </c>
      <c r="E18" s="508" t="s">
        <v>281</v>
      </c>
      <c r="F18" s="508">
        <f>VLOOKUP($B18,mhd_rate_2022!$A$4:$E$27,3,0)</f>
        <v>2.7549221675087527</v>
      </c>
      <c r="G18" s="508">
        <f>VALUE(MID(VLOOKUP($A18,mhd_rate_2022!$A$4:$E$27,3,0),2,7))</f>
        <v>2.5819999999999999E-2</v>
      </c>
    </row>
    <row r="19" spans="1:7" x14ac:dyDescent="0.2">
      <c r="A19" s="509" t="str">
        <f t="shared" si="0"/>
        <v xml:space="preserve">  0 # 65_</v>
      </c>
      <c r="B19" s="509" t="str">
        <f t="shared" si="1"/>
        <v xml:space="preserve">  0 # 65</v>
      </c>
      <c r="C19" s="509">
        <v>65</v>
      </c>
      <c r="D19" s="509" t="s">
        <v>278</v>
      </c>
      <c r="E19" s="508" t="s">
        <v>281</v>
      </c>
      <c r="F19" s="508">
        <f>VLOOKUP($B19,mhd_rate_2022!$A$4:$E$27,3,0)</f>
        <v>1.7690077695590236</v>
      </c>
      <c r="G19" s="508">
        <f>VALUE(MID(VLOOKUP($A19,mhd_rate_2022!$A$4:$E$27,3,0),2,7))</f>
        <v>1.7479999999999999E-2</v>
      </c>
    </row>
    <row r="20" spans="1:7" x14ac:dyDescent="0.2">
      <c r="A20" s="509" t="str">
        <f t="shared" si="0"/>
        <v xml:space="preserve">  0 # 18_</v>
      </c>
      <c r="B20" s="509" t="str">
        <f t="shared" si="1"/>
        <v xml:space="preserve">  0 # 18</v>
      </c>
      <c r="C20" s="509">
        <v>18</v>
      </c>
      <c r="D20" s="509" t="s">
        <v>278</v>
      </c>
      <c r="E20" s="508" t="s">
        <v>282</v>
      </c>
      <c r="F20" s="508">
        <f>VLOOKUP($B20,mhd_rate_2022!$A$4:$E$27,5,0)</f>
        <v>5.9338215680474216</v>
      </c>
      <c r="G20" s="508">
        <f>VALUE(MID(VLOOKUP($A20,mhd_rate_2022!$A$4:$E$27,5,0),2,7))</f>
        <v>6.5689999999999998E-2</v>
      </c>
    </row>
    <row r="21" spans="1:7" x14ac:dyDescent="0.2">
      <c r="A21" s="509" t="str">
        <f t="shared" si="0"/>
        <v xml:space="preserve">  0 # 25_</v>
      </c>
      <c r="B21" s="509" t="str">
        <f t="shared" si="1"/>
        <v xml:space="preserve">  0 # 25</v>
      </c>
      <c r="C21" s="509">
        <v>25</v>
      </c>
      <c r="D21" s="509" t="s">
        <v>278</v>
      </c>
      <c r="E21" s="508" t="s">
        <v>282</v>
      </c>
      <c r="F21" s="508">
        <f>VLOOKUP($B21,mhd_rate_2022!$A$4:$E$27,5,0)</f>
        <v>5.257372439090549</v>
      </c>
      <c r="G21" s="508">
        <f>VALUE(MID(VLOOKUP($A21,mhd_rate_2022!$A$4:$E$27,5,0),2,7))</f>
        <v>5.6570000000000002E-2</v>
      </c>
    </row>
    <row r="22" spans="1:7" x14ac:dyDescent="0.2">
      <c r="A22" s="509" t="str">
        <f t="shared" si="0"/>
        <v xml:space="preserve">  0 # 35_</v>
      </c>
      <c r="B22" s="509" t="str">
        <f t="shared" si="1"/>
        <v xml:space="preserve">  0 # 35</v>
      </c>
      <c r="C22" s="509">
        <v>35</v>
      </c>
      <c r="D22" s="509" t="s">
        <v>278</v>
      </c>
      <c r="E22" s="508" t="s">
        <v>282</v>
      </c>
      <c r="F22" s="508">
        <f>VLOOKUP($B22,mhd_rate_2022!$A$4:$E$27,5,0)</f>
        <v>4.7379795591140974</v>
      </c>
      <c r="G22" s="508">
        <f>VALUE(MID(VLOOKUP($A22,mhd_rate_2022!$A$4:$E$27,5,0),2,7))</f>
        <v>5.076E-2</v>
      </c>
    </row>
    <row r="23" spans="1:7" x14ac:dyDescent="0.2">
      <c r="A23" s="509" t="str">
        <f t="shared" si="0"/>
        <v xml:space="preserve">  0 # 45_</v>
      </c>
      <c r="B23" s="509" t="str">
        <f t="shared" si="1"/>
        <v xml:space="preserve">  0 # 45</v>
      </c>
      <c r="C23" s="509">
        <v>45</v>
      </c>
      <c r="D23" s="509" t="s">
        <v>278</v>
      </c>
      <c r="E23" s="508" t="s">
        <v>282</v>
      </c>
      <c r="F23" s="508">
        <f>VLOOKUP($B23,mhd_rate_2022!$A$4:$E$27,5,0)</f>
        <v>4.5498160420441627</v>
      </c>
      <c r="G23" s="508">
        <f>VALUE(MID(VLOOKUP($A23,mhd_rate_2022!$A$4:$E$27,5,0),2,7))</f>
        <v>4.7530000000000003E-2</v>
      </c>
    </row>
    <row r="24" spans="1:7" x14ac:dyDescent="0.2">
      <c r="A24" s="509" t="str">
        <f t="shared" si="0"/>
        <v xml:space="preserve">  0 # 55_</v>
      </c>
      <c r="B24" s="509" t="str">
        <f t="shared" si="1"/>
        <v xml:space="preserve">  0 # 55</v>
      </c>
      <c r="C24" s="509">
        <v>55</v>
      </c>
      <c r="D24" s="509" t="s">
        <v>278</v>
      </c>
      <c r="E24" s="508" t="s">
        <v>282</v>
      </c>
      <c r="F24" s="508">
        <f>VLOOKUP($B24,mhd_rate_2022!$A$4:$E$27,5,0)</f>
        <v>4.0506272403609662</v>
      </c>
      <c r="G24" s="508">
        <f>VALUE(MID(VLOOKUP($A24,mhd_rate_2022!$A$4:$E$27,5,0),2,7))</f>
        <v>4.0689999999999997E-2</v>
      </c>
    </row>
    <row r="25" spans="1:7" x14ac:dyDescent="0.2">
      <c r="A25" s="509" t="str">
        <f t="shared" si="0"/>
        <v xml:space="preserve">  0 # 65_</v>
      </c>
      <c r="B25" s="509" t="str">
        <f t="shared" si="1"/>
        <v xml:space="preserve">  0 # 65</v>
      </c>
      <c r="C25" s="509">
        <v>65</v>
      </c>
      <c r="D25" s="509" t="s">
        <v>278</v>
      </c>
      <c r="E25" s="508" t="s">
        <v>282</v>
      </c>
      <c r="F25" s="508">
        <f>VLOOKUP($B25,mhd_rate_2022!$A$4:$E$27,5,0)</f>
        <v>2.6010139757471795</v>
      </c>
      <c r="G25" s="508">
        <f>VALUE(MID(VLOOKUP($A25,mhd_rate_2022!$A$4:$E$27,5,0),2,7))</f>
        <v>2.5360000000000001E-2</v>
      </c>
    </row>
    <row r="26" spans="1:7" x14ac:dyDescent="0.2">
      <c r="A26" s="509" t="str">
        <f t="shared" si="0"/>
        <v xml:space="preserve">  1 # 18_</v>
      </c>
      <c r="B26" s="509" t="str">
        <f>CONCATENATE("  1 # ",C26)</f>
        <v xml:space="preserve">  1 # 18</v>
      </c>
      <c r="C26" s="509">
        <v>18</v>
      </c>
      <c r="D26" s="509" t="s">
        <v>2</v>
      </c>
      <c r="E26" s="508" t="s">
        <v>279</v>
      </c>
      <c r="F26" s="508">
        <f>VLOOKUP($B26,mhd_rate_2022!$A$4:$E$27,2,0)</f>
        <v>8.2292094611305533</v>
      </c>
      <c r="G26" s="508">
        <f>VALUE(MID(VLOOKUP($A26,mhd_rate_2022!$A$4:$E$27,2,0),2,7))</f>
        <v>7.2150000000000006E-2</v>
      </c>
    </row>
    <row r="27" spans="1:7" x14ac:dyDescent="0.2">
      <c r="A27" s="509" t="str">
        <f t="shared" si="0"/>
        <v xml:space="preserve">  1 # 25_</v>
      </c>
      <c r="B27" s="509" t="str">
        <f t="shared" ref="B27:B49" si="2">CONCATENATE("  1 # ",C27)</f>
        <v xml:space="preserve">  1 # 25</v>
      </c>
      <c r="C27" s="509">
        <v>25</v>
      </c>
      <c r="D27" s="509" t="s">
        <v>2</v>
      </c>
      <c r="E27" s="508" t="s">
        <v>279</v>
      </c>
      <c r="F27" s="508">
        <f>VLOOKUP($B27,mhd_rate_2022!$A$4:$E$27,2,0)</f>
        <v>7.2910886382934139</v>
      </c>
      <c r="G27" s="508">
        <f>VALUE(MID(VLOOKUP($A27,mhd_rate_2022!$A$4:$E$27,2,0),2,7))</f>
        <v>6.0670000000000002E-2</v>
      </c>
    </row>
    <row r="28" spans="1:7" x14ac:dyDescent="0.2">
      <c r="A28" s="509" t="str">
        <f t="shared" si="0"/>
        <v xml:space="preserve">  1 # 35_</v>
      </c>
      <c r="B28" s="509" t="str">
        <f t="shared" si="2"/>
        <v xml:space="preserve">  1 # 35</v>
      </c>
      <c r="C28" s="509">
        <v>35</v>
      </c>
      <c r="D28" s="509" t="s">
        <v>2</v>
      </c>
      <c r="E28" s="508" t="s">
        <v>279</v>
      </c>
      <c r="F28" s="508">
        <f>VLOOKUP($B28,mhd_rate_2022!$A$4:$E$27,2,0)</f>
        <v>6.5707783369250956</v>
      </c>
      <c r="G28" s="508">
        <f>VALUE(MID(VLOOKUP($A28,mhd_rate_2022!$A$4:$E$27,2,0),2,7))</f>
        <v>5.5219999999999998E-2</v>
      </c>
    </row>
    <row r="29" spans="1:7" x14ac:dyDescent="0.2">
      <c r="A29" s="509" t="str">
        <f t="shared" si="0"/>
        <v xml:space="preserve">  1 # 45_</v>
      </c>
      <c r="B29" s="509" t="str">
        <f t="shared" si="2"/>
        <v xml:space="preserve">  1 # 45</v>
      </c>
      <c r="C29" s="509">
        <v>45</v>
      </c>
      <c r="D29" s="509" t="s">
        <v>2</v>
      </c>
      <c r="E29" s="508" t="s">
        <v>279</v>
      </c>
      <c r="F29" s="508">
        <f>VLOOKUP($B29,mhd_rate_2022!$A$4:$E$27,2,0)</f>
        <v>6.3098272825068822</v>
      </c>
      <c r="G29" s="508">
        <f>VALUE(MID(VLOOKUP($A29,mhd_rate_2022!$A$4:$E$27,2,0),2,7))</f>
        <v>5.3010000000000002E-2</v>
      </c>
    </row>
    <row r="30" spans="1:7" x14ac:dyDescent="0.2">
      <c r="A30" s="509" t="str">
        <f t="shared" si="0"/>
        <v xml:space="preserve">  1 # 55_</v>
      </c>
      <c r="B30" s="509" t="str">
        <f t="shared" si="2"/>
        <v xml:space="preserve">  1 # 55</v>
      </c>
      <c r="C30" s="509">
        <v>55</v>
      </c>
      <c r="D30" s="509" t="s">
        <v>2</v>
      </c>
      <c r="E30" s="508" t="s">
        <v>279</v>
      </c>
      <c r="F30" s="508">
        <f>VLOOKUP($B30,mhd_rate_2022!$A$4:$E$27,2,0)</f>
        <v>5.6175366292418341</v>
      </c>
      <c r="G30" s="508">
        <f>VALUE(MID(VLOOKUP($A30,mhd_rate_2022!$A$4:$E$27,2,0),2,7))</f>
        <v>4.6739999999999997E-2</v>
      </c>
    </row>
    <row r="31" spans="1:7" x14ac:dyDescent="0.2">
      <c r="A31" s="509" t="str">
        <f t="shared" si="0"/>
        <v xml:space="preserve">  1 # 65_</v>
      </c>
      <c r="B31" s="509" t="str">
        <f t="shared" si="2"/>
        <v xml:space="preserve">  1 # 65</v>
      </c>
      <c r="C31" s="509">
        <v>65</v>
      </c>
      <c r="D31" s="509" t="s">
        <v>2</v>
      </c>
      <c r="E31" s="508" t="s">
        <v>279</v>
      </c>
      <c r="F31" s="508">
        <f>VLOOKUP($B31,mhd_rate_2022!$A$4:$E$27,2,0)</f>
        <v>3.6071675853904654</v>
      </c>
      <c r="G31" s="508">
        <f>VALUE(MID(VLOOKUP($A31,mhd_rate_2022!$A$4:$E$27,2,0),2,7))</f>
        <v>3.0679999999999999E-2</v>
      </c>
    </row>
    <row r="32" spans="1:7" x14ac:dyDescent="0.2">
      <c r="A32" s="509" t="str">
        <f t="shared" si="0"/>
        <v xml:space="preserve">  1 # 18_</v>
      </c>
      <c r="B32" s="509" t="str">
        <f t="shared" si="2"/>
        <v xml:space="preserve">  1 # 18</v>
      </c>
      <c r="C32" s="509">
        <v>18</v>
      </c>
      <c r="D32" s="509" t="s">
        <v>2</v>
      </c>
      <c r="E32" s="508" t="s">
        <v>280</v>
      </c>
      <c r="F32" s="508">
        <f>VLOOKUP($B32,mhd_rate_2022!$A$4:$E$27,4,0)</f>
        <v>12.826580480114099</v>
      </c>
      <c r="G32" s="508">
        <f>VALUE(MID(VLOOKUP($A32,mhd_rate_2022!$A$4:$E$27,4,0),2,7))</f>
        <v>0.12514</v>
      </c>
    </row>
    <row r="33" spans="1:7" x14ac:dyDescent="0.2">
      <c r="A33" s="509" t="str">
        <f t="shared" si="0"/>
        <v xml:space="preserve">  1 # 25_</v>
      </c>
      <c r="B33" s="509" t="str">
        <f t="shared" si="2"/>
        <v xml:space="preserve">  1 # 25</v>
      </c>
      <c r="C33" s="509">
        <v>25</v>
      </c>
      <c r="D33" s="509" t="s">
        <v>2</v>
      </c>
      <c r="E33" s="508" t="s">
        <v>280</v>
      </c>
      <c r="F33" s="508">
        <f>VLOOKUP($B33,mhd_rate_2022!$A$4:$E$27,4,0)</f>
        <v>11.364364420232898</v>
      </c>
      <c r="G33" s="508">
        <f>VALUE(MID(VLOOKUP($A33,mhd_rate_2022!$A$4:$E$27,4,0),2,7))</f>
        <v>0.10634</v>
      </c>
    </row>
    <row r="34" spans="1:7" x14ac:dyDescent="0.2">
      <c r="A34" s="509" t="str">
        <f t="shared" si="0"/>
        <v xml:space="preserve">  1 # 35_</v>
      </c>
      <c r="B34" s="509" t="str">
        <f t="shared" si="2"/>
        <v xml:space="preserve">  1 # 35</v>
      </c>
      <c r="C34" s="509">
        <v>35</v>
      </c>
      <c r="D34" s="509" t="s">
        <v>2</v>
      </c>
      <c r="E34" s="508" t="s">
        <v>280</v>
      </c>
      <c r="F34" s="508">
        <f>VLOOKUP($B34,mhd_rate_2022!$A$4:$E$27,4,0)</f>
        <v>10.241641989263607</v>
      </c>
      <c r="G34" s="508">
        <f>VALUE(MID(VLOOKUP($A34,mhd_rate_2022!$A$4:$E$27,4,0),2,7))</f>
        <v>9.6199999999999994E-2</v>
      </c>
    </row>
    <row r="35" spans="1:7" x14ac:dyDescent="0.2">
      <c r="A35" s="509" t="str">
        <f t="shared" si="0"/>
        <v xml:space="preserve">  1 # 45_</v>
      </c>
      <c r="B35" s="509" t="str">
        <f t="shared" si="2"/>
        <v xml:space="preserve">  1 # 45</v>
      </c>
      <c r="C35" s="509">
        <v>45</v>
      </c>
      <c r="D35" s="509" t="s">
        <v>2</v>
      </c>
      <c r="E35" s="508" t="s">
        <v>280</v>
      </c>
      <c r="F35" s="508">
        <f>VLOOKUP($B35,mhd_rate_2022!$A$4:$E$27,4,0)</f>
        <v>9.8349067230542069</v>
      </c>
      <c r="G35" s="508">
        <f>VALUE(MID(VLOOKUP($A35,mhd_rate_2022!$A$4:$E$27,4,0),2,7))</f>
        <v>9.1329999999999995E-2</v>
      </c>
    </row>
    <row r="36" spans="1:7" x14ac:dyDescent="0.2">
      <c r="A36" s="509" t="str">
        <f t="shared" si="0"/>
        <v xml:space="preserve">  1 # 55_</v>
      </c>
      <c r="B36" s="509" t="str">
        <f t="shared" si="2"/>
        <v xml:space="preserve">  1 # 55</v>
      </c>
      <c r="C36" s="509">
        <v>55</v>
      </c>
      <c r="D36" s="509" t="s">
        <v>2</v>
      </c>
      <c r="E36" s="508" t="s">
        <v>280</v>
      </c>
      <c r="F36" s="508">
        <f>VLOOKUP($B36,mhd_rate_2022!$A$4:$E$27,4,0)</f>
        <v>8.755857535926701</v>
      </c>
      <c r="G36" s="508">
        <f>VALUE(MID(VLOOKUP($A36,mhd_rate_2022!$A$4:$E$27,4,0),2,7))</f>
        <v>7.9570000000000002E-2</v>
      </c>
    </row>
    <row r="37" spans="1:7" x14ac:dyDescent="0.2">
      <c r="A37" s="509" t="str">
        <f t="shared" si="0"/>
        <v xml:space="preserve">  1 # 65_</v>
      </c>
      <c r="B37" s="509" t="str">
        <f t="shared" si="2"/>
        <v xml:space="preserve">  1 # 65</v>
      </c>
      <c r="C37" s="509">
        <v>65</v>
      </c>
      <c r="D37" s="509" t="s">
        <v>2</v>
      </c>
      <c r="E37" s="508" t="s">
        <v>280</v>
      </c>
      <c r="F37" s="508">
        <f>VLOOKUP($B37,mhd_rate_2022!$A$4:$E$27,4,0)</f>
        <v>5.6223657397235911</v>
      </c>
      <c r="G37" s="508">
        <f>VALUE(MID(VLOOKUP($A37,mhd_rate_2022!$A$4:$E$27,4,0),2,7))</f>
        <v>5.2260000000000001E-2</v>
      </c>
    </row>
    <row r="38" spans="1:7" x14ac:dyDescent="0.2">
      <c r="A38" s="509" t="str">
        <f t="shared" si="0"/>
        <v xml:space="preserve">  1 # 18_</v>
      </c>
      <c r="B38" s="509" t="str">
        <f t="shared" si="2"/>
        <v xml:space="preserve">  1 # 18</v>
      </c>
      <c r="C38" s="509">
        <v>18</v>
      </c>
      <c r="D38" s="509" t="s">
        <v>2</v>
      </c>
      <c r="E38" s="508" t="s">
        <v>281</v>
      </c>
      <c r="F38" s="508">
        <f>VLOOKUP($B38,mhd_rate_2022!$A$4:$E$27,3,0)</f>
        <v>5.5038787999326342</v>
      </c>
      <c r="G38" s="508">
        <f>VALUE(MID(VLOOKUP($A38,mhd_rate_2022!$A$4:$E$27,3,0),2,7))</f>
        <v>5.2699999999999997E-2</v>
      </c>
    </row>
    <row r="39" spans="1:7" x14ac:dyDescent="0.2">
      <c r="A39" s="509" t="str">
        <f t="shared" si="0"/>
        <v xml:space="preserve">  1 # 25_</v>
      </c>
      <c r="B39" s="509" t="str">
        <f t="shared" si="2"/>
        <v xml:space="preserve">  1 # 25</v>
      </c>
      <c r="C39" s="509">
        <v>25</v>
      </c>
      <c r="D39" s="509" t="s">
        <v>2</v>
      </c>
      <c r="E39" s="508" t="s">
        <v>281</v>
      </c>
      <c r="F39" s="508">
        <f>VLOOKUP($B39,mhd_rate_2022!$A$4:$E$27,3,0)</f>
        <v>4.8764426734156476</v>
      </c>
      <c r="G39" s="508">
        <f>VALUE(MID(VLOOKUP($A39,mhd_rate_2022!$A$4:$E$27,3,0),2,7))</f>
        <v>4.3819999999999998E-2</v>
      </c>
    </row>
    <row r="40" spans="1:7" x14ac:dyDescent="0.2">
      <c r="A40" s="509" t="str">
        <f t="shared" si="0"/>
        <v xml:space="preserve">  1 # 35_</v>
      </c>
      <c r="B40" s="509" t="str">
        <f t="shared" si="2"/>
        <v xml:space="preserve">  1 # 35</v>
      </c>
      <c r="C40" s="509">
        <v>35</v>
      </c>
      <c r="D40" s="509" t="s">
        <v>2</v>
      </c>
      <c r="E40" s="508" t="s">
        <v>281</v>
      </c>
      <c r="F40" s="508">
        <f>VLOOKUP($B40,mhd_rate_2022!$A$4:$E$27,3,0)</f>
        <v>4.3946830808569821</v>
      </c>
      <c r="G40" s="508">
        <f>VALUE(MID(VLOOKUP($A40,mhd_rate_2022!$A$4:$E$27,3,0),2,7))</f>
        <v>3.8890000000000001E-2</v>
      </c>
    </row>
    <row r="41" spans="1:7" x14ac:dyDescent="0.2">
      <c r="A41" s="509" t="str">
        <f t="shared" si="0"/>
        <v xml:space="preserve">  1 # 45_</v>
      </c>
      <c r="B41" s="509" t="str">
        <f t="shared" si="2"/>
        <v xml:space="preserve">  1 # 45</v>
      </c>
      <c r="C41" s="509">
        <v>45</v>
      </c>
      <c r="D41" s="509" t="s">
        <v>2</v>
      </c>
      <c r="E41" s="508" t="s">
        <v>281</v>
      </c>
      <c r="F41" s="508">
        <f>VLOOKUP($B41,mhd_rate_2022!$A$4:$E$27,3,0)</f>
        <v>4.2201531964232029</v>
      </c>
      <c r="G41" s="508">
        <f>VALUE(MID(VLOOKUP($A41,mhd_rate_2022!$A$4:$E$27,3,0),2,7))</f>
        <v>3.7920000000000002E-2</v>
      </c>
    </row>
    <row r="42" spans="1:7" x14ac:dyDescent="0.2">
      <c r="A42" s="509" t="str">
        <f t="shared" si="0"/>
        <v xml:space="preserve">  1 # 55_</v>
      </c>
      <c r="B42" s="509" t="str">
        <f t="shared" si="2"/>
        <v xml:space="preserve">  1 # 55</v>
      </c>
      <c r="C42" s="509">
        <v>55</v>
      </c>
      <c r="D42" s="509" t="s">
        <v>2</v>
      </c>
      <c r="E42" s="508" t="s">
        <v>281</v>
      </c>
      <c r="F42" s="508">
        <f>VLOOKUP($B42,mhd_rate_2022!$A$4:$E$27,3,0)</f>
        <v>3.7571337693574174</v>
      </c>
      <c r="G42" s="508">
        <f>VALUE(MID(VLOOKUP($A42,mhd_rate_2022!$A$4:$E$27,3,0),2,7))</f>
        <v>3.4479999999999997E-2</v>
      </c>
    </row>
    <row r="43" spans="1:7" x14ac:dyDescent="0.2">
      <c r="A43" s="509" t="str">
        <f t="shared" si="0"/>
        <v xml:space="preserve">  1 # 65_</v>
      </c>
      <c r="B43" s="509" t="str">
        <f t="shared" si="2"/>
        <v xml:space="preserve">  1 # 65</v>
      </c>
      <c r="C43" s="509">
        <v>65</v>
      </c>
      <c r="D43" s="509" t="s">
        <v>2</v>
      </c>
      <c r="E43" s="508" t="s">
        <v>281</v>
      </c>
      <c r="F43" s="508">
        <f>VLOOKUP($B43,mhd_rate_2022!$A$4:$E$27,3,0)</f>
        <v>2.4125541213660213</v>
      </c>
      <c r="G43" s="508">
        <f>VALUE(MID(VLOOKUP($A43,mhd_rate_2022!$A$4:$E$27,3,0),2,7))</f>
        <v>2.3359999999999999E-2</v>
      </c>
    </row>
    <row r="44" spans="1:7" x14ac:dyDescent="0.2">
      <c r="A44" s="509" t="str">
        <f t="shared" si="0"/>
        <v xml:space="preserve">  1 # 18_</v>
      </c>
      <c r="B44" s="509" t="str">
        <f t="shared" si="2"/>
        <v xml:space="preserve">  1 # 18</v>
      </c>
      <c r="C44" s="509">
        <v>18</v>
      </c>
      <c r="D44" s="509" t="s">
        <v>2</v>
      </c>
      <c r="E44" s="508" t="s">
        <v>282</v>
      </c>
      <c r="F44" s="508">
        <f>VLOOKUP($B44,mhd_rate_2022!$A$4:$E$27,5,0)</f>
        <v>8.0924832133507181</v>
      </c>
      <c r="G44" s="508">
        <f>VALUE(MID(VLOOKUP($A44,mhd_rate_2022!$A$4:$E$27,5,0),2,7))</f>
        <v>8.8160000000000002E-2</v>
      </c>
    </row>
    <row r="45" spans="1:7" x14ac:dyDescent="0.2">
      <c r="A45" s="509" t="str">
        <f t="shared" si="0"/>
        <v xml:space="preserve">  1 # 25_</v>
      </c>
      <c r="B45" s="509" t="str">
        <f t="shared" si="2"/>
        <v xml:space="preserve">  1 # 25</v>
      </c>
      <c r="C45" s="509">
        <v>25</v>
      </c>
      <c r="D45" s="509" t="s">
        <v>2</v>
      </c>
      <c r="E45" s="508" t="s">
        <v>282</v>
      </c>
      <c r="F45" s="508">
        <f>VLOOKUP($B45,mhd_rate_2022!$A$4:$E$27,5,0)</f>
        <v>7.1699490323017718</v>
      </c>
      <c r="G45" s="508">
        <f>VALUE(MID(VLOOKUP($A45,mhd_rate_2022!$A$4:$E$27,5,0),2,7))</f>
        <v>7.5459999999999999E-2</v>
      </c>
    </row>
    <row r="46" spans="1:7" x14ac:dyDescent="0.2">
      <c r="A46" s="509" t="str">
        <f t="shared" si="0"/>
        <v xml:space="preserve">  1 # 35_</v>
      </c>
      <c r="B46" s="509" t="str">
        <f t="shared" si="2"/>
        <v xml:space="preserve">  1 # 35</v>
      </c>
      <c r="C46" s="509">
        <v>35</v>
      </c>
      <c r="D46" s="509" t="s">
        <v>2</v>
      </c>
      <c r="E46" s="508" t="s">
        <v>282</v>
      </c>
      <c r="F46" s="508">
        <f>VLOOKUP($B46,mhd_rate_2022!$A$4:$E$27,5,0)</f>
        <v>6.461606505627782</v>
      </c>
      <c r="G46" s="508">
        <f>VALUE(MID(VLOOKUP($A46,mhd_rate_2022!$A$4:$E$27,5,0),2,7))</f>
        <v>6.7280000000000006E-2</v>
      </c>
    </row>
    <row r="47" spans="1:7" x14ac:dyDescent="0.2">
      <c r="A47" s="509" t="str">
        <f t="shared" si="0"/>
        <v xml:space="preserve">  1 # 45_</v>
      </c>
      <c r="B47" s="509" t="str">
        <f t="shared" si="2"/>
        <v xml:space="preserve">  1 # 45</v>
      </c>
      <c r="C47" s="509">
        <v>45</v>
      </c>
      <c r="D47" s="509" t="s">
        <v>2</v>
      </c>
      <c r="E47" s="508" t="s">
        <v>282</v>
      </c>
      <c r="F47" s="508">
        <f>VLOOKUP($B47,mhd_rate_2022!$A$4:$E$27,5,0)</f>
        <v>6.2049910874202299</v>
      </c>
      <c r="G47" s="508">
        <f>VALUE(MID(VLOOKUP($A47,mhd_rate_2022!$A$4:$E$27,5,0),2,7))</f>
        <v>6.2829999999999997E-2</v>
      </c>
    </row>
    <row r="48" spans="1:7" x14ac:dyDescent="0.2">
      <c r="A48" s="509" t="str">
        <f t="shared" si="0"/>
        <v xml:space="preserve">  1 # 55_</v>
      </c>
      <c r="B48" s="509" t="str">
        <f t="shared" si="2"/>
        <v xml:space="preserve">  1 # 55</v>
      </c>
      <c r="C48" s="509">
        <v>55</v>
      </c>
      <c r="D48" s="509" t="s">
        <v>2</v>
      </c>
      <c r="E48" s="508" t="s">
        <v>282</v>
      </c>
      <c r="F48" s="508">
        <f>VLOOKUP($B48,mhd_rate_2022!$A$4:$E$27,5,0)</f>
        <v>5.5242026694356259</v>
      </c>
      <c r="G48" s="508">
        <f>VALUE(MID(VLOOKUP($A48,mhd_rate_2022!$A$4:$E$27,5,0),2,7))</f>
        <v>5.3719999999999997E-2</v>
      </c>
    </row>
    <row r="49" spans="1:7" x14ac:dyDescent="0.2">
      <c r="A49" s="509" t="str">
        <f t="shared" si="0"/>
        <v xml:space="preserve">  1 # 65_</v>
      </c>
      <c r="B49" s="509" t="str">
        <f t="shared" si="2"/>
        <v xml:space="preserve">  1 # 65</v>
      </c>
      <c r="C49" s="509">
        <v>65</v>
      </c>
      <c r="D49" s="509" t="s">
        <v>2</v>
      </c>
      <c r="E49" s="508" t="s">
        <v>282</v>
      </c>
      <c r="F49" s="508">
        <f>VLOOKUP($B49,mhd_rate_2022!$A$4:$E$27,5,0)</f>
        <v>3.5472354021846519</v>
      </c>
      <c r="G49" s="508">
        <f>VALUE(MID(VLOOKUP($A49,mhd_rate_2022!$A$4:$E$27,5,0),2,7))</f>
        <v>3.3369999999999997E-2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nbreg_results</vt:lpstr>
      <vt:lpstr>mhd_rate_2015</vt:lpstr>
      <vt:lpstr>mhd_rate_2022</vt:lpstr>
      <vt:lpstr>mhd_rateyr_2015 (formatted)</vt:lpstr>
      <vt:lpstr>mhd_rateyr_2022 (formatted)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modified xsi:type="dcterms:W3CDTF">2024-10-10T01:43:38Z</dcterms:modified>
</cp:coreProperties>
</file>