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belova/ICF - CCMH - Morbidity/Data/processed/incidence/"/>
    </mc:Choice>
  </mc:AlternateContent>
  <xr:revisionPtr revIDLastSave="0" documentId="13_ncr:1_{F2D5B28D-998A-0140-B5DF-C9BF910EF1F3}" xr6:coauthVersionLast="47" xr6:coauthVersionMax="47" xr10:uidLastSave="{00000000-0000-0000-0000-000000000000}"/>
  <bookViews>
    <workbookView xWindow="0" yWindow="500" windowWidth="51200" windowHeight="27180" xr2:uid="{00000000-000D-0000-FFFF-FFFF00000000}"/>
  </bookViews>
  <sheets>
    <sheet name="SUMMARY" sheetId="4" r:id="rId1"/>
    <sheet name="Oregon" sheetId="1" r:id="rId2"/>
    <sheet name="Tennessee" sheetId="2" r:id="rId3"/>
    <sheet name="Pooled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4" l="1"/>
  <c r="F29" i="4"/>
  <c r="G28" i="4"/>
  <c r="F28" i="4"/>
  <c r="G27" i="4"/>
  <c r="F27" i="4"/>
  <c r="G26" i="4"/>
  <c r="F26" i="4"/>
  <c r="G25" i="4"/>
  <c r="F25" i="4"/>
  <c r="G24" i="4"/>
  <c r="F24" i="4"/>
  <c r="G23" i="4"/>
  <c r="F23" i="4"/>
  <c r="G22" i="4"/>
  <c r="F22" i="4"/>
  <c r="G21" i="4"/>
  <c r="F21" i="4"/>
  <c r="G20" i="4"/>
  <c r="F20" i="4"/>
  <c r="G19" i="4"/>
  <c r="F19" i="4"/>
  <c r="G18" i="4"/>
  <c r="F18" i="4"/>
  <c r="G17" i="4"/>
  <c r="F17" i="4"/>
  <c r="G16" i="4"/>
  <c r="F16" i="4"/>
  <c r="G15" i="4"/>
  <c r="F15" i="4"/>
  <c r="G14" i="4"/>
  <c r="F14" i="4"/>
  <c r="G13" i="4"/>
  <c r="F13" i="4"/>
  <c r="G12" i="4"/>
  <c r="F12" i="4"/>
  <c r="G11" i="4"/>
  <c r="F11" i="4"/>
  <c r="G10" i="4"/>
  <c r="F10" i="4"/>
  <c r="G9" i="4"/>
  <c r="F9" i="4"/>
  <c r="G8" i="4"/>
  <c r="F8" i="4"/>
  <c r="G7" i="4"/>
  <c r="F7" i="4"/>
  <c r="G6" i="4"/>
  <c r="F6" i="4"/>
  <c r="G5" i="4"/>
  <c r="F5" i="4"/>
  <c r="G4" i="4"/>
  <c r="F4" i="4"/>
  <c r="G3" i="4"/>
  <c r="F3" i="4"/>
  <c r="G2" i="4"/>
  <c r="F2" i="4"/>
  <c r="E29" i="4"/>
  <c r="D29" i="4"/>
  <c r="E28" i="4"/>
  <c r="D28" i="4"/>
  <c r="E27" i="4"/>
  <c r="D27" i="4"/>
  <c r="E26" i="4"/>
  <c r="D26" i="4"/>
  <c r="E25" i="4"/>
  <c r="D25" i="4"/>
  <c r="E24" i="4"/>
  <c r="D24" i="4"/>
  <c r="E23" i="4"/>
  <c r="D23" i="4"/>
  <c r="E22" i="4"/>
  <c r="D22" i="4"/>
  <c r="E21" i="4"/>
  <c r="D21" i="4"/>
  <c r="E20" i="4"/>
  <c r="D20" i="4"/>
  <c r="E19" i="4"/>
  <c r="D19" i="4"/>
  <c r="E18" i="4"/>
  <c r="D18" i="4"/>
  <c r="E17" i="4"/>
  <c r="D17" i="4"/>
  <c r="E16" i="4"/>
  <c r="D16" i="4"/>
  <c r="E15" i="4"/>
  <c r="D15" i="4"/>
  <c r="E14" i="4"/>
  <c r="D14" i="4"/>
  <c r="E13" i="4"/>
  <c r="D13" i="4"/>
  <c r="E12" i="4"/>
  <c r="D12" i="4"/>
  <c r="E11" i="4"/>
  <c r="D11" i="4"/>
  <c r="E10" i="4"/>
  <c r="D10" i="4"/>
  <c r="E9" i="4"/>
  <c r="D9" i="4"/>
  <c r="E8" i="4"/>
  <c r="D8" i="4"/>
  <c r="E7" i="4"/>
  <c r="D7" i="4"/>
  <c r="E6" i="4"/>
  <c r="D6" i="4"/>
  <c r="E5" i="4"/>
  <c r="D5" i="4"/>
  <c r="E4" i="4"/>
  <c r="D4" i="4"/>
  <c r="E3" i="4"/>
  <c r="D3" i="4"/>
  <c r="E2" i="4"/>
  <c r="D2" i="4"/>
  <c r="C29" i="4"/>
  <c r="B29" i="4"/>
  <c r="C28" i="4"/>
  <c r="B28" i="4"/>
  <c r="C27" i="4"/>
  <c r="B27" i="4"/>
  <c r="C26" i="4"/>
  <c r="B26" i="4"/>
  <c r="C25" i="4"/>
  <c r="B25" i="4"/>
  <c r="C24" i="4"/>
  <c r="B24" i="4"/>
  <c r="C23" i="4"/>
  <c r="B23" i="4"/>
  <c r="C22" i="4"/>
  <c r="B22" i="4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9" i="4"/>
  <c r="B9" i="4"/>
  <c r="C8" i="4"/>
  <c r="B8" i="4"/>
  <c r="C7" i="4"/>
  <c r="B7" i="4"/>
  <c r="C6" i="4"/>
  <c r="B6" i="4"/>
  <c r="C5" i="4"/>
  <c r="B5" i="4"/>
  <c r="C4" i="4"/>
  <c r="B4" i="4"/>
  <c r="C3" i="4"/>
  <c r="B3" i="4"/>
  <c r="C2" i="4"/>
  <c r="B2" i="4"/>
  <c r="AD4" i="3"/>
  <c r="AD5" i="3"/>
  <c r="AD6" i="3"/>
  <c r="AD7" i="3"/>
  <c r="AD8" i="3"/>
  <c r="AD9" i="3"/>
  <c r="AD10" i="3"/>
  <c r="AD11" i="3"/>
  <c r="AD12" i="3"/>
  <c r="AD13" i="3"/>
  <c r="AD14" i="3"/>
  <c r="AD15" i="3"/>
  <c r="AD16" i="3"/>
  <c r="AD17" i="3"/>
  <c r="AD18" i="3"/>
  <c r="AD19" i="3"/>
  <c r="AD20" i="3"/>
  <c r="AD21" i="3"/>
  <c r="AD22" i="3"/>
  <c r="AD23" i="3"/>
  <c r="AD24" i="3"/>
  <c r="AD25" i="3"/>
  <c r="AD26" i="3"/>
  <c r="AD27" i="3"/>
  <c r="AD28" i="3"/>
  <c r="AD29" i="3"/>
  <c r="AD30" i="3"/>
  <c r="AD3" i="3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" i="1"/>
</calcChain>
</file>

<file path=xl/sharedStrings.xml><?xml version="1.0" encoding="utf-8"?>
<sst xmlns="http://schemas.openxmlformats.org/spreadsheetml/2006/main" count="208" uniqueCount="37">
  <si>
    <t>Table: Summary statistics for regressions in Oregon</t>
  </si>
  <si>
    <t>mean</t>
  </si>
  <si>
    <t>count_mhd</t>
  </si>
  <si>
    <t>binary_anx</t>
  </si>
  <si>
    <t>binary_dep</t>
  </si>
  <si>
    <t>binary_gad</t>
  </si>
  <si>
    <t>binary_phq</t>
  </si>
  <si>
    <t>female</t>
  </si>
  <si>
    <t>low_inc</t>
  </si>
  <si>
    <t>high_inc</t>
  </si>
  <si>
    <t>urban_reg</t>
  </si>
  <si>
    <t>urban_miss</t>
  </si>
  <si>
    <t>age_gr_18</t>
  </si>
  <si>
    <t>age_gr_25</t>
  </si>
  <si>
    <t>age_gr_35</t>
  </si>
  <si>
    <t>age_gr_45</t>
  </si>
  <si>
    <t>age_gr_55</t>
  </si>
  <si>
    <t>age_gr_65</t>
  </si>
  <si>
    <t>mo_1</t>
  </si>
  <si>
    <t>mo_2</t>
  </si>
  <si>
    <t>mo_3</t>
  </si>
  <si>
    <t>mo_4</t>
  </si>
  <si>
    <t>mo_5</t>
  </si>
  <si>
    <t>mo_6</t>
  </si>
  <si>
    <t>mo_7</t>
  </si>
  <si>
    <t>mo_8</t>
  </si>
  <si>
    <t>mo_9</t>
  </si>
  <si>
    <t>mo_10</t>
  </si>
  <si>
    <t>mo_11</t>
  </si>
  <si>
    <t>mo_12</t>
  </si>
  <si>
    <t>Number of observations</t>
  </si>
  <si>
    <t>N_sub</t>
  </si>
  <si>
    <t>Table: Summary statistics for regressions in Tennessee</t>
  </si>
  <si>
    <t>Table: Summary statistics for regressions in Pooled</t>
  </si>
  <si>
    <t>Oregon</t>
  </si>
  <si>
    <t>Tennessee</t>
  </si>
  <si>
    <t>Pooled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</si>
</sst>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"/>
    <numFmt numFmtId="166" formatCode="_(* #,##0_);_(* \(#,##0\);_(* &quot;-&quot;??_);_(@_)"/>
    <numFmt numFmtId="175" formatCode="0.0000"/>
  </numFmts>
  <fonts count="512" x14ac:knownFonts="1">
    <font>
      <sz val="11"/>
      <name val="Calibri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11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43" fontId="511" fillId="0" borderId="0" applyFont="0" applyFill="0" applyBorder="0" applyAlignment="0" applyProtection="0"/>
  </cellStyleXfs>
  <cellXfs count="599">
    <xf numFmtId="0" fontId="0" fillId="0" borderId="0" xfId="0"/>
    <xf numFmtId="0" fontId="1" fillId="0" borderId="1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0" fontId="17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0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23" fillId="0" borderId="23" xfId="0" applyFont="1" applyBorder="1" applyAlignment="1">
      <alignment horizontal="center"/>
    </xf>
    <xf numFmtId="0" fontId="24" fillId="0" borderId="24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9" fillId="0" borderId="29" xfId="0" applyFont="1" applyBorder="1" applyAlignment="1">
      <alignment horizontal="center"/>
    </xf>
    <xf numFmtId="0" fontId="30" fillId="0" borderId="30" xfId="0" applyFont="1" applyBorder="1" applyAlignment="1">
      <alignment horizontal="left"/>
    </xf>
    <xf numFmtId="164" fontId="31" fillId="0" borderId="31" xfId="0" applyNumberFormat="1" applyFont="1" applyBorder="1" applyAlignment="1">
      <alignment horizontal="right"/>
    </xf>
    <xf numFmtId="0" fontId="32" fillId="0" borderId="32" xfId="0" applyFont="1" applyBorder="1"/>
    <xf numFmtId="0" fontId="33" fillId="0" borderId="33" xfId="0" applyFont="1" applyBorder="1"/>
    <xf numFmtId="0" fontId="34" fillId="0" borderId="34" xfId="0" applyFont="1" applyBorder="1"/>
    <xf numFmtId="0" fontId="35" fillId="0" borderId="35" xfId="0" applyFont="1" applyBorder="1"/>
    <xf numFmtId="0" fontId="36" fillId="0" borderId="36" xfId="0" applyFont="1" applyBorder="1"/>
    <xf numFmtId="0" fontId="37" fillId="0" borderId="37" xfId="0" applyFont="1" applyBorder="1"/>
    <xf numFmtId="0" fontId="38" fillId="0" borderId="38" xfId="0" applyFont="1" applyBorder="1"/>
    <xf numFmtId="0" fontId="39" fillId="0" borderId="39" xfId="0" applyFont="1" applyBorder="1"/>
    <xf numFmtId="0" fontId="40" fillId="0" borderId="40" xfId="0" applyFont="1" applyBorder="1"/>
    <xf numFmtId="0" fontId="41" fillId="0" borderId="41" xfId="0" applyFont="1" applyBorder="1"/>
    <xf numFmtId="0" fontId="42" fillId="0" borderId="42" xfId="0" applyFont="1" applyBorder="1"/>
    <xf numFmtId="0" fontId="43" fillId="0" borderId="43" xfId="0" applyFont="1" applyBorder="1"/>
    <xf numFmtId="0" fontId="44" fillId="0" borderId="44" xfId="0" applyFont="1" applyBorder="1"/>
    <xf numFmtId="0" fontId="45" fillId="0" borderId="45" xfId="0" applyFont="1" applyBorder="1"/>
    <xf numFmtId="0" fontId="46" fillId="0" borderId="46" xfId="0" applyFont="1" applyBorder="1"/>
    <xf numFmtId="0" fontId="47" fillId="0" borderId="47" xfId="0" applyFont="1" applyBorder="1"/>
    <xf numFmtId="0" fontId="48" fillId="0" borderId="48" xfId="0" applyFont="1" applyBorder="1"/>
    <xf numFmtId="0" fontId="49" fillId="0" borderId="49" xfId="0" applyFont="1" applyBorder="1"/>
    <xf numFmtId="0" fontId="50" fillId="0" borderId="50" xfId="0" applyFont="1" applyBorder="1"/>
    <xf numFmtId="0" fontId="51" fillId="0" borderId="51" xfId="0" applyFont="1" applyBorder="1"/>
    <xf numFmtId="0" fontId="52" fillId="0" borderId="52" xfId="0" applyFont="1" applyBorder="1"/>
    <xf numFmtId="0" fontId="53" fillId="0" borderId="53" xfId="0" applyFont="1" applyBorder="1"/>
    <xf numFmtId="0" fontId="54" fillId="0" borderId="54" xfId="0" applyFont="1" applyBorder="1"/>
    <xf numFmtId="0" fontId="55" fillId="0" borderId="55" xfId="0" applyFont="1" applyBorder="1"/>
    <xf numFmtId="0" fontId="56" fillId="0" borderId="56" xfId="0" applyFont="1" applyBorder="1"/>
    <xf numFmtId="0" fontId="57" fillId="0" borderId="57" xfId="0" applyFont="1" applyBorder="1"/>
    <xf numFmtId="0" fontId="58" fillId="0" borderId="58" xfId="0" applyFont="1" applyBorder="1"/>
    <xf numFmtId="0" fontId="59" fillId="0" borderId="59" xfId="0" applyFont="1" applyBorder="1" applyAlignment="1">
      <alignment horizontal="left"/>
    </xf>
    <xf numFmtId="164" fontId="60" fillId="0" borderId="60" xfId="0" applyNumberFormat="1" applyFont="1" applyBorder="1" applyAlignment="1">
      <alignment horizontal="right"/>
    </xf>
    <xf numFmtId="0" fontId="61" fillId="0" borderId="61" xfId="0" applyFont="1" applyBorder="1" applyAlignment="1">
      <alignment horizontal="left"/>
    </xf>
    <xf numFmtId="164" fontId="62" fillId="0" borderId="62" xfId="0" applyNumberFormat="1" applyFont="1" applyBorder="1" applyAlignment="1">
      <alignment horizontal="right"/>
    </xf>
    <xf numFmtId="0" fontId="63" fillId="0" borderId="63" xfId="0" applyFont="1" applyBorder="1" applyAlignment="1">
      <alignment horizontal="left"/>
    </xf>
    <xf numFmtId="164" fontId="64" fillId="0" borderId="64" xfId="0" applyNumberFormat="1" applyFont="1" applyBorder="1" applyAlignment="1">
      <alignment horizontal="right"/>
    </xf>
    <xf numFmtId="0" fontId="65" fillId="0" borderId="65" xfId="0" applyFont="1" applyBorder="1" applyAlignment="1">
      <alignment horizontal="left"/>
    </xf>
    <xf numFmtId="164" fontId="66" fillId="0" borderId="66" xfId="0" applyNumberFormat="1" applyFont="1" applyBorder="1" applyAlignment="1">
      <alignment horizontal="right"/>
    </xf>
    <xf numFmtId="0" fontId="67" fillId="0" borderId="67" xfId="0" applyFont="1" applyBorder="1" applyAlignment="1">
      <alignment horizontal="left"/>
    </xf>
    <xf numFmtId="164" fontId="68" fillId="0" borderId="68" xfId="0" applyNumberFormat="1" applyFont="1" applyBorder="1" applyAlignment="1">
      <alignment horizontal="right"/>
    </xf>
    <xf numFmtId="0" fontId="69" fillId="0" borderId="69" xfId="0" applyFont="1" applyBorder="1" applyAlignment="1">
      <alignment horizontal="left"/>
    </xf>
    <xf numFmtId="164" fontId="70" fillId="0" borderId="70" xfId="0" applyNumberFormat="1" applyFont="1" applyBorder="1" applyAlignment="1">
      <alignment horizontal="right"/>
    </xf>
    <xf numFmtId="0" fontId="71" fillId="0" borderId="71" xfId="0" applyFont="1" applyBorder="1" applyAlignment="1">
      <alignment horizontal="left"/>
    </xf>
    <xf numFmtId="164" fontId="72" fillId="0" borderId="72" xfId="0" applyNumberFormat="1" applyFont="1" applyBorder="1" applyAlignment="1">
      <alignment horizontal="right"/>
    </xf>
    <xf numFmtId="0" fontId="73" fillId="0" borderId="73" xfId="0" applyFont="1" applyBorder="1" applyAlignment="1">
      <alignment horizontal="left"/>
    </xf>
    <xf numFmtId="164" fontId="74" fillId="0" borderId="74" xfId="0" applyNumberFormat="1" applyFont="1" applyBorder="1" applyAlignment="1">
      <alignment horizontal="right"/>
    </xf>
    <xf numFmtId="0" fontId="75" fillId="0" borderId="75" xfId="0" applyFont="1" applyBorder="1" applyAlignment="1">
      <alignment horizontal="left"/>
    </xf>
    <xf numFmtId="164" fontId="76" fillId="0" borderId="76" xfId="0" applyNumberFormat="1" applyFont="1" applyBorder="1" applyAlignment="1">
      <alignment horizontal="right"/>
    </xf>
    <xf numFmtId="0" fontId="77" fillId="0" borderId="77" xfId="0" applyFont="1" applyBorder="1" applyAlignment="1">
      <alignment horizontal="left"/>
    </xf>
    <xf numFmtId="164" fontId="78" fillId="0" borderId="78" xfId="0" applyNumberFormat="1" applyFont="1" applyBorder="1" applyAlignment="1">
      <alignment horizontal="right"/>
    </xf>
    <xf numFmtId="0" fontId="79" fillId="0" borderId="79" xfId="0" applyFont="1" applyBorder="1" applyAlignment="1">
      <alignment horizontal="left"/>
    </xf>
    <xf numFmtId="164" fontId="80" fillId="0" borderId="80" xfId="0" applyNumberFormat="1" applyFont="1" applyBorder="1" applyAlignment="1">
      <alignment horizontal="right"/>
    </xf>
    <xf numFmtId="0" fontId="81" fillId="0" borderId="81" xfId="0" applyFont="1" applyBorder="1" applyAlignment="1">
      <alignment horizontal="left"/>
    </xf>
    <xf numFmtId="164" fontId="82" fillId="0" borderId="82" xfId="0" applyNumberFormat="1" applyFont="1" applyBorder="1" applyAlignment="1">
      <alignment horizontal="right"/>
    </xf>
    <xf numFmtId="0" fontId="83" fillId="0" borderId="83" xfId="0" applyFont="1" applyBorder="1" applyAlignment="1">
      <alignment horizontal="left"/>
    </xf>
    <xf numFmtId="164" fontId="84" fillId="0" borderId="84" xfId="0" applyNumberFormat="1" applyFont="1" applyBorder="1" applyAlignment="1">
      <alignment horizontal="right"/>
    </xf>
    <xf numFmtId="0" fontId="85" fillId="0" borderId="85" xfId="0" applyFont="1" applyBorder="1" applyAlignment="1">
      <alignment horizontal="left"/>
    </xf>
    <xf numFmtId="164" fontId="86" fillId="0" borderId="86" xfId="0" applyNumberFormat="1" applyFont="1" applyBorder="1" applyAlignment="1">
      <alignment horizontal="right"/>
    </xf>
    <xf numFmtId="0" fontId="87" fillId="0" borderId="87" xfId="0" applyFont="1" applyBorder="1" applyAlignment="1">
      <alignment horizontal="left"/>
    </xf>
    <xf numFmtId="164" fontId="88" fillId="0" borderId="88" xfId="0" applyNumberFormat="1" applyFont="1" applyBorder="1" applyAlignment="1">
      <alignment horizontal="right"/>
    </xf>
    <xf numFmtId="0" fontId="89" fillId="0" borderId="89" xfId="0" applyFont="1" applyBorder="1" applyAlignment="1">
      <alignment horizontal="left"/>
    </xf>
    <xf numFmtId="164" fontId="90" fillId="0" borderId="90" xfId="0" applyNumberFormat="1" applyFont="1" applyBorder="1" applyAlignment="1">
      <alignment horizontal="right"/>
    </xf>
    <xf numFmtId="0" fontId="91" fillId="0" borderId="91" xfId="0" applyFont="1" applyBorder="1" applyAlignment="1">
      <alignment horizontal="left"/>
    </xf>
    <xf numFmtId="164" fontId="92" fillId="0" borderId="92" xfId="0" applyNumberFormat="1" applyFont="1" applyBorder="1" applyAlignment="1">
      <alignment horizontal="right"/>
    </xf>
    <xf numFmtId="0" fontId="93" fillId="0" borderId="93" xfId="0" applyFont="1" applyBorder="1" applyAlignment="1">
      <alignment horizontal="left"/>
    </xf>
    <xf numFmtId="164" fontId="94" fillId="0" borderId="94" xfId="0" applyNumberFormat="1" applyFont="1" applyBorder="1" applyAlignment="1">
      <alignment horizontal="right"/>
    </xf>
    <xf numFmtId="0" fontId="95" fillId="0" borderId="95" xfId="0" applyFont="1" applyBorder="1" applyAlignment="1">
      <alignment horizontal="left"/>
    </xf>
    <xf numFmtId="164" fontId="96" fillId="0" borderId="96" xfId="0" applyNumberFormat="1" applyFont="1" applyBorder="1" applyAlignment="1">
      <alignment horizontal="right"/>
    </xf>
    <xf numFmtId="0" fontId="97" fillId="0" borderId="97" xfId="0" applyFont="1" applyBorder="1" applyAlignment="1">
      <alignment horizontal="left"/>
    </xf>
    <xf numFmtId="164" fontId="98" fillId="0" borderId="98" xfId="0" applyNumberFormat="1" applyFont="1" applyBorder="1" applyAlignment="1">
      <alignment horizontal="right"/>
    </xf>
    <xf numFmtId="0" fontId="99" fillId="0" borderId="99" xfId="0" applyFont="1" applyBorder="1" applyAlignment="1">
      <alignment horizontal="left"/>
    </xf>
    <xf numFmtId="164" fontId="100" fillId="0" borderId="100" xfId="0" applyNumberFormat="1" applyFont="1" applyBorder="1" applyAlignment="1">
      <alignment horizontal="right"/>
    </xf>
    <xf numFmtId="0" fontId="101" fillId="0" borderId="101" xfId="0" applyFont="1" applyBorder="1" applyAlignment="1">
      <alignment horizontal="left"/>
    </xf>
    <xf numFmtId="164" fontId="102" fillId="0" borderId="102" xfId="0" applyNumberFormat="1" applyFont="1" applyBorder="1" applyAlignment="1">
      <alignment horizontal="right"/>
    </xf>
    <xf numFmtId="0" fontId="103" fillId="0" borderId="103" xfId="0" applyFont="1" applyBorder="1" applyAlignment="1">
      <alignment horizontal="left"/>
    </xf>
    <xf numFmtId="164" fontId="104" fillId="0" borderId="104" xfId="0" applyNumberFormat="1" applyFont="1" applyBorder="1" applyAlignment="1">
      <alignment horizontal="right"/>
    </xf>
    <xf numFmtId="0" fontId="105" fillId="0" borderId="105" xfId="0" applyFont="1" applyBorder="1" applyAlignment="1">
      <alignment horizontal="left"/>
    </xf>
    <xf numFmtId="164" fontId="106" fillId="0" borderId="106" xfId="0" applyNumberFormat="1" applyFont="1" applyBorder="1" applyAlignment="1">
      <alignment horizontal="right"/>
    </xf>
    <xf numFmtId="0" fontId="107" fillId="0" borderId="107" xfId="0" applyFont="1" applyBorder="1" applyAlignment="1">
      <alignment horizontal="left"/>
    </xf>
    <xf numFmtId="164" fontId="108" fillId="0" borderId="108" xfId="0" applyNumberFormat="1" applyFont="1" applyBorder="1" applyAlignment="1">
      <alignment horizontal="right"/>
    </xf>
    <xf numFmtId="0" fontId="109" fillId="0" borderId="109" xfId="0" applyFont="1" applyBorder="1" applyAlignment="1">
      <alignment horizontal="left"/>
    </xf>
    <xf numFmtId="164" fontId="110" fillId="0" borderId="110" xfId="0" applyNumberFormat="1" applyFont="1" applyBorder="1" applyAlignment="1">
      <alignment horizontal="right"/>
    </xf>
    <xf numFmtId="0" fontId="111" fillId="0" borderId="111" xfId="0" applyFont="1" applyBorder="1" applyAlignment="1">
      <alignment horizontal="left"/>
    </xf>
    <xf numFmtId="164" fontId="112" fillId="0" borderId="112" xfId="0" applyNumberFormat="1" applyFont="1" applyBorder="1" applyAlignment="1">
      <alignment horizontal="right"/>
    </xf>
    <xf numFmtId="0" fontId="113" fillId="0" borderId="113" xfId="0" applyFont="1" applyBorder="1" applyAlignment="1">
      <alignment horizontal="left"/>
    </xf>
    <xf numFmtId="1" fontId="114" fillId="0" borderId="114" xfId="0" applyNumberFormat="1" applyFont="1" applyBorder="1" applyAlignment="1">
      <alignment horizontal="right"/>
    </xf>
    <xf numFmtId="1" fontId="115" fillId="0" borderId="115" xfId="0" applyNumberFormat="1" applyFont="1" applyBorder="1" applyAlignment="1">
      <alignment horizontal="right"/>
    </xf>
    <xf numFmtId="1" fontId="116" fillId="0" borderId="116" xfId="0" applyNumberFormat="1" applyFont="1" applyBorder="1" applyAlignment="1">
      <alignment horizontal="right"/>
    </xf>
    <xf numFmtId="1" fontId="117" fillId="0" borderId="117" xfId="0" applyNumberFormat="1" applyFont="1" applyBorder="1" applyAlignment="1">
      <alignment horizontal="right"/>
    </xf>
    <xf numFmtId="1" fontId="118" fillId="0" borderId="118" xfId="0" applyNumberFormat="1" applyFont="1" applyBorder="1" applyAlignment="1">
      <alignment horizontal="right"/>
    </xf>
    <xf numFmtId="1" fontId="119" fillId="0" borderId="119" xfId="0" applyNumberFormat="1" applyFont="1" applyBorder="1" applyAlignment="1">
      <alignment horizontal="right"/>
    </xf>
    <xf numFmtId="1" fontId="120" fillId="0" borderId="120" xfId="0" applyNumberFormat="1" applyFont="1" applyBorder="1" applyAlignment="1">
      <alignment horizontal="right"/>
    </xf>
    <xf numFmtId="1" fontId="121" fillId="0" borderId="121" xfId="0" applyNumberFormat="1" applyFont="1" applyBorder="1" applyAlignment="1">
      <alignment horizontal="right"/>
    </xf>
    <xf numFmtId="1" fontId="122" fillId="0" borderId="122" xfId="0" applyNumberFormat="1" applyFont="1" applyBorder="1" applyAlignment="1">
      <alignment horizontal="right"/>
    </xf>
    <xf numFmtId="1" fontId="123" fillId="0" borderId="123" xfId="0" applyNumberFormat="1" applyFont="1" applyBorder="1" applyAlignment="1">
      <alignment horizontal="right"/>
    </xf>
    <xf numFmtId="1" fontId="124" fillId="0" borderId="124" xfId="0" applyNumberFormat="1" applyFont="1" applyBorder="1" applyAlignment="1">
      <alignment horizontal="right"/>
    </xf>
    <xf numFmtId="1" fontId="125" fillId="0" borderId="125" xfId="0" applyNumberFormat="1" applyFont="1" applyBorder="1" applyAlignment="1">
      <alignment horizontal="right"/>
    </xf>
    <xf numFmtId="1" fontId="126" fillId="0" borderId="126" xfId="0" applyNumberFormat="1" applyFont="1" applyBorder="1" applyAlignment="1">
      <alignment horizontal="right"/>
    </xf>
    <xf numFmtId="1" fontId="127" fillId="0" borderId="127" xfId="0" applyNumberFormat="1" applyFont="1" applyBorder="1" applyAlignment="1">
      <alignment horizontal="right"/>
    </xf>
    <xf numFmtId="1" fontId="128" fillId="0" borderId="128" xfId="0" applyNumberFormat="1" applyFont="1" applyBorder="1" applyAlignment="1">
      <alignment horizontal="right"/>
    </xf>
    <xf numFmtId="1" fontId="129" fillId="0" borderId="129" xfId="0" applyNumberFormat="1" applyFont="1" applyBorder="1" applyAlignment="1">
      <alignment horizontal="right"/>
    </xf>
    <xf numFmtId="1" fontId="130" fillId="0" borderId="130" xfId="0" applyNumberFormat="1" applyFont="1" applyBorder="1" applyAlignment="1">
      <alignment horizontal="right"/>
    </xf>
    <xf numFmtId="1" fontId="131" fillId="0" borderId="131" xfId="0" applyNumberFormat="1" applyFont="1" applyBorder="1" applyAlignment="1">
      <alignment horizontal="right"/>
    </xf>
    <xf numFmtId="1" fontId="132" fillId="0" borderId="132" xfId="0" applyNumberFormat="1" applyFont="1" applyBorder="1" applyAlignment="1">
      <alignment horizontal="right"/>
    </xf>
    <xf numFmtId="1" fontId="133" fillId="0" borderId="133" xfId="0" applyNumberFormat="1" applyFont="1" applyBorder="1" applyAlignment="1">
      <alignment horizontal="right"/>
    </xf>
    <xf numFmtId="1" fontId="134" fillId="0" borderId="134" xfId="0" applyNumberFormat="1" applyFont="1" applyBorder="1" applyAlignment="1">
      <alignment horizontal="right"/>
    </xf>
    <xf numFmtId="1" fontId="135" fillId="0" borderId="135" xfId="0" applyNumberFormat="1" applyFont="1" applyBorder="1" applyAlignment="1">
      <alignment horizontal="right"/>
    </xf>
    <xf numFmtId="1" fontId="136" fillId="0" borderId="136" xfId="0" applyNumberFormat="1" applyFont="1" applyBorder="1" applyAlignment="1">
      <alignment horizontal="right"/>
    </xf>
    <xf numFmtId="1" fontId="137" fillId="0" borderId="137" xfId="0" applyNumberFormat="1" applyFont="1" applyBorder="1" applyAlignment="1">
      <alignment horizontal="right"/>
    </xf>
    <xf numFmtId="1" fontId="138" fillId="0" borderId="138" xfId="0" applyNumberFormat="1" applyFont="1" applyBorder="1" applyAlignment="1">
      <alignment horizontal="right"/>
    </xf>
    <xf numFmtId="1" fontId="139" fillId="0" borderId="139" xfId="0" applyNumberFormat="1" applyFont="1" applyBorder="1" applyAlignment="1">
      <alignment horizontal="right"/>
    </xf>
    <xf numFmtId="1" fontId="140" fillId="0" borderId="140" xfId="0" applyNumberFormat="1" applyFont="1" applyBorder="1" applyAlignment="1">
      <alignment horizontal="right"/>
    </xf>
    <xf numFmtId="1" fontId="141" fillId="0" borderId="141" xfId="0" applyNumberFormat="1" applyFont="1" applyBorder="1" applyAlignment="1">
      <alignment horizontal="right"/>
    </xf>
    <xf numFmtId="0" fontId="142" fillId="0" borderId="142" xfId="0" applyFont="1" applyBorder="1" applyAlignment="1">
      <alignment horizontal="left"/>
    </xf>
    <xf numFmtId="1" fontId="143" fillId="0" borderId="143" xfId="0" applyNumberFormat="1" applyFont="1" applyBorder="1" applyAlignment="1">
      <alignment horizontal="right"/>
    </xf>
    <xf numFmtId="1" fontId="144" fillId="0" borderId="144" xfId="0" applyNumberFormat="1" applyFont="1" applyBorder="1" applyAlignment="1">
      <alignment horizontal="right"/>
    </xf>
    <xf numFmtId="1" fontId="145" fillId="0" borderId="145" xfId="0" applyNumberFormat="1" applyFont="1" applyBorder="1" applyAlignment="1">
      <alignment horizontal="right"/>
    </xf>
    <xf numFmtId="1" fontId="146" fillId="0" borderId="146" xfId="0" applyNumberFormat="1" applyFont="1" applyBorder="1" applyAlignment="1">
      <alignment horizontal="right"/>
    </xf>
    <xf numFmtId="1" fontId="147" fillId="0" borderId="147" xfId="0" applyNumberFormat="1" applyFont="1" applyBorder="1" applyAlignment="1">
      <alignment horizontal="right"/>
    </xf>
    <xf numFmtId="1" fontId="148" fillId="0" borderId="148" xfId="0" applyNumberFormat="1" applyFont="1" applyBorder="1" applyAlignment="1">
      <alignment horizontal="right"/>
    </xf>
    <xf numFmtId="1" fontId="149" fillId="0" borderId="149" xfId="0" applyNumberFormat="1" applyFont="1" applyBorder="1" applyAlignment="1">
      <alignment horizontal="right"/>
    </xf>
    <xf numFmtId="1" fontId="150" fillId="0" borderId="150" xfId="0" applyNumberFormat="1" applyFont="1" applyBorder="1" applyAlignment="1">
      <alignment horizontal="right"/>
    </xf>
    <xf numFmtId="1" fontId="151" fillId="0" borderId="151" xfId="0" applyNumberFormat="1" applyFont="1" applyBorder="1" applyAlignment="1">
      <alignment horizontal="right"/>
    </xf>
    <xf numFmtId="1" fontId="152" fillId="0" borderId="152" xfId="0" applyNumberFormat="1" applyFont="1" applyBorder="1" applyAlignment="1">
      <alignment horizontal="right"/>
    </xf>
    <xf numFmtId="1" fontId="153" fillId="0" borderId="153" xfId="0" applyNumberFormat="1" applyFont="1" applyBorder="1" applyAlignment="1">
      <alignment horizontal="right"/>
    </xf>
    <xf numFmtId="1" fontId="154" fillId="0" borderId="154" xfId="0" applyNumberFormat="1" applyFont="1" applyBorder="1" applyAlignment="1">
      <alignment horizontal="right"/>
    </xf>
    <xf numFmtId="1" fontId="155" fillId="0" borderId="155" xfId="0" applyNumberFormat="1" applyFont="1" applyBorder="1" applyAlignment="1">
      <alignment horizontal="right"/>
    </xf>
    <xf numFmtId="1" fontId="156" fillId="0" borderId="156" xfId="0" applyNumberFormat="1" applyFont="1" applyBorder="1" applyAlignment="1">
      <alignment horizontal="right"/>
    </xf>
    <xf numFmtId="1" fontId="157" fillId="0" borderId="157" xfId="0" applyNumberFormat="1" applyFont="1" applyBorder="1" applyAlignment="1">
      <alignment horizontal="right"/>
    </xf>
    <xf numFmtId="1" fontId="158" fillId="0" borderId="158" xfId="0" applyNumberFormat="1" applyFont="1" applyBorder="1" applyAlignment="1">
      <alignment horizontal="right"/>
    </xf>
    <xf numFmtId="1" fontId="159" fillId="0" borderId="159" xfId="0" applyNumberFormat="1" applyFont="1" applyBorder="1" applyAlignment="1">
      <alignment horizontal="right"/>
    </xf>
    <xf numFmtId="1" fontId="160" fillId="0" borderId="160" xfId="0" applyNumberFormat="1" applyFont="1" applyBorder="1" applyAlignment="1">
      <alignment horizontal="right"/>
    </xf>
    <xf numFmtId="1" fontId="161" fillId="0" borderId="161" xfId="0" applyNumberFormat="1" applyFont="1" applyBorder="1" applyAlignment="1">
      <alignment horizontal="right"/>
    </xf>
    <xf numFmtId="1" fontId="162" fillId="0" borderId="162" xfId="0" applyNumberFormat="1" applyFont="1" applyBorder="1" applyAlignment="1">
      <alignment horizontal="right"/>
    </xf>
    <xf numFmtId="1" fontId="163" fillId="0" borderId="163" xfId="0" applyNumberFormat="1" applyFont="1" applyBorder="1" applyAlignment="1">
      <alignment horizontal="right"/>
    </xf>
    <xf numFmtId="1" fontId="164" fillId="0" borderId="164" xfId="0" applyNumberFormat="1" applyFont="1" applyBorder="1" applyAlignment="1">
      <alignment horizontal="right"/>
    </xf>
    <xf numFmtId="1" fontId="165" fillId="0" borderId="165" xfId="0" applyNumberFormat="1" applyFont="1" applyBorder="1" applyAlignment="1">
      <alignment horizontal="right"/>
    </xf>
    <xf numFmtId="1" fontId="166" fillId="0" borderId="166" xfId="0" applyNumberFormat="1" applyFont="1" applyBorder="1" applyAlignment="1">
      <alignment horizontal="right"/>
    </xf>
    <xf numFmtId="1" fontId="167" fillId="0" borderId="167" xfId="0" applyNumberFormat="1" applyFont="1" applyBorder="1" applyAlignment="1">
      <alignment horizontal="right"/>
    </xf>
    <xf numFmtId="1" fontId="168" fillId="0" borderId="168" xfId="0" applyNumberFormat="1" applyFont="1" applyBorder="1" applyAlignment="1">
      <alignment horizontal="right"/>
    </xf>
    <xf numFmtId="1" fontId="169" fillId="0" borderId="169" xfId="0" applyNumberFormat="1" applyFont="1" applyBorder="1" applyAlignment="1">
      <alignment horizontal="right"/>
    </xf>
    <xf numFmtId="1" fontId="170" fillId="0" borderId="170" xfId="0" applyNumberFormat="1" applyFont="1" applyBorder="1" applyAlignment="1">
      <alignment horizontal="right"/>
    </xf>
    <xf numFmtId="0" fontId="171" fillId="0" borderId="171" xfId="0" applyFont="1" applyBorder="1"/>
    <xf numFmtId="0" fontId="172" fillId="0" borderId="172" xfId="0" applyFont="1" applyBorder="1" applyAlignment="1">
      <alignment horizontal="center"/>
    </xf>
    <xf numFmtId="0" fontId="173" fillId="0" borderId="173" xfId="0" applyFont="1" applyBorder="1" applyAlignment="1">
      <alignment horizontal="center"/>
    </xf>
    <xf numFmtId="0" fontId="174" fillId="0" borderId="174" xfId="0" applyFont="1" applyBorder="1" applyAlignment="1">
      <alignment horizontal="center"/>
    </xf>
    <xf numFmtId="0" fontId="175" fillId="0" borderId="175" xfId="0" applyFont="1" applyBorder="1" applyAlignment="1">
      <alignment horizontal="center"/>
    </xf>
    <xf numFmtId="0" fontId="176" fillId="0" borderId="176" xfId="0" applyFont="1" applyBorder="1" applyAlignment="1">
      <alignment horizontal="center"/>
    </xf>
    <xf numFmtId="0" fontId="177" fillId="0" borderId="177" xfId="0" applyFont="1" applyBorder="1" applyAlignment="1">
      <alignment horizontal="center"/>
    </xf>
    <xf numFmtId="0" fontId="178" fillId="0" borderId="178" xfId="0" applyFont="1" applyBorder="1" applyAlignment="1">
      <alignment horizontal="center"/>
    </xf>
    <xf numFmtId="0" fontId="179" fillId="0" borderId="179" xfId="0" applyFont="1" applyBorder="1" applyAlignment="1">
      <alignment horizontal="center"/>
    </xf>
    <xf numFmtId="0" fontId="180" fillId="0" borderId="180" xfId="0" applyFont="1" applyBorder="1" applyAlignment="1">
      <alignment horizontal="center"/>
    </xf>
    <xf numFmtId="0" fontId="181" fillId="0" borderId="181" xfId="0" applyFont="1" applyBorder="1" applyAlignment="1">
      <alignment horizontal="center"/>
    </xf>
    <xf numFmtId="0" fontId="182" fillId="0" borderId="182" xfId="0" applyFont="1" applyBorder="1" applyAlignment="1">
      <alignment horizontal="center"/>
    </xf>
    <xf numFmtId="0" fontId="183" fillId="0" borderId="183" xfId="0" applyFont="1" applyBorder="1" applyAlignment="1">
      <alignment horizontal="center"/>
    </xf>
    <xf numFmtId="0" fontId="184" fillId="0" borderId="184" xfId="0" applyFont="1" applyBorder="1" applyAlignment="1">
      <alignment horizontal="center"/>
    </xf>
    <xf numFmtId="0" fontId="185" fillId="0" borderId="185" xfId="0" applyFont="1" applyBorder="1" applyAlignment="1">
      <alignment horizontal="center"/>
    </xf>
    <xf numFmtId="0" fontId="186" fillId="0" borderId="186" xfId="0" applyFont="1" applyBorder="1" applyAlignment="1">
      <alignment horizontal="center"/>
    </xf>
    <xf numFmtId="0" fontId="187" fillId="0" borderId="187" xfId="0" applyFont="1" applyBorder="1" applyAlignment="1">
      <alignment horizontal="center"/>
    </xf>
    <xf numFmtId="0" fontId="188" fillId="0" borderId="188" xfId="0" applyFont="1" applyBorder="1" applyAlignment="1">
      <alignment horizontal="center"/>
    </xf>
    <xf numFmtId="0" fontId="189" fillId="0" borderId="189" xfId="0" applyFont="1" applyBorder="1" applyAlignment="1">
      <alignment horizontal="center"/>
    </xf>
    <xf numFmtId="0" fontId="190" fillId="0" borderId="190" xfId="0" applyFont="1" applyBorder="1" applyAlignment="1">
      <alignment horizontal="center"/>
    </xf>
    <xf numFmtId="0" fontId="191" fillId="0" borderId="191" xfId="0" applyFont="1" applyBorder="1" applyAlignment="1">
      <alignment horizontal="center"/>
    </xf>
    <xf numFmtId="0" fontId="192" fillId="0" borderId="192" xfId="0" applyFont="1" applyBorder="1" applyAlignment="1">
      <alignment horizontal="center"/>
    </xf>
    <xf numFmtId="0" fontId="193" fillId="0" borderId="193" xfId="0" applyFont="1" applyBorder="1" applyAlignment="1">
      <alignment horizontal="center"/>
    </xf>
    <xf numFmtId="0" fontId="194" fillId="0" borderId="194" xfId="0" applyFont="1" applyBorder="1" applyAlignment="1">
      <alignment horizontal="center"/>
    </xf>
    <xf numFmtId="0" fontId="195" fillId="0" borderId="195" xfId="0" applyFont="1" applyBorder="1" applyAlignment="1">
      <alignment horizontal="center"/>
    </xf>
    <xf numFmtId="0" fontId="196" fillId="0" borderId="196" xfId="0" applyFont="1" applyBorder="1" applyAlignment="1">
      <alignment horizontal="center"/>
    </xf>
    <xf numFmtId="0" fontId="197" fillId="0" borderId="197" xfId="0" applyFont="1" applyBorder="1" applyAlignment="1">
      <alignment horizontal="center"/>
    </xf>
    <xf numFmtId="0" fontId="198" fillId="0" borderId="198" xfId="0" applyFont="1" applyBorder="1" applyAlignment="1">
      <alignment horizontal="center"/>
    </xf>
    <xf numFmtId="0" fontId="199" fillId="0" borderId="199" xfId="0" applyFont="1" applyBorder="1" applyAlignment="1">
      <alignment horizontal="center"/>
    </xf>
    <xf numFmtId="0" fontId="200" fillId="0" borderId="200" xfId="0" applyFont="1" applyBorder="1" applyAlignment="1">
      <alignment horizontal="left"/>
    </xf>
    <xf numFmtId="164" fontId="201" fillId="0" borderId="201" xfId="0" applyNumberFormat="1" applyFont="1" applyBorder="1" applyAlignment="1">
      <alignment horizontal="right"/>
    </xf>
    <xf numFmtId="0" fontId="202" fillId="0" borderId="202" xfId="0" applyFont="1" applyBorder="1"/>
    <xf numFmtId="0" fontId="203" fillId="0" borderId="203" xfId="0" applyFont="1" applyBorder="1"/>
    <xf numFmtId="0" fontId="204" fillId="0" borderId="204" xfId="0" applyFont="1" applyBorder="1"/>
    <xf numFmtId="0" fontId="205" fillId="0" borderId="205" xfId="0" applyFont="1" applyBorder="1"/>
    <xf numFmtId="0" fontId="206" fillId="0" borderId="206" xfId="0" applyFont="1" applyBorder="1"/>
    <xf numFmtId="0" fontId="207" fillId="0" borderId="207" xfId="0" applyFont="1" applyBorder="1"/>
    <xf numFmtId="0" fontId="208" fillId="0" borderId="208" xfId="0" applyFont="1" applyBorder="1"/>
    <xf numFmtId="0" fontId="209" fillId="0" borderId="209" xfId="0" applyFont="1" applyBorder="1"/>
    <xf numFmtId="0" fontId="210" fillId="0" borderId="210" xfId="0" applyFont="1" applyBorder="1"/>
    <xf numFmtId="0" fontId="211" fillId="0" borderId="211" xfId="0" applyFont="1" applyBorder="1"/>
    <xf numFmtId="0" fontId="212" fillId="0" borderId="212" xfId="0" applyFont="1" applyBorder="1"/>
    <xf numFmtId="0" fontId="213" fillId="0" borderId="213" xfId="0" applyFont="1" applyBorder="1"/>
    <xf numFmtId="0" fontId="214" fillId="0" borderId="214" xfId="0" applyFont="1" applyBorder="1"/>
    <xf numFmtId="0" fontId="215" fillId="0" borderId="215" xfId="0" applyFont="1" applyBorder="1"/>
    <xf numFmtId="0" fontId="216" fillId="0" borderId="216" xfId="0" applyFont="1" applyBorder="1"/>
    <xf numFmtId="0" fontId="217" fillId="0" borderId="217" xfId="0" applyFont="1" applyBorder="1"/>
    <xf numFmtId="0" fontId="218" fillId="0" borderId="218" xfId="0" applyFont="1" applyBorder="1"/>
    <xf numFmtId="0" fontId="219" fillId="0" borderId="219" xfId="0" applyFont="1" applyBorder="1"/>
    <xf numFmtId="0" fontId="220" fillId="0" borderId="220" xfId="0" applyFont="1" applyBorder="1"/>
    <xf numFmtId="0" fontId="221" fillId="0" borderId="221" xfId="0" applyFont="1" applyBorder="1"/>
    <xf numFmtId="0" fontId="222" fillId="0" borderId="222" xfId="0" applyFont="1" applyBorder="1"/>
    <xf numFmtId="0" fontId="223" fillId="0" borderId="223" xfId="0" applyFont="1" applyBorder="1"/>
    <xf numFmtId="0" fontId="224" fillId="0" borderId="224" xfId="0" applyFont="1" applyBorder="1"/>
    <xf numFmtId="0" fontId="225" fillId="0" borderId="225" xfId="0" applyFont="1" applyBorder="1"/>
    <xf numFmtId="0" fontId="226" fillId="0" borderId="226" xfId="0" applyFont="1" applyBorder="1"/>
    <xf numFmtId="0" fontId="227" fillId="0" borderId="227" xfId="0" applyFont="1" applyBorder="1"/>
    <xf numFmtId="0" fontId="228" fillId="0" borderId="228" xfId="0" applyFont="1" applyBorder="1"/>
    <xf numFmtId="0" fontId="229" fillId="0" borderId="229" xfId="0" applyFont="1" applyBorder="1" applyAlignment="1">
      <alignment horizontal="left"/>
    </xf>
    <xf numFmtId="164" fontId="230" fillId="0" borderId="230" xfId="0" applyNumberFormat="1" applyFont="1" applyBorder="1" applyAlignment="1">
      <alignment horizontal="right"/>
    </xf>
    <xf numFmtId="0" fontId="231" fillId="0" borderId="231" xfId="0" applyFont="1" applyBorder="1" applyAlignment="1">
      <alignment horizontal="left"/>
    </xf>
    <xf numFmtId="164" fontId="232" fillId="0" borderId="232" xfId="0" applyNumberFormat="1" applyFont="1" applyBorder="1" applyAlignment="1">
      <alignment horizontal="right"/>
    </xf>
    <xf numFmtId="0" fontId="233" fillId="0" borderId="233" xfId="0" applyFont="1" applyBorder="1" applyAlignment="1">
      <alignment horizontal="left"/>
    </xf>
    <xf numFmtId="164" fontId="234" fillId="0" borderId="234" xfId="0" applyNumberFormat="1" applyFont="1" applyBorder="1" applyAlignment="1">
      <alignment horizontal="right"/>
    </xf>
    <xf numFmtId="0" fontId="235" fillId="0" borderId="235" xfId="0" applyFont="1" applyBorder="1" applyAlignment="1">
      <alignment horizontal="left"/>
    </xf>
    <xf numFmtId="164" fontId="236" fillId="0" borderId="236" xfId="0" applyNumberFormat="1" applyFont="1" applyBorder="1" applyAlignment="1">
      <alignment horizontal="right"/>
    </xf>
    <xf numFmtId="0" fontId="237" fillId="0" borderId="237" xfId="0" applyFont="1" applyBorder="1" applyAlignment="1">
      <alignment horizontal="left"/>
    </xf>
    <xf numFmtId="164" fontId="238" fillId="0" borderId="238" xfId="0" applyNumberFormat="1" applyFont="1" applyBorder="1" applyAlignment="1">
      <alignment horizontal="right"/>
    </xf>
    <xf numFmtId="0" fontId="239" fillId="0" borderId="239" xfId="0" applyFont="1" applyBorder="1" applyAlignment="1">
      <alignment horizontal="left"/>
    </xf>
    <xf numFmtId="164" fontId="240" fillId="0" borderId="240" xfId="0" applyNumberFormat="1" applyFont="1" applyBorder="1" applyAlignment="1">
      <alignment horizontal="right"/>
    </xf>
    <xf numFmtId="0" fontId="241" fillId="0" borderId="241" xfId="0" applyFont="1" applyBorder="1" applyAlignment="1">
      <alignment horizontal="left"/>
    </xf>
    <xf numFmtId="164" fontId="242" fillId="0" borderId="242" xfId="0" applyNumberFormat="1" applyFont="1" applyBorder="1" applyAlignment="1">
      <alignment horizontal="right"/>
    </xf>
    <xf numFmtId="0" fontId="243" fillId="0" borderId="243" xfId="0" applyFont="1" applyBorder="1" applyAlignment="1">
      <alignment horizontal="left"/>
    </xf>
    <xf numFmtId="164" fontId="244" fillId="0" borderId="244" xfId="0" applyNumberFormat="1" applyFont="1" applyBorder="1" applyAlignment="1">
      <alignment horizontal="right"/>
    </xf>
    <xf numFmtId="0" fontId="245" fillId="0" borderId="245" xfId="0" applyFont="1" applyBorder="1" applyAlignment="1">
      <alignment horizontal="left"/>
    </xf>
    <xf numFmtId="164" fontId="246" fillId="0" borderId="246" xfId="0" applyNumberFormat="1" applyFont="1" applyBorder="1" applyAlignment="1">
      <alignment horizontal="right"/>
    </xf>
    <xf numFmtId="0" fontId="247" fillId="0" borderId="247" xfId="0" applyFont="1" applyBorder="1" applyAlignment="1">
      <alignment horizontal="left"/>
    </xf>
    <xf numFmtId="164" fontId="248" fillId="0" borderId="248" xfId="0" applyNumberFormat="1" applyFont="1" applyBorder="1" applyAlignment="1">
      <alignment horizontal="right"/>
    </xf>
    <xf numFmtId="0" fontId="249" fillId="0" borderId="249" xfId="0" applyFont="1" applyBorder="1" applyAlignment="1">
      <alignment horizontal="left"/>
    </xf>
    <xf numFmtId="164" fontId="250" fillId="0" borderId="250" xfId="0" applyNumberFormat="1" applyFont="1" applyBorder="1" applyAlignment="1">
      <alignment horizontal="right"/>
    </xf>
    <xf numFmtId="0" fontId="251" fillId="0" borderId="251" xfId="0" applyFont="1" applyBorder="1" applyAlignment="1">
      <alignment horizontal="left"/>
    </xf>
    <xf numFmtId="164" fontId="252" fillId="0" borderId="252" xfId="0" applyNumberFormat="1" applyFont="1" applyBorder="1" applyAlignment="1">
      <alignment horizontal="right"/>
    </xf>
    <xf numFmtId="0" fontId="253" fillId="0" borderId="253" xfId="0" applyFont="1" applyBorder="1" applyAlignment="1">
      <alignment horizontal="left"/>
    </xf>
    <xf numFmtId="164" fontId="254" fillId="0" borderId="254" xfId="0" applyNumberFormat="1" applyFont="1" applyBorder="1" applyAlignment="1">
      <alignment horizontal="right"/>
    </xf>
    <xf numFmtId="0" fontId="255" fillId="0" borderId="255" xfId="0" applyFont="1" applyBorder="1" applyAlignment="1">
      <alignment horizontal="left"/>
    </xf>
    <xf numFmtId="164" fontId="256" fillId="0" borderId="256" xfId="0" applyNumberFormat="1" applyFont="1" applyBorder="1" applyAlignment="1">
      <alignment horizontal="right"/>
    </xf>
    <xf numFmtId="0" fontId="257" fillId="0" borderId="257" xfId="0" applyFont="1" applyBorder="1" applyAlignment="1">
      <alignment horizontal="left"/>
    </xf>
    <xf numFmtId="164" fontId="258" fillId="0" borderId="258" xfId="0" applyNumberFormat="1" applyFont="1" applyBorder="1" applyAlignment="1">
      <alignment horizontal="right"/>
    </xf>
    <xf numFmtId="0" fontId="259" fillId="0" borderId="259" xfId="0" applyFont="1" applyBorder="1" applyAlignment="1">
      <alignment horizontal="left"/>
    </xf>
    <xf numFmtId="164" fontId="260" fillId="0" borderId="260" xfId="0" applyNumberFormat="1" applyFont="1" applyBorder="1" applyAlignment="1">
      <alignment horizontal="right"/>
    </xf>
    <xf numFmtId="0" fontId="261" fillId="0" borderId="261" xfId="0" applyFont="1" applyBorder="1" applyAlignment="1">
      <alignment horizontal="left"/>
    </xf>
    <xf numFmtId="164" fontId="262" fillId="0" borderId="262" xfId="0" applyNumberFormat="1" applyFont="1" applyBorder="1" applyAlignment="1">
      <alignment horizontal="right"/>
    </xf>
    <xf numFmtId="0" fontId="263" fillId="0" borderId="263" xfId="0" applyFont="1" applyBorder="1" applyAlignment="1">
      <alignment horizontal="left"/>
    </xf>
    <xf numFmtId="164" fontId="264" fillId="0" borderId="264" xfId="0" applyNumberFormat="1" applyFont="1" applyBorder="1" applyAlignment="1">
      <alignment horizontal="right"/>
    </xf>
    <xf numFmtId="0" fontId="265" fillId="0" borderId="265" xfId="0" applyFont="1" applyBorder="1" applyAlignment="1">
      <alignment horizontal="left"/>
    </xf>
    <xf numFmtId="164" fontId="266" fillId="0" borderId="266" xfId="0" applyNumberFormat="1" applyFont="1" applyBorder="1" applyAlignment="1">
      <alignment horizontal="right"/>
    </xf>
    <xf numFmtId="0" fontId="267" fillId="0" borderId="267" xfId="0" applyFont="1" applyBorder="1" applyAlignment="1">
      <alignment horizontal="left"/>
    </xf>
    <xf numFmtId="164" fontId="268" fillId="0" borderId="268" xfId="0" applyNumberFormat="1" applyFont="1" applyBorder="1" applyAlignment="1">
      <alignment horizontal="right"/>
    </xf>
    <xf numFmtId="0" fontId="269" fillId="0" borderId="269" xfId="0" applyFont="1" applyBorder="1" applyAlignment="1">
      <alignment horizontal="left"/>
    </xf>
    <xf numFmtId="164" fontId="270" fillId="0" borderId="270" xfId="0" applyNumberFormat="1" applyFont="1" applyBorder="1" applyAlignment="1">
      <alignment horizontal="right"/>
    </xf>
    <xf numFmtId="0" fontId="271" fillId="0" borderId="271" xfId="0" applyFont="1" applyBorder="1" applyAlignment="1">
      <alignment horizontal="left"/>
    </xf>
    <xf numFmtId="164" fontId="272" fillId="0" borderId="272" xfId="0" applyNumberFormat="1" applyFont="1" applyBorder="1" applyAlignment="1">
      <alignment horizontal="right"/>
    </xf>
    <xf numFmtId="0" fontId="273" fillId="0" borderId="273" xfId="0" applyFont="1" applyBorder="1" applyAlignment="1">
      <alignment horizontal="left"/>
    </xf>
    <xf numFmtId="164" fontId="274" fillId="0" borderId="274" xfId="0" applyNumberFormat="1" applyFont="1" applyBorder="1" applyAlignment="1">
      <alignment horizontal="right"/>
    </xf>
    <xf numFmtId="0" fontId="275" fillId="0" borderId="275" xfId="0" applyFont="1" applyBorder="1" applyAlignment="1">
      <alignment horizontal="left"/>
    </xf>
    <xf numFmtId="164" fontId="276" fillId="0" borderId="276" xfId="0" applyNumberFormat="1" applyFont="1" applyBorder="1" applyAlignment="1">
      <alignment horizontal="right"/>
    </xf>
    <xf numFmtId="0" fontId="277" fillId="0" borderId="277" xfId="0" applyFont="1" applyBorder="1" applyAlignment="1">
      <alignment horizontal="left"/>
    </xf>
    <xf numFmtId="164" fontId="278" fillId="0" borderId="278" xfId="0" applyNumberFormat="1" applyFont="1" applyBorder="1" applyAlignment="1">
      <alignment horizontal="right"/>
    </xf>
    <xf numFmtId="0" fontId="279" fillId="0" borderId="279" xfId="0" applyFont="1" applyBorder="1" applyAlignment="1">
      <alignment horizontal="left"/>
    </xf>
    <xf numFmtId="164" fontId="280" fillId="0" borderId="280" xfId="0" applyNumberFormat="1" applyFont="1" applyBorder="1" applyAlignment="1">
      <alignment horizontal="right"/>
    </xf>
    <xf numFmtId="0" fontId="281" fillId="0" borderId="281" xfId="0" applyFont="1" applyBorder="1" applyAlignment="1">
      <alignment horizontal="left"/>
    </xf>
    <xf numFmtId="164" fontId="282" fillId="0" borderId="282" xfId="0" applyNumberFormat="1" applyFont="1" applyBorder="1" applyAlignment="1">
      <alignment horizontal="right"/>
    </xf>
    <xf numFmtId="0" fontId="283" fillId="0" borderId="283" xfId="0" applyFont="1" applyBorder="1" applyAlignment="1">
      <alignment horizontal="left"/>
    </xf>
    <xf numFmtId="1" fontId="284" fillId="0" borderId="284" xfId="0" applyNumberFormat="1" applyFont="1" applyBorder="1" applyAlignment="1">
      <alignment horizontal="right"/>
    </xf>
    <xf numFmtId="1" fontId="285" fillId="0" borderId="285" xfId="0" applyNumberFormat="1" applyFont="1" applyBorder="1" applyAlignment="1">
      <alignment horizontal="right"/>
    </xf>
    <xf numFmtId="1" fontId="286" fillId="0" borderId="286" xfId="0" applyNumberFormat="1" applyFont="1" applyBorder="1" applyAlignment="1">
      <alignment horizontal="right"/>
    </xf>
    <xf numFmtId="1" fontId="287" fillId="0" borderId="287" xfId="0" applyNumberFormat="1" applyFont="1" applyBorder="1" applyAlignment="1">
      <alignment horizontal="right"/>
    </xf>
    <xf numFmtId="1" fontId="288" fillId="0" borderId="288" xfId="0" applyNumberFormat="1" applyFont="1" applyBorder="1" applyAlignment="1">
      <alignment horizontal="right"/>
    </xf>
    <xf numFmtId="1" fontId="289" fillId="0" borderId="289" xfId="0" applyNumberFormat="1" applyFont="1" applyBorder="1" applyAlignment="1">
      <alignment horizontal="right"/>
    </xf>
    <xf numFmtId="1" fontId="290" fillId="0" borderId="290" xfId="0" applyNumberFormat="1" applyFont="1" applyBorder="1" applyAlignment="1">
      <alignment horizontal="right"/>
    </xf>
    <xf numFmtId="1" fontId="291" fillId="0" borderId="291" xfId="0" applyNumberFormat="1" applyFont="1" applyBorder="1" applyAlignment="1">
      <alignment horizontal="right"/>
    </xf>
    <xf numFmtId="1" fontId="292" fillId="0" borderId="292" xfId="0" applyNumberFormat="1" applyFont="1" applyBorder="1" applyAlignment="1">
      <alignment horizontal="right"/>
    </xf>
    <xf numFmtId="1" fontId="293" fillId="0" borderId="293" xfId="0" applyNumberFormat="1" applyFont="1" applyBorder="1" applyAlignment="1">
      <alignment horizontal="right"/>
    </xf>
    <xf numFmtId="1" fontId="294" fillId="0" borderId="294" xfId="0" applyNumberFormat="1" applyFont="1" applyBorder="1" applyAlignment="1">
      <alignment horizontal="right"/>
    </xf>
    <xf numFmtId="1" fontId="295" fillId="0" borderId="295" xfId="0" applyNumberFormat="1" applyFont="1" applyBorder="1" applyAlignment="1">
      <alignment horizontal="right"/>
    </xf>
    <xf numFmtId="1" fontId="296" fillId="0" borderId="296" xfId="0" applyNumberFormat="1" applyFont="1" applyBorder="1" applyAlignment="1">
      <alignment horizontal="right"/>
    </xf>
    <xf numFmtId="1" fontId="297" fillId="0" borderId="297" xfId="0" applyNumberFormat="1" applyFont="1" applyBorder="1" applyAlignment="1">
      <alignment horizontal="right"/>
    </xf>
    <xf numFmtId="1" fontId="298" fillId="0" borderId="298" xfId="0" applyNumberFormat="1" applyFont="1" applyBorder="1" applyAlignment="1">
      <alignment horizontal="right"/>
    </xf>
    <xf numFmtId="1" fontId="299" fillId="0" borderId="299" xfId="0" applyNumberFormat="1" applyFont="1" applyBorder="1" applyAlignment="1">
      <alignment horizontal="right"/>
    </xf>
    <xf numFmtId="1" fontId="300" fillId="0" borderId="300" xfId="0" applyNumberFormat="1" applyFont="1" applyBorder="1" applyAlignment="1">
      <alignment horizontal="right"/>
    </xf>
    <xf numFmtId="1" fontId="301" fillId="0" borderId="301" xfId="0" applyNumberFormat="1" applyFont="1" applyBorder="1" applyAlignment="1">
      <alignment horizontal="right"/>
    </xf>
    <xf numFmtId="1" fontId="302" fillId="0" borderId="302" xfId="0" applyNumberFormat="1" applyFont="1" applyBorder="1" applyAlignment="1">
      <alignment horizontal="right"/>
    </xf>
    <xf numFmtId="1" fontId="303" fillId="0" borderId="303" xfId="0" applyNumberFormat="1" applyFont="1" applyBorder="1" applyAlignment="1">
      <alignment horizontal="right"/>
    </xf>
    <xf numFmtId="1" fontId="304" fillId="0" borderId="304" xfId="0" applyNumberFormat="1" applyFont="1" applyBorder="1" applyAlignment="1">
      <alignment horizontal="right"/>
    </xf>
    <xf numFmtId="1" fontId="305" fillId="0" borderId="305" xfId="0" applyNumberFormat="1" applyFont="1" applyBorder="1" applyAlignment="1">
      <alignment horizontal="right"/>
    </xf>
    <xf numFmtId="1" fontId="306" fillId="0" borderId="306" xfId="0" applyNumberFormat="1" applyFont="1" applyBorder="1" applyAlignment="1">
      <alignment horizontal="right"/>
    </xf>
    <xf numFmtId="1" fontId="307" fillId="0" borderId="307" xfId="0" applyNumberFormat="1" applyFont="1" applyBorder="1" applyAlignment="1">
      <alignment horizontal="right"/>
    </xf>
    <xf numFmtId="1" fontId="308" fillId="0" borderId="308" xfId="0" applyNumberFormat="1" applyFont="1" applyBorder="1" applyAlignment="1">
      <alignment horizontal="right"/>
    </xf>
    <xf numFmtId="1" fontId="309" fillId="0" borderId="309" xfId="0" applyNumberFormat="1" applyFont="1" applyBorder="1" applyAlignment="1">
      <alignment horizontal="right"/>
    </xf>
    <xf numFmtId="1" fontId="310" fillId="0" borderId="310" xfId="0" applyNumberFormat="1" applyFont="1" applyBorder="1" applyAlignment="1">
      <alignment horizontal="right"/>
    </xf>
    <xf numFmtId="1" fontId="311" fillId="0" borderId="311" xfId="0" applyNumberFormat="1" applyFont="1" applyBorder="1" applyAlignment="1">
      <alignment horizontal="right"/>
    </xf>
    <xf numFmtId="0" fontId="312" fillId="0" borderId="312" xfId="0" applyFont="1" applyBorder="1" applyAlignment="1">
      <alignment horizontal="left"/>
    </xf>
    <xf numFmtId="1" fontId="313" fillId="0" borderId="313" xfId="0" applyNumberFormat="1" applyFont="1" applyBorder="1" applyAlignment="1">
      <alignment horizontal="right"/>
    </xf>
    <xf numFmtId="1" fontId="314" fillId="0" borderId="314" xfId="0" applyNumberFormat="1" applyFont="1" applyBorder="1" applyAlignment="1">
      <alignment horizontal="right"/>
    </xf>
    <xf numFmtId="1" fontId="315" fillId="0" borderId="315" xfId="0" applyNumberFormat="1" applyFont="1" applyBorder="1" applyAlignment="1">
      <alignment horizontal="right"/>
    </xf>
    <xf numFmtId="1" fontId="316" fillId="0" borderId="316" xfId="0" applyNumberFormat="1" applyFont="1" applyBorder="1" applyAlignment="1">
      <alignment horizontal="right"/>
    </xf>
    <xf numFmtId="1" fontId="317" fillId="0" borderId="317" xfId="0" applyNumberFormat="1" applyFont="1" applyBorder="1" applyAlignment="1">
      <alignment horizontal="right"/>
    </xf>
    <xf numFmtId="1" fontId="318" fillId="0" borderId="318" xfId="0" applyNumberFormat="1" applyFont="1" applyBorder="1" applyAlignment="1">
      <alignment horizontal="right"/>
    </xf>
    <xf numFmtId="1" fontId="319" fillId="0" borderId="319" xfId="0" applyNumberFormat="1" applyFont="1" applyBorder="1" applyAlignment="1">
      <alignment horizontal="right"/>
    </xf>
    <xf numFmtId="1" fontId="320" fillId="0" borderId="320" xfId="0" applyNumberFormat="1" applyFont="1" applyBorder="1" applyAlignment="1">
      <alignment horizontal="right"/>
    </xf>
    <xf numFmtId="1" fontId="321" fillId="0" borderId="321" xfId="0" applyNumberFormat="1" applyFont="1" applyBorder="1" applyAlignment="1">
      <alignment horizontal="right"/>
    </xf>
    <xf numFmtId="1" fontId="322" fillId="0" borderId="322" xfId="0" applyNumberFormat="1" applyFont="1" applyBorder="1" applyAlignment="1">
      <alignment horizontal="right"/>
    </xf>
    <xf numFmtId="1" fontId="323" fillId="0" borderId="323" xfId="0" applyNumberFormat="1" applyFont="1" applyBorder="1" applyAlignment="1">
      <alignment horizontal="right"/>
    </xf>
    <xf numFmtId="1" fontId="324" fillId="0" borderId="324" xfId="0" applyNumberFormat="1" applyFont="1" applyBorder="1" applyAlignment="1">
      <alignment horizontal="right"/>
    </xf>
    <xf numFmtId="1" fontId="325" fillId="0" borderId="325" xfId="0" applyNumberFormat="1" applyFont="1" applyBorder="1" applyAlignment="1">
      <alignment horizontal="right"/>
    </xf>
    <xf numFmtId="1" fontId="326" fillId="0" borderId="326" xfId="0" applyNumberFormat="1" applyFont="1" applyBorder="1" applyAlignment="1">
      <alignment horizontal="right"/>
    </xf>
    <xf numFmtId="1" fontId="327" fillId="0" borderId="327" xfId="0" applyNumberFormat="1" applyFont="1" applyBorder="1" applyAlignment="1">
      <alignment horizontal="right"/>
    </xf>
    <xf numFmtId="1" fontId="328" fillId="0" borderId="328" xfId="0" applyNumberFormat="1" applyFont="1" applyBorder="1" applyAlignment="1">
      <alignment horizontal="right"/>
    </xf>
    <xf numFmtId="1" fontId="329" fillId="0" borderId="329" xfId="0" applyNumberFormat="1" applyFont="1" applyBorder="1" applyAlignment="1">
      <alignment horizontal="right"/>
    </xf>
    <xf numFmtId="1" fontId="330" fillId="0" borderId="330" xfId="0" applyNumberFormat="1" applyFont="1" applyBorder="1" applyAlignment="1">
      <alignment horizontal="right"/>
    </xf>
    <xf numFmtId="1" fontId="331" fillId="0" borderId="331" xfId="0" applyNumberFormat="1" applyFont="1" applyBorder="1" applyAlignment="1">
      <alignment horizontal="right"/>
    </xf>
    <xf numFmtId="1" fontId="332" fillId="0" borderId="332" xfId="0" applyNumberFormat="1" applyFont="1" applyBorder="1" applyAlignment="1">
      <alignment horizontal="right"/>
    </xf>
    <xf numFmtId="1" fontId="333" fillId="0" borderId="333" xfId="0" applyNumberFormat="1" applyFont="1" applyBorder="1" applyAlignment="1">
      <alignment horizontal="right"/>
    </xf>
    <xf numFmtId="1" fontId="334" fillId="0" borderId="334" xfId="0" applyNumberFormat="1" applyFont="1" applyBorder="1" applyAlignment="1">
      <alignment horizontal="right"/>
    </xf>
    <xf numFmtId="1" fontId="335" fillId="0" borderId="335" xfId="0" applyNumberFormat="1" applyFont="1" applyBorder="1" applyAlignment="1">
      <alignment horizontal="right"/>
    </xf>
    <xf numFmtId="1" fontId="336" fillId="0" borderId="336" xfId="0" applyNumberFormat="1" applyFont="1" applyBorder="1" applyAlignment="1">
      <alignment horizontal="right"/>
    </xf>
    <xf numFmtId="1" fontId="337" fillId="0" borderId="337" xfId="0" applyNumberFormat="1" applyFont="1" applyBorder="1" applyAlignment="1">
      <alignment horizontal="right"/>
    </xf>
    <xf numFmtId="1" fontId="338" fillId="0" borderId="338" xfId="0" applyNumberFormat="1" applyFont="1" applyBorder="1" applyAlignment="1">
      <alignment horizontal="right"/>
    </xf>
    <xf numFmtId="1" fontId="339" fillId="0" borderId="339" xfId="0" applyNumberFormat="1" applyFont="1" applyBorder="1" applyAlignment="1">
      <alignment horizontal="right"/>
    </xf>
    <xf numFmtId="1" fontId="340" fillId="0" borderId="340" xfId="0" applyNumberFormat="1" applyFont="1" applyBorder="1" applyAlignment="1">
      <alignment horizontal="right"/>
    </xf>
    <xf numFmtId="0" fontId="341" fillId="0" borderId="341" xfId="0" applyFont="1" applyBorder="1"/>
    <xf numFmtId="0" fontId="342" fillId="0" borderId="342" xfId="0" applyFont="1" applyBorder="1" applyAlignment="1">
      <alignment horizontal="center"/>
    </xf>
    <xf numFmtId="0" fontId="343" fillId="0" borderId="343" xfId="0" applyFont="1" applyBorder="1" applyAlignment="1">
      <alignment horizontal="center"/>
    </xf>
    <xf numFmtId="0" fontId="344" fillId="0" borderId="344" xfId="0" applyFont="1" applyBorder="1" applyAlignment="1">
      <alignment horizontal="center"/>
    </xf>
    <xf numFmtId="0" fontId="345" fillId="0" borderId="345" xfId="0" applyFont="1" applyBorder="1" applyAlignment="1">
      <alignment horizontal="center"/>
    </xf>
    <xf numFmtId="0" fontId="346" fillId="0" borderId="346" xfId="0" applyFont="1" applyBorder="1" applyAlignment="1">
      <alignment horizontal="center"/>
    </xf>
    <xf numFmtId="0" fontId="347" fillId="0" borderId="347" xfId="0" applyFont="1" applyBorder="1" applyAlignment="1">
      <alignment horizontal="center"/>
    </xf>
    <xf numFmtId="0" fontId="348" fillId="0" borderId="348" xfId="0" applyFont="1" applyBorder="1" applyAlignment="1">
      <alignment horizontal="center"/>
    </xf>
    <xf numFmtId="0" fontId="349" fillId="0" borderId="349" xfId="0" applyFont="1" applyBorder="1" applyAlignment="1">
      <alignment horizontal="center"/>
    </xf>
    <xf numFmtId="0" fontId="350" fillId="0" borderId="350" xfId="0" applyFont="1" applyBorder="1" applyAlignment="1">
      <alignment horizontal="center"/>
    </xf>
    <xf numFmtId="0" fontId="351" fillId="0" borderId="351" xfId="0" applyFont="1" applyBorder="1" applyAlignment="1">
      <alignment horizontal="center"/>
    </xf>
    <xf numFmtId="0" fontId="352" fillId="0" borderId="352" xfId="0" applyFont="1" applyBorder="1" applyAlignment="1">
      <alignment horizontal="center"/>
    </xf>
    <xf numFmtId="0" fontId="353" fillId="0" borderId="353" xfId="0" applyFont="1" applyBorder="1" applyAlignment="1">
      <alignment horizontal="center"/>
    </xf>
    <xf numFmtId="0" fontId="354" fillId="0" borderId="354" xfId="0" applyFont="1" applyBorder="1" applyAlignment="1">
      <alignment horizontal="center"/>
    </xf>
    <xf numFmtId="0" fontId="355" fillId="0" borderId="355" xfId="0" applyFont="1" applyBorder="1" applyAlignment="1">
      <alignment horizontal="center"/>
    </xf>
    <xf numFmtId="0" fontId="356" fillId="0" borderId="356" xfId="0" applyFont="1" applyBorder="1" applyAlignment="1">
      <alignment horizontal="center"/>
    </xf>
    <xf numFmtId="0" fontId="357" fillId="0" borderId="357" xfId="0" applyFont="1" applyBorder="1" applyAlignment="1">
      <alignment horizontal="center"/>
    </xf>
    <xf numFmtId="0" fontId="358" fillId="0" borderId="358" xfId="0" applyFont="1" applyBorder="1" applyAlignment="1">
      <alignment horizontal="center"/>
    </xf>
    <xf numFmtId="0" fontId="359" fillId="0" borderId="359" xfId="0" applyFont="1" applyBorder="1" applyAlignment="1">
      <alignment horizontal="center"/>
    </xf>
    <xf numFmtId="0" fontId="360" fillId="0" borderId="360" xfId="0" applyFont="1" applyBorder="1" applyAlignment="1">
      <alignment horizontal="center"/>
    </xf>
    <xf numFmtId="0" fontId="361" fillId="0" borderId="361" xfId="0" applyFont="1" applyBorder="1" applyAlignment="1">
      <alignment horizontal="center"/>
    </xf>
    <xf numFmtId="0" fontId="362" fillId="0" borderId="362" xfId="0" applyFont="1" applyBorder="1" applyAlignment="1">
      <alignment horizontal="center"/>
    </xf>
    <xf numFmtId="0" fontId="363" fillId="0" borderId="363" xfId="0" applyFont="1" applyBorder="1" applyAlignment="1">
      <alignment horizontal="center"/>
    </xf>
    <xf numFmtId="0" fontId="364" fillId="0" borderId="364" xfId="0" applyFont="1" applyBorder="1" applyAlignment="1">
      <alignment horizontal="center"/>
    </xf>
    <xf numFmtId="0" fontId="365" fillId="0" borderId="365" xfId="0" applyFont="1" applyBorder="1" applyAlignment="1">
      <alignment horizontal="center"/>
    </xf>
    <xf numFmtId="0" fontId="366" fillId="0" borderId="366" xfId="0" applyFont="1" applyBorder="1" applyAlignment="1">
      <alignment horizontal="center"/>
    </xf>
    <xf numFmtId="0" fontId="367" fillId="0" borderId="367" xfId="0" applyFont="1" applyBorder="1" applyAlignment="1">
      <alignment horizontal="center"/>
    </xf>
    <xf numFmtId="0" fontId="368" fillId="0" borderId="368" xfId="0" applyFont="1" applyBorder="1" applyAlignment="1">
      <alignment horizontal="center"/>
    </xf>
    <xf numFmtId="0" fontId="369" fillId="0" borderId="369" xfId="0" applyFont="1" applyBorder="1" applyAlignment="1">
      <alignment horizontal="center"/>
    </xf>
    <xf numFmtId="0" fontId="370" fillId="0" borderId="370" xfId="0" applyFont="1" applyBorder="1" applyAlignment="1">
      <alignment horizontal="left"/>
    </xf>
    <xf numFmtId="164" fontId="371" fillId="0" borderId="371" xfId="0" applyNumberFormat="1" applyFont="1" applyBorder="1" applyAlignment="1">
      <alignment horizontal="right"/>
    </xf>
    <xf numFmtId="0" fontId="372" fillId="0" borderId="372" xfId="0" applyFont="1" applyBorder="1"/>
    <xf numFmtId="0" fontId="373" fillId="0" borderId="373" xfId="0" applyFont="1" applyBorder="1"/>
    <xf numFmtId="0" fontId="374" fillId="0" borderId="374" xfId="0" applyFont="1" applyBorder="1"/>
    <xf numFmtId="0" fontId="375" fillId="0" borderId="375" xfId="0" applyFont="1" applyBorder="1"/>
    <xf numFmtId="0" fontId="376" fillId="0" borderId="376" xfId="0" applyFont="1" applyBorder="1"/>
    <xf numFmtId="0" fontId="377" fillId="0" borderId="377" xfId="0" applyFont="1" applyBorder="1"/>
    <xf numFmtId="0" fontId="378" fillId="0" borderId="378" xfId="0" applyFont="1" applyBorder="1"/>
    <xf numFmtId="0" fontId="379" fillId="0" borderId="379" xfId="0" applyFont="1" applyBorder="1"/>
    <xf numFmtId="0" fontId="380" fillId="0" borderId="380" xfId="0" applyFont="1" applyBorder="1"/>
    <xf numFmtId="0" fontId="381" fillId="0" borderId="381" xfId="0" applyFont="1" applyBorder="1"/>
    <xf numFmtId="0" fontId="382" fillId="0" borderId="382" xfId="0" applyFont="1" applyBorder="1"/>
    <xf numFmtId="0" fontId="383" fillId="0" borderId="383" xfId="0" applyFont="1" applyBorder="1"/>
    <xf numFmtId="0" fontId="384" fillId="0" borderId="384" xfId="0" applyFont="1" applyBorder="1"/>
    <xf numFmtId="0" fontId="385" fillId="0" borderId="385" xfId="0" applyFont="1" applyBorder="1"/>
    <xf numFmtId="0" fontId="386" fillId="0" borderId="386" xfId="0" applyFont="1" applyBorder="1"/>
    <xf numFmtId="0" fontId="387" fillId="0" borderId="387" xfId="0" applyFont="1" applyBorder="1"/>
    <xf numFmtId="0" fontId="388" fillId="0" borderId="388" xfId="0" applyFont="1" applyBorder="1"/>
    <xf numFmtId="0" fontId="389" fillId="0" borderId="389" xfId="0" applyFont="1" applyBorder="1"/>
    <xf numFmtId="0" fontId="390" fillId="0" borderId="390" xfId="0" applyFont="1" applyBorder="1"/>
    <xf numFmtId="0" fontId="391" fillId="0" borderId="391" xfId="0" applyFont="1" applyBorder="1"/>
    <xf numFmtId="0" fontId="392" fillId="0" borderId="392" xfId="0" applyFont="1" applyBorder="1"/>
    <xf numFmtId="0" fontId="393" fillId="0" borderId="393" xfId="0" applyFont="1" applyBorder="1"/>
    <xf numFmtId="0" fontId="394" fillId="0" borderId="394" xfId="0" applyFont="1" applyBorder="1"/>
    <xf numFmtId="0" fontId="395" fillId="0" borderId="395" xfId="0" applyFont="1" applyBorder="1"/>
    <xf numFmtId="0" fontId="396" fillId="0" borderId="396" xfId="0" applyFont="1" applyBorder="1"/>
    <xf numFmtId="0" fontId="397" fillId="0" borderId="397" xfId="0" applyFont="1" applyBorder="1"/>
    <xf numFmtId="0" fontId="398" fillId="0" borderId="398" xfId="0" applyFont="1" applyBorder="1"/>
    <xf numFmtId="0" fontId="399" fillId="0" borderId="399" xfId="0" applyFont="1" applyBorder="1" applyAlignment="1">
      <alignment horizontal="left"/>
    </xf>
    <xf numFmtId="164" fontId="400" fillId="0" borderId="400" xfId="0" applyNumberFormat="1" applyFont="1" applyBorder="1" applyAlignment="1">
      <alignment horizontal="right"/>
    </xf>
    <xf numFmtId="0" fontId="401" fillId="0" borderId="401" xfId="0" applyFont="1" applyBorder="1" applyAlignment="1">
      <alignment horizontal="left"/>
    </xf>
    <xf numFmtId="164" fontId="402" fillId="0" borderId="402" xfId="0" applyNumberFormat="1" applyFont="1" applyBorder="1" applyAlignment="1">
      <alignment horizontal="right"/>
    </xf>
    <xf numFmtId="0" fontId="403" fillId="0" borderId="403" xfId="0" applyFont="1" applyBorder="1" applyAlignment="1">
      <alignment horizontal="left"/>
    </xf>
    <xf numFmtId="164" fontId="404" fillId="0" borderId="404" xfId="0" applyNumberFormat="1" applyFont="1" applyBorder="1" applyAlignment="1">
      <alignment horizontal="right"/>
    </xf>
    <xf numFmtId="0" fontId="405" fillId="0" borderId="405" xfId="0" applyFont="1" applyBorder="1" applyAlignment="1">
      <alignment horizontal="left"/>
    </xf>
    <xf numFmtId="164" fontId="406" fillId="0" borderId="406" xfId="0" applyNumberFormat="1" applyFont="1" applyBorder="1" applyAlignment="1">
      <alignment horizontal="right"/>
    </xf>
    <xf numFmtId="0" fontId="407" fillId="0" borderId="407" xfId="0" applyFont="1" applyBorder="1" applyAlignment="1">
      <alignment horizontal="left"/>
    </xf>
    <xf numFmtId="164" fontId="408" fillId="0" borderId="408" xfId="0" applyNumberFormat="1" applyFont="1" applyBorder="1" applyAlignment="1">
      <alignment horizontal="right"/>
    </xf>
    <xf numFmtId="0" fontId="409" fillId="0" borderId="409" xfId="0" applyFont="1" applyBorder="1" applyAlignment="1">
      <alignment horizontal="left"/>
    </xf>
    <xf numFmtId="164" fontId="410" fillId="0" borderId="410" xfId="0" applyNumberFormat="1" applyFont="1" applyBorder="1" applyAlignment="1">
      <alignment horizontal="right"/>
    </xf>
    <xf numFmtId="0" fontId="411" fillId="0" borderId="411" xfId="0" applyFont="1" applyBorder="1" applyAlignment="1">
      <alignment horizontal="left"/>
    </xf>
    <xf numFmtId="164" fontId="412" fillId="0" borderId="412" xfId="0" applyNumberFormat="1" applyFont="1" applyBorder="1" applyAlignment="1">
      <alignment horizontal="right"/>
    </xf>
    <xf numFmtId="0" fontId="413" fillId="0" borderId="413" xfId="0" applyFont="1" applyBorder="1" applyAlignment="1">
      <alignment horizontal="left"/>
    </xf>
    <xf numFmtId="164" fontId="414" fillId="0" borderId="414" xfId="0" applyNumberFormat="1" applyFont="1" applyBorder="1" applyAlignment="1">
      <alignment horizontal="right"/>
    </xf>
    <xf numFmtId="0" fontId="415" fillId="0" borderId="415" xfId="0" applyFont="1" applyBorder="1" applyAlignment="1">
      <alignment horizontal="left"/>
    </xf>
    <xf numFmtId="164" fontId="416" fillId="0" borderId="416" xfId="0" applyNumberFormat="1" applyFont="1" applyBorder="1" applyAlignment="1">
      <alignment horizontal="right"/>
    </xf>
    <xf numFmtId="0" fontId="417" fillId="0" borderId="417" xfId="0" applyFont="1" applyBorder="1" applyAlignment="1">
      <alignment horizontal="left"/>
    </xf>
    <xf numFmtId="164" fontId="418" fillId="0" borderId="418" xfId="0" applyNumberFormat="1" applyFont="1" applyBorder="1" applyAlignment="1">
      <alignment horizontal="right"/>
    </xf>
    <xf numFmtId="0" fontId="419" fillId="0" borderId="419" xfId="0" applyFont="1" applyBorder="1" applyAlignment="1">
      <alignment horizontal="left"/>
    </xf>
    <xf numFmtId="164" fontId="420" fillId="0" borderId="420" xfId="0" applyNumberFormat="1" applyFont="1" applyBorder="1" applyAlignment="1">
      <alignment horizontal="right"/>
    </xf>
    <xf numFmtId="0" fontId="421" fillId="0" borderId="421" xfId="0" applyFont="1" applyBorder="1" applyAlignment="1">
      <alignment horizontal="left"/>
    </xf>
    <xf numFmtId="164" fontId="422" fillId="0" borderId="422" xfId="0" applyNumberFormat="1" applyFont="1" applyBorder="1" applyAlignment="1">
      <alignment horizontal="right"/>
    </xf>
    <xf numFmtId="0" fontId="423" fillId="0" borderId="423" xfId="0" applyFont="1" applyBorder="1" applyAlignment="1">
      <alignment horizontal="left"/>
    </xf>
    <xf numFmtId="164" fontId="424" fillId="0" borderId="424" xfId="0" applyNumberFormat="1" applyFont="1" applyBorder="1" applyAlignment="1">
      <alignment horizontal="right"/>
    </xf>
    <xf numFmtId="0" fontId="425" fillId="0" borderId="425" xfId="0" applyFont="1" applyBorder="1" applyAlignment="1">
      <alignment horizontal="left"/>
    </xf>
    <xf numFmtId="164" fontId="426" fillId="0" borderId="426" xfId="0" applyNumberFormat="1" applyFont="1" applyBorder="1" applyAlignment="1">
      <alignment horizontal="right"/>
    </xf>
    <xf numFmtId="0" fontId="427" fillId="0" borderId="427" xfId="0" applyFont="1" applyBorder="1" applyAlignment="1">
      <alignment horizontal="left"/>
    </xf>
    <xf numFmtId="164" fontId="428" fillId="0" borderId="428" xfId="0" applyNumberFormat="1" applyFont="1" applyBorder="1" applyAlignment="1">
      <alignment horizontal="right"/>
    </xf>
    <xf numFmtId="0" fontId="429" fillId="0" borderId="429" xfId="0" applyFont="1" applyBorder="1" applyAlignment="1">
      <alignment horizontal="left"/>
    </xf>
    <xf numFmtId="164" fontId="430" fillId="0" borderId="430" xfId="0" applyNumberFormat="1" applyFont="1" applyBorder="1" applyAlignment="1">
      <alignment horizontal="right"/>
    </xf>
    <xf numFmtId="0" fontId="431" fillId="0" borderId="431" xfId="0" applyFont="1" applyBorder="1" applyAlignment="1">
      <alignment horizontal="left"/>
    </xf>
    <xf numFmtId="164" fontId="432" fillId="0" borderId="432" xfId="0" applyNumberFormat="1" applyFont="1" applyBorder="1" applyAlignment="1">
      <alignment horizontal="right"/>
    </xf>
    <xf numFmtId="0" fontId="433" fillId="0" borderId="433" xfId="0" applyFont="1" applyBorder="1" applyAlignment="1">
      <alignment horizontal="left"/>
    </xf>
    <xf numFmtId="164" fontId="434" fillId="0" borderId="434" xfId="0" applyNumberFormat="1" applyFont="1" applyBorder="1" applyAlignment="1">
      <alignment horizontal="right"/>
    </xf>
    <xf numFmtId="0" fontId="435" fillId="0" borderId="435" xfId="0" applyFont="1" applyBorder="1" applyAlignment="1">
      <alignment horizontal="left"/>
    </xf>
    <xf numFmtId="164" fontId="436" fillId="0" borderId="436" xfId="0" applyNumberFormat="1" applyFont="1" applyBorder="1" applyAlignment="1">
      <alignment horizontal="right"/>
    </xf>
    <xf numFmtId="0" fontId="437" fillId="0" borderId="437" xfId="0" applyFont="1" applyBorder="1" applyAlignment="1">
      <alignment horizontal="left"/>
    </xf>
    <xf numFmtId="164" fontId="438" fillId="0" borderId="438" xfId="0" applyNumberFormat="1" applyFont="1" applyBorder="1" applyAlignment="1">
      <alignment horizontal="right"/>
    </xf>
    <xf numFmtId="0" fontId="439" fillId="0" borderId="439" xfId="0" applyFont="1" applyBorder="1" applyAlignment="1">
      <alignment horizontal="left"/>
    </xf>
    <xf numFmtId="164" fontId="440" fillId="0" borderId="440" xfId="0" applyNumberFormat="1" applyFont="1" applyBorder="1" applyAlignment="1">
      <alignment horizontal="right"/>
    </xf>
    <xf numFmtId="0" fontId="441" fillId="0" borderId="441" xfId="0" applyFont="1" applyBorder="1" applyAlignment="1">
      <alignment horizontal="left"/>
    </xf>
    <xf numFmtId="164" fontId="442" fillId="0" borderId="442" xfId="0" applyNumberFormat="1" applyFont="1" applyBorder="1" applyAlignment="1">
      <alignment horizontal="right"/>
    </xf>
    <xf numFmtId="0" fontId="443" fillId="0" borderId="443" xfId="0" applyFont="1" applyBorder="1" applyAlignment="1">
      <alignment horizontal="left"/>
    </xf>
    <xf numFmtId="164" fontId="444" fillId="0" borderId="444" xfId="0" applyNumberFormat="1" applyFont="1" applyBorder="1" applyAlignment="1">
      <alignment horizontal="right"/>
    </xf>
    <xf numFmtId="0" fontId="445" fillId="0" borderId="445" xfId="0" applyFont="1" applyBorder="1" applyAlignment="1">
      <alignment horizontal="left"/>
    </xf>
    <xf numFmtId="164" fontId="446" fillId="0" borderId="446" xfId="0" applyNumberFormat="1" applyFont="1" applyBorder="1" applyAlignment="1">
      <alignment horizontal="right"/>
    </xf>
    <xf numFmtId="0" fontId="447" fillId="0" borderId="447" xfId="0" applyFont="1" applyBorder="1" applyAlignment="1">
      <alignment horizontal="left"/>
    </xf>
    <xf numFmtId="164" fontId="448" fillId="0" borderId="448" xfId="0" applyNumberFormat="1" applyFont="1" applyBorder="1" applyAlignment="1">
      <alignment horizontal="right"/>
    </xf>
    <xf numFmtId="0" fontId="449" fillId="0" borderId="449" xfId="0" applyFont="1" applyBorder="1" applyAlignment="1">
      <alignment horizontal="left"/>
    </xf>
    <xf numFmtId="164" fontId="450" fillId="0" borderId="450" xfId="0" applyNumberFormat="1" applyFont="1" applyBorder="1" applyAlignment="1">
      <alignment horizontal="right"/>
    </xf>
    <xf numFmtId="0" fontId="451" fillId="0" borderId="451" xfId="0" applyFont="1" applyBorder="1" applyAlignment="1">
      <alignment horizontal="left"/>
    </xf>
    <xf numFmtId="164" fontId="452" fillId="0" borderId="452" xfId="0" applyNumberFormat="1" applyFont="1" applyBorder="1" applyAlignment="1">
      <alignment horizontal="right"/>
    </xf>
    <xf numFmtId="0" fontId="453" fillId="0" borderId="453" xfId="0" applyFont="1" applyBorder="1" applyAlignment="1">
      <alignment horizontal="left"/>
    </xf>
    <xf numFmtId="1" fontId="454" fillId="0" borderId="454" xfId="0" applyNumberFormat="1" applyFont="1" applyBorder="1" applyAlignment="1">
      <alignment horizontal="right"/>
    </xf>
    <xf numFmtId="1" fontId="455" fillId="0" borderId="455" xfId="0" applyNumberFormat="1" applyFont="1" applyBorder="1" applyAlignment="1">
      <alignment horizontal="right"/>
    </xf>
    <xf numFmtId="1" fontId="456" fillId="0" borderId="456" xfId="0" applyNumberFormat="1" applyFont="1" applyBorder="1" applyAlignment="1">
      <alignment horizontal="right"/>
    </xf>
    <xf numFmtId="1" fontId="457" fillId="0" borderId="457" xfId="0" applyNumberFormat="1" applyFont="1" applyBorder="1" applyAlignment="1">
      <alignment horizontal="right"/>
    </xf>
    <xf numFmtId="1" fontId="458" fillId="0" borderId="458" xfId="0" applyNumberFormat="1" applyFont="1" applyBorder="1" applyAlignment="1">
      <alignment horizontal="right"/>
    </xf>
    <xf numFmtId="1" fontId="459" fillId="0" borderId="459" xfId="0" applyNumberFormat="1" applyFont="1" applyBorder="1" applyAlignment="1">
      <alignment horizontal="right"/>
    </xf>
    <xf numFmtId="1" fontId="460" fillId="0" borderId="460" xfId="0" applyNumberFormat="1" applyFont="1" applyBorder="1" applyAlignment="1">
      <alignment horizontal="right"/>
    </xf>
    <xf numFmtId="1" fontId="461" fillId="0" borderId="461" xfId="0" applyNumberFormat="1" applyFont="1" applyBorder="1" applyAlignment="1">
      <alignment horizontal="right"/>
    </xf>
    <xf numFmtId="1" fontId="462" fillId="0" borderId="462" xfId="0" applyNumberFormat="1" applyFont="1" applyBorder="1" applyAlignment="1">
      <alignment horizontal="right"/>
    </xf>
    <xf numFmtId="1" fontId="463" fillId="0" borderId="463" xfId="0" applyNumberFormat="1" applyFont="1" applyBorder="1" applyAlignment="1">
      <alignment horizontal="right"/>
    </xf>
    <xf numFmtId="1" fontId="464" fillId="0" borderId="464" xfId="0" applyNumberFormat="1" applyFont="1" applyBorder="1" applyAlignment="1">
      <alignment horizontal="right"/>
    </xf>
    <xf numFmtId="1" fontId="465" fillId="0" borderId="465" xfId="0" applyNumberFormat="1" applyFont="1" applyBorder="1" applyAlignment="1">
      <alignment horizontal="right"/>
    </xf>
    <xf numFmtId="1" fontId="466" fillId="0" borderId="466" xfId="0" applyNumberFormat="1" applyFont="1" applyBorder="1" applyAlignment="1">
      <alignment horizontal="right"/>
    </xf>
    <xf numFmtId="1" fontId="467" fillId="0" borderId="467" xfId="0" applyNumberFormat="1" applyFont="1" applyBorder="1" applyAlignment="1">
      <alignment horizontal="right"/>
    </xf>
    <xf numFmtId="1" fontId="468" fillId="0" borderId="468" xfId="0" applyNumberFormat="1" applyFont="1" applyBorder="1" applyAlignment="1">
      <alignment horizontal="right"/>
    </xf>
    <xf numFmtId="1" fontId="469" fillId="0" borderId="469" xfId="0" applyNumberFormat="1" applyFont="1" applyBorder="1" applyAlignment="1">
      <alignment horizontal="right"/>
    </xf>
    <xf numFmtId="1" fontId="470" fillId="0" borderId="470" xfId="0" applyNumberFormat="1" applyFont="1" applyBorder="1" applyAlignment="1">
      <alignment horizontal="right"/>
    </xf>
    <xf numFmtId="1" fontId="471" fillId="0" borderId="471" xfId="0" applyNumberFormat="1" applyFont="1" applyBorder="1" applyAlignment="1">
      <alignment horizontal="right"/>
    </xf>
    <xf numFmtId="1" fontId="472" fillId="0" borderId="472" xfId="0" applyNumberFormat="1" applyFont="1" applyBorder="1" applyAlignment="1">
      <alignment horizontal="right"/>
    </xf>
    <xf numFmtId="1" fontId="473" fillId="0" borderId="473" xfId="0" applyNumberFormat="1" applyFont="1" applyBorder="1" applyAlignment="1">
      <alignment horizontal="right"/>
    </xf>
    <xf numFmtId="1" fontId="474" fillId="0" borderId="474" xfId="0" applyNumberFormat="1" applyFont="1" applyBorder="1" applyAlignment="1">
      <alignment horizontal="right"/>
    </xf>
    <xf numFmtId="1" fontId="475" fillId="0" borderId="475" xfId="0" applyNumberFormat="1" applyFont="1" applyBorder="1" applyAlignment="1">
      <alignment horizontal="right"/>
    </xf>
    <xf numFmtId="1" fontId="476" fillId="0" borderId="476" xfId="0" applyNumberFormat="1" applyFont="1" applyBorder="1" applyAlignment="1">
      <alignment horizontal="right"/>
    </xf>
    <xf numFmtId="1" fontId="477" fillId="0" borderId="477" xfId="0" applyNumberFormat="1" applyFont="1" applyBorder="1" applyAlignment="1">
      <alignment horizontal="right"/>
    </xf>
    <xf numFmtId="1" fontId="478" fillId="0" borderId="478" xfId="0" applyNumberFormat="1" applyFont="1" applyBorder="1" applyAlignment="1">
      <alignment horizontal="right"/>
    </xf>
    <xf numFmtId="1" fontId="479" fillId="0" borderId="479" xfId="0" applyNumberFormat="1" applyFont="1" applyBorder="1" applyAlignment="1">
      <alignment horizontal="right"/>
    </xf>
    <xf numFmtId="1" fontId="480" fillId="0" borderId="480" xfId="0" applyNumberFormat="1" applyFont="1" applyBorder="1" applyAlignment="1">
      <alignment horizontal="right"/>
    </xf>
    <xf numFmtId="1" fontId="481" fillId="0" borderId="481" xfId="0" applyNumberFormat="1" applyFont="1" applyBorder="1" applyAlignment="1">
      <alignment horizontal="right"/>
    </xf>
    <xf numFmtId="0" fontId="482" fillId="0" borderId="482" xfId="0" applyFont="1" applyBorder="1" applyAlignment="1">
      <alignment horizontal="left"/>
    </xf>
    <xf numFmtId="1" fontId="483" fillId="0" borderId="483" xfId="0" applyNumberFormat="1" applyFont="1" applyBorder="1" applyAlignment="1">
      <alignment horizontal="right"/>
    </xf>
    <xf numFmtId="1" fontId="484" fillId="0" borderId="484" xfId="0" applyNumberFormat="1" applyFont="1" applyBorder="1" applyAlignment="1">
      <alignment horizontal="right"/>
    </xf>
    <xf numFmtId="1" fontId="485" fillId="0" borderId="485" xfId="0" applyNumberFormat="1" applyFont="1" applyBorder="1" applyAlignment="1">
      <alignment horizontal="right"/>
    </xf>
    <xf numFmtId="1" fontId="486" fillId="0" borderId="486" xfId="0" applyNumberFormat="1" applyFont="1" applyBorder="1" applyAlignment="1">
      <alignment horizontal="right"/>
    </xf>
    <xf numFmtId="1" fontId="487" fillId="0" borderId="487" xfId="0" applyNumberFormat="1" applyFont="1" applyBorder="1" applyAlignment="1">
      <alignment horizontal="right"/>
    </xf>
    <xf numFmtId="1" fontId="488" fillId="0" borderId="488" xfId="0" applyNumberFormat="1" applyFont="1" applyBorder="1" applyAlignment="1">
      <alignment horizontal="right"/>
    </xf>
    <xf numFmtId="1" fontId="489" fillId="0" borderId="489" xfId="0" applyNumberFormat="1" applyFont="1" applyBorder="1" applyAlignment="1">
      <alignment horizontal="right"/>
    </xf>
    <xf numFmtId="1" fontId="490" fillId="0" borderId="490" xfId="0" applyNumberFormat="1" applyFont="1" applyBorder="1" applyAlignment="1">
      <alignment horizontal="right"/>
    </xf>
    <xf numFmtId="1" fontId="491" fillId="0" borderId="491" xfId="0" applyNumberFormat="1" applyFont="1" applyBorder="1" applyAlignment="1">
      <alignment horizontal="right"/>
    </xf>
    <xf numFmtId="1" fontId="492" fillId="0" borderId="492" xfId="0" applyNumberFormat="1" applyFont="1" applyBorder="1" applyAlignment="1">
      <alignment horizontal="right"/>
    </xf>
    <xf numFmtId="1" fontId="493" fillId="0" borderId="493" xfId="0" applyNumberFormat="1" applyFont="1" applyBorder="1" applyAlignment="1">
      <alignment horizontal="right"/>
    </xf>
    <xf numFmtId="1" fontId="494" fillId="0" borderId="494" xfId="0" applyNumberFormat="1" applyFont="1" applyBorder="1" applyAlignment="1">
      <alignment horizontal="right"/>
    </xf>
    <xf numFmtId="1" fontId="495" fillId="0" borderId="495" xfId="0" applyNumberFormat="1" applyFont="1" applyBorder="1" applyAlignment="1">
      <alignment horizontal="right"/>
    </xf>
    <xf numFmtId="1" fontId="496" fillId="0" borderId="496" xfId="0" applyNumberFormat="1" applyFont="1" applyBorder="1" applyAlignment="1">
      <alignment horizontal="right"/>
    </xf>
    <xf numFmtId="1" fontId="497" fillId="0" borderId="497" xfId="0" applyNumberFormat="1" applyFont="1" applyBorder="1" applyAlignment="1">
      <alignment horizontal="right"/>
    </xf>
    <xf numFmtId="1" fontId="498" fillId="0" borderId="498" xfId="0" applyNumberFormat="1" applyFont="1" applyBorder="1" applyAlignment="1">
      <alignment horizontal="right"/>
    </xf>
    <xf numFmtId="1" fontId="499" fillId="0" borderId="499" xfId="0" applyNumberFormat="1" applyFont="1" applyBorder="1" applyAlignment="1">
      <alignment horizontal="right"/>
    </xf>
    <xf numFmtId="1" fontId="500" fillId="0" borderId="500" xfId="0" applyNumberFormat="1" applyFont="1" applyBorder="1" applyAlignment="1">
      <alignment horizontal="right"/>
    </xf>
    <xf numFmtId="1" fontId="501" fillId="0" borderId="501" xfId="0" applyNumberFormat="1" applyFont="1" applyBorder="1" applyAlignment="1">
      <alignment horizontal="right"/>
    </xf>
    <xf numFmtId="1" fontId="502" fillId="0" borderId="502" xfId="0" applyNumberFormat="1" applyFont="1" applyBorder="1" applyAlignment="1">
      <alignment horizontal="right"/>
    </xf>
    <xf numFmtId="1" fontId="503" fillId="0" borderId="503" xfId="0" applyNumberFormat="1" applyFont="1" applyBorder="1" applyAlignment="1">
      <alignment horizontal="right"/>
    </xf>
    <xf numFmtId="1" fontId="504" fillId="0" borderId="504" xfId="0" applyNumberFormat="1" applyFont="1" applyBorder="1" applyAlignment="1">
      <alignment horizontal="right"/>
    </xf>
    <xf numFmtId="1" fontId="505" fillId="0" borderId="505" xfId="0" applyNumberFormat="1" applyFont="1" applyBorder="1" applyAlignment="1">
      <alignment horizontal="right"/>
    </xf>
    <xf numFmtId="1" fontId="506" fillId="0" borderId="506" xfId="0" applyNumberFormat="1" applyFont="1" applyBorder="1" applyAlignment="1">
      <alignment horizontal="right"/>
    </xf>
    <xf numFmtId="1" fontId="507" fillId="0" borderId="507" xfId="0" applyNumberFormat="1" applyFont="1" applyBorder="1" applyAlignment="1">
      <alignment horizontal="right"/>
    </xf>
    <xf numFmtId="1" fontId="508" fillId="0" borderId="508" xfId="0" applyNumberFormat="1" applyFont="1" applyBorder="1" applyAlignment="1">
      <alignment horizontal="right"/>
    </xf>
    <xf numFmtId="1" fontId="509" fillId="0" borderId="509" xfId="0" applyNumberFormat="1" applyFont="1" applyBorder="1" applyAlignment="1">
      <alignment horizontal="right"/>
    </xf>
    <xf numFmtId="1" fontId="510" fillId="0" borderId="510" xfId="0" applyNumberFormat="1" applyFont="1" applyBorder="1" applyAlignment="1">
      <alignment horizontal="right"/>
    </xf>
    <xf numFmtId="166" fontId="143" fillId="0" borderId="143" xfId="1" applyNumberFormat="1" applyFont="1" applyBorder="1" applyAlignment="1">
      <alignment horizontal="right"/>
    </xf>
    <xf numFmtId="166" fontId="144" fillId="0" borderId="144" xfId="1" applyNumberFormat="1" applyFont="1" applyBorder="1" applyAlignment="1">
      <alignment horizontal="right"/>
    </xf>
    <xf numFmtId="166" fontId="145" fillId="0" borderId="145" xfId="1" applyNumberFormat="1" applyFont="1" applyBorder="1" applyAlignment="1">
      <alignment horizontal="right"/>
    </xf>
    <xf numFmtId="166" fontId="146" fillId="0" borderId="146" xfId="1" applyNumberFormat="1" applyFont="1" applyBorder="1" applyAlignment="1">
      <alignment horizontal="right"/>
    </xf>
    <xf numFmtId="166" fontId="147" fillId="0" borderId="147" xfId="1" applyNumberFormat="1" applyFont="1" applyBorder="1" applyAlignment="1">
      <alignment horizontal="right"/>
    </xf>
    <xf numFmtId="166" fontId="148" fillId="0" borderId="148" xfId="1" applyNumberFormat="1" applyFont="1" applyBorder="1" applyAlignment="1">
      <alignment horizontal="right"/>
    </xf>
    <xf numFmtId="166" fontId="149" fillId="0" borderId="149" xfId="1" applyNumberFormat="1" applyFont="1" applyBorder="1" applyAlignment="1">
      <alignment horizontal="right"/>
    </xf>
    <xf numFmtId="166" fontId="150" fillId="0" borderId="150" xfId="1" applyNumberFormat="1" applyFont="1" applyBorder="1" applyAlignment="1">
      <alignment horizontal="right"/>
    </xf>
    <xf numFmtId="166" fontId="151" fillId="0" borderId="151" xfId="1" applyNumberFormat="1" applyFont="1" applyBorder="1" applyAlignment="1">
      <alignment horizontal="right"/>
    </xf>
    <xf numFmtId="166" fontId="152" fillId="0" borderId="152" xfId="1" applyNumberFormat="1" applyFont="1" applyBorder="1" applyAlignment="1">
      <alignment horizontal="right"/>
    </xf>
    <xf numFmtId="166" fontId="153" fillId="0" borderId="153" xfId="1" applyNumberFormat="1" applyFont="1" applyBorder="1" applyAlignment="1">
      <alignment horizontal="right"/>
    </xf>
    <xf numFmtId="166" fontId="154" fillId="0" borderId="154" xfId="1" applyNumberFormat="1" applyFont="1" applyBorder="1" applyAlignment="1">
      <alignment horizontal="right"/>
    </xf>
    <xf numFmtId="166" fontId="155" fillId="0" borderId="155" xfId="1" applyNumberFormat="1" applyFont="1" applyBorder="1" applyAlignment="1">
      <alignment horizontal="right"/>
    </xf>
    <xf numFmtId="166" fontId="156" fillId="0" borderId="156" xfId="1" applyNumberFormat="1" applyFont="1" applyBorder="1" applyAlignment="1">
      <alignment horizontal="right"/>
    </xf>
    <xf numFmtId="166" fontId="157" fillId="0" borderId="157" xfId="1" applyNumberFormat="1" applyFont="1" applyBorder="1" applyAlignment="1">
      <alignment horizontal="right"/>
    </xf>
    <xf numFmtId="166" fontId="158" fillId="0" borderId="158" xfId="1" applyNumberFormat="1" applyFont="1" applyBorder="1" applyAlignment="1">
      <alignment horizontal="right"/>
    </xf>
    <xf numFmtId="166" fontId="159" fillId="0" borderId="159" xfId="1" applyNumberFormat="1" applyFont="1" applyBorder="1" applyAlignment="1">
      <alignment horizontal="right"/>
    </xf>
    <xf numFmtId="166" fontId="160" fillId="0" borderId="160" xfId="1" applyNumberFormat="1" applyFont="1" applyBorder="1" applyAlignment="1">
      <alignment horizontal="right"/>
    </xf>
    <xf numFmtId="166" fontId="161" fillId="0" borderId="161" xfId="1" applyNumberFormat="1" applyFont="1" applyBorder="1" applyAlignment="1">
      <alignment horizontal="right"/>
    </xf>
    <xf numFmtId="166" fontId="162" fillId="0" borderId="162" xfId="1" applyNumberFormat="1" applyFont="1" applyBorder="1" applyAlignment="1">
      <alignment horizontal="right"/>
    </xf>
    <xf numFmtId="166" fontId="163" fillId="0" borderId="163" xfId="1" applyNumberFormat="1" applyFont="1" applyBorder="1" applyAlignment="1">
      <alignment horizontal="right"/>
    </xf>
    <xf numFmtId="166" fontId="164" fillId="0" borderId="164" xfId="1" applyNumberFormat="1" applyFont="1" applyBorder="1" applyAlignment="1">
      <alignment horizontal="right"/>
    </xf>
    <xf numFmtId="166" fontId="165" fillId="0" borderId="165" xfId="1" applyNumberFormat="1" applyFont="1" applyBorder="1" applyAlignment="1">
      <alignment horizontal="right"/>
    </xf>
    <xf numFmtId="166" fontId="166" fillId="0" borderId="166" xfId="1" applyNumberFormat="1" applyFont="1" applyBorder="1" applyAlignment="1">
      <alignment horizontal="right"/>
    </xf>
    <xf numFmtId="166" fontId="167" fillId="0" borderId="167" xfId="1" applyNumberFormat="1" applyFont="1" applyBorder="1" applyAlignment="1">
      <alignment horizontal="right"/>
    </xf>
    <xf numFmtId="166" fontId="168" fillId="0" borderId="168" xfId="1" applyNumberFormat="1" applyFont="1" applyBorder="1" applyAlignment="1">
      <alignment horizontal="right"/>
    </xf>
    <xf numFmtId="166" fontId="169" fillId="0" borderId="169" xfId="1" applyNumberFormat="1" applyFont="1" applyBorder="1" applyAlignment="1">
      <alignment horizontal="right"/>
    </xf>
    <xf numFmtId="166" fontId="170" fillId="0" borderId="170" xfId="1" applyNumberFormat="1" applyFont="1" applyBorder="1" applyAlignment="1">
      <alignment horizontal="right"/>
    </xf>
    <xf numFmtId="164" fontId="0" fillId="0" borderId="0" xfId="0" applyNumberFormat="1"/>
    <xf numFmtId="166" fontId="313" fillId="0" borderId="313" xfId="1" applyNumberFormat="1" applyFont="1" applyBorder="1" applyAlignment="1">
      <alignment horizontal="right"/>
    </xf>
    <xf numFmtId="166" fontId="314" fillId="0" borderId="314" xfId="1" applyNumberFormat="1" applyFont="1" applyBorder="1" applyAlignment="1">
      <alignment horizontal="right"/>
    </xf>
    <xf numFmtId="166" fontId="315" fillId="0" borderId="315" xfId="1" applyNumberFormat="1" applyFont="1" applyBorder="1" applyAlignment="1">
      <alignment horizontal="right"/>
    </xf>
    <xf numFmtId="166" fontId="316" fillId="0" borderId="316" xfId="1" applyNumberFormat="1" applyFont="1" applyBorder="1" applyAlignment="1">
      <alignment horizontal="right"/>
    </xf>
    <xf numFmtId="166" fontId="317" fillId="0" borderId="317" xfId="1" applyNumberFormat="1" applyFont="1" applyBorder="1" applyAlignment="1">
      <alignment horizontal="right"/>
    </xf>
    <xf numFmtId="166" fontId="318" fillId="0" borderId="318" xfId="1" applyNumberFormat="1" applyFont="1" applyBorder="1" applyAlignment="1">
      <alignment horizontal="right"/>
    </xf>
    <xf numFmtId="166" fontId="319" fillId="0" borderId="319" xfId="1" applyNumberFormat="1" applyFont="1" applyBorder="1" applyAlignment="1">
      <alignment horizontal="right"/>
    </xf>
    <xf numFmtId="166" fontId="320" fillId="0" borderId="320" xfId="1" applyNumberFormat="1" applyFont="1" applyBorder="1" applyAlignment="1">
      <alignment horizontal="right"/>
    </xf>
    <xf numFmtId="166" fontId="321" fillId="0" borderId="321" xfId="1" applyNumberFormat="1" applyFont="1" applyBorder="1" applyAlignment="1">
      <alignment horizontal="right"/>
    </xf>
    <xf numFmtId="166" fontId="322" fillId="0" borderId="322" xfId="1" applyNumberFormat="1" applyFont="1" applyBorder="1" applyAlignment="1">
      <alignment horizontal="right"/>
    </xf>
    <xf numFmtId="166" fontId="323" fillId="0" borderId="323" xfId="1" applyNumberFormat="1" applyFont="1" applyBorder="1" applyAlignment="1">
      <alignment horizontal="right"/>
    </xf>
    <xf numFmtId="166" fontId="324" fillId="0" borderId="324" xfId="1" applyNumberFormat="1" applyFont="1" applyBorder="1" applyAlignment="1">
      <alignment horizontal="right"/>
    </xf>
    <xf numFmtId="166" fontId="325" fillId="0" borderId="325" xfId="1" applyNumberFormat="1" applyFont="1" applyBorder="1" applyAlignment="1">
      <alignment horizontal="right"/>
    </xf>
    <xf numFmtId="166" fontId="326" fillId="0" borderId="326" xfId="1" applyNumberFormat="1" applyFont="1" applyBorder="1" applyAlignment="1">
      <alignment horizontal="right"/>
    </xf>
    <xf numFmtId="166" fontId="327" fillId="0" borderId="327" xfId="1" applyNumberFormat="1" applyFont="1" applyBorder="1" applyAlignment="1">
      <alignment horizontal="right"/>
    </xf>
    <xf numFmtId="166" fontId="328" fillId="0" borderId="328" xfId="1" applyNumberFormat="1" applyFont="1" applyBorder="1" applyAlignment="1">
      <alignment horizontal="right"/>
    </xf>
    <xf numFmtId="166" fontId="329" fillId="0" borderId="329" xfId="1" applyNumberFormat="1" applyFont="1" applyBorder="1" applyAlignment="1">
      <alignment horizontal="right"/>
    </xf>
    <xf numFmtId="166" fontId="330" fillId="0" borderId="330" xfId="1" applyNumberFormat="1" applyFont="1" applyBorder="1" applyAlignment="1">
      <alignment horizontal="right"/>
    </xf>
    <xf numFmtId="166" fontId="331" fillId="0" borderId="331" xfId="1" applyNumberFormat="1" applyFont="1" applyBorder="1" applyAlignment="1">
      <alignment horizontal="right"/>
    </xf>
    <xf numFmtId="166" fontId="332" fillId="0" borderId="332" xfId="1" applyNumberFormat="1" applyFont="1" applyBorder="1" applyAlignment="1">
      <alignment horizontal="right"/>
    </xf>
    <xf numFmtId="166" fontId="333" fillId="0" borderId="333" xfId="1" applyNumberFormat="1" applyFont="1" applyBorder="1" applyAlignment="1">
      <alignment horizontal="right"/>
    </xf>
    <xf numFmtId="166" fontId="334" fillId="0" borderId="334" xfId="1" applyNumberFormat="1" applyFont="1" applyBorder="1" applyAlignment="1">
      <alignment horizontal="right"/>
    </xf>
    <xf numFmtId="166" fontId="335" fillId="0" borderId="335" xfId="1" applyNumberFormat="1" applyFont="1" applyBorder="1" applyAlignment="1">
      <alignment horizontal="right"/>
    </xf>
    <xf numFmtId="166" fontId="336" fillId="0" borderId="336" xfId="1" applyNumberFormat="1" applyFont="1" applyBorder="1" applyAlignment="1">
      <alignment horizontal="right"/>
    </xf>
    <xf numFmtId="166" fontId="337" fillId="0" borderId="337" xfId="1" applyNumberFormat="1" applyFont="1" applyBorder="1" applyAlignment="1">
      <alignment horizontal="right"/>
    </xf>
    <xf numFmtId="166" fontId="338" fillId="0" borderId="338" xfId="1" applyNumberFormat="1" applyFont="1" applyBorder="1" applyAlignment="1">
      <alignment horizontal="right"/>
    </xf>
    <xf numFmtId="166" fontId="339" fillId="0" borderId="339" xfId="1" applyNumberFormat="1" applyFont="1" applyBorder="1" applyAlignment="1">
      <alignment horizontal="right"/>
    </xf>
    <xf numFmtId="166" fontId="340" fillId="0" borderId="340" xfId="1" applyNumberFormat="1" applyFont="1" applyBorder="1" applyAlignment="1">
      <alignment horizontal="right"/>
    </xf>
    <xf numFmtId="166" fontId="483" fillId="0" borderId="483" xfId="1" applyNumberFormat="1" applyFont="1" applyBorder="1" applyAlignment="1">
      <alignment horizontal="right"/>
    </xf>
    <xf numFmtId="166" fontId="484" fillId="0" borderId="484" xfId="1" applyNumberFormat="1" applyFont="1" applyBorder="1" applyAlignment="1">
      <alignment horizontal="right"/>
    </xf>
    <xf numFmtId="166" fontId="485" fillId="0" borderId="485" xfId="1" applyNumberFormat="1" applyFont="1" applyBorder="1" applyAlignment="1">
      <alignment horizontal="right"/>
    </xf>
    <xf numFmtId="166" fontId="486" fillId="0" borderId="486" xfId="1" applyNumberFormat="1" applyFont="1" applyBorder="1" applyAlignment="1">
      <alignment horizontal="right"/>
    </xf>
    <xf numFmtId="166" fontId="487" fillId="0" borderId="487" xfId="1" applyNumberFormat="1" applyFont="1" applyBorder="1" applyAlignment="1">
      <alignment horizontal="right"/>
    </xf>
    <xf numFmtId="166" fontId="488" fillId="0" borderId="488" xfId="1" applyNumberFormat="1" applyFont="1" applyBorder="1" applyAlignment="1">
      <alignment horizontal="right"/>
    </xf>
    <xf numFmtId="166" fontId="489" fillId="0" borderId="489" xfId="1" applyNumberFormat="1" applyFont="1" applyBorder="1" applyAlignment="1">
      <alignment horizontal="right"/>
    </xf>
    <xf numFmtId="166" fontId="490" fillId="0" borderId="490" xfId="1" applyNumberFormat="1" applyFont="1" applyBorder="1" applyAlignment="1">
      <alignment horizontal="right"/>
    </xf>
    <xf numFmtId="166" fontId="491" fillId="0" borderId="491" xfId="1" applyNumberFormat="1" applyFont="1" applyBorder="1" applyAlignment="1">
      <alignment horizontal="right"/>
    </xf>
    <xf numFmtId="166" fontId="492" fillId="0" borderId="492" xfId="1" applyNumberFormat="1" applyFont="1" applyBorder="1" applyAlignment="1">
      <alignment horizontal="right"/>
    </xf>
    <xf numFmtId="166" fontId="493" fillId="0" borderId="493" xfId="1" applyNumberFormat="1" applyFont="1" applyBorder="1" applyAlignment="1">
      <alignment horizontal="right"/>
    </xf>
    <xf numFmtId="166" fontId="494" fillId="0" borderId="494" xfId="1" applyNumberFormat="1" applyFont="1" applyBorder="1" applyAlignment="1">
      <alignment horizontal="right"/>
    </xf>
    <xf numFmtId="166" fontId="495" fillId="0" borderId="495" xfId="1" applyNumberFormat="1" applyFont="1" applyBorder="1" applyAlignment="1">
      <alignment horizontal="right"/>
    </xf>
    <xf numFmtId="166" fontId="496" fillId="0" borderId="496" xfId="1" applyNumberFormat="1" applyFont="1" applyBorder="1" applyAlignment="1">
      <alignment horizontal="right"/>
    </xf>
    <xf numFmtId="166" fontId="497" fillId="0" borderId="497" xfId="1" applyNumberFormat="1" applyFont="1" applyBorder="1" applyAlignment="1">
      <alignment horizontal="right"/>
    </xf>
    <xf numFmtId="166" fontId="498" fillId="0" borderId="498" xfId="1" applyNumberFormat="1" applyFont="1" applyBorder="1" applyAlignment="1">
      <alignment horizontal="right"/>
    </xf>
    <xf numFmtId="166" fontId="499" fillId="0" borderId="499" xfId="1" applyNumberFormat="1" applyFont="1" applyBorder="1" applyAlignment="1">
      <alignment horizontal="right"/>
    </xf>
    <xf numFmtId="166" fontId="500" fillId="0" borderId="500" xfId="1" applyNumberFormat="1" applyFont="1" applyBorder="1" applyAlignment="1">
      <alignment horizontal="right"/>
    </xf>
    <xf numFmtId="166" fontId="501" fillId="0" borderId="501" xfId="1" applyNumberFormat="1" applyFont="1" applyBorder="1" applyAlignment="1">
      <alignment horizontal="right"/>
    </xf>
    <xf numFmtId="166" fontId="502" fillId="0" borderId="502" xfId="1" applyNumberFormat="1" applyFont="1" applyBorder="1" applyAlignment="1">
      <alignment horizontal="right"/>
    </xf>
    <xf numFmtId="166" fontId="503" fillId="0" borderId="503" xfId="1" applyNumberFormat="1" applyFont="1" applyBorder="1" applyAlignment="1">
      <alignment horizontal="right"/>
    </xf>
    <xf numFmtId="166" fontId="504" fillId="0" borderId="504" xfId="1" applyNumberFormat="1" applyFont="1" applyBorder="1" applyAlignment="1">
      <alignment horizontal="right"/>
    </xf>
    <xf numFmtId="166" fontId="505" fillId="0" borderId="505" xfId="1" applyNumberFormat="1" applyFont="1" applyBorder="1" applyAlignment="1">
      <alignment horizontal="right"/>
    </xf>
    <xf numFmtId="166" fontId="506" fillId="0" borderId="506" xfId="1" applyNumberFormat="1" applyFont="1" applyBorder="1" applyAlignment="1">
      <alignment horizontal="right"/>
    </xf>
    <xf numFmtId="166" fontId="507" fillId="0" borderId="507" xfId="1" applyNumberFormat="1" applyFont="1" applyBorder="1" applyAlignment="1">
      <alignment horizontal="right"/>
    </xf>
    <xf numFmtId="166" fontId="508" fillId="0" borderId="508" xfId="1" applyNumberFormat="1" applyFont="1" applyBorder="1" applyAlignment="1">
      <alignment horizontal="right"/>
    </xf>
    <xf numFmtId="166" fontId="509" fillId="0" borderId="509" xfId="1" applyNumberFormat="1" applyFont="1" applyBorder="1" applyAlignment="1">
      <alignment horizontal="right"/>
    </xf>
    <xf numFmtId="166" fontId="510" fillId="0" borderId="510" xfId="1" applyNumberFormat="1" applyFont="1" applyBorder="1" applyAlignment="1">
      <alignment horizontal="right"/>
    </xf>
    <xf numFmtId="0" fontId="1" fillId="0" borderId="0" xfId="0" applyFont="1"/>
    <xf numFmtId="175" fontId="0" fillId="0" borderId="0" xfId="0" applyNumberFormat="1"/>
    <xf numFmtId="166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A3C94-6617-D343-A46E-AF7FBC5681F7}">
  <dimension ref="A1:G30"/>
  <sheetViews>
    <sheetView tabSelected="1" workbookViewId="0">
      <selection activeCell="K10" sqref="K10"/>
    </sheetView>
  </sheetViews>
  <sheetFormatPr baseColWidth="10" defaultRowHeight="15" x14ac:dyDescent="0.2"/>
  <sheetData>
    <row r="1" spans="1:7" x14ac:dyDescent="0.2">
      <c r="B1" s="596" t="s">
        <v>34</v>
      </c>
      <c r="D1" s="596" t="s">
        <v>35</v>
      </c>
      <c r="F1" s="596" t="s">
        <v>36</v>
      </c>
    </row>
    <row r="2" spans="1:7" x14ac:dyDescent="0.2">
      <c r="A2" s="30" t="s">
        <v>2</v>
      </c>
      <c r="B2" s="597">
        <f>Oregon!AD3</f>
        <v>4.6605002069560468</v>
      </c>
      <c r="C2" s="598">
        <f>Oregon!AE3</f>
        <v>4856</v>
      </c>
      <c r="D2" s="597">
        <f>Tennessee!AD3</f>
        <v>5.0985308099520292</v>
      </c>
      <c r="E2" s="598">
        <f>Tennessee!AE3</f>
        <v>3740</v>
      </c>
      <c r="F2" s="597">
        <f>Pooled!AD3</f>
        <v>4.9125601853858347</v>
      </c>
      <c r="G2" s="598">
        <f>Pooled!AE3</f>
        <v>8596</v>
      </c>
    </row>
    <row r="3" spans="1:7" x14ac:dyDescent="0.2">
      <c r="A3" s="59" t="s">
        <v>3</v>
      </c>
      <c r="B3" s="597">
        <f>Oregon!AD4</f>
        <v>0.40668578525774135</v>
      </c>
      <c r="C3" s="598">
        <f>Oregon!AE4</f>
        <v>4950</v>
      </c>
      <c r="D3" s="597">
        <f>Tennessee!AD4</f>
        <v>0.42434437454461971</v>
      </c>
      <c r="E3" s="598">
        <f>Tennessee!AE4</f>
        <v>3806</v>
      </c>
      <c r="F3" s="597">
        <f>Pooled!AD4</f>
        <v>0.41683299806359991</v>
      </c>
      <c r="G3" s="598">
        <f>Pooled!AE4</f>
        <v>8756</v>
      </c>
    </row>
    <row r="4" spans="1:7" x14ac:dyDescent="0.2">
      <c r="A4" s="61" t="s">
        <v>4</v>
      </c>
      <c r="B4" s="597">
        <f>Oregon!AD5</f>
        <v>0.3152634182106302</v>
      </c>
      <c r="C4" s="598">
        <f>Oregon!AE5</f>
        <v>4950</v>
      </c>
      <c r="D4" s="597">
        <f>Tennessee!AD5</f>
        <v>0.36675945614739486</v>
      </c>
      <c r="E4" s="598">
        <f>Tennessee!AE5</f>
        <v>3806</v>
      </c>
      <c r="F4" s="597">
        <f>Pooled!AD5</f>
        <v>0.34485475459168557</v>
      </c>
      <c r="G4" s="598">
        <f>Pooled!AE5</f>
        <v>8756</v>
      </c>
    </row>
    <row r="5" spans="1:7" x14ac:dyDescent="0.2">
      <c r="A5" s="63" t="s">
        <v>5</v>
      </c>
      <c r="B5" s="597">
        <f>Oregon!AD6</f>
        <v>0.14446241370991922</v>
      </c>
      <c r="C5" s="598">
        <f>Oregon!AE6</f>
        <v>4950</v>
      </c>
      <c r="D5" s="597">
        <f>Tennessee!AD6</f>
        <v>0.18749532180976408</v>
      </c>
      <c r="E5" s="598">
        <f>Tennessee!AE6</f>
        <v>3806</v>
      </c>
      <c r="F5" s="597">
        <f>Pooled!AD6</f>
        <v>0.16919055416610818</v>
      </c>
      <c r="G5" s="598">
        <f>Pooled!AE6</f>
        <v>8756</v>
      </c>
    </row>
    <row r="6" spans="1:7" x14ac:dyDescent="0.2">
      <c r="A6" s="65" t="s">
        <v>6</v>
      </c>
      <c r="B6" s="597">
        <f>Oregon!AD7</f>
        <v>0.1139511057853906</v>
      </c>
      <c r="C6" s="598">
        <f>Oregon!AE7</f>
        <v>4950</v>
      </c>
      <c r="D6" s="597">
        <f>Tennessee!AD7</f>
        <v>0.15894706672807601</v>
      </c>
      <c r="E6" s="598">
        <f>Tennessee!AE7</f>
        <v>3806</v>
      </c>
      <c r="F6" s="597">
        <f>Pooled!AD7</f>
        <v>0.13980728170476633</v>
      </c>
      <c r="G6" s="598">
        <f>Pooled!AE7</f>
        <v>8756</v>
      </c>
    </row>
    <row r="7" spans="1:7" x14ac:dyDescent="0.2">
      <c r="A7" s="67" t="s">
        <v>7</v>
      </c>
      <c r="B7" s="597">
        <f>Oregon!AD8</f>
        <v>0.52043276769909486</v>
      </c>
      <c r="C7" s="598">
        <f>Oregon!AE8</f>
        <v>4938</v>
      </c>
      <c r="D7" s="597">
        <f>Tennessee!AD8</f>
        <v>0.52842520580825325</v>
      </c>
      <c r="E7" s="598">
        <f>Tennessee!AE8</f>
        <v>3799</v>
      </c>
      <c r="F7" s="597">
        <f>Pooled!AD8</f>
        <v>0.52502949078691608</v>
      </c>
      <c r="G7" s="598">
        <f>Pooled!AE8</f>
        <v>8737</v>
      </c>
    </row>
    <row r="8" spans="1:7" x14ac:dyDescent="0.2">
      <c r="A8" s="69" t="s">
        <v>8</v>
      </c>
      <c r="B8" s="597">
        <f>Oregon!AD9</f>
        <v>0.21336177666872377</v>
      </c>
      <c r="C8" s="598">
        <f>Oregon!AE9</f>
        <v>4950</v>
      </c>
      <c r="D8" s="597">
        <f>Tennessee!AD9</f>
        <v>0.26450148965462872</v>
      </c>
      <c r="E8" s="598">
        <f>Tennessee!AE9</f>
        <v>3806</v>
      </c>
      <c r="F8" s="597">
        <f>Pooled!AD9</f>
        <v>0.24274835688009477</v>
      </c>
      <c r="G8" s="598">
        <f>Pooled!AE9</f>
        <v>8756</v>
      </c>
    </row>
    <row r="9" spans="1:7" x14ac:dyDescent="0.2">
      <c r="A9" s="71" t="s">
        <v>9</v>
      </c>
      <c r="B9" s="597">
        <f>Oregon!AD10</f>
        <v>0.28612253489842704</v>
      </c>
      <c r="C9" s="598">
        <f>Oregon!AE10</f>
        <v>4950</v>
      </c>
      <c r="D9" s="597">
        <f>Tennessee!AD10</f>
        <v>0.24018919590034654</v>
      </c>
      <c r="E9" s="598">
        <f>Tennessee!AE10</f>
        <v>3806</v>
      </c>
      <c r="F9" s="597">
        <f>Pooled!AD10</f>
        <v>0.25972771036714304</v>
      </c>
      <c r="G9" s="598">
        <f>Pooled!AE10</f>
        <v>8756</v>
      </c>
    </row>
    <row r="10" spans="1:7" x14ac:dyDescent="0.2">
      <c r="A10" s="73" t="s">
        <v>10</v>
      </c>
      <c r="B10" s="597">
        <f>Oregon!AD11</f>
        <v>0.21506379017862631</v>
      </c>
      <c r="C10" s="598">
        <f>Oregon!AE11</f>
        <v>4950</v>
      </c>
      <c r="D10" s="597">
        <f>Tennessee!AD11</f>
        <v>0.20060732599782863</v>
      </c>
      <c r="E10" s="598">
        <f>Tennessee!AE11</f>
        <v>3806</v>
      </c>
      <c r="F10" s="597">
        <f>Pooled!AD11</f>
        <v>0.20675662497535441</v>
      </c>
      <c r="G10" s="598">
        <f>Pooled!AE11</f>
        <v>8756</v>
      </c>
    </row>
    <row r="11" spans="1:7" x14ac:dyDescent="0.2">
      <c r="A11" s="75" t="s">
        <v>11</v>
      </c>
      <c r="B11" s="597">
        <f>Oregon!AD12</f>
        <v>0.72973537573824754</v>
      </c>
      <c r="C11" s="598">
        <f>Oregon!AE12</f>
        <v>4950</v>
      </c>
      <c r="D11" s="597">
        <f>Tennessee!AD12</f>
        <v>0.70931950363712526</v>
      </c>
      <c r="E11" s="598">
        <f>Tennessee!AE12</f>
        <v>3806</v>
      </c>
      <c r="F11" s="597">
        <f>Pooled!AD12</f>
        <v>0.71800373650808447</v>
      </c>
      <c r="G11" s="598">
        <f>Pooled!AE12</f>
        <v>8756</v>
      </c>
    </row>
    <row r="12" spans="1:7" x14ac:dyDescent="0.2">
      <c r="A12" s="77" t="s">
        <v>12</v>
      </c>
      <c r="B12" s="597">
        <f>Oregon!AD13</f>
        <v>0.10639918412678097</v>
      </c>
      <c r="C12" s="598">
        <f>Oregon!AE13</f>
        <v>4950</v>
      </c>
      <c r="D12" s="597">
        <f>Tennessee!AD13</f>
        <v>0.10112839666028935</v>
      </c>
      <c r="E12" s="598">
        <f>Tennessee!AE13</f>
        <v>3806</v>
      </c>
      <c r="F12" s="597">
        <f>Pooled!AD13</f>
        <v>0.10337041431917889</v>
      </c>
      <c r="G12" s="598">
        <f>Pooled!AE13</f>
        <v>8756</v>
      </c>
    </row>
    <row r="13" spans="1:7" x14ac:dyDescent="0.2">
      <c r="A13" s="79" t="s">
        <v>13</v>
      </c>
      <c r="B13" s="597">
        <f>Oregon!AD14</f>
        <v>0.1543010496010257</v>
      </c>
      <c r="C13" s="598">
        <f>Oregon!AE14</f>
        <v>4950</v>
      </c>
      <c r="D13" s="597">
        <f>Tennessee!AD14</f>
        <v>0.14914985848508008</v>
      </c>
      <c r="E13" s="598">
        <f>Tennessee!AE14</f>
        <v>3806</v>
      </c>
      <c r="F13" s="597">
        <f>Pooled!AD14</f>
        <v>0.15134100383474305</v>
      </c>
      <c r="G13" s="598">
        <f>Pooled!AE14</f>
        <v>8756</v>
      </c>
    </row>
    <row r="14" spans="1:7" x14ac:dyDescent="0.2">
      <c r="A14" s="81" t="s">
        <v>14</v>
      </c>
      <c r="B14" s="597">
        <f>Oregon!AD15</f>
        <v>0.16231053505820506</v>
      </c>
      <c r="C14" s="598">
        <f>Oregon!AE15</f>
        <v>4950</v>
      </c>
      <c r="D14" s="597">
        <f>Tennessee!AD15</f>
        <v>0.16170712438970125</v>
      </c>
      <c r="E14" s="598">
        <f>Tennessee!AE15</f>
        <v>3806</v>
      </c>
      <c r="F14" s="597">
        <f>Pooled!AD15</f>
        <v>0.16196379521601487</v>
      </c>
      <c r="G14" s="598">
        <f>Pooled!AE15</f>
        <v>8756</v>
      </c>
    </row>
    <row r="15" spans="1:7" x14ac:dyDescent="0.2">
      <c r="A15" s="83" t="s">
        <v>15</v>
      </c>
      <c r="B15" s="597">
        <f>Oregon!AD16</f>
        <v>0.15889766152154663</v>
      </c>
      <c r="C15" s="598">
        <f>Oregon!AE16</f>
        <v>4950</v>
      </c>
      <c r="D15" s="597">
        <f>Tennessee!AD16</f>
        <v>0.17197303194206093</v>
      </c>
      <c r="E15" s="598">
        <f>Tennessee!AE16</f>
        <v>3806</v>
      </c>
      <c r="F15" s="597">
        <f>Pooled!AD16</f>
        <v>0.16641120430896381</v>
      </c>
      <c r="G15" s="598">
        <f>Pooled!AE16</f>
        <v>8756</v>
      </c>
    </row>
    <row r="16" spans="1:7" x14ac:dyDescent="0.2">
      <c r="A16" s="85" t="s">
        <v>16</v>
      </c>
      <c r="B16" s="597">
        <f>Oregon!AD17</f>
        <v>0.17764062567636335</v>
      </c>
      <c r="C16" s="598">
        <f>Oregon!AE17</f>
        <v>4950</v>
      </c>
      <c r="D16" s="597">
        <f>Tennessee!AD17</f>
        <v>0.18214301674459954</v>
      </c>
      <c r="E16" s="598">
        <f>Tennessee!AE17</f>
        <v>3806</v>
      </c>
      <c r="F16" s="597">
        <f>Pooled!AD17</f>
        <v>0.18022784935331573</v>
      </c>
      <c r="G16" s="598">
        <f>Pooled!AE17</f>
        <v>8756</v>
      </c>
    </row>
    <row r="17" spans="1:7" x14ac:dyDescent="0.2">
      <c r="A17" s="87" t="s">
        <v>17</v>
      </c>
      <c r="B17" s="597">
        <f>Oregon!AD18</f>
        <v>0.24045094401607828</v>
      </c>
      <c r="C17" s="598">
        <f>Oregon!AE18</f>
        <v>4950</v>
      </c>
      <c r="D17" s="597">
        <f>Tennessee!AD18</f>
        <v>0.23389857177826884</v>
      </c>
      <c r="E17" s="598">
        <f>Tennessee!AE18</f>
        <v>3806</v>
      </c>
      <c r="F17" s="597">
        <f>Pooled!AD18</f>
        <v>0.23668573296778361</v>
      </c>
      <c r="G17" s="598">
        <f>Pooled!AE18</f>
        <v>8756</v>
      </c>
    </row>
    <row r="18" spans="1:7" x14ac:dyDescent="0.2">
      <c r="A18" s="89" t="s">
        <v>18</v>
      </c>
      <c r="B18" s="597">
        <f>Oregon!AD19</f>
        <v>5.6743784705466704E-2</v>
      </c>
      <c r="C18" s="598">
        <f>Oregon!AE19</f>
        <v>4950</v>
      </c>
      <c r="D18" s="597">
        <f>Tennessee!AD19</f>
        <v>0.13628741983250126</v>
      </c>
      <c r="E18" s="598">
        <f>Tennessee!AE19</f>
        <v>3806</v>
      </c>
      <c r="F18" s="597">
        <f>Pooled!AD19</f>
        <v>0.10245220341733728</v>
      </c>
      <c r="G18" s="598">
        <f>Pooled!AE19</f>
        <v>8756</v>
      </c>
    </row>
    <row r="19" spans="1:7" x14ac:dyDescent="0.2">
      <c r="A19" s="91" t="s">
        <v>19</v>
      </c>
      <c r="B19" s="597">
        <f>Oregon!AD20</f>
        <v>5.3494771336165085E-2</v>
      </c>
      <c r="C19" s="598">
        <f>Oregon!AE20</f>
        <v>4950</v>
      </c>
      <c r="D19" s="597">
        <f>Tennessee!AD20</f>
        <v>0.1205041345257291</v>
      </c>
      <c r="E19" s="598">
        <f>Tennessee!AE20</f>
        <v>3806</v>
      </c>
      <c r="F19" s="597">
        <f>Pooled!AD20</f>
        <v>9.2000580448268532E-2</v>
      </c>
      <c r="G19" s="598">
        <f>Pooled!AE20</f>
        <v>8756</v>
      </c>
    </row>
    <row r="20" spans="1:7" x14ac:dyDescent="0.2">
      <c r="A20" s="93" t="s">
        <v>20</v>
      </c>
      <c r="B20" s="597">
        <f>Oregon!AD21</f>
        <v>6.3561868994800971E-2</v>
      </c>
      <c r="C20" s="598">
        <f>Oregon!AE21</f>
        <v>4950</v>
      </c>
      <c r="D20" s="597">
        <f>Tennessee!AD21</f>
        <v>9.3702378344533682E-2</v>
      </c>
      <c r="E20" s="598">
        <f>Tennessee!AE21</f>
        <v>3806</v>
      </c>
      <c r="F20" s="597">
        <f>Pooled!AD21</f>
        <v>8.0881608271820782E-2</v>
      </c>
      <c r="G20" s="598">
        <f>Pooled!AE21</f>
        <v>8756</v>
      </c>
    </row>
    <row r="21" spans="1:7" x14ac:dyDescent="0.2">
      <c r="A21" s="95" t="s">
        <v>21</v>
      </c>
      <c r="B21" s="597">
        <f>Oregon!AD22</f>
        <v>7.1015068987558452E-2</v>
      </c>
      <c r="C21" s="598">
        <f>Oregon!AE22</f>
        <v>4950</v>
      </c>
      <c r="D21" s="597">
        <f>Tennessee!AD22</f>
        <v>8.2741701731862946E-2</v>
      </c>
      <c r="E21" s="598">
        <f>Tennessee!AE22</f>
        <v>3806</v>
      </c>
      <c r="F21" s="597">
        <f>Pooled!AD22</f>
        <v>7.7753582241333913E-2</v>
      </c>
      <c r="G21" s="598">
        <f>Pooled!AE22</f>
        <v>8756</v>
      </c>
    </row>
    <row r="22" spans="1:7" x14ac:dyDescent="0.2">
      <c r="A22" s="97" t="s">
        <v>22</v>
      </c>
      <c r="B22" s="597">
        <f>Oregon!AD23</f>
        <v>8.1632786757857359E-2</v>
      </c>
      <c r="C22" s="598">
        <f>Oregon!AE23</f>
        <v>4950</v>
      </c>
      <c r="D22" s="597">
        <f>Tennessee!AD23</f>
        <v>7.980537053424698E-2</v>
      </c>
      <c r="E22" s="598">
        <f>Tennessee!AE23</f>
        <v>3806</v>
      </c>
      <c r="F22" s="597">
        <f>Pooled!AD23</f>
        <v>8.0582692607945178E-2</v>
      </c>
      <c r="G22" s="598">
        <f>Pooled!AE23</f>
        <v>8756</v>
      </c>
    </row>
    <row r="23" spans="1:7" x14ac:dyDescent="0.2">
      <c r="A23" s="99" t="s">
        <v>23</v>
      </c>
      <c r="B23" s="597">
        <f>Oregon!AD24</f>
        <v>7.8802441526829012E-2</v>
      </c>
      <c r="C23" s="598">
        <f>Oregon!AE24</f>
        <v>4950</v>
      </c>
      <c r="D23" s="597">
        <f>Tennessee!AD24</f>
        <v>8.377611318347418E-2</v>
      </c>
      <c r="E23" s="598">
        <f>Tennessee!AE24</f>
        <v>3806</v>
      </c>
      <c r="F23" s="597">
        <f>Pooled!AD24</f>
        <v>8.1660478706726949E-2</v>
      </c>
      <c r="G23" s="598">
        <f>Pooled!AE24</f>
        <v>8756</v>
      </c>
    </row>
    <row r="24" spans="1:7" x14ac:dyDescent="0.2">
      <c r="A24" s="101" t="s">
        <v>24</v>
      </c>
      <c r="B24" s="597">
        <f>Oregon!AD25</f>
        <v>6.494267049636597E-2</v>
      </c>
      <c r="C24" s="598">
        <f>Oregon!AE25</f>
        <v>4950</v>
      </c>
      <c r="D24" s="597">
        <f>Tennessee!AD25</f>
        <v>5.7789452468584815E-2</v>
      </c>
      <c r="E24" s="598">
        <f>Tennessee!AE25</f>
        <v>3806</v>
      </c>
      <c r="F24" s="597">
        <f>Pooled!AD25</f>
        <v>6.0832193470404694E-2</v>
      </c>
      <c r="G24" s="598">
        <f>Pooled!AE25</f>
        <v>8756</v>
      </c>
    </row>
    <row r="25" spans="1:7" x14ac:dyDescent="0.2">
      <c r="A25" s="103" t="s">
        <v>25</v>
      </c>
      <c r="B25" s="597">
        <f>Oregon!AD26</f>
        <v>7.4284893524063811E-2</v>
      </c>
      <c r="C25" s="598">
        <f>Oregon!AE26</f>
        <v>4950</v>
      </c>
      <c r="D25" s="597">
        <f>Tennessee!AD26</f>
        <v>7.5215403461728142E-2</v>
      </c>
      <c r="E25" s="598">
        <f>Tennessee!AE26</f>
        <v>3806</v>
      </c>
      <c r="F25" s="597">
        <f>Pooled!AD26</f>
        <v>7.4819595487060506E-2</v>
      </c>
      <c r="G25" s="598">
        <f>Pooled!AE26</f>
        <v>8756</v>
      </c>
    </row>
    <row r="26" spans="1:7" x14ac:dyDescent="0.2">
      <c r="A26" s="105" t="s">
        <v>26</v>
      </c>
      <c r="B26" s="597">
        <f>Oregon!AD27</f>
        <v>6.7268925414969899E-2</v>
      </c>
      <c r="C26" s="598">
        <f>Oregon!AE27</f>
        <v>4950</v>
      </c>
      <c r="D26" s="597">
        <f>Tennessee!AD27</f>
        <v>6.9801403517611812E-2</v>
      </c>
      <c r="E26" s="598">
        <f>Tennessee!AE27</f>
        <v>3806</v>
      </c>
      <c r="F26" s="597">
        <f>Pooled!AD27</f>
        <v>6.8724171574003665E-2</v>
      </c>
      <c r="G26" s="598">
        <f>Pooled!AE27</f>
        <v>8756</v>
      </c>
    </row>
    <row r="27" spans="1:7" x14ac:dyDescent="0.2">
      <c r="A27" s="107" t="s">
        <v>27</v>
      </c>
      <c r="B27" s="597">
        <f>Oregon!AD28</f>
        <v>0.12040467014369893</v>
      </c>
      <c r="C27" s="598">
        <f>Oregon!AE28</f>
        <v>4950</v>
      </c>
      <c r="D27" s="597">
        <f>Tennessee!AD28</f>
        <v>9.009923064363079E-2</v>
      </c>
      <c r="E27" s="598">
        <f>Tennessee!AE28</f>
        <v>3806</v>
      </c>
      <c r="F27" s="597">
        <f>Pooled!AD28</f>
        <v>0.10299015651600099</v>
      </c>
      <c r="G27" s="598">
        <f>Pooled!AE28</f>
        <v>8756</v>
      </c>
    </row>
    <row r="28" spans="1:7" x14ac:dyDescent="0.2">
      <c r="A28" s="109" t="s">
        <v>28</v>
      </c>
      <c r="B28" s="597">
        <f>Oregon!AD29</f>
        <v>0.13861173398372797</v>
      </c>
      <c r="C28" s="598">
        <f>Oregon!AE29</f>
        <v>4950</v>
      </c>
      <c r="D28" s="597">
        <f>Tennessee!AD29</f>
        <v>0.10015064091725819</v>
      </c>
      <c r="E28" s="598">
        <f>Tennessee!AE29</f>
        <v>3806</v>
      </c>
      <c r="F28" s="597">
        <f>Pooled!AD29</f>
        <v>0.11651071052420378</v>
      </c>
      <c r="G28" s="598">
        <f>Pooled!AE29</f>
        <v>8756</v>
      </c>
    </row>
    <row r="29" spans="1:7" x14ac:dyDescent="0.2">
      <c r="A29" s="111" t="s">
        <v>29</v>
      </c>
      <c r="B29" s="597">
        <f>Oregon!AD30</f>
        <v>0.12923638412849583</v>
      </c>
      <c r="C29" s="598">
        <f>Oregon!AE30</f>
        <v>4950</v>
      </c>
      <c r="D29" s="597">
        <f>Tennessee!AD30</f>
        <v>1.0126750838838088E-2</v>
      </c>
      <c r="E29" s="598">
        <f>Tennessee!AE30</f>
        <v>3806</v>
      </c>
      <c r="F29" s="597">
        <f>Pooled!AD30</f>
        <v>6.0792026734893735E-2</v>
      </c>
      <c r="G29" s="598">
        <f>Pooled!AE30</f>
        <v>8756</v>
      </c>
    </row>
    <row r="30" spans="1:7" x14ac:dyDescent="0.2">
      <c r="A30" s="113"/>
      <c r="B30" s="597"/>
      <c r="D30" s="597"/>
      <c r="F30" s="59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2"/>
  <sheetViews>
    <sheetView workbookViewId="0">
      <selection activeCell="A3" sqref="A3:A31"/>
    </sheetView>
  </sheetViews>
  <sheetFormatPr baseColWidth="10" defaultColWidth="8.83203125" defaultRowHeight="15" x14ac:dyDescent="0.2"/>
  <cols>
    <col min="1" max="1" width="15.33203125" customWidth="1"/>
    <col min="31" max="31" width="9.1640625" bestFit="1" customWidth="1"/>
  </cols>
  <sheetData>
    <row r="1" spans="1:31" x14ac:dyDescent="0.2">
      <c r="A1" t="s">
        <v>0</v>
      </c>
    </row>
    <row r="2" spans="1:31" x14ac:dyDescent="0.2">
      <c r="A2" s="1"/>
      <c r="B2" s="2" t="s">
        <v>1</v>
      </c>
      <c r="C2" s="3" t="s">
        <v>1</v>
      </c>
      <c r="D2" s="4" t="s">
        <v>1</v>
      </c>
      <c r="E2" s="5" t="s">
        <v>1</v>
      </c>
      <c r="F2" s="6" t="s">
        <v>1</v>
      </c>
      <c r="G2" s="7" t="s">
        <v>1</v>
      </c>
      <c r="H2" s="8" t="s">
        <v>1</v>
      </c>
      <c r="I2" s="9" t="s">
        <v>1</v>
      </c>
      <c r="J2" s="10" t="s">
        <v>1</v>
      </c>
      <c r="K2" s="11" t="s">
        <v>1</v>
      </c>
      <c r="L2" s="12" t="s">
        <v>1</v>
      </c>
      <c r="M2" s="13" t="s">
        <v>1</v>
      </c>
      <c r="N2" s="14" t="s">
        <v>1</v>
      </c>
      <c r="O2" s="15" t="s">
        <v>1</v>
      </c>
      <c r="P2" s="16" t="s">
        <v>1</v>
      </c>
      <c r="Q2" s="17" t="s">
        <v>1</v>
      </c>
      <c r="R2" s="18" t="s">
        <v>1</v>
      </c>
      <c r="S2" s="19" t="s">
        <v>1</v>
      </c>
      <c r="T2" s="20" t="s">
        <v>1</v>
      </c>
      <c r="U2" s="21" t="s">
        <v>1</v>
      </c>
      <c r="V2" s="22" t="s">
        <v>1</v>
      </c>
      <c r="W2" s="23" t="s">
        <v>1</v>
      </c>
      <c r="X2" s="24" t="s">
        <v>1</v>
      </c>
      <c r="Y2" s="25" t="s">
        <v>1</v>
      </c>
      <c r="Z2" s="26" t="s">
        <v>1</v>
      </c>
      <c r="AA2" s="27" t="s">
        <v>1</v>
      </c>
      <c r="AB2" s="28" t="s">
        <v>1</v>
      </c>
      <c r="AC2" s="29" t="s">
        <v>1</v>
      </c>
    </row>
    <row r="3" spans="1:31" x14ac:dyDescent="0.2">
      <c r="A3" s="30" t="s">
        <v>2</v>
      </c>
      <c r="B3" s="31">
        <v>4.6605002069560468</v>
      </c>
      <c r="C3" s="32"/>
      <c r="D3" s="33"/>
      <c r="E3" s="34"/>
      <c r="F3" s="35"/>
      <c r="G3" s="36"/>
      <c r="H3" s="37"/>
      <c r="I3" s="38"/>
      <c r="J3" s="39"/>
      <c r="K3" s="40"/>
      <c r="L3" s="41"/>
      <c r="M3" s="42"/>
      <c r="N3" s="43"/>
      <c r="O3" s="44"/>
      <c r="P3" s="45"/>
      <c r="Q3" s="46"/>
      <c r="R3" s="47"/>
      <c r="S3" s="48"/>
      <c r="T3" s="49"/>
      <c r="U3" s="50"/>
      <c r="V3" s="51"/>
      <c r="W3" s="52"/>
      <c r="X3" s="53"/>
      <c r="Y3" s="54"/>
      <c r="Z3" s="55"/>
      <c r="AA3" s="56"/>
      <c r="AB3" s="57"/>
      <c r="AC3" s="58"/>
      <c r="AD3" s="539">
        <f>SUM(B3:AC3)</f>
        <v>4.6605002069560468</v>
      </c>
      <c r="AE3" s="511">
        <v>4856</v>
      </c>
    </row>
    <row r="4" spans="1:31" x14ac:dyDescent="0.2">
      <c r="A4" s="59" t="s">
        <v>3</v>
      </c>
      <c r="C4" s="60">
        <v>0.40668578525774135</v>
      </c>
      <c r="AD4" s="539">
        <f t="shared" ref="AD4:AD30" si="0">SUM(B4:AC4)</f>
        <v>0.40668578525774135</v>
      </c>
      <c r="AE4" s="512">
        <v>4950</v>
      </c>
    </row>
    <row r="5" spans="1:31" x14ac:dyDescent="0.2">
      <c r="A5" s="61" t="s">
        <v>4</v>
      </c>
      <c r="D5" s="62">
        <v>0.3152634182106302</v>
      </c>
      <c r="AD5" s="539">
        <f t="shared" si="0"/>
        <v>0.3152634182106302</v>
      </c>
      <c r="AE5" s="513">
        <v>4950</v>
      </c>
    </row>
    <row r="6" spans="1:31" x14ac:dyDescent="0.2">
      <c r="A6" s="63" t="s">
        <v>5</v>
      </c>
      <c r="E6" s="64">
        <v>0.14446241370991922</v>
      </c>
      <c r="AD6" s="539">
        <f t="shared" si="0"/>
        <v>0.14446241370991922</v>
      </c>
      <c r="AE6" s="514">
        <v>4950</v>
      </c>
    </row>
    <row r="7" spans="1:31" x14ac:dyDescent="0.2">
      <c r="A7" s="65" t="s">
        <v>6</v>
      </c>
      <c r="F7" s="66">
        <v>0.1139511057853906</v>
      </c>
      <c r="AD7" s="539">
        <f t="shared" si="0"/>
        <v>0.1139511057853906</v>
      </c>
      <c r="AE7" s="515">
        <v>4950</v>
      </c>
    </row>
    <row r="8" spans="1:31" x14ac:dyDescent="0.2">
      <c r="A8" s="67" t="s">
        <v>7</v>
      </c>
      <c r="G8" s="68">
        <v>0.52043276769909486</v>
      </c>
      <c r="AD8" s="539">
        <f t="shared" si="0"/>
        <v>0.52043276769909486</v>
      </c>
      <c r="AE8" s="516">
        <v>4938</v>
      </c>
    </row>
    <row r="9" spans="1:31" x14ac:dyDescent="0.2">
      <c r="A9" s="69" t="s">
        <v>8</v>
      </c>
      <c r="H9" s="70">
        <v>0.21336177666872377</v>
      </c>
      <c r="AD9" s="539">
        <f t="shared" si="0"/>
        <v>0.21336177666872377</v>
      </c>
      <c r="AE9" s="517">
        <v>4950</v>
      </c>
    </row>
    <row r="10" spans="1:31" x14ac:dyDescent="0.2">
      <c r="A10" s="71" t="s">
        <v>9</v>
      </c>
      <c r="I10" s="72">
        <v>0.28612253489842704</v>
      </c>
      <c r="AD10" s="539">
        <f t="shared" si="0"/>
        <v>0.28612253489842704</v>
      </c>
      <c r="AE10" s="518">
        <v>4950</v>
      </c>
    </row>
    <row r="11" spans="1:31" x14ac:dyDescent="0.2">
      <c r="A11" s="73" t="s">
        <v>10</v>
      </c>
      <c r="J11" s="74">
        <v>0.21506379017862631</v>
      </c>
      <c r="AD11" s="539">
        <f t="shared" si="0"/>
        <v>0.21506379017862631</v>
      </c>
      <c r="AE11" s="519">
        <v>4950</v>
      </c>
    </row>
    <row r="12" spans="1:31" x14ac:dyDescent="0.2">
      <c r="A12" s="75" t="s">
        <v>11</v>
      </c>
      <c r="K12" s="76">
        <v>0.72973537573824754</v>
      </c>
      <c r="AD12" s="539">
        <f t="shared" si="0"/>
        <v>0.72973537573824754</v>
      </c>
      <c r="AE12" s="520">
        <v>4950</v>
      </c>
    </row>
    <row r="13" spans="1:31" x14ac:dyDescent="0.2">
      <c r="A13" s="77" t="s">
        <v>12</v>
      </c>
      <c r="L13" s="78">
        <v>0.10639918412678097</v>
      </c>
      <c r="AD13" s="539">
        <f t="shared" si="0"/>
        <v>0.10639918412678097</v>
      </c>
      <c r="AE13" s="521">
        <v>4950</v>
      </c>
    </row>
    <row r="14" spans="1:31" x14ac:dyDescent="0.2">
      <c r="A14" s="79" t="s">
        <v>13</v>
      </c>
      <c r="M14" s="80">
        <v>0.1543010496010257</v>
      </c>
      <c r="AD14" s="539">
        <f t="shared" si="0"/>
        <v>0.1543010496010257</v>
      </c>
      <c r="AE14" s="522">
        <v>4950</v>
      </c>
    </row>
    <row r="15" spans="1:31" x14ac:dyDescent="0.2">
      <c r="A15" s="81" t="s">
        <v>14</v>
      </c>
      <c r="N15" s="82">
        <v>0.16231053505820506</v>
      </c>
      <c r="AD15" s="539">
        <f t="shared" si="0"/>
        <v>0.16231053505820506</v>
      </c>
      <c r="AE15" s="523">
        <v>4950</v>
      </c>
    </row>
    <row r="16" spans="1:31" x14ac:dyDescent="0.2">
      <c r="A16" s="83" t="s">
        <v>15</v>
      </c>
      <c r="O16" s="84">
        <v>0.15889766152154663</v>
      </c>
      <c r="AD16" s="539">
        <f t="shared" si="0"/>
        <v>0.15889766152154663</v>
      </c>
      <c r="AE16" s="524">
        <v>4950</v>
      </c>
    </row>
    <row r="17" spans="1:31" x14ac:dyDescent="0.2">
      <c r="A17" s="85" t="s">
        <v>16</v>
      </c>
      <c r="P17" s="86">
        <v>0.17764062567636335</v>
      </c>
      <c r="AD17" s="539">
        <f t="shared" si="0"/>
        <v>0.17764062567636335</v>
      </c>
      <c r="AE17" s="525">
        <v>4950</v>
      </c>
    </row>
    <row r="18" spans="1:31" x14ac:dyDescent="0.2">
      <c r="A18" s="87" t="s">
        <v>17</v>
      </c>
      <c r="Q18" s="88">
        <v>0.24045094401607828</v>
      </c>
      <c r="AD18" s="539">
        <f t="shared" si="0"/>
        <v>0.24045094401607828</v>
      </c>
      <c r="AE18" s="526">
        <v>4950</v>
      </c>
    </row>
    <row r="19" spans="1:31" x14ac:dyDescent="0.2">
      <c r="A19" s="89" t="s">
        <v>18</v>
      </c>
      <c r="R19" s="90">
        <v>5.6743784705466704E-2</v>
      </c>
      <c r="AD19" s="539">
        <f t="shared" si="0"/>
        <v>5.6743784705466704E-2</v>
      </c>
      <c r="AE19" s="527">
        <v>4950</v>
      </c>
    </row>
    <row r="20" spans="1:31" x14ac:dyDescent="0.2">
      <c r="A20" s="91" t="s">
        <v>19</v>
      </c>
      <c r="S20" s="92">
        <v>5.3494771336165085E-2</v>
      </c>
      <c r="AD20" s="539">
        <f t="shared" si="0"/>
        <v>5.3494771336165085E-2</v>
      </c>
      <c r="AE20" s="528">
        <v>4950</v>
      </c>
    </row>
    <row r="21" spans="1:31" x14ac:dyDescent="0.2">
      <c r="A21" s="93" t="s">
        <v>20</v>
      </c>
      <c r="T21" s="94">
        <v>6.3561868994800971E-2</v>
      </c>
      <c r="AD21" s="539">
        <f t="shared" si="0"/>
        <v>6.3561868994800971E-2</v>
      </c>
      <c r="AE21" s="529">
        <v>4950</v>
      </c>
    </row>
    <row r="22" spans="1:31" x14ac:dyDescent="0.2">
      <c r="A22" s="95" t="s">
        <v>21</v>
      </c>
      <c r="U22" s="96">
        <v>7.1015068987558452E-2</v>
      </c>
      <c r="AD22" s="539">
        <f t="shared" si="0"/>
        <v>7.1015068987558452E-2</v>
      </c>
      <c r="AE22" s="530">
        <v>4950</v>
      </c>
    </row>
    <row r="23" spans="1:31" x14ac:dyDescent="0.2">
      <c r="A23" s="97" t="s">
        <v>22</v>
      </c>
      <c r="V23" s="98">
        <v>8.1632786757857359E-2</v>
      </c>
      <c r="AD23" s="539">
        <f t="shared" si="0"/>
        <v>8.1632786757857359E-2</v>
      </c>
      <c r="AE23" s="531">
        <v>4950</v>
      </c>
    </row>
    <row r="24" spans="1:31" x14ac:dyDescent="0.2">
      <c r="A24" s="99" t="s">
        <v>23</v>
      </c>
      <c r="W24" s="100">
        <v>7.8802441526829012E-2</v>
      </c>
      <c r="AD24" s="539">
        <f t="shared" si="0"/>
        <v>7.8802441526829012E-2</v>
      </c>
      <c r="AE24" s="532">
        <v>4950</v>
      </c>
    </row>
    <row r="25" spans="1:31" x14ac:dyDescent="0.2">
      <c r="A25" s="101" t="s">
        <v>24</v>
      </c>
      <c r="X25" s="102">
        <v>6.494267049636597E-2</v>
      </c>
      <c r="AD25" s="539">
        <f t="shared" si="0"/>
        <v>6.494267049636597E-2</v>
      </c>
      <c r="AE25" s="533">
        <v>4950</v>
      </c>
    </row>
    <row r="26" spans="1:31" x14ac:dyDescent="0.2">
      <c r="A26" s="103" t="s">
        <v>25</v>
      </c>
      <c r="Y26" s="104">
        <v>7.4284893524063811E-2</v>
      </c>
      <c r="AD26" s="539">
        <f t="shared" si="0"/>
        <v>7.4284893524063811E-2</v>
      </c>
      <c r="AE26" s="534">
        <v>4950</v>
      </c>
    </row>
    <row r="27" spans="1:31" x14ac:dyDescent="0.2">
      <c r="A27" s="105" t="s">
        <v>26</v>
      </c>
      <c r="Z27" s="106">
        <v>6.7268925414969899E-2</v>
      </c>
      <c r="AD27" s="539">
        <f t="shared" si="0"/>
        <v>6.7268925414969899E-2</v>
      </c>
      <c r="AE27" s="535">
        <v>4950</v>
      </c>
    </row>
    <row r="28" spans="1:31" x14ac:dyDescent="0.2">
      <c r="A28" s="107" t="s">
        <v>27</v>
      </c>
      <c r="AA28" s="108">
        <v>0.12040467014369893</v>
      </c>
      <c r="AD28" s="539">
        <f t="shared" si="0"/>
        <v>0.12040467014369893</v>
      </c>
      <c r="AE28" s="536">
        <v>4950</v>
      </c>
    </row>
    <row r="29" spans="1:31" x14ac:dyDescent="0.2">
      <c r="A29" s="109" t="s">
        <v>28</v>
      </c>
      <c r="AB29" s="110">
        <v>0.13861173398372797</v>
      </c>
      <c r="AD29" s="539">
        <f t="shared" si="0"/>
        <v>0.13861173398372797</v>
      </c>
      <c r="AE29" s="537">
        <v>4950</v>
      </c>
    </row>
    <row r="30" spans="1:31" x14ac:dyDescent="0.2">
      <c r="A30" s="111" t="s">
        <v>29</v>
      </c>
      <c r="AC30" s="112">
        <v>0.12923638412849583</v>
      </c>
      <c r="AD30" s="539">
        <f t="shared" si="0"/>
        <v>0.12923638412849583</v>
      </c>
      <c r="AE30" s="538">
        <v>4950</v>
      </c>
    </row>
    <row r="31" spans="1:31" x14ac:dyDescent="0.2">
      <c r="A31" s="113" t="s">
        <v>30</v>
      </c>
      <c r="B31" s="114">
        <v>45836</v>
      </c>
      <c r="C31" s="115">
        <v>45930</v>
      </c>
      <c r="D31" s="116">
        <v>45930</v>
      </c>
      <c r="E31" s="117">
        <v>45930</v>
      </c>
      <c r="F31" s="118">
        <v>45930</v>
      </c>
      <c r="G31" s="119">
        <v>45918</v>
      </c>
      <c r="H31" s="120">
        <v>45930</v>
      </c>
      <c r="I31" s="121">
        <v>45930</v>
      </c>
      <c r="J31" s="122">
        <v>45930</v>
      </c>
      <c r="K31" s="123">
        <v>45930</v>
      </c>
      <c r="L31" s="124">
        <v>45930</v>
      </c>
      <c r="M31" s="125">
        <v>45930</v>
      </c>
      <c r="N31" s="126">
        <v>45930</v>
      </c>
      <c r="O31" s="127">
        <v>45930</v>
      </c>
      <c r="P31" s="128">
        <v>45930</v>
      </c>
      <c r="Q31" s="129">
        <v>45930</v>
      </c>
      <c r="R31" s="130">
        <v>45930</v>
      </c>
      <c r="S31" s="131">
        <v>45930</v>
      </c>
      <c r="T31" s="132">
        <v>45930</v>
      </c>
      <c r="U31" s="133">
        <v>45930</v>
      </c>
      <c r="V31" s="134">
        <v>45930</v>
      </c>
      <c r="W31" s="135">
        <v>45930</v>
      </c>
      <c r="X31" s="136">
        <v>45930</v>
      </c>
      <c r="Y31" s="137">
        <v>45930</v>
      </c>
      <c r="Z31" s="138">
        <v>45930</v>
      </c>
      <c r="AA31" s="139">
        <v>45930</v>
      </c>
      <c r="AB31" s="140">
        <v>45930</v>
      </c>
      <c r="AC31" s="141">
        <v>45930</v>
      </c>
    </row>
    <row r="32" spans="1:31" x14ac:dyDescent="0.2">
      <c r="A32" s="142" t="s">
        <v>31</v>
      </c>
      <c r="B32" s="143">
        <v>4856</v>
      </c>
      <c r="C32" s="144">
        <v>4950</v>
      </c>
      <c r="D32" s="145">
        <v>4950</v>
      </c>
      <c r="E32" s="146">
        <v>4950</v>
      </c>
      <c r="F32" s="147">
        <v>4950</v>
      </c>
      <c r="G32" s="148">
        <v>4938</v>
      </c>
      <c r="H32" s="149">
        <v>4950</v>
      </c>
      <c r="I32" s="150">
        <v>4950</v>
      </c>
      <c r="J32" s="151">
        <v>4950</v>
      </c>
      <c r="K32" s="152">
        <v>4950</v>
      </c>
      <c r="L32" s="153">
        <v>4950</v>
      </c>
      <c r="M32" s="154">
        <v>4950</v>
      </c>
      <c r="N32" s="155">
        <v>4950</v>
      </c>
      <c r="O32" s="156">
        <v>4950</v>
      </c>
      <c r="P32" s="157">
        <v>4950</v>
      </c>
      <c r="Q32" s="158">
        <v>4950</v>
      </c>
      <c r="R32" s="159">
        <v>4950</v>
      </c>
      <c r="S32" s="160">
        <v>4950</v>
      </c>
      <c r="T32" s="161">
        <v>4950</v>
      </c>
      <c r="U32" s="162">
        <v>4950</v>
      </c>
      <c r="V32" s="163">
        <v>4950</v>
      </c>
      <c r="W32" s="164">
        <v>4950</v>
      </c>
      <c r="X32" s="165">
        <v>4950</v>
      </c>
      <c r="Y32" s="166">
        <v>4950</v>
      </c>
      <c r="Z32" s="167">
        <v>4950</v>
      </c>
      <c r="AA32" s="168">
        <v>4950</v>
      </c>
      <c r="AB32" s="169">
        <v>4950</v>
      </c>
      <c r="AC32" s="170">
        <v>4950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2"/>
  <sheetViews>
    <sheetView workbookViewId="0">
      <selection activeCell="AD3" sqref="AD3"/>
    </sheetView>
  </sheetViews>
  <sheetFormatPr baseColWidth="10" defaultColWidth="8.83203125" defaultRowHeight="15" x14ac:dyDescent="0.2"/>
  <cols>
    <col min="31" max="31" width="9.1640625" bestFit="1" customWidth="1"/>
  </cols>
  <sheetData>
    <row r="1" spans="1:31" x14ac:dyDescent="0.2">
      <c r="A1" t="s">
        <v>32</v>
      </c>
    </row>
    <row r="2" spans="1:31" x14ac:dyDescent="0.2">
      <c r="A2" s="171"/>
      <c r="B2" s="172" t="s">
        <v>1</v>
      </c>
      <c r="C2" s="173" t="s">
        <v>1</v>
      </c>
      <c r="D2" s="174" t="s">
        <v>1</v>
      </c>
      <c r="E2" s="175" t="s">
        <v>1</v>
      </c>
      <c r="F2" s="176" t="s">
        <v>1</v>
      </c>
      <c r="G2" s="177" t="s">
        <v>1</v>
      </c>
      <c r="H2" s="178" t="s">
        <v>1</v>
      </c>
      <c r="I2" s="179" t="s">
        <v>1</v>
      </c>
      <c r="J2" s="180" t="s">
        <v>1</v>
      </c>
      <c r="K2" s="181" t="s">
        <v>1</v>
      </c>
      <c r="L2" s="182" t="s">
        <v>1</v>
      </c>
      <c r="M2" s="183" t="s">
        <v>1</v>
      </c>
      <c r="N2" s="184" t="s">
        <v>1</v>
      </c>
      <c r="O2" s="185" t="s">
        <v>1</v>
      </c>
      <c r="P2" s="186" t="s">
        <v>1</v>
      </c>
      <c r="Q2" s="187" t="s">
        <v>1</v>
      </c>
      <c r="R2" s="188" t="s">
        <v>1</v>
      </c>
      <c r="S2" s="189" t="s">
        <v>1</v>
      </c>
      <c r="T2" s="190" t="s">
        <v>1</v>
      </c>
      <c r="U2" s="191" t="s">
        <v>1</v>
      </c>
      <c r="V2" s="192" t="s">
        <v>1</v>
      </c>
      <c r="W2" s="193" t="s">
        <v>1</v>
      </c>
      <c r="X2" s="194" t="s">
        <v>1</v>
      </c>
      <c r="Y2" s="195" t="s">
        <v>1</v>
      </c>
      <c r="Z2" s="196" t="s">
        <v>1</v>
      </c>
      <c r="AA2" s="197" t="s">
        <v>1</v>
      </c>
      <c r="AB2" s="198" t="s">
        <v>1</v>
      </c>
      <c r="AC2" s="199" t="s">
        <v>1</v>
      </c>
    </row>
    <row r="3" spans="1:31" x14ac:dyDescent="0.2">
      <c r="A3" s="200" t="s">
        <v>2</v>
      </c>
      <c r="B3" s="201">
        <v>5.0985308099520292</v>
      </c>
      <c r="C3" s="202"/>
      <c r="D3" s="203"/>
      <c r="E3" s="204"/>
      <c r="F3" s="205"/>
      <c r="G3" s="206"/>
      <c r="H3" s="207"/>
      <c r="I3" s="208"/>
      <c r="J3" s="209"/>
      <c r="K3" s="210"/>
      <c r="L3" s="211"/>
      <c r="M3" s="212"/>
      <c r="N3" s="213"/>
      <c r="O3" s="214"/>
      <c r="P3" s="215"/>
      <c r="Q3" s="216"/>
      <c r="R3" s="217"/>
      <c r="S3" s="218"/>
      <c r="T3" s="219"/>
      <c r="U3" s="220"/>
      <c r="V3" s="221"/>
      <c r="W3" s="222"/>
      <c r="X3" s="223"/>
      <c r="Y3" s="224"/>
      <c r="Z3" s="225"/>
      <c r="AA3" s="226"/>
      <c r="AB3" s="227"/>
      <c r="AC3" s="228"/>
      <c r="AD3" s="539">
        <f>SUM(B3:AC3)</f>
        <v>5.0985308099520292</v>
      </c>
      <c r="AE3" s="540">
        <v>3740</v>
      </c>
    </row>
    <row r="4" spans="1:31" x14ac:dyDescent="0.2">
      <c r="A4" s="229" t="s">
        <v>3</v>
      </c>
      <c r="C4" s="230">
        <v>0.42434437454461971</v>
      </c>
      <c r="AD4" s="539">
        <f t="shared" ref="AD4:AD30" si="0">SUM(B4:AC4)</f>
        <v>0.42434437454461971</v>
      </c>
      <c r="AE4" s="541">
        <v>3806</v>
      </c>
    </row>
    <row r="5" spans="1:31" x14ac:dyDescent="0.2">
      <c r="A5" s="231" t="s">
        <v>4</v>
      </c>
      <c r="D5" s="232">
        <v>0.36675945614739486</v>
      </c>
      <c r="AD5" s="539">
        <f t="shared" si="0"/>
        <v>0.36675945614739486</v>
      </c>
      <c r="AE5" s="542">
        <v>3806</v>
      </c>
    </row>
    <row r="6" spans="1:31" x14ac:dyDescent="0.2">
      <c r="A6" s="233" t="s">
        <v>5</v>
      </c>
      <c r="E6" s="234">
        <v>0.18749532180976408</v>
      </c>
      <c r="AD6" s="539">
        <f t="shared" si="0"/>
        <v>0.18749532180976408</v>
      </c>
      <c r="AE6" s="543">
        <v>3806</v>
      </c>
    </row>
    <row r="7" spans="1:31" x14ac:dyDescent="0.2">
      <c r="A7" s="235" t="s">
        <v>6</v>
      </c>
      <c r="F7" s="236">
        <v>0.15894706672807601</v>
      </c>
      <c r="AD7" s="539">
        <f t="shared" si="0"/>
        <v>0.15894706672807601</v>
      </c>
      <c r="AE7" s="544">
        <v>3806</v>
      </c>
    </row>
    <row r="8" spans="1:31" x14ac:dyDescent="0.2">
      <c r="A8" s="237" t="s">
        <v>7</v>
      </c>
      <c r="G8" s="238">
        <v>0.52842520580825325</v>
      </c>
      <c r="AD8" s="539">
        <f t="shared" si="0"/>
        <v>0.52842520580825325</v>
      </c>
      <c r="AE8" s="545">
        <v>3799</v>
      </c>
    </row>
    <row r="9" spans="1:31" x14ac:dyDescent="0.2">
      <c r="A9" s="239" t="s">
        <v>8</v>
      </c>
      <c r="H9" s="240">
        <v>0.26450148965462872</v>
      </c>
      <c r="AD9" s="539">
        <f t="shared" si="0"/>
        <v>0.26450148965462872</v>
      </c>
      <c r="AE9" s="546">
        <v>3806</v>
      </c>
    </row>
    <row r="10" spans="1:31" x14ac:dyDescent="0.2">
      <c r="A10" s="241" t="s">
        <v>9</v>
      </c>
      <c r="I10" s="242">
        <v>0.24018919590034654</v>
      </c>
      <c r="AD10" s="539">
        <f t="shared" si="0"/>
        <v>0.24018919590034654</v>
      </c>
      <c r="AE10" s="547">
        <v>3806</v>
      </c>
    </row>
    <row r="11" spans="1:31" x14ac:dyDescent="0.2">
      <c r="A11" s="243" t="s">
        <v>10</v>
      </c>
      <c r="J11" s="244">
        <v>0.20060732599782863</v>
      </c>
      <c r="AD11" s="539">
        <f t="shared" si="0"/>
        <v>0.20060732599782863</v>
      </c>
      <c r="AE11" s="548">
        <v>3806</v>
      </c>
    </row>
    <row r="12" spans="1:31" x14ac:dyDescent="0.2">
      <c r="A12" s="245" t="s">
        <v>11</v>
      </c>
      <c r="K12" s="246">
        <v>0.70931950363712526</v>
      </c>
      <c r="AD12" s="539">
        <f t="shared" si="0"/>
        <v>0.70931950363712526</v>
      </c>
      <c r="AE12" s="549">
        <v>3806</v>
      </c>
    </row>
    <row r="13" spans="1:31" x14ac:dyDescent="0.2">
      <c r="A13" s="247" t="s">
        <v>12</v>
      </c>
      <c r="L13" s="248">
        <v>0.10112839666028935</v>
      </c>
      <c r="AD13" s="539">
        <f t="shared" si="0"/>
        <v>0.10112839666028935</v>
      </c>
      <c r="AE13" s="550">
        <v>3806</v>
      </c>
    </row>
    <row r="14" spans="1:31" x14ac:dyDescent="0.2">
      <c r="A14" s="249" t="s">
        <v>13</v>
      </c>
      <c r="M14" s="250">
        <v>0.14914985848508008</v>
      </c>
      <c r="AD14" s="539">
        <f t="shared" si="0"/>
        <v>0.14914985848508008</v>
      </c>
      <c r="AE14" s="551">
        <v>3806</v>
      </c>
    </row>
    <row r="15" spans="1:31" x14ac:dyDescent="0.2">
      <c r="A15" s="251" t="s">
        <v>14</v>
      </c>
      <c r="N15" s="252">
        <v>0.16170712438970125</v>
      </c>
      <c r="AD15" s="539">
        <f t="shared" si="0"/>
        <v>0.16170712438970125</v>
      </c>
      <c r="AE15" s="552">
        <v>3806</v>
      </c>
    </row>
    <row r="16" spans="1:31" x14ac:dyDescent="0.2">
      <c r="A16" s="253" t="s">
        <v>15</v>
      </c>
      <c r="O16" s="254">
        <v>0.17197303194206093</v>
      </c>
      <c r="AD16" s="539">
        <f t="shared" si="0"/>
        <v>0.17197303194206093</v>
      </c>
      <c r="AE16" s="553">
        <v>3806</v>
      </c>
    </row>
    <row r="17" spans="1:31" x14ac:dyDescent="0.2">
      <c r="A17" s="255" t="s">
        <v>16</v>
      </c>
      <c r="P17" s="256">
        <v>0.18214301674459954</v>
      </c>
      <c r="AD17" s="539">
        <f t="shared" si="0"/>
        <v>0.18214301674459954</v>
      </c>
      <c r="AE17" s="554">
        <v>3806</v>
      </c>
    </row>
    <row r="18" spans="1:31" x14ac:dyDescent="0.2">
      <c r="A18" s="257" t="s">
        <v>17</v>
      </c>
      <c r="Q18" s="258">
        <v>0.23389857177826884</v>
      </c>
      <c r="AD18" s="539">
        <f t="shared" si="0"/>
        <v>0.23389857177826884</v>
      </c>
      <c r="AE18" s="555">
        <v>3806</v>
      </c>
    </row>
    <row r="19" spans="1:31" x14ac:dyDescent="0.2">
      <c r="A19" s="259" t="s">
        <v>18</v>
      </c>
      <c r="R19" s="260">
        <v>0.13628741983250126</v>
      </c>
      <c r="AD19" s="539">
        <f t="shared" si="0"/>
        <v>0.13628741983250126</v>
      </c>
      <c r="AE19" s="556">
        <v>3806</v>
      </c>
    </row>
    <row r="20" spans="1:31" x14ac:dyDescent="0.2">
      <c r="A20" s="261" t="s">
        <v>19</v>
      </c>
      <c r="S20" s="262">
        <v>0.1205041345257291</v>
      </c>
      <c r="AD20" s="539">
        <f t="shared" si="0"/>
        <v>0.1205041345257291</v>
      </c>
      <c r="AE20" s="557">
        <v>3806</v>
      </c>
    </row>
    <row r="21" spans="1:31" x14ac:dyDescent="0.2">
      <c r="A21" s="263" t="s">
        <v>20</v>
      </c>
      <c r="T21" s="264">
        <v>9.3702378344533682E-2</v>
      </c>
      <c r="AD21" s="539">
        <f t="shared" si="0"/>
        <v>9.3702378344533682E-2</v>
      </c>
      <c r="AE21" s="558">
        <v>3806</v>
      </c>
    </row>
    <row r="22" spans="1:31" x14ac:dyDescent="0.2">
      <c r="A22" s="265" t="s">
        <v>21</v>
      </c>
      <c r="U22" s="266">
        <v>8.2741701731862946E-2</v>
      </c>
      <c r="AD22" s="539">
        <f t="shared" si="0"/>
        <v>8.2741701731862946E-2</v>
      </c>
      <c r="AE22" s="559">
        <v>3806</v>
      </c>
    </row>
    <row r="23" spans="1:31" x14ac:dyDescent="0.2">
      <c r="A23" s="267" t="s">
        <v>22</v>
      </c>
      <c r="V23" s="268">
        <v>7.980537053424698E-2</v>
      </c>
      <c r="AD23" s="539">
        <f t="shared" si="0"/>
        <v>7.980537053424698E-2</v>
      </c>
      <c r="AE23" s="560">
        <v>3806</v>
      </c>
    </row>
    <row r="24" spans="1:31" x14ac:dyDescent="0.2">
      <c r="A24" s="269" t="s">
        <v>23</v>
      </c>
      <c r="W24" s="270">
        <v>8.377611318347418E-2</v>
      </c>
      <c r="AD24" s="539">
        <f t="shared" si="0"/>
        <v>8.377611318347418E-2</v>
      </c>
      <c r="AE24" s="561">
        <v>3806</v>
      </c>
    </row>
    <row r="25" spans="1:31" x14ac:dyDescent="0.2">
      <c r="A25" s="271" t="s">
        <v>24</v>
      </c>
      <c r="X25" s="272">
        <v>5.7789452468584815E-2</v>
      </c>
      <c r="AD25" s="539">
        <f t="shared" si="0"/>
        <v>5.7789452468584815E-2</v>
      </c>
      <c r="AE25" s="562">
        <v>3806</v>
      </c>
    </row>
    <row r="26" spans="1:31" x14ac:dyDescent="0.2">
      <c r="A26" s="273" t="s">
        <v>25</v>
      </c>
      <c r="Y26" s="274">
        <v>7.5215403461728142E-2</v>
      </c>
      <c r="AD26" s="539">
        <f t="shared" si="0"/>
        <v>7.5215403461728142E-2</v>
      </c>
      <c r="AE26" s="563">
        <v>3806</v>
      </c>
    </row>
    <row r="27" spans="1:31" x14ac:dyDescent="0.2">
      <c r="A27" s="275" t="s">
        <v>26</v>
      </c>
      <c r="Z27" s="276">
        <v>6.9801403517611812E-2</v>
      </c>
      <c r="AD27" s="539">
        <f t="shared" si="0"/>
        <v>6.9801403517611812E-2</v>
      </c>
      <c r="AE27" s="564">
        <v>3806</v>
      </c>
    </row>
    <row r="28" spans="1:31" x14ac:dyDescent="0.2">
      <c r="A28" s="277" t="s">
        <v>27</v>
      </c>
      <c r="AA28" s="278">
        <v>9.009923064363079E-2</v>
      </c>
      <c r="AD28" s="539">
        <f t="shared" si="0"/>
        <v>9.009923064363079E-2</v>
      </c>
      <c r="AE28" s="565">
        <v>3806</v>
      </c>
    </row>
    <row r="29" spans="1:31" x14ac:dyDescent="0.2">
      <c r="A29" s="279" t="s">
        <v>28</v>
      </c>
      <c r="AB29" s="280">
        <v>0.10015064091725819</v>
      </c>
      <c r="AD29" s="539">
        <f t="shared" si="0"/>
        <v>0.10015064091725819</v>
      </c>
      <c r="AE29" s="566">
        <v>3806</v>
      </c>
    </row>
    <row r="30" spans="1:31" x14ac:dyDescent="0.2">
      <c r="A30" s="281" t="s">
        <v>29</v>
      </c>
      <c r="AC30" s="282">
        <v>1.0126750838838088E-2</v>
      </c>
      <c r="AD30" s="539">
        <f t="shared" si="0"/>
        <v>1.0126750838838088E-2</v>
      </c>
      <c r="AE30" s="567">
        <v>3806</v>
      </c>
    </row>
    <row r="31" spans="1:31" x14ac:dyDescent="0.2">
      <c r="A31" s="283" t="s">
        <v>30</v>
      </c>
      <c r="B31" s="284">
        <v>46535</v>
      </c>
      <c r="C31" s="285">
        <v>46601</v>
      </c>
      <c r="D31" s="286">
        <v>46601</v>
      </c>
      <c r="E31" s="287">
        <v>46601</v>
      </c>
      <c r="F31" s="288">
        <v>46601</v>
      </c>
      <c r="G31" s="289">
        <v>46594</v>
      </c>
      <c r="H31" s="290">
        <v>46601</v>
      </c>
      <c r="I31" s="291">
        <v>46601</v>
      </c>
      <c r="J31" s="292">
        <v>46601</v>
      </c>
      <c r="K31" s="293">
        <v>46601</v>
      </c>
      <c r="L31" s="294">
        <v>46601</v>
      </c>
      <c r="M31" s="295">
        <v>46601</v>
      </c>
      <c r="N31" s="296">
        <v>46601</v>
      </c>
      <c r="O31" s="297">
        <v>46601</v>
      </c>
      <c r="P31" s="298">
        <v>46601</v>
      </c>
      <c r="Q31" s="299">
        <v>46601</v>
      </c>
      <c r="R31" s="300">
        <v>46601</v>
      </c>
      <c r="S31" s="301">
        <v>46601</v>
      </c>
      <c r="T31" s="302">
        <v>46601</v>
      </c>
      <c r="U31" s="303">
        <v>46601</v>
      </c>
      <c r="V31" s="304">
        <v>46601</v>
      </c>
      <c r="W31" s="305">
        <v>46601</v>
      </c>
      <c r="X31" s="306">
        <v>46601</v>
      </c>
      <c r="Y31" s="307">
        <v>46601</v>
      </c>
      <c r="Z31" s="308">
        <v>46601</v>
      </c>
      <c r="AA31" s="309">
        <v>46601</v>
      </c>
      <c r="AB31" s="310">
        <v>46601</v>
      </c>
      <c r="AC31" s="311">
        <v>46601</v>
      </c>
    </row>
    <row r="32" spans="1:31" x14ac:dyDescent="0.2">
      <c r="A32" s="312" t="s">
        <v>31</v>
      </c>
      <c r="B32" s="313">
        <v>3740</v>
      </c>
      <c r="C32" s="314">
        <v>3806</v>
      </c>
      <c r="D32" s="315">
        <v>3806</v>
      </c>
      <c r="E32" s="316">
        <v>3806</v>
      </c>
      <c r="F32" s="317">
        <v>3806</v>
      </c>
      <c r="G32" s="318">
        <v>3799</v>
      </c>
      <c r="H32" s="319">
        <v>3806</v>
      </c>
      <c r="I32" s="320">
        <v>3806</v>
      </c>
      <c r="J32" s="321">
        <v>3806</v>
      </c>
      <c r="K32" s="322">
        <v>3806</v>
      </c>
      <c r="L32" s="323">
        <v>3806</v>
      </c>
      <c r="M32" s="324">
        <v>3806</v>
      </c>
      <c r="N32" s="325">
        <v>3806</v>
      </c>
      <c r="O32" s="326">
        <v>3806</v>
      </c>
      <c r="P32" s="327">
        <v>3806</v>
      </c>
      <c r="Q32" s="328">
        <v>3806</v>
      </c>
      <c r="R32" s="329">
        <v>3806</v>
      </c>
      <c r="S32" s="330">
        <v>3806</v>
      </c>
      <c r="T32" s="331">
        <v>3806</v>
      </c>
      <c r="U32" s="332">
        <v>3806</v>
      </c>
      <c r="V32" s="333">
        <v>3806</v>
      </c>
      <c r="W32" s="334">
        <v>3806</v>
      </c>
      <c r="X32" s="335">
        <v>3806</v>
      </c>
      <c r="Y32" s="336">
        <v>3806</v>
      </c>
      <c r="Z32" s="337">
        <v>3806</v>
      </c>
      <c r="AA32" s="338">
        <v>3806</v>
      </c>
      <c r="AB32" s="339">
        <v>3806</v>
      </c>
      <c r="AC32" s="340">
        <v>3806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2"/>
  <sheetViews>
    <sheetView workbookViewId="0">
      <selection activeCell="AE37" sqref="AE37"/>
    </sheetView>
  </sheetViews>
  <sheetFormatPr baseColWidth="10" defaultColWidth="8.83203125" defaultRowHeight="15" x14ac:dyDescent="0.2"/>
  <cols>
    <col min="31" max="31" width="15.1640625" bestFit="1" customWidth="1"/>
  </cols>
  <sheetData>
    <row r="1" spans="1:31" x14ac:dyDescent="0.2">
      <c r="A1" t="s">
        <v>33</v>
      </c>
    </row>
    <row r="2" spans="1:31" x14ac:dyDescent="0.2">
      <c r="A2" s="341"/>
      <c r="B2" s="342" t="s">
        <v>1</v>
      </c>
      <c r="C2" s="343" t="s">
        <v>1</v>
      </c>
      <c r="D2" s="344" t="s">
        <v>1</v>
      </c>
      <c r="E2" s="345" t="s">
        <v>1</v>
      </c>
      <c r="F2" s="346" t="s">
        <v>1</v>
      </c>
      <c r="G2" s="347" t="s">
        <v>1</v>
      </c>
      <c r="H2" s="348" t="s">
        <v>1</v>
      </c>
      <c r="I2" s="349" t="s">
        <v>1</v>
      </c>
      <c r="J2" s="350" t="s">
        <v>1</v>
      </c>
      <c r="K2" s="351" t="s">
        <v>1</v>
      </c>
      <c r="L2" s="352" t="s">
        <v>1</v>
      </c>
      <c r="M2" s="353" t="s">
        <v>1</v>
      </c>
      <c r="N2" s="354" t="s">
        <v>1</v>
      </c>
      <c r="O2" s="355" t="s">
        <v>1</v>
      </c>
      <c r="P2" s="356" t="s">
        <v>1</v>
      </c>
      <c r="Q2" s="357" t="s">
        <v>1</v>
      </c>
      <c r="R2" s="358" t="s">
        <v>1</v>
      </c>
      <c r="S2" s="359" t="s">
        <v>1</v>
      </c>
      <c r="T2" s="360" t="s">
        <v>1</v>
      </c>
      <c r="U2" s="361" t="s">
        <v>1</v>
      </c>
      <c r="V2" s="362" t="s">
        <v>1</v>
      </c>
      <c r="W2" s="363" t="s">
        <v>1</v>
      </c>
      <c r="X2" s="364" t="s">
        <v>1</v>
      </c>
      <c r="Y2" s="365" t="s">
        <v>1</v>
      </c>
      <c r="Z2" s="366" t="s">
        <v>1</v>
      </c>
      <c r="AA2" s="367" t="s">
        <v>1</v>
      </c>
      <c r="AB2" s="368" t="s">
        <v>1</v>
      </c>
      <c r="AC2" s="369" t="s">
        <v>1</v>
      </c>
    </row>
    <row r="3" spans="1:31" x14ac:dyDescent="0.2">
      <c r="A3" s="370" t="s">
        <v>2</v>
      </c>
      <c r="B3" s="371">
        <v>4.9125601853858347</v>
      </c>
      <c r="C3" s="372"/>
      <c r="D3" s="373"/>
      <c r="E3" s="374"/>
      <c r="F3" s="375"/>
      <c r="G3" s="376"/>
      <c r="H3" s="377"/>
      <c r="I3" s="378"/>
      <c r="J3" s="379"/>
      <c r="K3" s="380"/>
      <c r="L3" s="381"/>
      <c r="M3" s="382"/>
      <c r="N3" s="383"/>
      <c r="O3" s="384"/>
      <c r="P3" s="385"/>
      <c r="Q3" s="386"/>
      <c r="R3" s="387"/>
      <c r="S3" s="388"/>
      <c r="T3" s="389"/>
      <c r="U3" s="390"/>
      <c r="V3" s="391"/>
      <c r="W3" s="392"/>
      <c r="X3" s="393"/>
      <c r="Y3" s="394"/>
      <c r="Z3" s="395"/>
      <c r="AA3" s="396"/>
      <c r="AB3" s="397"/>
      <c r="AC3" s="398"/>
      <c r="AD3" s="539">
        <f>SUM(B3:AC3)</f>
        <v>4.9125601853858347</v>
      </c>
      <c r="AE3" s="568">
        <v>8596</v>
      </c>
    </row>
    <row r="4" spans="1:31" x14ac:dyDescent="0.2">
      <c r="A4" s="399" t="s">
        <v>3</v>
      </c>
      <c r="C4" s="400">
        <v>0.41683299806359991</v>
      </c>
      <c r="AD4" s="539">
        <f t="shared" ref="AD4:AD30" si="0">SUM(B4:AC4)</f>
        <v>0.41683299806359991</v>
      </c>
      <c r="AE4" s="569">
        <v>8756</v>
      </c>
    </row>
    <row r="5" spans="1:31" x14ac:dyDescent="0.2">
      <c r="A5" s="401" t="s">
        <v>4</v>
      </c>
      <c r="D5" s="402">
        <v>0.34485475459168557</v>
      </c>
      <c r="AD5" s="539">
        <f t="shared" si="0"/>
        <v>0.34485475459168557</v>
      </c>
      <c r="AE5" s="570">
        <v>8756</v>
      </c>
    </row>
    <row r="6" spans="1:31" x14ac:dyDescent="0.2">
      <c r="A6" s="403" t="s">
        <v>5</v>
      </c>
      <c r="E6" s="404">
        <v>0.16919055416610818</v>
      </c>
      <c r="AD6" s="539">
        <f t="shared" si="0"/>
        <v>0.16919055416610818</v>
      </c>
      <c r="AE6" s="571">
        <v>8756</v>
      </c>
    </row>
    <row r="7" spans="1:31" x14ac:dyDescent="0.2">
      <c r="A7" s="405" t="s">
        <v>6</v>
      </c>
      <c r="F7" s="406">
        <v>0.13980728170476633</v>
      </c>
      <c r="AD7" s="539">
        <f t="shared" si="0"/>
        <v>0.13980728170476633</v>
      </c>
      <c r="AE7" s="572">
        <v>8756</v>
      </c>
    </row>
    <row r="8" spans="1:31" x14ac:dyDescent="0.2">
      <c r="A8" s="407" t="s">
        <v>7</v>
      </c>
      <c r="G8" s="408">
        <v>0.52502949078691608</v>
      </c>
      <c r="AD8" s="539">
        <f t="shared" si="0"/>
        <v>0.52502949078691608</v>
      </c>
      <c r="AE8" s="573">
        <v>8737</v>
      </c>
    </row>
    <row r="9" spans="1:31" x14ac:dyDescent="0.2">
      <c r="A9" s="409" t="s">
        <v>8</v>
      </c>
      <c r="H9" s="410">
        <v>0.24274835688009477</v>
      </c>
      <c r="AD9" s="539">
        <f t="shared" si="0"/>
        <v>0.24274835688009477</v>
      </c>
      <c r="AE9" s="574">
        <v>8756</v>
      </c>
    </row>
    <row r="10" spans="1:31" x14ac:dyDescent="0.2">
      <c r="A10" s="411" t="s">
        <v>9</v>
      </c>
      <c r="I10" s="412">
        <v>0.25972771036714304</v>
      </c>
      <c r="AD10" s="539">
        <f t="shared" si="0"/>
        <v>0.25972771036714304</v>
      </c>
      <c r="AE10" s="575">
        <v>8756</v>
      </c>
    </row>
    <row r="11" spans="1:31" x14ac:dyDescent="0.2">
      <c r="A11" s="413" t="s">
        <v>10</v>
      </c>
      <c r="J11" s="414">
        <v>0.20675662497535441</v>
      </c>
      <c r="AD11" s="539">
        <f t="shared" si="0"/>
        <v>0.20675662497535441</v>
      </c>
      <c r="AE11" s="576">
        <v>8756</v>
      </c>
    </row>
    <row r="12" spans="1:31" x14ac:dyDescent="0.2">
      <c r="A12" s="415" t="s">
        <v>11</v>
      </c>
      <c r="K12" s="416">
        <v>0.71800373650808447</v>
      </c>
      <c r="AD12" s="539">
        <f t="shared" si="0"/>
        <v>0.71800373650808447</v>
      </c>
      <c r="AE12" s="577">
        <v>8756</v>
      </c>
    </row>
    <row r="13" spans="1:31" x14ac:dyDescent="0.2">
      <c r="A13" s="417" t="s">
        <v>12</v>
      </c>
      <c r="L13" s="418">
        <v>0.10337041431917889</v>
      </c>
      <c r="AD13" s="539">
        <f t="shared" si="0"/>
        <v>0.10337041431917889</v>
      </c>
      <c r="AE13" s="578">
        <v>8756</v>
      </c>
    </row>
    <row r="14" spans="1:31" x14ac:dyDescent="0.2">
      <c r="A14" s="419" t="s">
        <v>13</v>
      </c>
      <c r="M14" s="420">
        <v>0.15134100383474305</v>
      </c>
      <c r="AD14" s="539">
        <f t="shared" si="0"/>
        <v>0.15134100383474305</v>
      </c>
      <c r="AE14" s="579">
        <v>8756</v>
      </c>
    </row>
    <row r="15" spans="1:31" x14ac:dyDescent="0.2">
      <c r="A15" s="421" t="s">
        <v>14</v>
      </c>
      <c r="N15" s="422">
        <v>0.16196379521601487</v>
      </c>
      <c r="AD15" s="539">
        <f t="shared" si="0"/>
        <v>0.16196379521601487</v>
      </c>
      <c r="AE15" s="580">
        <v>8756</v>
      </c>
    </row>
    <row r="16" spans="1:31" x14ac:dyDescent="0.2">
      <c r="A16" s="423" t="s">
        <v>15</v>
      </c>
      <c r="O16" s="424">
        <v>0.16641120430896381</v>
      </c>
      <c r="AD16" s="539">
        <f t="shared" si="0"/>
        <v>0.16641120430896381</v>
      </c>
      <c r="AE16" s="581">
        <v>8756</v>
      </c>
    </row>
    <row r="17" spans="1:31" x14ac:dyDescent="0.2">
      <c r="A17" s="425" t="s">
        <v>16</v>
      </c>
      <c r="P17" s="426">
        <v>0.18022784935331573</v>
      </c>
      <c r="AD17" s="539">
        <f t="shared" si="0"/>
        <v>0.18022784935331573</v>
      </c>
      <c r="AE17" s="582">
        <v>8756</v>
      </c>
    </row>
    <row r="18" spans="1:31" x14ac:dyDescent="0.2">
      <c r="A18" s="427" t="s">
        <v>17</v>
      </c>
      <c r="Q18" s="428">
        <v>0.23668573296778361</v>
      </c>
      <c r="AD18" s="539">
        <f t="shared" si="0"/>
        <v>0.23668573296778361</v>
      </c>
      <c r="AE18" s="583">
        <v>8756</v>
      </c>
    </row>
    <row r="19" spans="1:31" x14ac:dyDescent="0.2">
      <c r="A19" s="429" t="s">
        <v>18</v>
      </c>
      <c r="R19" s="430">
        <v>0.10245220341733728</v>
      </c>
      <c r="AD19" s="539">
        <f t="shared" si="0"/>
        <v>0.10245220341733728</v>
      </c>
      <c r="AE19" s="584">
        <v>8756</v>
      </c>
    </row>
    <row r="20" spans="1:31" x14ac:dyDescent="0.2">
      <c r="A20" s="431" t="s">
        <v>19</v>
      </c>
      <c r="S20" s="432">
        <v>9.2000580448268532E-2</v>
      </c>
      <c r="AD20" s="539">
        <f t="shared" si="0"/>
        <v>9.2000580448268532E-2</v>
      </c>
      <c r="AE20" s="585">
        <v>8756</v>
      </c>
    </row>
    <row r="21" spans="1:31" x14ac:dyDescent="0.2">
      <c r="A21" s="433" t="s">
        <v>20</v>
      </c>
      <c r="T21" s="434">
        <v>8.0881608271820782E-2</v>
      </c>
      <c r="AD21" s="539">
        <f t="shared" si="0"/>
        <v>8.0881608271820782E-2</v>
      </c>
      <c r="AE21" s="586">
        <v>8756</v>
      </c>
    </row>
    <row r="22" spans="1:31" x14ac:dyDescent="0.2">
      <c r="A22" s="435" t="s">
        <v>21</v>
      </c>
      <c r="U22" s="436">
        <v>7.7753582241333913E-2</v>
      </c>
      <c r="AD22" s="539">
        <f t="shared" si="0"/>
        <v>7.7753582241333913E-2</v>
      </c>
      <c r="AE22" s="587">
        <v>8756</v>
      </c>
    </row>
    <row r="23" spans="1:31" x14ac:dyDescent="0.2">
      <c r="A23" s="437" t="s">
        <v>22</v>
      </c>
      <c r="V23" s="438">
        <v>8.0582692607945178E-2</v>
      </c>
      <c r="AD23" s="539">
        <f t="shared" si="0"/>
        <v>8.0582692607945178E-2</v>
      </c>
      <c r="AE23" s="588">
        <v>8756</v>
      </c>
    </row>
    <row r="24" spans="1:31" x14ac:dyDescent="0.2">
      <c r="A24" s="439" t="s">
        <v>23</v>
      </c>
      <c r="W24" s="440">
        <v>8.1660478706726949E-2</v>
      </c>
      <c r="AD24" s="539">
        <f t="shared" si="0"/>
        <v>8.1660478706726949E-2</v>
      </c>
      <c r="AE24" s="589">
        <v>8756</v>
      </c>
    </row>
    <row r="25" spans="1:31" x14ac:dyDescent="0.2">
      <c r="A25" s="441" t="s">
        <v>24</v>
      </c>
      <c r="X25" s="442">
        <v>6.0832193470404694E-2</v>
      </c>
      <c r="AD25" s="539">
        <f t="shared" si="0"/>
        <v>6.0832193470404694E-2</v>
      </c>
      <c r="AE25" s="590">
        <v>8756</v>
      </c>
    </row>
    <row r="26" spans="1:31" x14ac:dyDescent="0.2">
      <c r="A26" s="443" t="s">
        <v>25</v>
      </c>
      <c r="Y26" s="444">
        <v>7.4819595487060506E-2</v>
      </c>
      <c r="AD26" s="539">
        <f t="shared" si="0"/>
        <v>7.4819595487060506E-2</v>
      </c>
      <c r="AE26" s="591">
        <v>8756</v>
      </c>
    </row>
    <row r="27" spans="1:31" x14ac:dyDescent="0.2">
      <c r="A27" s="445" t="s">
        <v>26</v>
      </c>
      <c r="Z27" s="446">
        <v>6.8724171574003665E-2</v>
      </c>
      <c r="AD27" s="539">
        <f t="shared" si="0"/>
        <v>6.8724171574003665E-2</v>
      </c>
      <c r="AE27" s="592">
        <v>8756</v>
      </c>
    </row>
    <row r="28" spans="1:31" x14ac:dyDescent="0.2">
      <c r="A28" s="447" t="s">
        <v>27</v>
      </c>
      <c r="AA28" s="448">
        <v>0.10299015651600099</v>
      </c>
      <c r="AD28" s="539">
        <f t="shared" si="0"/>
        <v>0.10299015651600099</v>
      </c>
      <c r="AE28" s="593">
        <v>8756</v>
      </c>
    </row>
    <row r="29" spans="1:31" x14ac:dyDescent="0.2">
      <c r="A29" s="449" t="s">
        <v>28</v>
      </c>
      <c r="AB29" s="450">
        <v>0.11651071052420378</v>
      </c>
      <c r="AD29" s="539">
        <f t="shared" si="0"/>
        <v>0.11651071052420378</v>
      </c>
      <c r="AE29" s="594">
        <v>8756</v>
      </c>
    </row>
    <row r="30" spans="1:31" x14ac:dyDescent="0.2">
      <c r="A30" s="451" t="s">
        <v>29</v>
      </c>
      <c r="AC30" s="452">
        <v>6.0792026734893735E-2</v>
      </c>
      <c r="AD30" s="539">
        <f t="shared" si="0"/>
        <v>6.0792026734893735E-2</v>
      </c>
      <c r="AE30" s="595">
        <v>8756</v>
      </c>
    </row>
    <row r="31" spans="1:31" x14ac:dyDescent="0.2">
      <c r="A31" s="453" t="s">
        <v>30</v>
      </c>
      <c r="B31" s="454">
        <v>92371</v>
      </c>
      <c r="C31" s="455">
        <v>92531</v>
      </c>
      <c r="D31" s="456">
        <v>92531</v>
      </c>
      <c r="E31" s="457">
        <v>92531</v>
      </c>
      <c r="F31" s="458">
        <v>92531</v>
      </c>
      <c r="G31" s="459">
        <v>92512</v>
      </c>
      <c r="H31" s="460">
        <v>92531</v>
      </c>
      <c r="I31" s="461">
        <v>92531</v>
      </c>
      <c r="J31" s="462">
        <v>92531</v>
      </c>
      <c r="K31" s="463">
        <v>92531</v>
      </c>
      <c r="L31" s="464">
        <v>92531</v>
      </c>
      <c r="M31" s="465">
        <v>92531</v>
      </c>
      <c r="N31" s="466">
        <v>92531</v>
      </c>
      <c r="O31" s="467">
        <v>92531</v>
      </c>
      <c r="P31" s="468">
        <v>92531</v>
      </c>
      <c r="Q31" s="469">
        <v>92531</v>
      </c>
      <c r="R31" s="470">
        <v>92531</v>
      </c>
      <c r="S31" s="471">
        <v>92531</v>
      </c>
      <c r="T31" s="472">
        <v>92531</v>
      </c>
      <c r="U31" s="473">
        <v>92531</v>
      </c>
      <c r="V31" s="474">
        <v>92531</v>
      </c>
      <c r="W31" s="475">
        <v>92531</v>
      </c>
      <c r="X31" s="476">
        <v>92531</v>
      </c>
      <c r="Y31" s="477">
        <v>92531</v>
      </c>
      <c r="Z31" s="478">
        <v>92531</v>
      </c>
      <c r="AA31" s="479">
        <v>92531</v>
      </c>
      <c r="AB31" s="480">
        <v>92531</v>
      </c>
      <c r="AC31" s="481">
        <v>92531</v>
      </c>
    </row>
    <row r="32" spans="1:31" x14ac:dyDescent="0.2">
      <c r="A32" s="482" t="s">
        <v>31</v>
      </c>
      <c r="B32" s="483">
        <v>8596</v>
      </c>
      <c r="C32" s="484">
        <v>8756</v>
      </c>
      <c r="D32" s="485">
        <v>8756</v>
      </c>
      <c r="E32" s="486">
        <v>8756</v>
      </c>
      <c r="F32" s="487">
        <v>8756</v>
      </c>
      <c r="G32" s="488">
        <v>8737</v>
      </c>
      <c r="H32" s="489">
        <v>8756</v>
      </c>
      <c r="I32" s="490">
        <v>8756</v>
      </c>
      <c r="J32" s="491">
        <v>8756</v>
      </c>
      <c r="K32" s="492">
        <v>8756</v>
      </c>
      <c r="L32" s="493">
        <v>8756</v>
      </c>
      <c r="M32" s="494">
        <v>8756</v>
      </c>
      <c r="N32" s="495">
        <v>8756</v>
      </c>
      <c r="O32" s="496">
        <v>8756</v>
      </c>
      <c r="P32" s="497">
        <v>8756</v>
      </c>
      <c r="Q32" s="498">
        <v>8756</v>
      </c>
      <c r="R32" s="499">
        <v>8756</v>
      </c>
      <c r="S32" s="500">
        <v>8756</v>
      </c>
      <c r="T32" s="501">
        <v>8756</v>
      </c>
      <c r="U32" s="502">
        <v>8756</v>
      </c>
      <c r="V32" s="503">
        <v>8756</v>
      </c>
      <c r="W32" s="504">
        <v>8756</v>
      </c>
      <c r="X32" s="505">
        <v>8756</v>
      </c>
      <c r="Y32" s="506">
        <v>8756</v>
      </c>
      <c r="Z32" s="507">
        <v>8756</v>
      </c>
      <c r="AA32" s="508">
        <v>8756</v>
      </c>
      <c r="AB32" s="509">
        <v>8756</v>
      </c>
      <c r="AC32" s="510">
        <v>8756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Oregon</vt:lpstr>
      <vt:lpstr>Tennessee</vt:lpstr>
      <vt:lpstr>Pooled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Belova, Anna</cp:lastModifiedBy>
  <dcterms:modified xsi:type="dcterms:W3CDTF">2024-10-10T00:57:21Z</dcterms:modified>
</cp:coreProperties>
</file>