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incidence/"/>
    </mc:Choice>
  </mc:AlternateContent>
  <xr:revisionPtr revIDLastSave="0" documentId="13_ncr:9_{34BAE42B-A6F6-F748-807F-3E2B4CF87A1E}" xr6:coauthVersionLast="47" xr6:coauthVersionMax="47" xr10:uidLastSave="{00000000-0000-0000-0000-000000000000}"/>
  <bookViews>
    <workbookView xWindow="10300" yWindow="5320" windowWidth="28040" windowHeight="17440" xr2:uid="{68628E28-1AC7-B046-85BF-CB07C5473CFC}"/>
  </bookViews>
  <sheets>
    <sheet name="summary_2015" sheetId="4" r:id="rId1"/>
    <sheet name="anx_ir_dep_ir_estimates_2015" sheetId="1" r:id="rId2"/>
    <sheet name="summary_2022" sheetId="3" r:id="rId3"/>
    <sheet name="anx_ir_dep_ir_estimates_2022" sheetId="2" r:id="rId4"/>
  </sheets>
  <calcPr calcId="191029"/>
  <pivotCaches>
    <pivotCache cacheId="10" r:id="rId5"/>
    <pivotCache cacheId="16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2" i="4" l="1"/>
  <c r="O52" i="4"/>
  <c r="N52" i="4"/>
  <c r="M52" i="4"/>
  <c r="P51" i="4"/>
  <c r="O51" i="4"/>
  <c r="N51" i="4"/>
  <c r="M51" i="4"/>
  <c r="P50" i="4"/>
  <c r="O50" i="4"/>
  <c r="N50" i="4"/>
  <c r="M50" i="4"/>
  <c r="P49" i="4"/>
  <c r="O49" i="4"/>
  <c r="N49" i="4"/>
  <c r="M49" i="4"/>
  <c r="P48" i="4"/>
  <c r="O48" i="4"/>
  <c r="N48" i="4"/>
  <c r="M48" i="4"/>
  <c r="P47" i="4"/>
  <c r="O47" i="4"/>
  <c r="N47" i="4"/>
  <c r="M47" i="4"/>
  <c r="P46" i="4"/>
  <c r="O46" i="4"/>
  <c r="N46" i="4"/>
  <c r="M46" i="4"/>
  <c r="P45" i="4"/>
  <c r="O45" i="4"/>
  <c r="N45" i="4"/>
  <c r="M45" i="4"/>
  <c r="P44" i="4"/>
  <c r="O44" i="4"/>
  <c r="N44" i="4"/>
  <c r="M44" i="4"/>
  <c r="P43" i="4"/>
  <c r="O43" i="4"/>
  <c r="N43" i="4"/>
  <c r="M43" i="4"/>
  <c r="P42" i="4"/>
  <c r="O42" i="4"/>
  <c r="N42" i="4"/>
  <c r="M42" i="4"/>
  <c r="P41" i="4"/>
  <c r="O41" i="4"/>
  <c r="N41" i="4"/>
  <c r="M41" i="4"/>
  <c r="P40" i="4"/>
  <c r="O40" i="4"/>
  <c r="N40" i="4"/>
  <c r="M40" i="4"/>
  <c r="P39" i="4"/>
  <c r="O39" i="4"/>
  <c r="N39" i="4"/>
  <c r="M39" i="4"/>
  <c r="P38" i="4"/>
  <c r="O38" i="4"/>
  <c r="N38" i="4"/>
  <c r="M38" i="4"/>
  <c r="P37" i="4"/>
  <c r="O37" i="4"/>
  <c r="N37" i="4"/>
  <c r="M37" i="4"/>
  <c r="P36" i="4"/>
  <c r="O36" i="4"/>
  <c r="N36" i="4"/>
  <c r="M36" i="4"/>
  <c r="P35" i="4"/>
  <c r="O35" i="4"/>
  <c r="N35" i="4"/>
  <c r="M35" i="4"/>
  <c r="P34" i="4"/>
  <c r="O34" i="4"/>
  <c r="N34" i="4"/>
  <c r="M34" i="4"/>
  <c r="P33" i="4"/>
  <c r="O33" i="4"/>
  <c r="N33" i="4"/>
  <c r="M33" i="4"/>
  <c r="P32" i="4"/>
  <c r="O32" i="4"/>
  <c r="N32" i="4"/>
  <c r="M32" i="4"/>
  <c r="P31" i="4"/>
  <c r="O31" i="4"/>
  <c r="N31" i="4"/>
  <c r="M31" i="4"/>
  <c r="P30" i="4"/>
  <c r="O30" i="4"/>
  <c r="N30" i="4"/>
  <c r="M30" i="4"/>
  <c r="P29" i="4"/>
  <c r="O29" i="4"/>
  <c r="N29" i="4"/>
  <c r="M29" i="4"/>
  <c r="P28" i="4"/>
  <c r="O28" i="4"/>
  <c r="N28" i="4"/>
  <c r="M28" i="4"/>
  <c r="P27" i="4"/>
  <c r="O27" i="4"/>
  <c r="N27" i="4"/>
  <c r="M27" i="4"/>
  <c r="P26" i="4"/>
  <c r="O26" i="4"/>
  <c r="N26" i="4"/>
  <c r="M26" i="4"/>
  <c r="P25" i="4"/>
  <c r="O25" i="4"/>
  <c r="N25" i="4"/>
  <c r="M25" i="4"/>
  <c r="P24" i="4"/>
  <c r="O24" i="4"/>
  <c r="N24" i="4"/>
  <c r="M24" i="4"/>
  <c r="P23" i="4"/>
  <c r="O23" i="4"/>
  <c r="N23" i="4"/>
  <c r="M23" i="4"/>
  <c r="P22" i="4"/>
  <c r="O22" i="4"/>
  <c r="N22" i="4"/>
  <c r="M22" i="4"/>
  <c r="P21" i="4"/>
  <c r="O21" i="4"/>
  <c r="N21" i="4"/>
  <c r="M21" i="4"/>
  <c r="P20" i="4"/>
  <c r="O20" i="4"/>
  <c r="N20" i="4"/>
  <c r="M20" i="4"/>
  <c r="P19" i="4"/>
  <c r="O19" i="4"/>
  <c r="N19" i="4"/>
  <c r="M19" i="4"/>
  <c r="P18" i="4"/>
  <c r="O18" i="4"/>
  <c r="N18" i="4"/>
  <c r="M18" i="4"/>
  <c r="P17" i="4"/>
  <c r="O17" i="4"/>
  <c r="N17" i="4"/>
  <c r="M17" i="4"/>
  <c r="P16" i="4"/>
  <c r="O16" i="4"/>
  <c r="N16" i="4"/>
  <c r="M16" i="4"/>
  <c r="P15" i="4"/>
  <c r="O15" i="4"/>
  <c r="N15" i="4"/>
  <c r="M15" i="4"/>
  <c r="P14" i="4"/>
  <c r="O14" i="4"/>
  <c r="N14" i="4"/>
  <c r="M14" i="4"/>
  <c r="P13" i="4"/>
  <c r="O13" i="4"/>
  <c r="N13" i="4"/>
  <c r="M13" i="4"/>
  <c r="P12" i="4"/>
  <c r="O12" i="4"/>
  <c r="N12" i="4"/>
  <c r="M12" i="4"/>
  <c r="P11" i="4"/>
  <c r="O11" i="4"/>
  <c r="N11" i="4"/>
  <c r="M11" i="4"/>
  <c r="P10" i="4"/>
  <c r="O10" i="4"/>
  <c r="N10" i="4"/>
  <c r="M10" i="4"/>
  <c r="P9" i="4"/>
  <c r="O9" i="4"/>
  <c r="N9" i="4"/>
  <c r="M9" i="4"/>
  <c r="P8" i="4"/>
  <c r="O8" i="4"/>
  <c r="N8" i="4"/>
  <c r="M8" i="4"/>
  <c r="P7" i="4"/>
  <c r="O7" i="4"/>
  <c r="N7" i="4"/>
  <c r="M7" i="4"/>
  <c r="P6" i="4"/>
  <c r="O6" i="4"/>
  <c r="N6" i="4"/>
  <c r="M6" i="4"/>
  <c r="P5" i="4"/>
  <c r="O5" i="4"/>
  <c r="N5" i="4"/>
  <c r="M5" i="4"/>
  <c r="P52" i="3"/>
  <c r="O52" i="3"/>
  <c r="N52" i="3"/>
  <c r="M52" i="3"/>
  <c r="P51" i="3"/>
  <c r="O51" i="3"/>
  <c r="N51" i="3"/>
  <c r="M51" i="3"/>
  <c r="P50" i="3"/>
  <c r="O50" i="3"/>
  <c r="N50" i="3"/>
  <c r="M50" i="3"/>
  <c r="P49" i="3"/>
  <c r="O49" i="3"/>
  <c r="N49" i="3"/>
  <c r="M49" i="3"/>
  <c r="P48" i="3"/>
  <c r="O48" i="3"/>
  <c r="N48" i="3"/>
  <c r="M48" i="3"/>
  <c r="P47" i="3"/>
  <c r="O47" i="3"/>
  <c r="N47" i="3"/>
  <c r="M47" i="3"/>
  <c r="P46" i="3"/>
  <c r="O46" i="3"/>
  <c r="N46" i="3"/>
  <c r="M46" i="3"/>
  <c r="P45" i="3"/>
  <c r="O45" i="3"/>
  <c r="N45" i="3"/>
  <c r="M45" i="3"/>
  <c r="P44" i="3"/>
  <c r="O44" i="3"/>
  <c r="N44" i="3"/>
  <c r="M44" i="3"/>
  <c r="P43" i="3"/>
  <c r="O43" i="3"/>
  <c r="N43" i="3"/>
  <c r="M43" i="3"/>
  <c r="P42" i="3"/>
  <c r="O42" i="3"/>
  <c r="N42" i="3"/>
  <c r="M42" i="3"/>
  <c r="P41" i="3"/>
  <c r="O41" i="3"/>
  <c r="N41" i="3"/>
  <c r="M41" i="3"/>
  <c r="P40" i="3"/>
  <c r="O40" i="3"/>
  <c r="N40" i="3"/>
  <c r="M40" i="3"/>
  <c r="P39" i="3"/>
  <c r="O39" i="3"/>
  <c r="N39" i="3"/>
  <c r="M39" i="3"/>
  <c r="P38" i="3"/>
  <c r="O38" i="3"/>
  <c r="N38" i="3"/>
  <c r="M38" i="3"/>
  <c r="P37" i="3"/>
  <c r="O37" i="3"/>
  <c r="N37" i="3"/>
  <c r="M37" i="3"/>
  <c r="P36" i="3"/>
  <c r="O36" i="3"/>
  <c r="N36" i="3"/>
  <c r="M36" i="3"/>
  <c r="P35" i="3"/>
  <c r="O35" i="3"/>
  <c r="N35" i="3"/>
  <c r="M35" i="3"/>
  <c r="P34" i="3"/>
  <c r="O34" i="3"/>
  <c r="N34" i="3"/>
  <c r="M34" i="3"/>
  <c r="P33" i="3"/>
  <c r="O33" i="3"/>
  <c r="N33" i="3"/>
  <c r="M33" i="3"/>
  <c r="P32" i="3"/>
  <c r="O32" i="3"/>
  <c r="N32" i="3"/>
  <c r="M32" i="3"/>
  <c r="P31" i="3"/>
  <c r="O31" i="3"/>
  <c r="N31" i="3"/>
  <c r="M31" i="3"/>
  <c r="P30" i="3"/>
  <c r="O30" i="3"/>
  <c r="N30" i="3"/>
  <c r="M30" i="3"/>
  <c r="P29" i="3"/>
  <c r="O29" i="3"/>
  <c r="N29" i="3"/>
  <c r="M29" i="3"/>
  <c r="P28" i="3"/>
  <c r="O28" i="3"/>
  <c r="N28" i="3"/>
  <c r="M28" i="3"/>
  <c r="P27" i="3"/>
  <c r="O27" i="3"/>
  <c r="N27" i="3"/>
  <c r="M27" i="3"/>
  <c r="P26" i="3"/>
  <c r="O26" i="3"/>
  <c r="N26" i="3"/>
  <c r="M26" i="3"/>
  <c r="P25" i="3"/>
  <c r="O25" i="3"/>
  <c r="N25" i="3"/>
  <c r="M25" i="3"/>
  <c r="P24" i="3"/>
  <c r="O24" i="3"/>
  <c r="N24" i="3"/>
  <c r="M24" i="3"/>
  <c r="P23" i="3"/>
  <c r="O23" i="3"/>
  <c r="N23" i="3"/>
  <c r="M23" i="3"/>
  <c r="P22" i="3"/>
  <c r="O22" i="3"/>
  <c r="N22" i="3"/>
  <c r="M22" i="3"/>
  <c r="P21" i="3"/>
  <c r="O21" i="3"/>
  <c r="N21" i="3"/>
  <c r="M21" i="3"/>
  <c r="P20" i="3"/>
  <c r="O20" i="3"/>
  <c r="N20" i="3"/>
  <c r="M20" i="3"/>
  <c r="P19" i="3"/>
  <c r="O19" i="3"/>
  <c r="N19" i="3"/>
  <c r="M19" i="3"/>
  <c r="P18" i="3"/>
  <c r="O18" i="3"/>
  <c r="N18" i="3"/>
  <c r="M18" i="3"/>
  <c r="P17" i="3"/>
  <c r="O17" i="3"/>
  <c r="N17" i="3"/>
  <c r="M17" i="3"/>
  <c r="P16" i="3"/>
  <c r="O16" i="3"/>
  <c r="N16" i="3"/>
  <c r="M16" i="3"/>
  <c r="P15" i="3"/>
  <c r="O15" i="3"/>
  <c r="N15" i="3"/>
  <c r="M15" i="3"/>
  <c r="P14" i="3"/>
  <c r="O14" i="3"/>
  <c r="N14" i="3"/>
  <c r="M14" i="3"/>
  <c r="P13" i="3"/>
  <c r="O13" i="3"/>
  <c r="N13" i="3"/>
  <c r="M13" i="3"/>
  <c r="P12" i="3"/>
  <c r="O12" i="3"/>
  <c r="N12" i="3"/>
  <c r="M12" i="3"/>
  <c r="P11" i="3"/>
  <c r="O11" i="3"/>
  <c r="N11" i="3"/>
  <c r="M11" i="3"/>
  <c r="P10" i="3"/>
  <c r="O10" i="3"/>
  <c r="N10" i="3"/>
  <c r="M10" i="3"/>
  <c r="P9" i="3"/>
  <c r="O9" i="3"/>
  <c r="N9" i="3"/>
  <c r="M9" i="3"/>
  <c r="P8" i="3"/>
  <c r="O8" i="3"/>
  <c r="N8" i="3"/>
  <c r="M8" i="3"/>
  <c r="P7" i="3"/>
  <c r="O7" i="3"/>
  <c r="N7" i="3"/>
  <c r="M7" i="3"/>
  <c r="P6" i="3"/>
  <c r="O6" i="3"/>
  <c r="N6" i="3"/>
  <c r="M6" i="3"/>
  <c r="P5" i="3"/>
  <c r="O5" i="3"/>
  <c r="N5" i="3"/>
  <c r="M5" i="3"/>
</calcChain>
</file>

<file path=xl/sharedStrings.xml><?xml version="1.0" encoding="utf-8"?>
<sst xmlns="http://schemas.openxmlformats.org/spreadsheetml/2006/main" count="1110" uniqueCount="21">
  <si>
    <t>age</t>
  </si>
  <si>
    <t>sex</t>
  </si>
  <si>
    <t>subpop</t>
  </si>
  <si>
    <t>cond</t>
  </si>
  <si>
    <t>rat_mean</t>
  </si>
  <si>
    <t>rat_se</t>
  </si>
  <si>
    <t>ir_mean</t>
  </si>
  <si>
    <t>ir_se</t>
  </si>
  <si>
    <t>cond_ir_mean</t>
  </si>
  <si>
    <t>cond_ir_se</t>
  </si>
  <si>
    <t>male</t>
  </si>
  <si>
    <t>gen</t>
  </si>
  <si>
    <t>anx</t>
  </si>
  <si>
    <t>li</t>
  </si>
  <si>
    <t>hi</t>
  </si>
  <si>
    <t>urban</t>
  </si>
  <si>
    <t>dep</t>
  </si>
  <si>
    <t>female</t>
  </si>
  <si>
    <t>Sum of cond_ir_mean</t>
  </si>
  <si>
    <t>Sum of cond_ir_se</t>
  </si>
  <si>
    <t>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</si>
</sst>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"/>
  </numFmts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pivotButton="1"/>
    <xf numFmtId="16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59"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7" formatCode="0.00000"/>
    </dxf>
    <dxf>
      <numFmt numFmtId="168" formatCode="0.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6" formatCode="0.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5" formatCode="0.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CF" refreshedDate="45574.91701041667" createdVersion="8" refreshedVersion="8" minRefreshableVersion="3" recordCount="97" xr:uid="{104F268E-9159-C940-9CCE-473A2D1F9563}">
  <cacheSource type="worksheet">
    <worksheetSource ref="A1:J1048576" sheet="anx_ir_dep_ir_estimates_2022"/>
  </cacheSource>
  <cacheFields count="10">
    <cacheField name="age" numFmtId="0">
      <sharedItems containsString="0" containsBlank="1" containsNumber="1" containsInteger="1" minValue="18" maxValue="65" count="7">
        <n v="18"/>
        <n v="25"/>
        <n v="35"/>
        <n v="45"/>
        <n v="55"/>
        <n v="65"/>
        <m/>
      </sharedItems>
    </cacheField>
    <cacheField name="sex" numFmtId="0">
      <sharedItems containsBlank="1" count="3">
        <s v="male"/>
        <s v="female"/>
        <m/>
      </sharedItems>
    </cacheField>
    <cacheField name="subpop" numFmtId="0">
      <sharedItems containsBlank="1" count="5">
        <s v="gen"/>
        <s v="li"/>
        <s v="hi"/>
        <s v="urban"/>
        <m/>
      </sharedItems>
    </cacheField>
    <cacheField name="cond" numFmtId="0">
      <sharedItems containsBlank="1" count="3">
        <s v="anx"/>
        <s v="dep"/>
        <m/>
      </sharedItems>
    </cacheField>
    <cacheField name="rat_mean" numFmtId="0">
      <sharedItems containsString="0" containsBlank="1" containsNumber="1" minValue="0.29379325101135101" maxValue="0.74944056541788195"/>
    </cacheField>
    <cacheField name="rat_se" numFmtId="0">
      <sharedItems containsString="0" containsBlank="1" containsNumber="1" minValue="1.7090000000000001E-2" maxValue="8.2489999999999994E-2"/>
    </cacheField>
    <cacheField name="ir_mean" numFmtId="0">
      <sharedItems containsString="0" containsBlank="1" containsNumber="1" minValue="1.7690077695590201" maxValue="12.826580480114099"/>
    </cacheField>
    <cacheField name="ir_se" numFmtId="0">
      <sharedItems containsString="0" containsBlank="1" containsNumber="1" minValue="1.7479999999999999E-2" maxValue="0.12514"/>
    </cacheField>
    <cacheField name="cond_ir_mean" numFmtId="0">
      <sharedItems containsString="0" containsBlank="1" containsNumber="1" minValue="0.754239116237304" maxValue="9.0532915645471892"/>
    </cacheField>
    <cacheField name="cond_ir_se" numFmtId="0">
      <sharedItems containsString="0" containsBlank="1" containsNumber="1" minValue="9.0624781124843595E-2" maxValue="0.665150510900575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CF" refreshedDate="45574.924420601848" createdVersion="8" refreshedVersion="8" minRefreshableVersion="3" recordCount="97" xr:uid="{E6D6C767-8921-8849-BBBB-21EB3B525B1A}">
  <cacheSource type="worksheet">
    <worksheetSource ref="A1:J1048576" sheet="anx_ir_dep_ir_estimates_2015"/>
  </cacheSource>
  <cacheFields count="10">
    <cacheField name="age" numFmtId="0">
      <sharedItems containsString="0" containsBlank="1" containsNumber="1" containsInteger="1" minValue="18" maxValue="65" count="7">
        <n v="18"/>
        <n v="25"/>
        <n v="35"/>
        <n v="45"/>
        <n v="55"/>
        <n v="65"/>
        <m/>
      </sharedItems>
    </cacheField>
    <cacheField name="sex" numFmtId="0">
      <sharedItems containsBlank="1" count="3">
        <s v="male"/>
        <s v="female"/>
        <m/>
      </sharedItems>
    </cacheField>
    <cacheField name="subpop" numFmtId="0">
      <sharedItems containsBlank="1" count="5">
        <s v="gen"/>
        <s v="li"/>
        <s v="hi"/>
        <s v="urban"/>
        <m/>
      </sharedItems>
    </cacheField>
    <cacheField name="cond" numFmtId="0">
      <sharedItems containsBlank="1" count="3">
        <s v="anx"/>
        <s v="dep"/>
        <m/>
      </sharedItems>
    </cacheField>
    <cacheField name="rat_mean" numFmtId="0">
      <sharedItems containsString="0" containsBlank="1" containsNumber="1" minValue="0.29379325101135101" maxValue="0.74944056541788195"/>
    </cacheField>
    <cacheField name="rat_se" numFmtId="0">
      <sharedItems containsString="0" containsBlank="1" containsNumber="1" minValue="1.7090000000000001E-2" maxValue="8.2489999999999994E-2"/>
    </cacheField>
    <cacheField name="ir_mean" numFmtId="0">
      <sharedItems containsString="0" containsBlank="1" containsNumber="1" minValue="1.2172830949617599" maxValue="8.8261792024245995"/>
    </cacheField>
    <cacheField name="ir_se" numFmtId="0">
      <sharedItems containsString="0" containsBlank="1" containsNumber="1" minValue="1.3220000000000001E-2" maxValue="8.6999999999999994E-2"/>
    </cacheField>
    <cacheField name="cond_ir_mean" numFmtId="0">
      <sharedItems containsString="0" containsBlank="1" containsNumber="1" minValue="0.51900423590758804" maxValue="6.2297175653617103"/>
    </cacheField>
    <cacheField name="cond_ir_se" numFmtId="0">
      <sharedItems containsString="0" containsBlank="1" containsNumber="1" minValue="6.2213549897285801E-2" maxValue="0.461726232118927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">
  <r>
    <x v="0"/>
    <x v="0"/>
    <x v="0"/>
    <x v="0"/>
    <n v="0.68933135663309097"/>
    <n v="2.7230000000000001E-2"/>
    <n v="6.0340762286509397"/>
    <n v="5.3499999999999999E-2"/>
    <n v="4.1594779527234396"/>
    <n v="0.16587760577963301"/>
  </r>
  <r>
    <x v="1"/>
    <x v="0"/>
    <x v="0"/>
    <x v="0"/>
    <n v="0.68933135663309097"/>
    <n v="2.7230000000000001E-2"/>
    <n v="5.3461981787092698"/>
    <n v="4.5400000000000003E-2"/>
    <n v="3.68530204335902"/>
    <n v="0.15447453387948601"/>
  </r>
  <r>
    <x v="2"/>
    <x v="0"/>
    <x v="0"/>
    <x v="0"/>
    <n v="0.64774097756596904"/>
    <n v="2.3349999999999999E-2"/>
    <n v="4.8180299157347299"/>
    <n v="4.1680000000000002E-2"/>
    <n v="3.1208354075600999"/>
    <n v="0.118181996643066"/>
  </r>
  <r>
    <x v="3"/>
    <x v="0"/>
    <x v="0"/>
    <x v="0"/>
    <n v="0.64774097756596904"/>
    <n v="2.3349999999999999E-2"/>
    <n v="4.6266872889922999"/>
    <n v="4.0079999999999998E-2"/>
    <n v="2.9968949474639199"/>
    <n v="0.108264584795629"/>
  </r>
  <r>
    <x v="4"/>
    <x v="0"/>
    <x v="0"/>
    <x v="0"/>
    <n v="0.64774097756596904"/>
    <n v="2.3349999999999999E-2"/>
    <n v="4.11906446156096"/>
    <n v="3.5290000000000002E-2"/>
    <n v="2.6680868409887402"/>
    <n v="0.104770528883148"/>
  </r>
  <r>
    <x v="5"/>
    <x v="0"/>
    <x v="0"/>
    <x v="0"/>
    <n v="0.52972971549944903"/>
    <n v="3.4529999999999998E-2"/>
    <n v="2.6449593101953401"/>
    <n v="2.317E-2"/>
    <n v="1.40111354289739"/>
    <n v="9.4130759724505797E-2"/>
  </r>
  <r>
    <x v="0"/>
    <x v="0"/>
    <x v="1"/>
    <x v="0"/>
    <n v="0.72674349416315198"/>
    <n v="5.5579999999999997E-2"/>
    <n v="9.4051032162330799"/>
    <n v="9.2439999999999994E-2"/>
    <n v="6.8350975743303302"/>
    <n v="0.52136767086748903"/>
  </r>
  <r>
    <x v="1"/>
    <x v="0"/>
    <x v="1"/>
    <x v="0"/>
    <n v="0.72674349416315198"/>
    <n v="5.5579999999999997E-2"/>
    <n v="8.3329317993119894"/>
    <n v="7.9100000000000004E-2"/>
    <n v="6.0559039724552397"/>
    <n v="0.48012498514351598"/>
  </r>
  <r>
    <x v="2"/>
    <x v="0"/>
    <x v="1"/>
    <x v="0"/>
    <n v="0.64291528607341197"/>
    <n v="4.2090000000000002E-2"/>
    <n v="7.5096944319702299"/>
    <n v="7.2080000000000005E-2"/>
    <n v="4.8280973440540498"/>
    <n v="0.32089936731413699"/>
  </r>
  <r>
    <x v="3"/>
    <x v="0"/>
    <x v="1"/>
    <x v="0"/>
    <n v="0.64291528607341197"/>
    <n v="4.2090000000000002E-2"/>
    <n v="7.2114553832766104"/>
    <n v="6.855E-2"/>
    <n v="4.6363549007449301"/>
    <n v="0.29687286950050001"/>
  </r>
  <r>
    <x v="4"/>
    <x v="0"/>
    <x v="1"/>
    <x v="0"/>
    <n v="0.64291528607341197"/>
    <n v="4.2090000000000002E-2"/>
    <n v="6.4202414665151899"/>
    <n v="5.9679999999999997E-2"/>
    <n v="4.1276713791050001"/>
    <n v="0.26908156401569899"/>
  </r>
  <r>
    <x v="5"/>
    <x v="0"/>
    <x v="1"/>
    <x v="0"/>
    <n v="0.58997896410988804"/>
    <n v="5.5669999999999997E-2"/>
    <n v="4.1226054117459201"/>
    <n v="3.9210000000000002E-2"/>
    <n v="2.43225047025568"/>
    <n v="0.22790059359988399"/>
  </r>
  <r>
    <x v="0"/>
    <x v="0"/>
    <x v="2"/>
    <x v="0"/>
    <n v="0.69800167278670899"/>
    <n v="5.0909999999999997E-2"/>
    <n v="4.0357247423237599"/>
    <n v="3.8899999999999997E-2"/>
    <n v="2.8169426210487001"/>
    <n v="0.20981475888337101"/>
  </r>
  <r>
    <x v="1"/>
    <x v="0"/>
    <x v="2"/>
    <x v="0"/>
    <n v="0.69800167278670899"/>
    <n v="5.0909999999999997E-2"/>
    <n v="3.5756565627622199"/>
    <n v="3.2599999999999997E-2"/>
    <n v="2.4958142621188002"/>
    <n v="0.17847666782914201"/>
  </r>
  <r>
    <x v="2"/>
    <x v="0"/>
    <x v="2"/>
    <x v="0"/>
    <n v="0.625858295929971"/>
    <n v="4.3240000000000001E-2"/>
    <n v="3.2224058502711199"/>
    <n v="2.9180000000000001E-2"/>
    <n v="2.0167694342454601"/>
    <n v="0.139402608144858"/>
  </r>
  <r>
    <x v="3"/>
    <x v="0"/>
    <x v="2"/>
    <x v="0"/>
    <n v="0.625858295929971"/>
    <n v="4.3240000000000001E-2"/>
    <n v="3.0944316345429499"/>
    <n v="2.8469999999999999E-2"/>
    <n v="1.9366757096668501"/>
    <n v="0.140307912501834"/>
  </r>
  <r>
    <x v="4"/>
    <x v="0"/>
    <x v="2"/>
    <x v="0"/>
    <n v="0.625858295929971"/>
    <n v="4.3240000000000001E-2"/>
    <n v="2.7549221675087501"/>
    <n v="2.5819999999999999E-2"/>
    <n v="1.72419089317673"/>
    <n v="0.11846277754359701"/>
  </r>
  <r>
    <x v="5"/>
    <x v="0"/>
    <x v="2"/>
    <x v="0"/>
    <n v="0.42636280587129299"/>
    <n v="6.3979999999999995E-2"/>
    <n v="1.7690077695590201"/>
    <n v="1.7479999999999999E-2"/>
    <n v="0.754239116237304"/>
    <n v="0.114920065898814"/>
  </r>
  <r>
    <x v="0"/>
    <x v="0"/>
    <x v="3"/>
    <x v="0"/>
    <n v="0.68933135663309097"/>
    <n v="2.7230000000000001E-2"/>
    <n v="5.9338215680474198"/>
    <n v="6.5689999999999998E-2"/>
    <n v="4.09036927152082"/>
    <n v="0.165039335684452"/>
  </r>
  <r>
    <x v="1"/>
    <x v="0"/>
    <x v="3"/>
    <x v="0"/>
    <n v="0.68933135663309097"/>
    <n v="2.7230000000000001E-2"/>
    <n v="5.2573724390905401"/>
    <n v="5.6570000000000002E-2"/>
    <n v="3.6240716757637101"/>
    <n v="0.14850865944994401"/>
  </r>
  <r>
    <x v="2"/>
    <x v="0"/>
    <x v="3"/>
    <x v="0"/>
    <n v="0.64774097756596904"/>
    <n v="2.3349999999999999E-2"/>
    <n v="4.7379795591140903"/>
    <n v="5.076E-2"/>
    <n v="3.0689835113081401"/>
    <n v="0.11534864162937999"/>
  </r>
  <r>
    <x v="3"/>
    <x v="0"/>
    <x v="3"/>
    <x v="0"/>
    <n v="0.64774097756596904"/>
    <n v="2.3349999999999999E-2"/>
    <n v="4.54981604204416"/>
    <n v="4.7530000000000003E-2"/>
    <n v="2.9471022908190099"/>
    <n v="0.108744941502553"/>
  </r>
  <r>
    <x v="4"/>
    <x v="0"/>
    <x v="3"/>
    <x v="0"/>
    <n v="0.64774097756596904"/>
    <n v="2.3349999999999999E-2"/>
    <n v="4.05062724036096"/>
    <n v="4.0689999999999997E-2"/>
    <n v="2.6237572484267502"/>
    <n v="9.55323590335838E-2"/>
  </r>
  <r>
    <x v="5"/>
    <x v="0"/>
    <x v="3"/>
    <x v="0"/>
    <n v="0.52972971549944903"/>
    <n v="3.4529999999999998E-2"/>
    <n v="2.6010139757471702"/>
    <n v="2.5360000000000001E-2"/>
    <n v="1.37783439338264"/>
    <n v="9.0624781124843595E-2"/>
  </r>
  <r>
    <x v="0"/>
    <x v="0"/>
    <x v="0"/>
    <x v="1"/>
    <n v="0.49524801781873801"/>
    <n v="3.2460000000000003E-2"/>
    <n v="6.0340762286509397"/>
    <n v="5.3499999999999999E-2"/>
    <n v="2.98836429160654"/>
    <n v="0.20418072683307301"/>
  </r>
  <r>
    <x v="1"/>
    <x v="0"/>
    <x v="0"/>
    <x v="1"/>
    <n v="0.49524801781873801"/>
    <n v="3.2460000000000003E-2"/>
    <n v="5.3461981787092698"/>
    <n v="4.5400000000000003E-2"/>
    <n v="2.6476940508719098"/>
    <n v="0.17526348464076"/>
  </r>
  <r>
    <x v="2"/>
    <x v="0"/>
    <x v="0"/>
    <x v="1"/>
    <n v="0.57097655663773506"/>
    <n v="2.2579999999999999E-2"/>
    <n v="4.8180299157347299"/>
    <n v="4.1680000000000002E-2"/>
    <n v="2.7509821310638101"/>
    <n v="0.109886066919646"/>
  </r>
  <r>
    <x v="3"/>
    <x v="0"/>
    <x v="0"/>
    <x v="1"/>
    <n v="0.57097655663773506"/>
    <n v="2.2579999999999999E-2"/>
    <n v="4.6266872889922999"/>
    <n v="4.0079999999999998E-2"/>
    <n v="2.6417299769084002"/>
    <n v="0.111302648098499"/>
  </r>
  <r>
    <x v="4"/>
    <x v="0"/>
    <x v="0"/>
    <x v="1"/>
    <n v="0.57097655663773506"/>
    <n v="2.2579999999999999E-2"/>
    <n v="4.11906446156096"/>
    <n v="3.5290000000000002E-2"/>
    <n v="2.3518892428309401"/>
    <n v="9.2231489366068994E-2"/>
  </r>
  <r>
    <x v="5"/>
    <x v="0"/>
    <x v="0"/>
    <x v="1"/>
    <n v="0.59511303118383296"/>
    <n v="3.7420000000000002E-2"/>
    <n v="2.6449593101953401"/>
    <n v="2.317E-2"/>
    <n v="1.57404975244824"/>
    <n v="0.10198557644485"/>
  </r>
  <r>
    <x v="0"/>
    <x v="0"/>
    <x v="1"/>
    <x v="1"/>
    <n v="0.58360467473614297"/>
    <n v="6.343E-2"/>
    <n v="9.4051032162330799"/>
    <n v="9.2439999999999994E-2"/>
    <n v="5.4888622033695604"/>
    <n v="0.59740066580074602"/>
  </r>
  <r>
    <x v="1"/>
    <x v="0"/>
    <x v="1"/>
    <x v="1"/>
    <n v="0.58360467473614297"/>
    <n v="6.343E-2"/>
    <n v="8.3329317993119894"/>
    <n v="7.9100000000000004E-2"/>
    <n v="4.8631379523359399"/>
    <n v="0.52480185503861698"/>
  </r>
  <r>
    <x v="2"/>
    <x v="0"/>
    <x v="1"/>
    <x v="1"/>
    <n v="0.69694945626523597"/>
    <n v="3.108E-2"/>
    <n v="7.5096944319702299"/>
    <n v="7.2080000000000005E-2"/>
    <n v="5.2338774510797199"/>
    <n v="0.23064644169790599"/>
  </r>
  <r>
    <x v="3"/>
    <x v="0"/>
    <x v="1"/>
    <x v="1"/>
    <n v="0.69694945626523597"/>
    <n v="3.108E-2"/>
    <n v="7.2114553832766104"/>
    <n v="6.855E-2"/>
    <n v="5.0260199082556403"/>
    <n v="0.227769683505925"/>
  </r>
  <r>
    <x v="4"/>
    <x v="0"/>
    <x v="1"/>
    <x v="1"/>
    <n v="0.69694945626523597"/>
    <n v="3.108E-2"/>
    <n v="6.4202414665151899"/>
    <n v="5.9679999999999997E-2"/>
    <n v="4.4745837991792801"/>
    <n v="0.19865777316208"/>
  </r>
  <r>
    <x v="5"/>
    <x v="0"/>
    <x v="1"/>
    <x v="1"/>
    <n v="0.68637832461436499"/>
    <n v="6.6640000000000005E-2"/>
    <n v="4.1226054117459201"/>
    <n v="3.9210000000000002E-2"/>
    <n v="2.82966699556028"/>
    <n v="0.28242822672719797"/>
  </r>
  <r>
    <x v="0"/>
    <x v="0"/>
    <x v="2"/>
    <x v="1"/>
    <n v="0.458591997903743"/>
    <n v="6.8470000000000003E-2"/>
    <n v="4.0357247423237599"/>
    <n v="3.8899999999999997E-2"/>
    <n v="1.8507510725718199"/>
    <n v="0.28786026948740101"/>
  </r>
  <r>
    <x v="1"/>
    <x v="0"/>
    <x v="2"/>
    <x v="1"/>
    <n v="0.458591997903743"/>
    <n v="6.8470000000000003E-2"/>
    <n v="3.5756565627622199"/>
    <n v="3.2599999999999997E-2"/>
    <n v="1.6397674869347501"/>
    <n v="0.24562633902997599"/>
  </r>
  <r>
    <x v="2"/>
    <x v="0"/>
    <x v="2"/>
    <x v="1"/>
    <n v="0.40169504795885902"/>
    <n v="4.1939999999999998E-2"/>
    <n v="3.2224058502711199"/>
    <n v="2.9180000000000001E-2"/>
    <n v="1.29442447256757"/>
    <n v="0.13794013400413099"/>
  </r>
  <r>
    <x v="3"/>
    <x v="0"/>
    <x v="2"/>
    <x v="1"/>
    <n v="0.40169504795885902"/>
    <n v="4.1939999999999998E-2"/>
    <n v="3.0944316345429499"/>
    <n v="2.8469999999999999E-2"/>
    <n v="1.2430178638431399"/>
    <n v="0.12634653380647701"/>
  </r>
  <r>
    <x v="4"/>
    <x v="0"/>
    <x v="2"/>
    <x v="1"/>
    <n v="0.40169504795885902"/>
    <n v="4.1939999999999998E-2"/>
    <n v="2.7549221675087501"/>
    <n v="2.5819999999999999E-2"/>
    <n v="1.1066385922003501"/>
    <n v="0.115245069755748"/>
  </r>
  <r>
    <x v="5"/>
    <x v="0"/>
    <x v="2"/>
    <x v="1"/>
    <n v="0.59597251995590295"/>
    <n v="7.6050000000000006E-2"/>
    <n v="1.7690077695590201"/>
    <n v="1.7479999999999999E-2"/>
    <n v="1.05428001824566"/>
    <n v="0.13106297100417399"/>
  </r>
  <r>
    <x v="0"/>
    <x v="0"/>
    <x v="3"/>
    <x v="1"/>
    <n v="0.49524801781873801"/>
    <n v="3.2460000000000003E-2"/>
    <n v="5.9338215680474198"/>
    <n v="6.5689999999999998E-2"/>
    <n v="2.9387133696655598"/>
    <n v="0.199605512265845"/>
  </r>
  <r>
    <x v="1"/>
    <x v="0"/>
    <x v="3"/>
    <x v="1"/>
    <n v="0.49524801781873801"/>
    <n v="3.2460000000000003E-2"/>
    <n v="5.2573724390905401"/>
    <n v="5.6570000000000002E-2"/>
    <n v="2.6037032793944501"/>
    <n v="0.16559564391947801"/>
  </r>
  <r>
    <x v="2"/>
    <x v="0"/>
    <x v="3"/>
    <x v="1"/>
    <n v="0.57097655663773506"/>
    <n v="2.2579999999999999E-2"/>
    <n v="4.7379795591140903"/>
    <n v="5.076E-2"/>
    <n v="2.7052752540829399"/>
    <n v="0.114157766690953"/>
  </r>
  <r>
    <x v="3"/>
    <x v="0"/>
    <x v="3"/>
    <x v="1"/>
    <n v="0.57097655663773506"/>
    <n v="2.2579999999999999E-2"/>
    <n v="4.54981604204416"/>
    <n v="4.7530000000000003E-2"/>
    <n v="2.5978382970215002"/>
    <n v="0.109105455148842"/>
  </r>
  <r>
    <x v="4"/>
    <x v="0"/>
    <x v="3"/>
    <x v="1"/>
    <n v="0.57097655663773506"/>
    <n v="2.2579999999999999E-2"/>
    <n v="4.05062724036096"/>
    <n v="4.0689999999999997E-2"/>
    <n v="2.3128131939243102"/>
    <n v="9.2760996643964699E-2"/>
  </r>
  <r>
    <x v="5"/>
    <x v="0"/>
    <x v="3"/>
    <x v="1"/>
    <n v="0.59511303118383296"/>
    <n v="3.7420000000000002E-2"/>
    <n v="2.6010139757471702"/>
    <n v="2.5360000000000001E-2"/>
    <n v="1.54789731125841"/>
    <n v="9.9735270040830395E-2"/>
  </r>
  <r>
    <x v="0"/>
    <x v="1"/>
    <x v="0"/>
    <x v="0"/>
    <n v="0.70433731793104304"/>
    <n v="2.6939999999999999E-2"/>
    <n v="8.2292094611305497"/>
    <n v="7.2150000000000006E-2"/>
    <n v="5.7961393205454597"/>
    <n v="0.226364789191872"/>
  </r>
  <r>
    <x v="1"/>
    <x v="1"/>
    <x v="0"/>
    <x v="0"/>
    <n v="0.70433731793104304"/>
    <n v="2.6939999999999999E-2"/>
    <n v="7.2910886382934104"/>
    <n v="6.0670000000000002E-2"/>
    <n v="5.1353858162930797"/>
    <n v="0.197262125009877"/>
  </r>
  <r>
    <x v="2"/>
    <x v="1"/>
    <x v="0"/>
    <x v="0"/>
    <n v="0.71266537137775998"/>
    <n v="1.7090000000000001E-2"/>
    <n v="6.5707783369250903"/>
    <n v="5.5219999999999998E-2"/>
    <n v="4.6827661837256596"/>
    <n v="0.11812167093749699"/>
  </r>
  <r>
    <x v="3"/>
    <x v="1"/>
    <x v="0"/>
    <x v="0"/>
    <n v="0.71266537137775998"/>
    <n v="1.7090000000000001E-2"/>
    <n v="6.3098272825068804"/>
    <n v="5.3010000000000002E-2"/>
    <n v="4.4967954036172904"/>
    <n v="0.112809760634088"/>
  </r>
  <r>
    <x v="4"/>
    <x v="1"/>
    <x v="0"/>
    <x v="0"/>
    <n v="0.71266537137775998"/>
    <n v="1.7090000000000001E-2"/>
    <n v="5.6175366292418296"/>
    <n v="4.6739999999999997E-2"/>
    <n v="4.0034238281067998"/>
    <n v="0.100802128773858"/>
  </r>
  <r>
    <x v="5"/>
    <x v="1"/>
    <x v="0"/>
    <x v="0"/>
    <n v="0.62250491649835304"/>
    <n v="2.716E-2"/>
    <n v="3.6071675853904601"/>
    <n v="3.0679999999999999E-2"/>
    <n v="2.24547955653905"/>
    <n v="9.9244108529138994E-2"/>
  </r>
  <r>
    <x v="0"/>
    <x v="1"/>
    <x v="1"/>
    <x v="0"/>
    <n v="0.70582269207160098"/>
    <n v="4.2759999999999999E-2"/>
    <n v="12.826580480114099"/>
    <n v="0.12514"/>
    <n v="9.0532915645471892"/>
    <n v="0.57743565898278304"/>
  </r>
  <r>
    <x v="1"/>
    <x v="1"/>
    <x v="1"/>
    <x v="0"/>
    <n v="0.70582269207160098"/>
    <n v="4.2759999999999999E-2"/>
    <n v="11.3643644202328"/>
    <n v="0.10634"/>
    <n v="8.0212262887714996"/>
    <n v="0.49478038317095302"/>
  </r>
  <r>
    <x v="2"/>
    <x v="1"/>
    <x v="1"/>
    <x v="0"/>
    <n v="0.72399268732664501"/>
    <n v="2.792E-2"/>
    <n v="10.2416419892636"/>
    <n v="9.6199999999999994E-2"/>
    <n v="7.4148739064443703"/>
    <n v="0.29384998502089599"/>
  </r>
  <r>
    <x v="3"/>
    <x v="1"/>
    <x v="1"/>
    <x v="0"/>
    <n v="0.72399268732664501"/>
    <n v="2.792E-2"/>
    <n v="9.8349067230541998"/>
    <n v="9.1329999999999995E-2"/>
    <n v="7.1204005480309096"/>
    <n v="0.27098772884278299"/>
  </r>
  <r>
    <x v="4"/>
    <x v="1"/>
    <x v="1"/>
    <x v="0"/>
    <n v="0.72399268732664501"/>
    <n v="2.792E-2"/>
    <n v="8.7558575359266992"/>
    <n v="7.9570000000000002E-2"/>
    <n v="6.3391768272848301"/>
    <n v="0.241194346971881"/>
  </r>
  <r>
    <x v="5"/>
    <x v="1"/>
    <x v="1"/>
    <x v="0"/>
    <n v="0.62358126547381898"/>
    <n v="4.6620000000000002E-2"/>
    <n v="5.6223657397235902"/>
    <n v="5.2260000000000001E-2"/>
    <n v="3.5060019429334801"/>
    <n v="0.25937544858679201"/>
  </r>
  <r>
    <x v="0"/>
    <x v="1"/>
    <x v="2"/>
    <x v="0"/>
    <n v="0.74944056541788195"/>
    <n v="6.4170000000000005E-2"/>
    <n v="5.5038787999326297"/>
    <n v="5.2699999999999997E-2"/>
    <n v="4.12483003981301"/>
    <n v="0.35332165789750097"/>
  </r>
  <r>
    <x v="1"/>
    <x v="1"/>
    <x v="2"/>
    <x v="0"/>
    <n v="0.74944056541788195"/>
    <n v="6.4170000000000005E-2"/>
    <n v="4.8764426734156396"/>
    <n v="4.3819999999999998E-2"/>
    <n v="3.6546039543925102"/>
    <n v="0.30325845454136102"/>
  </r>
  <r>
    <x v="2"/>
    <x v="1"/>
    <x v="2"/>
    <x v="0"/>
    <n v="0.70526469474702103"/>
    <n v="3.5839999999999997E-2"/>
    <n v="4.3946830808569803"/>
    <n v="3.8890000000000001E-2"/>
    <n v="3.0994148215304902"/>
    <n v="0.16357076862674499"/>
  </r>
  <r>
    <x v="3"/>
    <x v="1"/>
    <x v="2"/>
    <x v="0"/>
    <n v="0.70526469474702103"/>
    <n v="3.5839999999999997E-2"/>
    <n v="4.2201531964232002"/>
    <n v="3.7920000000000002E-2"/>
    <n v="2.9763250558610701"/>
    <n v="0.15097476926957801"/>
  </r>
  <r>
    <x v="4"/>
    <x v="1"/>
    <x v="2"/>
    <x v="0"/>
    <n v="0.70526469474702103"/>
    <n v="3.5839999999999997E-2"/>
    <n v="3.7571337693574098"/>
    <n v="3.4479999999999997E-2"/>
    <n v="2.6497738009695802"/>
    <n v="0.13689895694759199"/>
  </r>
  <r>
    <x v="5"/>
    <x v="1"/>
    <x v="2"/>
    <x v="0"/>
    <n v="0.66711140284196802"/>
    <n v="8.0530000000000004E-2"/>
    <n v="2.41255412136602"/>
    <n v="2.3359999999999999E-2"/>
    <n v="1.60944236433665"/>
    <n v="0.19352337721542401"/>
  </r>
  <r>
    <x v="0"/>
    <x v="1"/>
    <x v="3"/>
    <x v="0"/>
    <n v="0.70433731793104304"/>
    <n v="2.6939999999999999E-2"/>
    <n v="8.0924832133507092"/>
    <n v="8.8160000000000002E-2"/>
    <n v="5.6998379218934296"/>
    <n v="0.21902336818288701"/>
  </r>
  <r>
    <x v="1"/>
    <x v="1"/>
    <x v="3"/>
    <x v="0"/>
    <n v="0.70433731793104304"/>
    <n v="2.6939999999999999E-2"/>
    <n v="7.1699490323017701"/>
    <n v="7.5459999999999999E-2"/>
    <n v="5.0500626711137002"/>
    <n v="0.19852143634344399"/>
  </r>
  <r>
    <x v="2"/>
    <x v="1"/>
    <x v="3"/>
    <x v="0"/>
    <n v="0.71266537137775998"/>
    <n v="1.7090000000000001E-2"/>
    <n v="6.4616065056277803"/>
    <n v="6.7280000000000006E-2"/>
    <n v="4.6049632000301699"/>
    <n v="0.11838708368697"/>
  </r>
  <r>
    <x v="3"/>
    <x v="1"/>
    <x v="3"/>
    <x v="0"/>
    <n v="0.71266537137775998"/>
    <n v="1.7090000000000001E-2"/>
    <n v="6.2049910874202299"/>
    <n v="6.2829999999999997E-2"/>
    <n v="4.4220822777120299"/>
    <n v="0.11138176792052"/>
  </r>
  <r>
    <x v="4"/>
    <x v="1"/>
    <x v="3"/>
    <x v="0"/>
    <n v="0.71266537137775998"/>
    <n v="1.7090000000000001E-2"/>
    <n v="5.5242026694356197"/>
    <n v="5.3719999999999997E-2"/>
    <n v="3.9369079469793502"/>
    <n v="0.102762273264024"/>
  </r>
  <r>
    <x v="5"/>
    <x v="1"/>
    <x v="3"/>
    <x v="0"/>
    <n v="0.62250491649835304"/>
    <n v="2.716E-2"/>
    <n v="3.5472354021846502"/>
    <n v="3.3369999999999997E-2"/>
    <n v="2.2081714778369599"/>
    <n v="9.6249706315856498E-2"/>
  </r>
  <r>
    <x v="0"/>
    <x v="1"/>
    <x v="0"/>
    <x v="1"/>
    <n v="0.524032737427919"/>
    <n v="2.9100000000000001E-2"/>
    <n v="8.2292094611305497"/>
    <n v="7.2150000000000006E-2"/>
    <n v="4.3123751607839704"/>
    <n v="0.244109386158954"/>
  </r>
  <r>
    <x v="1"/>
    <x v="1"/>
    <x v="0"/>
    <x v="1"/>
    <n v="0.524032737427919"/>
    <n v="2.9100000000000001E-2"/>
    <n v="7.2910886382934104"/>
    <n v="6.0670000000000002E-2"/>
    <n v="3.8207691379544899"/>
    <n v="0.21089838584501799"/>
  </r>
  <r>
    <x v="2"/>
    <x v="1"/>
    <x v="0"/>
    <x v="1"/>
    <n v="0.53986648807446702"/>
    <n v="1.84E-2"/>
    <n v="6.5707783369250903"/>
    <n v="5.5219999999999998E-2"/>
    <n v="3.5473430246715401"/>
    <n v="0.12506435975244801"/>
  </r>
  <r>
    <x v="3"/>
    <x v="1"/>
    <x v="0"/>
    <x v="1"/>
    <n v="0.53986648807446702"/>
    <n v="1.84E-2"/>
    <n v="6.3098272825068804"/>
    <n v="5.3010000000000002E-2"/>
    <n v="3.4064642953634499"/>
    <n v="0.121008762938538"/>
  </r>
  <r>
    <x v="4"/>
    <x v="1"/>
    <x v="0"/>
    <x v="1"/>
    <n v="0.53986648807446702"/>
    <n v="1.84E-2"/>
    <n v="5.6175366292418296"/>
    <n v="4.6739999999999997E-2"/>
    <n v="3.0327197716584702"/>
    <n v="0.111086152934361"/>
  </r>
  <r>
    <x v="5"/>
    <x v="1"/>
    <x v="0"/>
    <x v="1"/>
    <n v="0.55710261683472795"/>
    <n v="2.6870000000000002E-2"/>
    <n v="3.6071675853904601"/>
    <n v="3.0679999999999999E-2"/>
    <n v="2.0095625011824301"/>
    <n v="0.101672186429294"/>
  </r>
  <r>
    <x v="0"/>
    <x v="1"/>
    <x v="1"/>
    <x v="1"/>
    <n v="0.58483886423647302"/>
    <n v="5.219E-2"/>
    <n v="12.826580480114099"/>
    <n v="0.12514"/>
    <n v="7.5014827600276499"/>
    <n v="0.66515051090057598"/>
  </r>
  <r>
    <x v="1"/>
    <x v="1"/>
    <x v="1"/>
    <x v="1"/>
    <n v="0.58483886423647302"/>
    <n v="5.219E-2"/>
    <n v="11.3643644202328"/>
    <n v="0.10634"/>
    <n v="6.6463219802983904"/>
    <n v="0.60544699276784697"/>
  </r>
  <r>
    <x v="2"/>
    <x v="1"/>
    <x v="1"/>
    <x v="1"/>
    <n v="0.62452856693742798"/>
    <n v="2.7550000000000002E-2"/>
    <n v="10.2416419892636"/>
    <n v="9.6199999999999994E-2"/>
    <n v="6.3961979946409899"/>
    <n v="0.29077630477833699"/>
  </r>
  <r>
    <x v="3"/>
    <x v="1"/>
    <x v="1"/>
    <x v="1"/>
    <n v="0.62452856693742798"/>
    <n v="2.7550000000000002E-2"/>
    <n v="9.8349067230541998"/>
    <n v="9.1329999999999995E-2"/>
    <n v="6.1421802017123204"/>
    <n v="0.283160236341223"/>
  </r>
  <r>
    <x v="4"/>
    <x v="1"/>
    <x v="1"/>
    <x v="1"/>
    <n v="0.62452856693742798"/>
    <n v="2.7550000000000002E-2"/>
    <n v="8.7558575359266992"/>
    <n v="7.9570000000000002E-2"/>
    <n v="5.4682831592205803"/>
    <n v="0.242275688694884"/>
  </r>
  <r>
    <x v="5"/>
    <x v="1"/>
    <x v="1"/>
    <x v="1"/>
    <n v="0.62283079465102698"/>
    <n v="4.5170000000000002E-2"/>
    <n v="5.6223657397235902"/>
    <n v="5.2260000000000001E-2"/>
    <n v="3.5017825214907501"/>
    <n v="0.25060684175519299"/>
  </r>
  <r>
    <x v="0"/>
    <x v="1"/>
    <x v="2"/>
    <x v="1"/>
    <n v="0.472108535187926"/>
    <n v="6.4960000000000004E-2"/>
    <n v="5.5038787999326297"/>
    <n v="5.2699999999999997E-2"/>
    <n v="2.5984281580880699"/>
    <n v="0.361455609143712"/>
  </r>
  <r>
    <x v="1"/>
    <x v="1"/>
    <x v="2"/>
    <x v="1"/>
    <n v="0.472108535187926"/>
    <n v="6.4960000000000004E-2"/>
    <n v="4.8764426734156396"/>
    <n v="4.3819999999999998E-2"/>
    <n v="2.30221020747415"/>
    <n v="0.31763879759506902"/>
  </r>
  <r>
    <x v="2"/>
    <x v="1"/>
    <x v="2"/>
    <x v="1"/>
    <n v="0.29379325101135101"/>
    <n v="2.7230000000000001E-2"/>
    <n v="4.3946830808569803"/>
    <n v="3.8890000000000001E-2"/>
    <n v="1.2911282294895501"/>
    <n v="0.117027161012164"/>
  </r>
  <r>
    <x v="3"/>
    <x v="1"/>
    <x v="2"/>
    <x v="1"/>
    <n v="0.29379325101135101"/>
    <n v="2.7230000000000001E-2"/>
    <n v="4.2201531964232002"/>
    <n v="3.7920000000000002E-2"/>
    <n v="1.23985252734312"/>
    <n v="0.117232688262995"/>
  </r>
  <r>
    <x v="4"/>
    <x v="1"/>
    <x v="2"/>
    <x v="1"/>
    <n v="0.29379325101135101"/>
    <n v="2.7230000000000001E-2"/>
    <n v="3.7571337693574098"/>
    <n v="3.4479999999999997E-2"/>
    <n v="1.1038205445840401"/>
    <n v="0.10322417677989"/>
  </r>
  <r>
    <x v="5"/>
    <x v="1"/>
    <x v="2"/>
    <x v="1"/>
    <n v="0.36223563826246302"/>
    <n v="8.2489999999999994E-2"/>
    <n v="2.41255412136602"/>
    <n v="2.3359999999999999E-2"/>
    <n v="0.87391308199575701"/>
    <n v="0.20389246435042199"/>
  </r>
  <r>
    <x v="0"/>
    <x v="1"/>
    <x v="3"/>
    <x v="1"/>
    <n v="0.524032737427919"/>
    <n v="2.9100000000000001E-2"/>
    <n v="8.0924832133507092"/>
    <n v="8.8160000000000002E-2"/>
    <n v="4.2407261308816597"/>
    <n v="0.25142858151173098"/>
  </r>
  <r>
    <x v="1"/>
    <x v="1"/>
    <x v="3"/>
    <x v="1"/>
    <n v="0.524032737427919"/>
    <n v="2.9100000000000001E-2"/>
    <n v="7.1699490323017701"/>
    <n v="7.5459999999999999E-2"/>
    <n v="3.7572880186157498"/>
    <n v="0.20962136228823799"/>
  </r>
  <r>
    <x v="2"/>
    <x v="1"/>
    <x v="3"/>
    <x v="1"/>
    <n v="0.53986648807446702"/>
    <n v="1.84E-2"/>
    <n v="6.4616065056277803"/>
    <n v="6.7280000000000006E-2"/>
    <n v="3.4884048115124"/>
    <n v="0.125536924745938"/>
  </r>
  <r>
    <x v="3"/>
    <x v="1"/>
    <x v="3"/>
    <x v="1"/>
    <n v="0.53986648807446702"/>
    <n v="1.84E-2"/>
    <n v="6.2049910874202299"/>
    <n v="6.2829999999999997E-2"/>
    <n v="3.3498667468989298"/>
    <n v="0.119755577114861"/>
  </r>
  <r>
    <x v="4"/>
    <x v="1"/>
    <x v="3"/>
    <x v="1"/>
    <n v="0.53986648807446702"/>
    <n v="1.84E-2"/>
    <n v="5.5242026694356197"/>
    <n v="5.3719999999999997E-2"/>
    <n v="2.9823318945597999"/>
    <n v="0.105934780788618"/>
  </r>
  <r>
    <x v="5"/>
    <x v="1"/>
    <x v="3"/>
    <x v="1"/>
    <n v="0.55710261683472795"/>
    <n v="2.6870000000000002E-2"/>
    <n v="3.5472354021846502"/>
    <n v="3.3369999999999997E-2"/>
    <n v="1.97617412508585"/>
    <n v="9.9235366117083695E-2"/>
  </r>
  <r>
    <x v="6"/>
    <x v="2"/>
    <x v="4"/>
    <x v="2"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">
  <r>
    <x v="0"/>
    <x v="0"/>
    <x v="0"/>
    <x v="0"/>
    <n v="0.68933135663309097"/>
    <n v="2.7230000000000001E-2"/>
    <n v="4.1521462557953601"/>
    <n v="3.8940000000000002E-2"/>
    <n v="2.8622046114464199"/>
    <n v="0.111473216831251"/>
  </r>
  <r>
    <x v="1"/>
    <x v="0"/>
    <x v="0"/>
    <x v="0"/>
    <n v="0.68933135663309097"/>
    <n v="2.7230000000000001E-2"/>
    <n v="3.6788061518126698"/>
    <n v="3.3000000000000002E-2"/>
    <n v="2.5359164354191899"/>
    <n v="0.10159708429201"/>
  </r>
  <r>
    <x v="2"/>
    <x v="0"/>
    <x v="0"/>
    <x v="0"/>
    <n v="0.64774097756596904"/>
    <n v="2.3349999999999999E-2"/>
    <n v="3.3153649567666501"/>
    <n v="3.0339999999999999E-2"/>
    <n v="2.1474977380839899"/>
    <n v="7.9639631769866701E-2"/>
  </r>
  <r>
    <x v="3"/>
    <x v="0"/>
    <x v="0"/>
    <x v="0"/>
    <n v="0.64774097756596904"/>
    <n v="2.3349999999999999E-2"/>
    <n v="3.1836989749167199"/>
    <n v="2.8580000000000001E-2"/>
    <n v="2.0622122862883301"/>
    <n v="7.5961972934117494E-2"/>
  </r>
  <r>
    <x v="4"/>
    <x v="0"/>
    <x v="0"/>
    <x v="0"/>
    <n v="0.64774097756596904"/>
    <n v="2.3349999999999999E-2"/>
    <n v="2.83439542912003"/>
    <n v="2.5819999999999999E-2"/>
    <n v="1.83595406606672"/>
    <n v="6.72093966930042E-2"/>
  </r>
  <r>
    <x v="5"/>
    <x v="0"/>
    <x v="0"/>
    <x v="0"/>
    <n v="0.52972971549944903"/>
    <n v="3.4529999999999998E-2"/>
    <n v="1.8200396349672801"/>
    <n v="1.737E-2"/>
    <n v="0.96412907802894399"/>
    <n v="6.2213549897285801E-2"/>
  </r>
  <r>
    <x v="0"/>
    <x v="0"/>
    <x v="1"/>
    <x v="0"/>
    <n v="0.72674349416315198"/>
    <n v="5.5579999999999997E-2"/>
    <n v="6.47180490018137"/>
    <n v="6.4780000000000004E-2"/>
    <n v="4.7033421067000196"/>
    <n v="0.362574721448642"/>
  </r>
  <r>
    <x v="1"/>
    <x v="0"/>
    <x v="1"/>
    <x v="0"/>
    <n v="0.72674349416315198"/>
    <n v="5.5579999999999997E-2"/>
    <n v="5.7340262633783299"/>
    <n v="5.5219999999999998E-2"/>
    <n v="4.1671662822708502"/>
    <n v="0.32737937274811002"/>
  </r>
  <r>
    <x v="2"/>
    <x v="0"/>
    <x v="1"/>
    <x v="0"/>
    <n v="0.64291528607341197"/>
    <n v="4.2090000000000002E-2"/>
    <n v="5.16754320567206"/>
    <n v="5.0439999999999999E-2"/>
    <n v="3.3222925183713699"/>
    <n v="0.22138452351509499"/>
  </r>
  <r>
    <x v="3"/>
    <x v="0"/>
    <x v="1"/>
    <x v="0"/>
    <n v="0.64291528607341197"/>
    <n v="4.2090000000000002E-2"/>
    <n v="4.9623200526257998"/>
    <n v="4.7120000000000002E-2"/>
    <n v="3.1903514162217501"/>
    <n v="0.214142332071387"/>
  </r>
  <r>
    <x v="4"/>
    <x v="0"/>
    <x v="1"/>
    <x v="0"/>
    <n v="0.64291528607341197"/>
    <n v="4.2090000000000002E-2"/>
    <n v="4.4178728534977596"/>
    <n v="4.197E-2"/>
    <n v="2.8403179894424699"/>
    <n v="0.19105169925418999"/>
  </r>
  <r>
    <x v="5"/>
    <x v="0"/>
    <x v="1"/>
    <x v="0"/>
    <n v="0.58997896410988804"/>
    <n v="5.5669999999999997E-2"/>
    <n v="2.8368320146876198"/>
    <n v="2.8240000000000001E-2"/>
    <n v="1.67367121337917"/>
    <n v="0.15629921820745299"/>
  </r>
  <r>
    <x v="0"/>
    <x v="0"/>
    <x v="2"/>
    <x v="0"/>
    <n v="0.69800167278670899"/>
    <n v="5.0909999999999997E-2"/>
    <n v="2.7770480092205698"/>
    <n v="2.8879999999999999E-2"/>
    <n v="1.9383841558449599"/>
    <n v="0.15021293563985499"/>
  </r>
  <r>
    <x v="1"/>
    <x v="0"/>
    <x v="2"/>
    <x v="0"/>
    <n v="0.69800167278670899"/>
    <n v="5.0909999999999997E-2"/>
    <n v="2.4604675921375501"/>
    <n v="2.4289999999999999E-2"/>
    <n v="1.7174104951494999"/>
    <n v="0.12335497725581999"/>
  </r>
  <r>
    <x v="2"/>
    <x v="0"/>
    <x v="2"/>
    <x v="0"/>
    <n v="0.625858295929971"/>
    <n v="4.3240000000000001E-2"/>
    <n v="2.2173900161098401"/>
    <n v="2.1819999999999999E-2"/>
    <n v="1.38777193689463"/>
    <n v="9.5105224468709601E-2"/>
  </r>
  <r>
    <x v="3"/>
    <x v="0"/>
    <x v="2"/>
    <x v="0"/>
    <n v="0.625858295929971"/>
    <n v="4.3240000000000001E-2"/>
    <n v="2.1293288712818899"/>
    <n v="2.0879999999999999E-2"/>
    <n v="1.3326581388549701"/>
    <n v="9.02179198152466E-2"/>
  </r>
  <r>
    <x v="4"/>
    <x v="0"/>
    <x v="2"/>
    <x v="0"/>
    <n v="0.625858295929971"/>
    <n v="4.3240000000000001E-2"/>
    <n v="1.8957068703433499"/>
    <n v="1.9279999999999999E-2"/>
    <n v="1.1864438714558301"/>
    <n v="8.0543607434818101E-2"/>
  </r>
  <r>
    <x v="5"/>
    <x v="0"/>
    <x v="2"/>
    <x v="0"/>
    <n v="0.42636280587129299"/>
    <n v="6.3979999999999995E-2"/>
    <n v="1.2172830949617599"/>
    <n v="1.3220000000000001E-2"/>
    <n v="0.51900423590758804"/>
    <n v="7.7597313965948003E-2"/>
  </r>
  <r>
    <x v="0"/>
    <x v="0"/>
    <x v="3"/>
    <x v="0"/>
    <n v="0.68933135663309097"/>
    <n v="2.7230000000000001E-2"/>
    <n v="4.08315938889527"/>
    <n v="4.3799999999999999E-2"/>
    <n v="2.8146498008963201"/>
    <n v="0.120449071088959"/>
  </r>
  <r>
    <x v="1"/>
    <x v="0"/>
    <x v="3"/>
    <x v="0"/>
    <n v="0.68933135663309097"/>
    <n v="2.7230000000000001E-2"/>
    <n v="3.6176837118234402"/>
    <n v="3.7479999999999999E-2"/>
    <n v="2.49378282094069"/>
    <n v="0.108083548957841"/>
  </r>
  <r>
    <x v="2"/>
    <x v="0"/>
    <x v="3"/>
    <x v="0"/>
    <n v="0.64774097756596904"/>
    <n v="2.3349999999999999E-2"/>
    <n v="3.2602810009261098"/>
    <n v="3.3700000000000001E-2"/>
    <n v="2.11181760267963"/>
    <n v="7.9543106285848597E-2"/>
  </r>
  <r>
    <x v="3"/>
    <x v="0"/>
    <x v="3"/>
    <x v="0"/>
    <n v="0.64774097756596904"/>
    <n v="2.3349999999999999E-2"/>
    <n v="3.1308026162862901"/>
    <n v="3.0970000000000001E-2"/>
    <n v="2.0279491472393798"/>
    <n v="7.8421045769357794E-2"/>
  </r>
  <r>
    <x v="4"/>
    <x v="0"/>
    <x v="3"/>
    <x v="0"/>
    <n v="0.64774097756596904"/>
    <n v="2.3349999999999999E-2"/>
    <n v="2.7873026611478"/>
    <n v="2.6970000000000001E-2"/>
    <n v="1.8054501505041001"/>
    <n v="6.9274782394062706E-2"/>
  </r>
  <r>
    <x v="5"/>
    <x v="0"/>
    <x v="3"/>
    <x v="0"/>
    <n v="0.52972971549944903"/>
    <n v="3.4529999999999998E-2"/>
    <n v="1.78980013367921"/>
    <n v="1.7219999999999999E-2"/>
    <n v="0.94811031561476999"/>
    <n v="6.4387527685762405E-2"/>
  </r>
  <r>
    <x v="0"/>
    <x v="0"/>
    <x v="0"/>
    <x v="1"/>
    <n v="0.49524801781873801"/>
    <n v="3.2460000000000003E-2"/>
    <n v="4.1521462557953601"/>
    <n v="3.8940000000000002E-2"/>
    <n v="2.0563422028761398"/>
    <n v="0.13884830793120101"/>
  </r>
  <r>
    <x v="1"/>
    <x v="0"/>
    <x v="0"/>
    <x v="1"/>
    <n v="0.49524801781873801"/>
    <n v="3.2460000000000003E-2"/>
    <n v="3.6788061518126698"/>
    <n v="3.3000000000000002E-2"/>
    <n v="1.8219214546246001"/>
    <n v="0.123749986399616"/>
  </r>
  <r>
    <x v="2"/>
    <x v="0"/>
    <x v="0"/>
    <x v="1"/>
    <n v="0.57097655663773506"/>
    <n v="2.2579999999999999E-2"/>
    <n v="3.3153649567666501"/>
    <n v="3.0339999999999999E-2"/>
    <n v="1.89299566701203"/>
    <n v="7.9526336905524103E-2"/>
  </r>
  <r>
    <x v="3"/>
    <x v="0"/>
    <x v="0"/>
    <x v="1"/>
    <n v="0.57097655663773506"/>
    <n v="2.2579999999999999E-2"/>
    <n v="3.1836989749167199"/>
    <n v="2.8580000000000001E-2"/>
    <n v="1.8178174780690399"/>
    <n v="7.3872758556813606E-2"/>
  </r>
  <r>
    <x v="4"/>
    <x v="0"/>
    <x v="0"/>
    <x v="1"/>
    <n v="0.57097655663773506"/>
    <n v="2.2579999999999999E-2"/>
    <n v="2.83439542912003"/>
    <n v="2.5819999999999999E-2"/>
    <n v="1.6183733422686899"/>
    <n v="6.7553112398260201E-2"/>
  </r>
  <r>
    <x v="5"/>
    <x v="0"/>
    <x v="0"/>
    <x v="1"/>
    <n v="0.59511303118383296"/>
    <n v="3.7420000000000002E-2"/>
    <n v="1.8200396349672801"/>
    <n v="1.737E-2"/>
    <n v="1.0831293040401"/>
    <n v="6.7331732342849698E-2"/>
  </r>
  <r>
    <x v="0"/>
    <x v="0"/>
    <x v="1"/>
    <x v="1"/>
    <n v="0.58360467473614297"/>
    <n v="6.343E-2"/>
    <n v="6.47180490018137"/>
    <n v="6.4780000000000004E-2"/>
    <n v="3.77697559372612"/>
    <n v="0.41641972816300898"/>
  </r>
  <r>
    <x v="1"/>
    <x v="0"/>
    <x v="1"/>
    <x v="1"/>
    <n v="0.58360467473614297"/>
    <n v="6.343E-2"/>
    <n v="5.7340262633783299"/>
    <n v="5.5219999999999998E-2"/>
    <n v="3.3464045323674099"/>
    <n v="0.36395257103591899"/>
  </r>
  <r>
    <x v="2"/>
    <x v="0"/>
    <x v="1"/>
    <x v="1"/>
    <n v="0.69694945626523597"/>
    <n v="3.108E-2"/>
    <n v="5.16754320567206"/>
    <n v="5.0439999999999999E-2"/>
    <n v="3.6015164274202598"/>
    <n v="0.16502606362994901"/>
  </r>
  <r>
    <x v="3"/>
    <x v="0"/>
    <x v="1"/>
    <x v="1"/>
    <n v="0.69694945626523597"/>
    <n v="3.108E-2"/>
    <n v="4.9623200526257998"/>
    <n v="4.7120000000000002E-2"/>
    <n v="3.4584862624916299"/>
    <n v="0.15228796840356401"/>
  </r>
  <r>
    <x v="4"/>
    <x v="0"/>
    <x v="1"/>
    <x v="1"/>
    <n v="0.69694945626523597"/>
    <n v="3.108E-2"/>
    <n v="4.4178728534977596"/>
    <n v="4.197E-2"/>
    <n v="3.0790340830942098"/>
    <n v="0.14086167481623299"/>
  </r>
  <r>
    <x v="5"/>
    <x v="0"/>
    <x v="1"/>
    <x v="1"/>
    <n v="0.68637832461436499"/>
    <n v="6.6640000000000005E-2"/>
    <n v="2.8368320146876198"/>
    <n v="2.8240000000000001E-2"/>
    <n v="1.94714000545368"/>
    <n v="0.18181124373288499"/>
  </r>
  <r>
    <x v="0"/>
    <x v="0"/>
    <x v="2"/>
    <x v="1"/>
    <n v="0.458591997903743"/>
    <n v="6.8470000000000003E-2"/>
    <n v="2.7770480092205698"/>
    <n v="2.8879999999999999E-2"/>
    <n v="1.2735319948230699"/>
    <n v="0.18712458410409999"/>
  </r>
  <r>
    <x v="1"/>
    <x v="0"/>
    <x v="2"/>
    <x v="1"/>
    <n v="0.458591997903743"/>
    <n v="6.8470000000000003E-2"/>
    <n v="2.4604675921375501"/>
    <n v="2.4289999999999999E-2"/>
    <n v="1.12835074885577"/>
    <n v="0.161938414671849"/>
  </r>
  <r>
    <x v="2"/>
    <x v="0"/>
    <x v="2"/>
    <x v="1"/>
    <n v="0.40169504795885902"/>
    <n v="4.1939999999999998E-2"/>
    <n v="2.2173900161098401"/>
    <n v="2.1819999999999999E-2"/>
    <n v="0.89071458886473998"/>
    <n v="9.85814243935208E-2"/>
  </r>
  <r>
    <x v="3"/>
    <x v="0"/>
    <x v="2"/>
    <x v="1"/>
    <n v="0.40169504795885902"/>
    <n v="4.1939999999999998E-2"/>
    <n v="2.1293288712818899"/>
    <n v="2.0879999999999999E-2"/>
    <n v="0.85534086306976598"/>
    <n v="8.9143865341884204E-2"/>
  </r>
  <r>
    <x v="4"/>
    <x v="0"/>
    <x v="2"/>
    <x v="1"/>
    <n v="0.40169504795885902"/>
    <n v="4.1939999999999998E-2"/>
    <n v="1.8957068703433499"/>
    <n v="1.9279999999999999E-2"/>
    <n v="0.76149606219851296"/>
    <n v="8.3049195642229998E-2"/>
  </r>
  <r>
    <x v="5"/>
    <x v="0"/>
    <x v="2"/>
    <x v="1"/>
    <n v="0.59597251995590295"/>
    <n v="7.6050000000000006E-2"/>
    <n v="1.2172830949617599"/>
    <n v="1.3220000000000001E-2"/>
    <n v="0.72546727360408003"/>
    <n v="9.2426025280609905E-2"/>
  </r>
  <r>
    <x v="0"/>
    <x v="0"/>
    <x v="3"/>
    <x v="1"/>
    <n v="0.49524801781873801"/>
    <n v="3.2460000000000003E-2"/>
    <n v="4.08315938889527"/>
    <n v="4.3799999999999999E-2"/>
    <n v="2.02217659378835"/>
    <n v="0.13863983987978601"/>
  </r>
  <r>
    <x v="1"/>
    <x v="0"/>
    <x v="3"/>
    <x v="1"/>
    <n v="0.49524801781873801"/>
    <n v="3.2460000000000003E-2"/>
    <n v="3.6176837118234402"/>
    <n v="3.7479999999999999E-2"/>
    <n v="1.7916506873756901"/>
    <n v="0.118399900397758"/>
  </r>
  <r>
    <x v="2"/>
    <x v="0"/>
    <x v="3"/>
    <x v="1"/>
    <n v="0.57097655663773506"/>
    <n v="2.2579999999999999E-2"/>
    <n v="3.2602810009261098"/>
    <n v="3.3700000000000001E-2"/>
    <n v="1.86154401958022"/>
    <n v="7.7596582959955196E-2"/>
  </r>
  <r>
    <x v="3"/>
    <x v="0"/>
    <x v="3"/>
    <x v="1"/>
    <n v="0.57097655663773506"/>
    <n v="2.2579999999999999E-2"/>
    <n v="3.1308026162862901"/>
    <n v="3.0970000000000001E-2"/>
    <n v="1.78761489735956"/>
    <n v="7.5059522143576196E-2"/>
  </r>
  <r>
    <x v="4"/>
    <x v="0"/>
    <x v="3"/>
    <x v="1"/>
    <n v="0.57097655663773506"/>
    <n v="2.2579999999999999E-2"/>
    <n v="2.7873026611478"/>
    <n v="2.6970000000000001E-2"/>
    <n v="1.59148447576937"/>
    <n v="6.4626694391912598E-2"/>
  </r>
  <r>
    <x v="5"/>
    <x v="0"/>
    <x v="3"/>
    <x v="1"/>
    <n v="0.59511303118383296"/>
    <n v="3.7420000000000002E-2"/>
    <n v="1.78980013367921"/>
    <n v="1.7219999999999999E-2"/>
    <n v="1.0651333827670599"/>
    <n v="6.60634071917197E-2"/>
  </r>
  <r>
    <x v="0"/>
    <x v="1"/>
    <x v="0"/>
    <x v="0"/>
    <n v="0.70433731793104304"/>
    <n v="2.6939999999999999E-2"/>
    <n v="5.6626532309864803"/>
    <n v="5.2080000000000001E-2"/>
    <n v="3.9884179890865701"/>
    <n v="0.154372153146007"/>
  </r>
  <r>
    <x v="1"/>
    <x v="1"/>
    <x v="0"/>
    <x v="0"/>
    <n v="0.70433731793104304"/>
    <n v="2.6939999999999999E-2"/>
    <n v="5.0171169940507099"/>
    <n v="4.3740000000000001E-2"/>
    <n v="3.5337427273359299"/>
    <n v="0.13713420476979901"/>
  </r>
  <r>
    <x v="2"/>
    <x v="1"/>
    <x v="0"/>
    <x v="0"/>
    <n v="0.71266537137775998"/>
    <n v="1.7090000000000001E-2"/>
    <n v="4.5214597289607799"/>
    <n v="3.9899999999999998E-2"/>
    <n v="3.22228777690942"/>
    <n v="8.3998151349947994E-2"/>
  </r>
  <r>
    <x v="3"/>
    <x v="1"/>
    <x v="0"/>
    <x v="0"/>
    <n v="0.71266537137775998"/>
    <n v="1.7090000000000001E-2"/>
    <n v="4.3418950528627596"/>
    <n v="3.7479999999999999E-2"/>
    <n v="3.0943182503317002"/>
    <n v="8.0592642215590996E-2"/>
  </r>
  <r>
    <x v="4"/>
    <x v="1"/>
    <x v="0"/>
    <x v="0"/>
    <n v="0.71266537137775998"/>
    <n v="1.7090000000000001E-2"/>
    <n v="3.8655185645731498"/>
    <n v="3.3959999999999997E-2"/>
    <n v="2.75482122338915"/>
    <n v="7.1529261686927206E-2"/>
  </r>
  <r>
    <x v="5"/>
    <x v="1"/>
    <x v="0"/>
    <x v="0"/>
    <n v="0.62250491649835304"/>
    <n v="2.716E-2"/>
    <n v="2.4821508406853399"/>
    <n v="2.29E-2"/>
    <n v="1.54515110181715"/>
    <n v="6.77399675036192E-2"/>
  </r>
  <r>
    <x v="0"/>
    <x v="1"/>
    <x v="1"/>
    <x v="0"/>
    <n v="0.70582269207160098"/>
    <n v="4.2759999999999999E-2"/>
    <n v="8.8261792024245995"/>
    <n v="8.6999999999999994E-2"/>
    <n v="6.2297175653617103"/>
    <n v="0.37523149015395402"/>
  </r>
  <r>
    <x v="1"/>
    <x v="1"/>
    <x v="1"/>
    <x v="0"/>
    <n v="0.70582269207160098"/>
    <n v="4.2759999999999999E-2"/>
    <n v="7.8200044860078997"/>
    <n v="7.3599999999999999E-2"/>
    <n v="5.5195366183261001"/>
    <n v="0.34830093951288599"/>
  </r>
  <r>
    <x v="2"/>
    <x v="1"/>
    <x v="1"/>
    <x v="0"/>
    <n v="0.72399268732664501"/>
    <n v="2.792E-2"/>
    <n v="7.0474408720595196"/>
    <n v="6.6769999999999996E-2"/>
    <n v="5.1022956557380104"/>
    <n v="0.20748409635623699"/>
  </r>
  <r>
    <x v="3"/>
    <x v="1"/>
    <x v="1"/>
    <x v="0"/>
    <n v="0.72399268732664501"/>
    <n v="2.792E-2"/>
    <n v="6.7675597023997103"/>
    <n v="6.2179999999999999E-2"/>
    <n v="4.8996637355838804"/>
    <n v="0.19624292762895301"/>
  </r>
  <r>
    <x v="4"/>
    <x v="1"/>
    <x v="1"/>
    <x v="0"/>
    <n v="0.72399268732664501"/>
    <n v="2.792E-2"/>
    <n v="6.0250483597559299"/>
    <n v="5.5480000000000002E-2"/>
    <n v="4.3620909532526904"/>
    <n v="0.16673627745654801"/>
  </r>
  <r>
    <x v="5"/>
    <x v="1"/>
    <x v="1"/>
    <x v="0"/>
    <n v="0.62358126547381898"/>
    <n v="4.6620000000000002E-2"/>
    <n v="3.8688415542480898"/>
    <n v="3.739E-2"/>
    <n v="2.4125371123157202"/>
    <n v="0.186602971947566"/>
  </r>
  <r>
    <x v="0"/>
    <x v="1"/>
    <x v="2"/>
    <x v="0"/>
    <n v="0.74944056541788195"/>
    <n v="6.4170000000000005E-2"/>
    <n v="3.7873087587096999"/>
    <n v="3.8870000000000002E-2"/>
    <n v="2.8383628175395001"/>
    <n v="0.24836503384249101"/>
  </r>
  <r>
    <x v="1"/>
    <x v="1"/>
    <x v="2"/>
    <x v="0"/>
    <n v="0.74944056541788195"/>
    <n v="6.4170000000000005E-2"/>
    <n v="3.3555597279138598"/>
    <n v="3.2439999999999997E-2"/>
    <n v="2.5147925797812398"/>
    <n v="0.21785413453715599"/>
  </r>
  <r>
    <x v="2"/>
    <x v="1"/>
    <x v="2"/>
    <x v="0"/>
    <n v="0.70526469474702103"/>
    <n v="3.5839999999999997E-2"/>
    <n v="3.0240530958070302"/>
    <n v="2.8930000000000001E-2"/>
    <n v="2.13275788351313"/>
    <n v="0.110699502422708"/>
  </r>
  <r>
    <x v="3"/>
    <x v="1"/>
    <x v="2"/>
    <x v="0"/>
    <n v="0.70526469474702103"/>
    <n v="3.5839999999999997E-2"/>
    <n v="2.9039562361195101"/>
    <n v="2.7650000000000001E-2"/>
    <n v="2.0480578084255301"/>
    <n v="0.106317240215623"/>
  </r>
  <r>
    <x v="4"/>
    <x v="1"/>
    <x v="2"/>
    <x v="0"/>
    <n v="0.70526469474702103"/>
    <n v="3.5839999999999997E-2"/>
    <n v="2.5853450175002899"/>
    <n v="2.5610000000000001E-2"/>
    <n v="1.8233525645830799"/>
    <n v="9.4586882293156996E-2"/>
  </r>
  <r>
    <x v="5"/>
    <x v="1"/>
    <x v="2"/>
    <x v="0"/>
    <n v="0.66711140284196802"/>
    <n v="8.0530000000000004E-2"/>
    <n v="1.6601178345029199"/>
    <n v="1.7610000000000001E-2"/>
    <n v="1.1074835374582099"/>
    <n v="0.128181897194832"/>
  </r>
  <r>
    <x v="0"/>
    <x v="1"/>
    <x v="3"/>
    <x v="0"/>
    <n v="0.70433731793104304"/>
    <n v="2.6939999999999999E-2"/>
    <n v="5.5685696701768803"/>
    <n v="5.8290000000000002E-2"/>
    <n v="3.92215142620454"/>
    <n v="0.15299224418097801"/>
  </r>
  <r>
    <x v="1"/>
    <x v="1"/>
    <x v="3"/>
    <x v="0"/>
    <n v="0.70433731793104304"/>
    <n v="2.6939999999999999E-2"/>
    <n v="4.9337588556403196"/>
    <n v="4.9509999999999998E-2"/>
    <n v="3.4750304797002398"/>
    <n v="0.13851865831693999"/>
  </r>
  <r>
    <x v="2"/>
    <x v="1"/>
    <x v="3"/>
    <x v="0"/>
    <n v="0.71266537137775998"/>
    <n v="1.7090000000000001E-2"/>
    <n v="4.4463368114863302"/>
    <n v="4.4220000000000002E-2"/>
    <n v="3.1687502750285099"/>
    <n v="8.1574810235830394E-2"/>
  </r>
  <r>
    <x v="3"/>
    <x v="1"/>
    <x v="3"/>
    <x v="0"/>
    <n v="0.71266537137775998"/>
    <n v="1.7090000000000001E-2"/>
    <n v="4.2697555573698196"/>
    <n v="4.0430000000000001E-2"/>
    <n v="3.0429069299852198"/>
    <n v="7.7057382865745594E-2"/>
  </r>
  <r>
    <x v="4"/>
    <x v="1"/>
    <x v="3"/>
    <x v="0"/>
    <n v="0.71266537137775998"/>
    <n v="1.7090000000000001E-2"/>
    <n v="3.8012939447535001"/>
    <n v="3.5189999999999999E-2"/>
    <n v="2.7090505608537798"/>
    <n v="6.8705872274078095E-2"/>
  </r>
  <r>
    <x v="5"/>
    <x v="1"/>
    <x v="3"/>
    <x v="0"/>
    <n v="0.62250491649835304"/>
    <n v="2.716E-2"/>
    <n v="2.4409105280558698"/>
    <n v="2.2429999999999999E-2"/>
    <n v="1.5194788044473699"/>
    <n v="6.5224762446551898E-2"/>
  </r>
  <r>
    <x v="0"/>
    <x v="1"/>
    <x v="0"/>
    <x v="1"/>
    <n v="0.524032737427919"/>
    <n v="2.9100000000000001E-2"/>
    <n v="5.6626532309864803"/>
    <n v="5.2080000000000001E-2"/>
    <n v="2.9674156737388899"/>
    <n v="0.16874247355905"/>
  </r>
  <r>
    <x v="1"/>
    <x v="1"/>
    <x v="0"/>
    <x v="1"/>
    <n v="0.524032737427919"/>
    <n v="2.9100000000000001E-2"/>
    <n v="5.0171169940507099"/>
    <n v="4.3740000000000001E-2"/>
    <n v="2.62913355238853"/>
    <n v="0.14356252237587999"/>
  </r>
  <r>
    <x v="2"/>
    <x v="1"/>
    <x v="0"/>
    <x v="1"/>
    <n v="0.53986648807446702"/>
    <n v="1.84E-2"/>
    <n v="4.5214597289607799"/>
    <n v="3.9899999999999998E-2"/>
    <n v="2.4409845848441898"/>
    <n v="8.8173774669421903E-2"/>
  </r>
  <r>
    <x v="3"/>
    <x v="1"/>
    <x v="0"/>
    <x v="1"/>
    <n v="0.53986648807446702"/>
    <n v="1.84E-2"/>
    <n v="4.3418950528627596"/>
    <n v="3.7479999999999999E-2"/>
    <n v="2.3440436337769199"/>
    <n v="8.3024545991179893E-2"/>
  </r>
  <r>
    <x v="4"/>
    <x v="1"/>
    <x v="0"/>
    <x v="1"/>
    <n v="0.53986648807446702"/>
    <n v="1.84E-2"/>
    <n v="3.8655185645731498"/>
    <n v="3.3959999999999997E-2"/>
    <n v="2.08686393204276"/>
    <n v="7.4210817808257598E-2"/>
  </r>
  <r>
    <x v="5"/>
    <x v="1"/>
    <x v="0"/>
    <x v="1"/>
    <n v="0.55710261683472795"/>
    <n v="2.6870000000000002E-2"/>
    <n v="2.4821508406853399"/>
    <n v="2.29E-2"/>
    <n v="1.3828127287243199"/>
    <n v="6.7925943881452497E-2"/>
  </r>
  <r>
    <x v="0"/>
    <x v="1"/>
    <x v="1"/>
    <x v="1"/>
    <n v="0.58483886423647302"/>
    <n v="5.219E-2"/>
    <n v="8.8261792024245995"/>
    <n v="8.6999999999999994E-2"/>
    <n v="5.16189262029358"/>
    <n v="0.46172623211892799"/>
  </r>
  <r>
    <x v="1"/>
    <x v="1"/>
    <x v="1"/>
    <x v="1"/>
    <n v="0.58483886423647302"/>
    <n v="5.219E-2"/>
    <n v="7.8200044860078997"/>
    <n v="7.3599999999999999E-2"/>
    <n v="4.5734425419209899"/>
    <n v="0.41902401536098099"/>
  </r>
  <r>
    <x v="2"/>
    <x v="1"/>
    <x v="1"/>
    <x v="1"/>
    <n v="0.62452856693742798"/>
    <n v="2.7550000000000002E-2"/>
    <n v="7.0474408720595196"/>
    <n v="6.6769999999999996E-2"/>
    <n v="4.4013281484035902"/>
    <n v="0.196173896161529"/>
  </r>
  <r>
    <x v="3"/>
    <x v="1"/>
    <x v="1"/>
    <x v="1"/>
    <n v="0.62452856693742798"/>
    <n v="2.7550000000000002E-2"/>
    <n v="6.7675597023997103"/>
    <n v="6.2179999999999999E-2"/>
    <n v="4.2265343626031804"/>
    <n v="0.19378231015312999"/>
  </r>
  <r>
    <x v="4"/>
    <x v="1"/>
    <x v="1"/>
    <x v="1"/>
    <n v="0.62452856693742798"/>
    <n v="2.7550000000000002E-2"/>
    <n v="6.0250483597559299"/>
    <n v="5.5480000000000002E-2"/>
    <n v="3.7628148178470702"/>
    <n v="0.16986203325878499"/>
  </r>
  <r>
    <x v="5"/>
    <x v="1"/>
    <x v="1"/>
    <x v="1"/>
    <n v="0.62283079465102698"/>
    <n v="4.5170000000000002E-2"/>
    <n v="3.8688415542480898"/>
    <n v="3.739E-2"/>
    <n v="2.40963365961125"/>
    <n v="0.174551887428191"/>
  </r>
  <r>
    <x v="0"/>
    <x v="1"/>
    <x v="2"/>
    <x v="1"/>
    <n v="0.472108535187926"/>
    <n v="6.4960000000000004E-2"/>
    <n v="3.7873087587096999"/>
    <n v="3.8870000000000002E-2"/>
    <n v="1.7880207903788401"/>
    <n v="0.24567459673502601"/>
  </r>
  <r>
    <x v="1"/>
    <x v="1"/>
    <x v="2"/>
    <x v="1"/>
    <n v="0.472108535187926"/>
    <n v="6.4960000000000004E-2"/>
    <n v="3.3555597279138598"/>
    <n v="3.2439999999999997E-2"/>
    <n v="1.5841883878810099"/>
    <n v="0.225465864731384"/>
  </r>
  <r>
    <x v="2"/>
    <x v="1"/>
    <x v="2"/>
    <x v="1"/>
    <n v="0.29379325101135101"/>
    <n v="2.7230000000000001E-2"/>
    <n v="3.0240530958070302"/>
    <n v="2.8930000000000001E-2"/>
    <n v="0.88844639024809202"/>
    <n v="8.3242813553454795E-2"/>
  </r>
  <r>
    <x v="3"/>
    <x v="1"/>
    <x v="2"/>
    <x v="1"/>
    <n v="0.29379325101135101"/>
    <n v="2.7230000000000001E-2"/>
    <n v="2.9039562361195101"/>
    <n v="2.7650000000000001E-2"/>
    <n v="0.85316274340424003"/>
    <n v="8.0728517350299303E-2"/>
  </r>
  <r>
    <x v="4"/>
    <x v="1"/>
    <x v="2"/>
    <x v="1"/>
    <n v="0.29379325101135101"/>
    <n v="2.7230000000000001E-2"/>
    <n v="2.5853450175002899"/>
    <n v="2.5610000000000001E-2"/>
    <n v="0.75955691767741196"/>
    <n v="7.3608965207775198E-2"/>
  </r>
  <r>
    <x v="5"/>
    <x v="1"/>
    <x v="2"/>
    <x v="1"/>
    <n v="0.36223563826246302"/>
    <n v="8.2489999999999994E-2"/>
    <n v="1.6601178345029199"/>
    <n v="1.7610000000000001E-2"/>
    <n v="0.60135384337206599"/>
    <n v="0.137586175348478"/>
  </r>
  <r>
    <x v="0"/>
    <x v="1"/>
    <x v="3"/>
    <x v="1"/>
    <n v="0.524032737427919"/>
    <n v="2.9100000000000001E-2"/>
    <n v="5.5685696701768803"/>
    <n v="5.8290000000000002E-2"/>
    <n v="2.9181128078208798"/>
    <n v="0.159887629192246"/>
  </r>
  <r>
    <x v="1"/>
    <x v="1"/>
    <x v="3"/>
    <x v="1"/>
    <n v="0.524032737427919"/>
    <n v="2.9100000000000001E-2"/>
    <n v="4.9337588556403196"/>
    <n v="4.9509999999999998E-2"/>
    <n v="2.5854511589304301"/>
    <n v="0.14126796987342599"/>
  </r>
  <r>
    <x v="2"/>
    <x v="1"/>
    <x v="3"/>
    <x v="1"/>
    <n v="0.53986648807446702"/>
    <n v="1.84E-2"/>
    <n v="4.4463368114863302"/>
    <n v="4.4220000000000002E-2"/>
    <n v="2.4004282392133498"/>
    <n v="8.8017387686438395E-2"/>
  </r>
  <r>
    <x v="3"/>
    <x v="1"/>
    <x v="3"/>
    <x v="1"/>
    <n v="0.53986648807446702"/>
    <n v="1.84E-2"/>
    <n v="4.2697555573698196"/>
    <n v="4.0430000000000001E-2"/>
    <n v="2.30509793769368"/>
    <n v="7.9880176159811606E-2"/>
  </r>
  <r>
    <x v="4"/>
    <x v="1"/>
    <x v="3"/>
    <x v="1"/>
    <n v="0.53986648807446702"/>
    <n v="1.84E-2"/>
    <n v="3.8012939447535001"/>
    <n v="3.5189999999999999E-2"/>
    <n v="2.0521912120928101"/>
    <n v="7.2292696382859498E-2"/>
  </r>
  <r>
    <x v="5"/>
    <x v="1"/>
    <x v="3"/>
    <x v="1"/>
    <n v="0.55710261683472795"/>
    <n v="2.6870000000000002E-2"/>
    <n v="2.4409105280558698"/>
    <n v="2.2429999999999999E-2"/>
    <n v="1.3598376426393599"/>
    <n v="6.4115995917070207E-2"/>
  </r>
  <r>
    <x v="6"/>
    <x v="2"/>
    <x v="4"/>
    <x v="2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1FE4CB-74A1-3746-AAC8-356D990692CC}" name="PivotTable2" cacheId="16" dataOnRows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compact="0" compactData="0" multipleFieldFilters="0">
  <location ref="A3:H52" firstHeaderRow="1" firstDataRow="2" firstDataCol="4"/>
  <pivotFields count="10"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5">
        <item x="0"/>
        <item x="2"/>
        <item x="1"/>
        <item x="3"/>
        <item h="1"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3"/>
    <field x="1"/>
    <field x="0"/>
    <field x="-2"/>
  </rowFields>
  <rowItems count="48">
    <i>
      <x/>
      <x/>
      <x/>
      <x/>
    </i>
    <i r="3" i="1">
      <x v="1"/>
    </i>
    <i r="2">
      <x v="1"/>
      <x/>
    </i>
    <i r="3" i="1">
      <x v="1"/>
    </i>
    <i r="2">
      <x v="2"/>
      <x/>
    </i>
    <i r="3" i="1">
      <x v="1"/>
    </i>
    <i r="2">
      <x v="3"/>
      <x/>
    </i>
    <i r="3" i="1">
      <x v="1"/>
    </i>
    <i r="2">
      <x v="4"/>
      <x/>
    </i>
    <i r="3" i="1">
      <x v="1"/>
    </i>
    <i r="2">
      <x v="5"/>
      <x/>
    </i>
    <i r="3" i="1">
      <x v="1"/>
    </i>
    <i r="1">
      <x v="1"/>
      <x/>
      <x/>
    </i>
    <i r="3" i="1">
      <x v="1"/>
    </i>
    <i r="2">
      <x v="1"/>
      <x/>
    </i>
    <i r="3" i="1">
      <x v="1"/>
    </i>
    <i r="2">
      <x v="2"/>
      <x/>
    </i>
    <i r="3" i="1">
      <x v="1"/>
    </i>
    <i r="2">
      <x v="3"/>
      <x/>
    </i>
    <i r="3" i="1">
      <x v="1"/>
    </i>
    <i r="2">
      <x v="4"/>
      <x/>
    </i>
    <i r="3" i="1">
      <x v="1"/>
    </i>
    <i r="2">
      <x v="5"/>
      <x/>
    </i>
    <i r="3" i="1">
      <x v="1"/>
    </i>
    <i>
      <x v="1"/>
      <x/>
      <x/>
      <x/>
    </i>
    <i r="3" i="1">
      <x v="1"/>
    </i>
    <i r="2">
      <x v="1"/>
      <x/>
    </i>
    <i r="3" i="1">
      <x v="1"/>
    </i>
    <i r="2">
      <x v="2"/>
      <x/>
    </i>
    <i r="3" i="1">
      <x v="1"/>
    </i>
    <i r="2">
      <x v="3"/>
      <x/>
    </i>
    <i r="3" i="1">
      <x v="1"/>
    </i>
    <i r="2">
      <x v="4"/>
      <x/>
    </i>
    <i r="3" i="1">
      <x v="1"/>
    </i>
    <i r="2">
      <x v="5"/>
      <x/>
    </i>
    <i r="3" i="1">
      <x v="1"/>
    </i>
    <i r="1">
      <x v="1"/>
      <x/>
      <x/>
    </i>
    <i r="3" i="1">
      <x v="1"/>
    </i>
    <i r="2">
      <x v="1"/>
      <x/>
    </i>
    <i r="3" i="1">
      <x v="1"/>
    </i>
    <i r="2">
      <x v="2"/>
      <x/>
    </i>
    <i r="3" i="1">
      <x v="1"/>
    </i>
    <i r="2">
      <x v="3"/>
      <x/>
    </i>
    <i r="3" i="1">
      <x v="1"/>
    </i>
    <i r="2">
      <x v="4"/>
      <x/>
    </i>
    <i r="3" i="1">
      <x v="1"/>
    </i>
    <i r="2">
      <x v="5"/>
      <x/>
    </i>
    <i r="3" i="1">
      <x v="1"/>
    </i>
  </rowItems>
  <colFields count="1">
    <field x="2"/>
  </colFields>
  <colItems count="4">
    <i>
      <x/>
    </i>
    <i>
      <x v="1"/>
    </i>
    <i>
      <x v="2"/>
    </i>
    <i>
      <x v="3"/>
    </i>
  </colItems>
  <dataFields count="2">
    <dataField name="Sum of cond_ir_mean" fld="8" baseField="0" baseItem="0"/>
    <dataField name="Sum of cond_ir_se" fld="9" baseField="0" baseItem="0"/>
  </dataFields>
  <formats count="51">
    <format dxfId="5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0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52">
      <pivotArea collapsedLevelsAreSubtotals="1" fieldPosition="0">
        <references count="3">
          <reference field="0" count="1">
            <x v="1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53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54">
      <pivotArea collapsedLevelsAreSubtotals="1" fieldPosition="0">
        <references count="3">
          <reference field="0" count="1">
            <x v="2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55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56">
      <pivotArea collapsedLevelsAreSubtotals="1" fieldPosition="0">
        <references count="3">
          <reference field="0" count="1">
            <x v="3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57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58">
      <pivotArea collapsedLevelsAreSubtotals="1" fieldPosition="0">
        <references count="3">
          <reference field="0" count="1">
            <x v="4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59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60">
      <pivotArea collapsedLevelsAreSubtotals="1" fieldPosition="0">
        <references count="3">
          <reference field="0" count="1">
            <x v="5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6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62">
      <pivotArea collapsedLevelsAreSubtotals="1" fieldPosition="0">
        <references count="2">
          <reference field="1" count="1">
            <x v="1"/>
          </reference>
          <reference field="3" count="1" selected="0">
            <x v="0"/>
          </reference>
        </references>
      </pivotArea>
    </format>
    <format dxfId="63">
      <pivotArea collapsedLevelsAreSubtotals="1" fieldPosition="0">
        <references count="3">
          <reference field="0" count="1">
            <x v="0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64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0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65">
      <pivotArea collapsedLevelsAreSubtotals="1" fieldPosition="0">
        <references count="3">
          <reference field="0" count="1">
            <x v="1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66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67">
      <pivotArea collapsedLevelsAreSubtotals="1" fieldPosition="0">
        <references count="3">
          <reference field="0" count="1">
            <x v="2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68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69">
      <pivotArea collapsedLevelsAreSubtotals="1" fieldPosition="0">
        <references count="3">
          <reference field="0" count="1">
            <x v="3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70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71">
      <pivotArea collapsedLevelsAreSubtotals="1" fieldPosition="0">
        <references count="3">
          <reference field="0" count="1">
            <x v="4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72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73">
      <pivotArea collapsedLevelsAreSubtotals="1" fieldPosition="0">
        <references count="3">
          <reference field="0" count="1">
            <x v="5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74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75">
      <pivotArea collapsedLevelsAreSubtotals="1" fieldPosition="0">
        <references count="1">
          <reference field="3" count="1">
            <x v="1"/>
          </reference>
        </references>
      </pivotArea>
    </format>
    <format dxfId="76">
      <pivotArea collapsedLevelsAreSubtotals="1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77">
      <pivotArea collapsedLevelsAreSubtotals="1" fieldPosition="0">
        <references count="3">
          <reference field="0" count="1">
            <x v="0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78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0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79">
      <pivotArea collapsedLevelsAreSubtotals="1" fieldPosition="0">
        <references count="3">
          <reference field="0" count="1">
            <x v="1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0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1">
      <pivotArea collapsedLevelsAreSubtotals="1" fieldPosition="0">
        <references count="3">
          <reference field="0" count="1">
            <x v="2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2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3">
      <pivotArea collapsedLevelsAreSubtotals="1" fieldPosition="0">
        <references count="3">
          <reference field="0" count="1">
            <x v="3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4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5">
      <pivotArea collapsedLevelsAreSubtotals="1" fieldPosition="0">
        <references count="3">
          <reference field="0" count="1">
            <x v="4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6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7">
      <pivotArea collapsedLevelsAreSubtotals="1" fieldPosition="0">
        <references count="3">
          <reference field="0" count="1">
            <x v="5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8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89">
      <pivotArea collapsedLevelsAreSubtotals="1" fieldPosition="0">
        <references count="2">
          <reference field="1" count="1">
            <x v="1"/>
          </reference>
          <reference field="3" count="1" selected="0">
            <x v="1"/>
          </reference>
        </references>
      </pivotArea>
    </format>
    <format dxfId="90">
      <pivotArea collapsedLevelsAreSubtotals="1" fieldPosition="0">
        <references count="3">
          <reference field="0" count="1">
            <x v="0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0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2">
      <pivotArea collapsedLevelsAreSubtotals="1" fieldPosition="0">
        <references count="3">
          <reference field="0" count="1">
            <x v="1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3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4">
      <pivotArea collapsedLevelsAreSubtotals="1" fieldPosition="0">
        <references count="3">
          <reference field="0" count="1">
            <x v="2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5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6">
      <pivotArea collapsedLevelsAreSubtotals="1" fieldPosition="0">
        <references count="3">
          <reference field="0" count="1">
            <x v="3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7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8">
      <pivotArea collapsedLevelsAreSubtotals="1" fieldPosition="0">
        <references count="3">
          <reference field="0" count="1">
            <x v="4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99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100">
      <pivotArea collapsedLevelsAreSubtotals="1" fieldPosition="0">
        <references count="3">
          <reference field="0" count="1">
            <x v="5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10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A82F17-419D-734E-A19A-8FC150911291}" name="PivotTable2" cacheId="10" dataOnRows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compact="0" compactData="0" multipleFieldFilters="0">
  <location ref="A3:H52" firstHeaderRow="1" firstDataRow="2" firstDataCol="4"/>
  <pivotFields count="10"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5">
        <item x="0"/>
        <item x="2"/>
        <item x="1"/>
        <item x="3"/>
        <item h="1"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3"/>
    <field x="1"/>
    <field x="0"/>
    <field x="-2"/>
  </rowFields>
  <rowItems count="48">
    <i>
      <x/>
      <x/>
      <x/>
      <x/>
    </i>
    <i r="3" i="1">
      <x v="1"/>
    </i>
    <i r="2">
      <x v="1"/>
      <x/>
    </i>
    <i r="3" i="1">
      <x v="1"/>
    </i>
    <i r="2">
      <x v="2"/>
      <x/>
    </i>
    <i r="3" i="1">
      <x v="1"/>
    </i>
    <i r="2">
      <x v="3"/>
      <x/>
    </i>
    <i r="3" i="1">
      <x v="1"/>
    </i>
    <i r="2">
      <x v="4"/>
      <x/>
    </i>
    <i r="3" i="1">
      <x v="1"/>
    </i>
    <i r="2">
      <x v="5"/>
      <x/>
    </i>
    <i r="3" i="1">
      <x v="1"/>
    </i>
    <i r="1">
      <x v="1"/>
      <x/>
      <x/>
    </i>
    <i r="3" i="1">
      <x v="1"/>
    </i>
    <i r="2">
      <x v="1"/>
      <x/>
    </i>
    <i r="3" i="1">
      <x v="1"/>
    </i>
    <i r="2">
      <x v="2"/>
      <x/>
    </i>
    <i r="3" i="1">
      <x v="1"/>
    </i>
    <i r="2">
      <x v="3"/>
      <x/>
    </i>
    <i r="3" i="1">
      <x v="1"/>
    </i>
    <i r="2">
      <x v="4"/>
      <x/>
    </i>
    <i r="3" i="1">
      <x v="1"/>
    </i>
    <i r="2">
      <x v="5"/>
      <x/>
    </i>
    <i r="3" i="1">
      <x v="1"/>
    </i>
    <i>
      <x v="1"/>
      <x/>
      <x/>
      <x/>
    </i>
    <i r="3" i="1">
      <x v="1"/>
    </i>
    <i r="2">
      <x v="1"/>
      <x/>
    </i>
    <i r="3" i="1">
      <x v="1"/>
    </i>
    <i r="2">
      <x v="2"/>
      <x/>
    </i>
    <i r="3" i="1">
      <x v="1"/>
    </i>
    <i r="2">
      <x v="3"/>
      <x/>
    </i>
    <i r="3" i="1">
      <x v="1"/>
    </i>
    <i r="2">
      <x v="4"/>
      <x/>
    </i>
    <i r="3" i="1">
      <x v="1"/>
    </i>
    <i r="2">
      <x v="5"/>
      <x/>
    </i>
    <i r="3" i="1">
      <x v="1"/>
    </i>
    <i r="1">
      <x v="1"/>
      <x/>
      <x/>
    </i>
    <i r="3" i="1">
      <x v="1"/>
    </i>
    <i r="2">
      <x v="1"/>
      <x/>
    </i>
    <i r="3" i="1">
      <x v="1"/>
    </i>
    <i r="2">
      <x v="2"/>
      <x/>
    </i>
    <i r="3" i="1">
      <x v="1"/>
    </i>
    <i r="2">
      <x v="3"/>
      <x/>
    </i>
    <i r="3" i="1">
      <x v="1"/>
    </i>
    <i r="2">
      <x v="4"/>
      <x/>
    </i>
    <i r="3" i="1">
      <x v="1"/>
    </i>
    <i r="2">
      <x v="5"/>
      <x/>
    </i>
    <i r="3" i="1">
      <x v="1"/>
    </i>
  </rowItems>
  <colFields count="1">
    <field x="2"/>
  </colFields>
  <colItems count="4">
    <i>
      <x/>
    </i>
    <i>
      <x v="1"/>
    </i>
    <i>
      <x v="2"/>
    </i>
    <i>
      <x v="3"/>
    </i>
  </colItems>
  <dataFields count="2">
    <dataField name="Sum of cond_ir_mean" fld="8" baseField="0" baseItem="0"/>
    <dataField name="Sum of cond_ir_se" fld="9" baseField="0" baseItem="0"/>
  </dataFields>
  <formats count="51">
    <format dxfId="305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0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303">
      <pivotArea collapsedLevelsAreSubtotals="1" fieldPosition="0">
        <references count="3">
          <reference field="0" count="1">
            <x v="1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30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99">
      <pivotArea collapsedLevelsAreSubtotals="1" fieldPosition="0">
        <references count="3">
          <reference field="0" count="1">
            <x v="2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97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95">
      <pivotArea collapsedLevelsAreSubtotals="1" fieldPosition="0">
        <references count="3">
          <reference field="0" count="1">
            <x v="3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93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91">
      <pivotArea collapsedLevelsAreSubtotals="1" fieldPosition="0">
        <references count="3">
          <reference field="0" count="1">
            <x v="4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89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87">
      <pivotArea collapsedLevelsAreSubtotals="1" fieldPosition="0">
        <references count="3">
          <reference field="0" count="1">
            <x v="5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85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1" count="1" selected="0">
            <x v="0"/>
          </reference>
          <reference field="3" count="1" selected="0">
            <x v="0"/>
          </reference>
        </references>
      </pivotArea>
    </format>
    <format dxfId="283">
      <pivotArea collapsedLevelsAreSubtotals="1" fieldPosition="0">
        <references count="2">
          <reference field="1" count="1">
            <x v="1"/>
          </reference>
          <reference field="3" count="1" selected="0">
            <x v="0"/>
          </reference>
        </references>
      </pivotArea>
    </format>
    <format dxfId="281">
      <pivotArea collapsedLevelsAreSubtotals="1" fieldPosition="0">
        <references count="3">
          <reference field="0" count="1">
            <x v="0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79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0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77">
      <pivotArea collapsedLevelsAreSubtotals="1" fieldPosition="0">
        <references count="3">
          <reference field="0" count="1">
            <x v="1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75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73">
      <pivotArea collapsedLevelsAreSubtotals="1" fieldPosition="0">
        <references count="3">
          <reference field="0" count="1">
            <x v="2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7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69">
      <pivotArea collapsedLevelsAreSubtotals="1" fieldPosition="0">
        <references count="3">
          <reference field="0" count="1">
            <x v="3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67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65">
      <pivotArea collapsedLevelsAreSubtotals="1" fieldPosition="0">
        <references count="3">
          <reference field="0" count="1">
            <x v="4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63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61">
      <pivotArea collapsedLevelsAreSubtotals="1" fieldPosition="0">
        <references count="3">
          <reference field="0" count="1">
            <x v="5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59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1" count="1" selected="0">
            <x v="1"/>
          </reference>
          <reference field="3" count="1" selected="0">
            <x v="0"/>
          </reference>
        </references>
      </pivotArea>
    </format>
    <format dxfId="257">
      <pivotArea collapsedLevelsAreSubtotals="1" fieldPosition="0">
        <references count="1">
          <reference field="3" count="1">
            <x v="1"/>
          </reference>
        </references>
      </pivotArea>
    </format>
    <format dxfId="255">
      <pivotArea collapsedLevelsAreSubtotals="1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253">
      <pivotArea collapsedLevelsAreSubtotals="1" fieldPosition="0">
        <references count="3">
          <reference field="0" count="1">
            <x v="0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5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0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49">
      <pivotArea collapsedLevelsAreSubtotals="1" fieldPosition="0">
        <references count="3">
          <reference field="0" count="1">
            <x v="1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47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45">
      <pivotArea collapsedLevelsAreSubtotals="1" fieldPosition="0">
        <references count="3">
          <reference field="0" count="1">
            <x v="2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43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41">
      <pivotArea collapsedLevelsAreSubtotals="1" fieldPosition="0">
        <references count="3">
          <reference field="0" count="1">
            <x v="3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39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37">
      <pivotArea collapsedLevelsAreSubtotals="1" fieldPosition="0">
        <references count="3">
          <reference field="0" count="1">
            <x v="4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35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33">
      <pivotArea collapsedLevelsAreSubtotals="1" fieldPosition="0">
        <references count="3">
          <reference field="0" count="1">
            <x v="5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3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229">
      <pivotArea collapsedLevelsAreSubtotals="1" fieldPosition="0">
        <references count="2">
          <reference field="1" count="1">
            <x v="1"/>
          </reference>
          <reference field="3" count="1" selected="0">
            <x v="1"/>
          </reference>
        </references>
      </pivotArea>
    </format>
    <format dxfId="227">
      <pivotArea collapsedLevelsAreSubtotals="1" fieldPosition="0">
        <references count="3">
          <reference field="0" count="1">
            <x v="0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25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0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23">
      <pivotArea collapsedLevelsAreSubtotals="1" fieldPosition="0">
        <references count="3">
          <reference field="0" count="1">
            <x v="1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21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19">
      <pivotArea collapsedLevelsAreSubtotals="1" fieldPosition="0">
        <references count="3">
          <reference field="0" count="1">
            <x v="2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17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15">
      <pivotArea collapsedLevelsAreSubtotals="1" fieldPosition="0">
        <references count="3">
          <reference field="0" count="1">
            <x v="3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13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11">
      <pivotArea collapsedLevelsAreSubtotals="1" fieldPosition="0">
        <references count="3">
          <reference field="0" count="1">
            <x v="4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09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07">
      <pivotArea collapsedLevelsAreSubtotals="1" fieldPosition="0">
        <references count="3">
          <reference field="0" count="1">
            <x v="5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  <format dxfId="205">
      <pivotArea collapsedLevelsAreSubtotals="1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1" count="1" selected="0">
            <x v="1"/>
          </reference>
          <reference field="3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50EB0-F2E3-414E-BC23-9528A7FC530F}">
  <dimension ref="A3:P83"/>
  <sheetViews>
    <sheetView tabSelected="1" workbookViewId="0">
      <selection activeCell="S19" sqref="S19"/>
    </sheetView>
  </sheetViews>
  <sheetFormatPr baseColWidth="10" defaultRowHeight="16" x14ac:dyDescent="0.2"/>
  <cols>
    <col min="1" max="1" width="24.6640625" bestFit="1" customWidth="1"/>
    <col min="2" max="2" width="16" bestFit="1" customWidth="1"/>
    <col min="3" max="3" width="12.1640625" bestFit="1" customWidth="1"/>
    <col min="4" max="4" width="18.33203125" bestFit="1" customWidth="1"/>
    <col min="5" max="5" width="9.6640625" bestFit="1" customWidth="1"/>
    <col min="6" max="8" width="6.6640625" bestFit="1" customWidth="1"/>
    <col min="9" max="9" width="18.83203125" bestFit="1" customWidth="1"/>
    <col min="10" max="10" width="6.5" customWidth="1"/>
    <col min="11" max="11" width="7.83203125" customWidth="1"/>
    <col min="12" max="12" width="5.5" customWidth="1"/>
  </cols>
  <sheetData>
    <row r="3" spans="1:16" x14ac:dyDescent="0.2">
      <c r="E3" s="1" t="s">
        <v>2</v>
      </c>
      <c r="M3" t="s">
        <v>2</v>
      </c>
    </row>
    <row r="4" spans="1:16" x14ac:dyDescent="0.2">
      <c r="A4" s="1" t="s">
        <v>3</v>
      </c>
      <c r="B4" s="1" t="s">
        <v>1</v>
      </c>
      <c r="C4" s="1" t="s">
        <v>0</v>
      </c>
      <c r="D4" s="1" t="s">
        <v>20</v>
      </c>
      <c r="E4" t="s">
        <v>11</v>
      </c>
      <c r="F4" t="s">
        <v>14</v>
      </c>
      <c r="G4" t="s">
        <v>13</v>
      </c>
      <c r="H4" t="s">
        <v>15</v>
      </c>
      <c r="J4" t="s">
        <v>3</v>
      </c>
      <c r="K4" t="s">
        <v>1</v>
      </c>
      <c r="L4" t="s">
        <v>0</v>
      </c>
      <c r="M4" t="s">
        <v>11</v>
      </c>
      <c r="N4" t="s">
        <v>14</v>
      </c>
      <c r="O4" t="s">
        <v>13</v>
      </c>
      <c r="P4" t="s">
        <v>15</v>
      </c>
    </row>
    <row r="5" spans="1:16" x14ac:dyDescent="0.2">
      <c r="A5" t="s">
        <v>12</v>
      </c>
      <c r="B5" t="s">
        <v>17</v>
      </c>
      <c r="C5">
        <v>18</v>
      </c>
      <c r="D5" t="s">
        <v>18</v>
      </c>
      <c r="E5" s="2">
        <v>3.9884179890865701</v>
      </c>
      <c r="F5" s="2">
        <v>2.8383628175395001</v>
      </c>
      <c r="G5" s="2">
        <v>6.2297175653617103</v>
      </c>
      <c r="H5" s="2">
        <v>3.92215142620454</v>
      </c>
      <c r="J5" t="s">
        <v>12</v>
      </c>
      <c r="K5" t="s">
        <v>17</v>
      </c>
      <c r="L5">
        <v>18</v>
      </c>
      <c r="M5" t="str">
        <f>FIXED(E5,4)</f>
        <v>3.9884</v>
      </c>
      <c r="N5" t="str">
        <f>FIXED(F5,4)</f>
        <v>2.8384</v>
      </c>
      <c r="O5" t="str">
        <f>FIXED(G5,4)</f>
        <v>6.2297</v>
      </c>
      <c r="P5" t="str">
        <f>FIXED(H5,4)</f>
        <v>3.9222</v>
      </c>
    </row>
    <row r="6" spans="1:16" x14ac:dyDescent="0.2">
      <c r="A6" t="s">
        <v>12</v>
      </c>
      <c r="B6" t="s">
        <v>17</v>
      </c>
      <c r="C6">
        <v>18</v>
      </c>
      <c r="D6" t="s">
        <v>19</v>
      </c>
      <c r="E6" s="2">
        <v>0.154372153146007</v>
      </c>
      <c r="F6" s="2">
        <v>0.24836503384249101</v>
      </c>
      <c r="G6" s="2">
        <v>0.37523149015395402</v>
      </c>
      <c r="H6" s="2">
        <v>0.15299224418097801</v>
      </c>
      <c r="J6" t="s">
        <v>12</v>
      </c>
      <c r="K6" t="s">
        <v>17</v>
      </c>
      <c r="L6">
        <v>18</v>
      </c>
      <c r="M6" t="str">
        <f>CONCATENATE("(",FIXED(E6,4),")")</f>
        <v>(0.1544)</v>
      </c>
      <c r="N6" t="str">
        <f>CONCATENATE("(",FIXED(F6,4),")")</f>
        <v>(0.2484)</v>
      </c>
      <c r="O6" t="str">
        <f>CONCATENATE("(",FIXED(G6,4),")")</f>
        <v>(0.3752)</v>
      </c>
      <c r="P6" t="str">
        <f>CONCATENATE("(",FIXED(H6,4),")")</f>
        <v>(0.1530)</v>
      </c>
    </row>
    <row r="7" spans="1:16" x14ac:dyDescent="0.2">
      <c r="A7" t="s">
        <v>12</v>
      </c>
      <c r="B7" t="s">
        <v>17</v>
      </c>
      <c r="C7">
        <v>25</v>
      </c>
      <c r="D7" t="s">
        <v>18</v>
      </c>
      <c r="E7" s="2">
        <v>3.5337427273359299</v>
      </c>
      <c r="F7" s="2">
        <v>2.5147925797812398</v>
      </c>
      <c r="G7" s="2">
        <v>5.5195366183261001</v>
      </c>
      <c r="H7" s="2">
        <v>3.4750304797002398</v>
      </c>
      <c r="J7" t="s">
        <v>12</v>
      </c>
      <c r="K7" t="s">
        <v>17</v>
      </c>
      <c r="L7">
        <v>25</v>
      </c>
      <c r="M7" t="str">
        <f>FIXED(E7,4)</f>
        <v>3.5337</v>
      </c>
      <c r="N7" t="str">
        <f>FIXED(F7,4)</f>
        <v>2.5148</v>
      </c>
      <c r="O7" t="str">
        <f>FIXED(G7,4)</f>
        <v>5.5195</v>
      </c>
      <c r="P7" t="str">
        <f>FIXED(H7,4)</f>
        <v>3.4750</v>
      </c>
    </row>
    <row r="8" spans="1:16" x14ac:dyDescent="0.2">
      <c r="A8" t="s">
        <v>12</v>
      </c>
      <c r="B8" t="s">
        <v>17</v>
      </c>
      <c r="C8">
        <v>25</v>
      </c>
      <c r="D8" t="s">
        <v>19</v>
      </c>
      <c r="E8" s="2">
        <v>0.13713420476979901</v>
      </c>
      <c r="F8" s="2">
        <v>0.21785413453715599</v>
      </c>
      <c r="G8" s="2">
        <v>0.34830093951288599</v>
      </c>
      <c r="H8" s="2">
        <v>0.13851865831693999</v>
      </c>
      <c r="J8" t="s">
        <v>12</v>
      </c>
      <c r="K8" t="s">
        <v>17</v>
      </c>
      <c r="L8">
        <v>25</v>
      </c>
      <c r="M8" t="str">
        <f>CONCATENATE("(",FIXED(E8,4),")")</f>
        <v>(0.1371)</v>
      </c>
      <c r="N8" t="str">
        <f>CONCATENATE("(",FIXED(F8,4),")")</f>
        <v>(0.2179)</v>
      </c>
      <c r="O8" t="str">
        <f>CONCATENATE("(",FIXED(G8,4),")")</f>
        <v>(0.3483)</v>
      </c>
      <c r="P8" t="str">
        <f>CONCATENATE("(",FIXED(H8,4),")")</f>
        <v>(0.1385)</v>
      </c>
    </row>
    <row r="9" spans="1:16" x14ac:dyDescent="0.2">
      <c r="A9" t="s">
        <v>12</v>
      </c>
      <c r="B9" t="s">
        <v>17</v>
      </c>
      <c r="C9">
        <v>35</v>
      </c>
      <c r="D9" t="s">
        <v>18</v>
      </c>
      <c r="E9" s="2">
        <v>3.22228777690942</v>
      </c>
      <c r="F9" s="2">
        <v>2.13275788351313</v>
      </c>
      <c r="G9" s="2">
        <v>5.1022956557380104</v>
      </c>
      <c r="H9" s="2">
        <v>3.1687502750285099</v>
      </c>
      <c r="J9" t="s">
        <v>12</v>
      </c>
      <c r="K9" t="s">
        <v>17</v>
      </c>
      <c r="L9">
        <v>35</v>
      </c>
      <c r="M9" t="str">
        <f>FIXED(E9,4)</f>
        <v>3.2223</v>
      </c>
      <c r="N9" t="str">
        <f>FIXED(F9,4)</f>
        <v>2.1328</v>
      </c>
      <c r="O9" t="str">
        <f>FIXED(G9,4)</f>
        <v>5.1023</v>
      </c>
      <c r="P9" t="str">
        <f>FIXED(H9,4)</f>
        <v>3.1688</v>
      </c>
    </row>
    <row r="10" spans="1:16" x14ac:dyDescent="0.2">
      <c r="A10" t="s">
        <v>12</v>
      </c>
      <c r="B10" t="s">
        <v>17</v>
      </c>
      <c r="C10">
        <v>35</v>
      </c>
      <c r="D10" t="s">
        <v>19</v>
      </c>
      <c r="E10" s="2">
        <v>8.3998151349947994E-2</v>
      </c>
      <c r="F10" s="2">
        <v>0.110699502422708</v>
      </c>
      <c r="G10" s="2">
        <v>0.20748409635623699</v>
      </c>
      <c r="H10" s="2">
        <v>8.1574810235830394E-2</v>
      </c>
      <c r="J10" t="s">
        <v>12</v>
      </c>
      <c r="K10" t="s">
        <v>17</v>
      </c>
      <c r="L10">
        <v>35</v>
      </c>
      <c r="M10" t="str">
        <f>CONCATENATE("(",FIXED(E10,4),")")</f>
        <v>(0.0840)</v>
      </c>
      <c r="N10" t="str">
        <f>CONCATENATE("(",FIXED(F10,4),")")</f>
        <v>(0.1107)</v>
      </c>
      <c r="O10" t="str">
        <f>CONCATENATE("(",FIXED(G10,4),")")</f>
        <v>(0.2075)</v>
      </c>
      <c r="P10" t="str">
        <f>CONCATENATE("(",FIXED(H10,4),")")</f>
        <v>(0.0816)</v>
      </c>
    </row>
    <row r="11" spans="1:16" x14ac:dyDescent="0.2">
      <c r="A11" t="s">
        <v>12</v>
      </c>
      <c r="B11" t="s">
        <v>17</v>
      </c>
      <c r="C11">
        <v>45</v>
      </c>
      <c r="D11" t="s">
        <v>18</v>
      </c>
      <c r="E11" s="2">
        <v>3.0943182503317002</v>
      </c>
      <c r="F11" s="2">
        <v>2.0480578084255301</v>
      </c>
      <c r="G11" s="2">
        <v>4.8996637355838804</v>
      </c>
      <c r="H11" s="2">
        <v>3.0429069299852198</v>
      </c>
      <c r="J11" t="s">
        <v>12</v>
      </c>
      <c r="K11" t="s">
        <v>17</v>
      </c>
      <c r="L11">
        <v>45</v>
      </c>
      <c r="M11" t="str">
        <f>FIXED(E11,4)</f>
        <v>3.0943</v>
      </c>
      <c r="N11" t="str">
        <f>FIXED(F11,4)</f>
        <v>2.0481</v>
      </c>
      <c r="O11" t="str">
        <f>FIXED(G11,4)</f>
        <v>4.8997</v>
      </c>
      <c r="P11" t="str">
        <f>FIXED(H11,4)</f>
        <v>3.0429</v>
      </c>
    </row>
    <row r="12" spans="1:16" x14ac:dyDescent="0.2">
      <c r="A12" t="s">
        <v>12</v>
      </c>
      <c r="B12" t="s">
        <v>17</v>
      </c>
      <c r="C12">
        <v>45</v>
      </c>
      <c r="D12" t="s">
        <v>19</v>
      </c>
      <c r="E12" s="2">
        <v>8.0592642215590996E-2</v>
      </c>
      <c r="F12" s="2">
        <v>0.106317240215623</v>
      </c>
      <c r="G12" s="2">
        <v>0.19624292762895301</v>
      </c>
      <c r="H12" s="2">
        <v>7.7057382865745594E-2</v>
      </c>
      <c r="J12" t="s">
        <v>12</v>
      </c>
      <c r="K12" t="s">
        <v>17</v>
      </c>
      <c r="L12">
        <v>45</v>
      </c>
      <c r="M12" t="str">
        <f>CONCATENATE("(",FIXED(E12,4),")")</f>
        <v>(0.0806)</v>
      </c>
      <c r="N12" t="str">
        <f>CONCATENATE("(",FIXED(F12,4),")")</f>
        <v>(0.1063)</v>
      </c>
      <c r="O12" t="str">
        <f>CONCATENATE("(",FIXED(G12,4),")")</f>
        <v>(0.1962)</v>
      </c>
      <c r="P12" t="str">
        <f>CONCATENATE("(",FIXED(H12,4),")")</f>
        <v>(0.0771)</v>
      </c>
    </row>
    <row r="13" spans="1:16" x14ac:dyDescent="0.2">
      <c r="A13" t="s">
        <v>12</v>
      </c>
      <c r="B13" t="s">
        <v>17</v>
      </c>
      <c r="C13">
        <v>55</v>
      </c>
      <c r="D13" t="s">
        <v>18</v>
      </c>
      <c r="E13" s="2">
        <v>2.75482122338915</v>
      </c>
      <c r="F13" s="2">
        <v>1.8233525645830799</v>
      </c>
      <c r="G13" s="2">
        <v>4.3620909532526904</v>
      </c>
      <c r="H13" s="2">
        <v>2.7090505608537798</v>
      </c>
      <c r="J13" t="s">
        <v>12</v>
      </c>
      <c r="K13" t="s">
        <v>17</v>
      </c>
      <c r="L13">
        <v>55</v>
      </c>
      <c r="M13" t="str">
        <f>FIXED(E13,4)</f>
        <v>2.7548</v>
      </c>
      <c r="N13" t="str">
        <f>FIXED(F13,4)</f>
        <v>1.8234</v>
      </c>
      <c r="O13" t="str">
        <f>FIXED(G13,4)</f>
        <v>4.3621</v>
      </c>
      <c r="P13" t="str">
        <f>FIXED(H13,4)</f>
        <v>2.7091</v>
      </c>
    </row>
    <row r="14" spans="1:16" x14ac:dyDescent="0.2">
      <c r="A14" t="s">
        <v>12</v>
      </c>
      <c r="B14" t="s">
        <v>17</v>
      </c>
      <c r="C14">
        <v>55</v>
      </c>
      <c r="D14" t="s">
        <v>19</v>
      </c>
      <c r="E14" s="2">
        <v>7.1529261686927206E-2</v>
      </c>
      <c r="F14" s="2">
        <v>9.4586882293156996E-2</v>
      </c>
      <c r="G14" s="2">
        <v>0.16673627745654801</v>
      </c>
      <c r="H14" s="2">
        <v>6.8705872274078095E-2</v>
      </c>
      <c r="J14" t="s">
        <v>12</v>
      </c>
      <c r="K14" t="s">
        <v>17</v>
      </c>
      <c r="L14">
        <v>55</v>
      </c>
      <c r="M14" t="str">
        <f>CONCATENATE("(",FIXED(E14,4),")")</f>
        <v>(0.0715)</v>
      </c>
      <c r="N14" t="str">
        <f>CONCATENATE("(",FIXED(F14,4),")")</f>
        <v>(0.0946)</v>
      </c>
      <c r="O14" t="str">
        <f>CONCATENATE("(",FIXED(G14,4),")")</f>
        <v>(0.1667)</v>
      </c>
      <c r="P14" t="str">
        <f>CONCATENATE("(",FIXED(H14,4),")")</f>
        <v>(0.0687)</v>
      </c>
    </row>
    <row r="15" spans="1:16" x14ac:dyDescent="0.2">
      <c r="A15" t="s">
        <v>12</v>
      </c>
      <c r="B15" t="s">
        <v>17</v>
      </c>
      <c r="C15">
        <v>65</v>
      </c>
      <c r="D15" t="s">
        <v>18</v>
      </c>
      <c r="E15" s="2">
        <v>1.54515110181715</v>
      </c>
      <c r="F15" s="2">
        <v>1.1074835374582099</v>
      </c>
      <c r="G15" s="2">
        <v>2.4125371123157202</v>
      </c>
      <c r="H15" s="2">
        <v>1.5194788044473699</v>
      </c>
      <c r="J15" t="s">
        <v>12</v>
      </c>
      <c r="K15" t="s">
        <v>17</v>
      </c>
      <c r="L15">
        <v>65</v>
      </c>
      <c r="M15" t="str">
        <f>FIXED(E15,4)</f>
        <v>1.5452</v>
      </c>
      <c r="N15" t="str">
        <f>FIXED(F15,4)</f>
        <v>1.1075</v>
      </c>
      <c r="O15" t="str">
        <f>FIXED(G15,4)</f>
        <v>2.4125</v>
      </c>
      <c r="P15" t="str">
        <f>FIXED(H15,4)</f>
        <v>1.5195</v>
      </c>
    </row>
    <row r="16" spans="1:16" x14ac:dyDescent="0.2">
      <c r="A16" t="s">
        <v>12</v>
      </c>
      <c r="B16" t="s">
        <v>17</v>
      </c>
      <c r="C16">
        <v>65</v>
      </c>
      <c r="D16" t="s">
        <v>19</v>
      </c>
      <c r="E16" s="2">
        <v>6.77399675036192E-2</v>
      </c>
      <c r="F16" s="2">
        <v>0.128181897194832</v>
      </c>
      <c r="G16" s="2">
        <v>0.186602971947566</v>
      </c>
      <c r="H16" s="2">
        <v>6.5224762446551898E-2</v>
      </c>
      <c r="J16" t="s">
        <v>12</v>
      </c>
      <c r="K16" t="s">
        <v>17</v>
      </c>
      <c r="L16">
        <v>65</v>
      </c>
      <c r="M16" t="str">
        <f>CONCATENATE("(",FIXED(E16,4),")")</f>
        <v>(0.0677)</v>
      </c>
      <c r="N16" t="str">
        <f>CONCATENATE("(",FIXED(F16,4),")")</f>
        <v>(0.1282)</v>
      </c>
      <c r="O16" t="str">
        <f>CONCATENATE("(",FIXED(G16,4),")")</f>
        <v>(0.1866)</v>
      </c>
      <c r="P16" t="str">
        <f>CONCATENATE("(",FIXED(H16,4),")")</f>
        <v>(0.0652)</v>
      </c>
    </row>
    <row r="17" spans="1:16" x14ac:dyDescent="0.2">
      <c r="A17" t="s">
        <v>12</v>
      </c>
      <c r="B17" t="s">
        <v>10</v>
      </c>
      <c r="C17">
        <v>18</v>
      </c>
      <c r="D17" t="s">
        <v>18</v>
      </c>
      <c r="E17" s="2">
        <v>2.8622046114464199</v>
      </c>
      <c r="F17" s="2">
        <v>1.9383841558449599</v>
      </c>
      <c r="G17" s="2">
        <v>4.7033421067000196</v>
      </c>
      <c r="H17" s="2">
        <v>2.8146498008963201</v>
      </c>
      <c r="J17" t="s">
        <v>12</v>
      </c>
      <c r="K17" t="s">
        <v>10</v>
      </c>
      <c r="L17">
        <v>18</v>
      </c>
      <c r="M17" t="str">
        <f>FIXED(E17,4)</f>
        <v>2.8622</v>
      </c>
      <c r="N17" t="str">
        <f>FIXED(F17,4)</f>
        <v>1.9384</v>
      </c>
      <c r="O17" t="str">
        <f>FIXED(G17,4)</f>
        <v>4.7033</v>
      </c>
      <c r="P17" t="str">
        <f>FIXED(H17,4)</f>
        <v>2.8146</v>
      </c>
    </row>
    <row r="18" spans="1:16" x14ac:dyDescent="0.2">
      <c r="A18" t="s">
        <v>12</v>
      </c>
      <c r="B18" t="s">
        <v>10</v>
      </c>
      <c r="C18">
        <v>18</v>
      </c>
      <c r="D18" t="s">
        <v>19</v>
      </c>
      <c r="E18" s="2">
        <v>0.111473216831251</v>
      </c>
      <c r="F18" s="2">
        <v>0.15021293563985499</v>
      </c>
      <c r="G18" s="2">
        <v>0.362574721448642</v>
      </c>
      <c r="H18" s="2">
        <v>0.120449071088959</v>
      </c>
      <c r="J18" t="s">
        <v>12</v>
      </c>
      <c r="K18" t="s">
        <v>10</v>
      </c>
      <c r="L18">
        <v>18</v>
      </c>
      <c r="M18" t="str">
        <f>CONCATENATE("(",FIXED(E18,4),")")</f>
        <v>(0.1115)</v>
      </c>
      <c r="N18" t="str">
        <f>CONCATENATE("(",FIXED(F18,4),")")</f>
        <v>(0.1502)</v>
      </c>
      <c r="O18" t="str">
        <f>CONCATENATE("(",FIXED(G18,4),")")</f>
        <v>(0.3626)</v>
      </c>
      <c r="P18" t="str">
        <f>CONCATENATE("(",FIXED(H18,4),")")</f>
        <v>(0.1204)</v>
      </c>
    </row>
    <row r="19" spans="1:16" x14ac:dyDescent="0.2">
      <c r="A19" t="s">
        <v>12</v>
      </c>
      <c r="B19" t="s">
        <v>10</v>
      </c>
      <c r="C19">
        <v>25</v>
      </c>
      <c r="D19" t="s">
        <v>18</v>
      </c>
      <c r="E19" s="2">
        <v>2.5359164354191899</v>
      </c>
      <c r="F19" s="2">
        <v>1.7174104951494999</v>
      </c>
      <c r="G19" s="2">
        <v>4.1671662822708502</v>
      </c>
      <c r="H19" s="2">
        <v>2.49378282094069</v>
      </c>
      <c r="J19" t="s">
        <v>12</v>
      </c>
      <c r="K19" t="s">
        <v>10</v>
      </c>
      <c r="L19">
        <v>25</v>
      </c>
      <c r="M19" t="str">
        <f>FIXED(E19,4)</f>
        <v>2.5359</v>
      </c>
      <c r="N19" t="str">
        <f>FIXED(F19,4)</f>
        <v>1.7174</v>
      </c>
      <c r="O19" t="str">
        <f>FIXED(G19,4)</f>
        <v>4.1672</v>
      </c>
      <c r="P19" t="str">
        <f>FIXED(H19,4)</f>
        <v>2.4938</v>
      </c>
    </row>
    <row r="20" spans="1:16" x14ac:dyDescent="0.2">
      <c r="A20" t="s">
        <v>12</v>
      </c>
      <c r="B20" t="s">
        <v>10</v>
      </c>
      <c r="C20">
        <v>25</v>
      </c>
      <c r="D20" t="s">
        <v>19</v>
      </c>
      <c r="E20" s="2">
        <v>0.10159708429201</v>
      </c>
      <c r="F20" s="2">
        <v>0.12335497725581999</v>
      </c>
      <c r="G20" s="2">
        <v>0.32737937274811002</v>
      </c>
      <c r="H20" s="2">
        <v>0.108083548957841</v>
      </c>
      <c r="J20" t="s">
        <v>12</v>
      </c>
      <c r="K20" t="s">
        <v>10</v>
      </c>
      <c r="L20">
        <v>25</v>
      </c>
      <c r="M20" t="str">
        <f>CONCATENATE("(",FIXED(E20,4),")")</f>
        <v>(0.1016)</v>
      </c>
      <c r="N20" t="str">
        <f>CONCATENATE("(",FIXED(F20,4),")")</f>
        <v>(0.1234)</v>
      </c>
      <c r="O20" t="str">
        <f>CONCATENATE("(",FIXED(G20,4),")")</f>
        <v>(0.3274)</v>
      </c>
      <c r="P20" t="str">
        <f>CONCATENATE("(",FIXED(H20,4),")")</f>
        <v>(0.1081)</v>
      </c>
    </row>
    <row r="21" spans="1:16" x14ac:dyDescent="0.2">
      <c r="A21" t="s">
        <v>12</v>
      </c>
      <c r="B21" t="s">
        <v>10</v>
      </c>
      <c r="C21">
        <v>35</v>
      </c>
      <c r="D21" t="s">
        <v>18</v>
      </c>
      <c r="E21" s="2">
        <v>2.1474977380839899</v>
      </c>
      <c r="F21" s="2">
        <v>1.38777193689463</v>
      </c>
      <c r="G21" s="2">
        <v>3.3222925183713699</v>
      </c>
      <c r="H21" s="2">
        <v>2.11181760267963</v>
      </c>
      <c r="J21" t="s">
        <v>12</v>
      </c>
      <c r="K21" t="s">
        <v>10</v>
      </c>
      <c r="L21">
        <v>35</v>
      </c>
      <c r="M21" t="str">
        <f>FIXED(E21,4)</f>
        <v>2.1475</v>
      </c>
      <c r="N21" t="str">
        <f>FIXED(F21,4)</f>
        <v>1.3878</v>
      </c>
      <c r="O21" t="str">
        <f>FIXED(G21,4)</f>
        <v>3.3223</v>
      </c>
      <c r="P21" t="str">
        <f>FIXED(H21,4)</f>
        <v>2.1118</v>
      </c>
    </row>
    <row r="22" spans="1:16" x14ac:dyDescent="0.2">
      <c r="A22" t="s">
        <v>12</v>
      </c>
      <c r="B22" t="s">
        <v>10</v>
      </c>
      <c r="C22">
        <v>35</v>
      </c>
      <c r="D22" t="s">
        <v>19</v>
      </c>
      <c r="E22" s="2">
        <v>7.9639631769866701E-2</v>
      </c>
      <c r="F22" s="2">
        <v>9.5105224468709601E-2</v>
      </c>
      <c r="G22" s="2">
        <v>0.22138452351509499</v>
      </c>
      <c r="H22" s="2">
        <v>7.9543106285848597E-2</v>
      </c>
      <c r="J22" t="s">
        <v>12</v>
      </c>
      <c r="K22" t="s">
        <v>10</v>
      </c>
      <c r="L22">
        <v>35</v>
      </c>
      <c r="M22" t="str">
        <f>CONCATENATE("(",FIXED(E22,4),")")</f>
        <v>(0.0796)</v>
      </c>
      <c r="N22" t="str">
        <f>CONCATENATE("(",FIXED(F22,4),")")</f>
        <v>(0.0951)</v>
      </c>
      <c r="O22" t="str">
        <f>CONCATENATE("(",FIXED(G22,4),")")</f>
        <v>(0.2214)</v>
      </c>
      <c r="P22" t="str">
        <f>CONCATENATE("(",FIXED(H22,4),")")</f>
        <v>(0.0795)</v>
      </c>
    </row>
    <row r="23" spans="1:16" x14ac:dyDescent="0.2">
      <c r="A23" t="s">
        <v>12</v>
      </c>
      <c r="B23" t="s">
        <v>10</v>
      </c>
      <c r="C23">
        <v>45</v>
      </c>
      <c r="D23" t="s">
        <v>18</v>
      </c>
      <c r="E23" s="2">
        <v>2.0622122862883301</v>
      </c>
      <c r="F23" s="2">
        <v>1.3326581388549701</v>
      </c>
      <c r="G23" s="2">
        <v>3.1903514162217501</v>
      </c>
      <c r="H23" s="2">
        <v>2.0279491472393798</v>
      </c>
      <c r="J23" t="s">
        <v>12</v>
      </c>
      <c r="K23" t="s">
        <v>10</v>
      </c>
      <c r="L23">
        <v>45</v>
      </c>
      <c r="M23" t="str">
        <f>FIXED(E23,4)</f>
        <v>2.0622</v>
      </c>
      <c r="N23" t="str">
        <f>FIXED(F23,4)</f>
        <v>1.3327</v>
      </c>
      <c r="O23" t="str">
        <f>FIXED(G23,4)</f>
        <v>3.1904</v>
      </c>
      <c r="P23" t="str">
        <f>FIXED(H23,4)</f>
        <v>2.0279</v>
      </c>
    </row>
    <row r="24" spans="1:16" x14ac:dyDescent="0.2">
      <c r="A24" t="s">
        <v>12</v>
      </c>
      <c r="B24" t="s">
        <v>10</v>
      </c>
      <c r="C24">
        <v>45</v>
      </c>
      <c r="D24" t="s">
        <v>19</v>
      </c>
      <c r="E24" s="2">
        <v>7.5961972934117494E-2</v>
      </c>
      <c r="F24" s="2">
        <v>9.02179198152466E-2</v>
      </c>
      <c r="G24" s="2">
        <v>0.214142332071387</v>
      </c>
      <c r="H24" s="2">
        <v>7.8421045769357794E-2</v>
      </c>
      <c r="J24" t="s">
        <v>12</v>
      </c>
      <c r="K24" t="s">
        <v>10</v>
      </c>
      <c r="L24">
        <v>45</v>
      </c>
      <c r="M24" t="str">
        <f>CONCATENATE("(",FIXED(E24,4),")")</f>
        <v>(0.0760)</v>
      </c>
      <c r="N24" t="str">
        <f>CONCATENATE("(",FIXED(F24,4),")")</f>
        <v>(0.0902)</v>
      </c>
      <c r="O24" t="str">
        <f>CONCATENATE("(",FIXED(G24,4),")")</f>
        <v>(0.2141)</v>
      </c>
      <c r="P24" t="str">
        <f>CONCATENATE("(",FIXED(H24,4),")")</f>
        <v>(0.0784)</v>
      </c>
    </row>
    <row r="25" spans="1:16" x14ac:dyDescent="0.2">
      <c r="A25" t="s">
        <v>12</v>
      </c>
      <c r="B25" t="s">
        <v>10</v>
      </c>
      <c r="C25">
        <v>55</v>
      </c>
      <c r="D25" t="s">
        <v>18</v>
      </c>
      <c r="E25" s="2">
        <v>1.83595406606672</v>
      </c>
      <c r="F25" s="2">
        <v>1.1864438714558301</v>
      </c>
      <c r="G25" s="2">
        <v>2.8403179894424699</v>
      </c>
      <c r="H25" s="2">
        <v>1.8054501505041001</v>
      </c>
      <c r="J25" t="s">
        <v>12</v>
      </c>
      <c r="K25" t="s">
        <v>10</v>
      </c>
      <c r="L25">
        <v>55</v>
      </c>
      <c r="M25" t="str">
        <f>FIXED(E25,4)</f>
        <v>1.8360</v>
      </c>
      <c r="N25" t="str">
        <f>FIXED(F25,4)</f>
        <v>1.1864</v>
      </c>
      <c r="O25" t="str">
        <f>FIXED(G25,4)</f>
        <v>2.8403</v>
      </c>
      <c r="P25" t="str">
        <f>FIXED(H25,4)</f>
        <v>1.8055</v>
      </c>
    </row>
    <row r="26" spans="1:16" x14ac:dyDescent="0.2">
      <c r="A26" t="s">
        <v>12</v>
      </c>
      <c r="B26" t="s">
        <v>10</v>
      </c>
      <c r="C26">
        <v>55</v>
      </c>
      <c r="D26" t="s">
        <v>19</v>
      </c>
      <c r="E26" s="2">
        <v>6.72093966930042E-2</v>
      </c>
      <c r="F26" s="2">
        <v>8.0543607434818101E-2</v>
      </c>
      <c r="G26" s="2">
        <v>0.19105169925418999</v>
      </c>
      <c r="H26" s="2">
        <v>6.9274782394062706E-2</v>
      </c>
      <c r="J26" t="s">
        <v>12</v>
      </c>
      <c r="K26" t="s">
        <v>10</v>
      </c>
      <c r="L26">
        <v>55</v>
      </c>
      <c r="M26" t="str">
        <f>CONCATENATE("(",FIXED(E26,4),")")</f>
        <v>(0.0672)</v>
      </c>
      <c r="N26" t="str">
        <f>CONCATENATE("(",FIXED(F26,4),")")</f>
        <v>(0.0805)</v>
      </c>
      <c r="O26" t="str">
        <f>CONCATENATE("(",FIXED(G26,4),")")</f>
        <v>(0.1911)</v>
      </c>
      <c r="P26" t="str">
        <f>CONCATENATE("(",FIXED(H26,4),")")</f>
        <v>(0.0693)</v>
      </c>
    </row>
    <row r="27" spans="1:16" x14ac:dyDescent="0.2">
      <c r="A27" t="s">
        <v>12</v>
      </c>
      <c r="B27" t="s">
        <v>10</v>
      </c>
      <c r="C27">
        <v>65</v>
      </c>
      <c r="D27" t="s">
        <v>18</v>
      </c>
      <c r="E27" s="2">
        <v>0.96412907802894399</v>
      </c>
      <c r="F27" s="2">
        <v>0.51900423590758804</v>
      </c>
      <c r="G27" s="2">
        <v>1.67367121337917</v>
      </c>
      <c r="H27" s="2">
        <v>0.94811031561476999</v>
      </c>
      <c r="J27" t="s">
        <v>12</v>
      </c>
      <c r="K27" t="s">
        <v>10</v>
      </c>
      <c r="L27">
        <v>65</v>
      </c>
      <c r="M27" t="str">
        <f>FIXED(E27,4)</f>
        <v>0.9641</v>
      </c>
      <c r="N27" t="str">
        <f>FIXED(F27,4)</f>
        <v>0.5190</v>
      </c>
      <c r="O27" t="str">
        <f>FIXED(G27,4)</f>
        <v>1.6737</v>
      </c>
      <c r="P27" t="str">
        <f>FIXED(H27,4)</f>
        <v>0.9481</v>
      </c>
    </row>
    <row r="28" spans="1:16" x14ac:dyDescent="0.2">
      <c r="A28" t="s">
        <v>12</v>
      </c>
      <c r="B28" t="s">
        <v>10</v>
      </c>
      <c r="C28">
        <v>65</v>
      </c>
      <c r="D28" t="s">
        <v>19</v>
      </c>
      <c r="E28" s="2">
        <v>6.2213549897285801E-2</v>
      </c>
      <c r="F28" s="2">
        <v>7.7597313965948003E-2</v>
      </c>
      <c r="G28" s="2">
        <v>0.15629921820745299</v>
      </c>
      <c r="H28" s="2">
        <v>6.4387527685762405E-2</v>
      </c>
      <c r="J28" t="s">
        <v>12</v>
      </c>
      <c r="K28" t="s">
        <v>10</v>
      </c>
      <c r="L28">
        <v>65</v>
      </c>
      <c r="M28" t="str">
        <f>CONCATENATE("(",FIXED(E28,4),")")</f>
        <v>(0.0622)</v>
      </c>
      <c r="N28" t="str">
        <f>CONCATENATE("(",FIXED(F28,4),")")</f>
        <v>(0.0776)</v>
      </c>
      <c r="O28" t="str">
        <f>CONCATENATE("(",FIXED(G28,4),")")</f>
        <v>(0.1563)</v>
      </c>
      <c r="P28" t="str">
        <f>CONCATENATE("(",FIXED(H28,4),")")</f>
        <v>(0.0644)</v>
      </c>
    </row>
    <row r="29" spans="1:16" x14ac:dyDescent="0.2">
      <c r="A29" t="s">
        <v>16</v>
      </c>
      <c r="B29" t="s">
        <v>17</v>
      </c>
      <c r="C29">
        <v>18</v>
      </c>
      <c r="D29" t="s">
        <v>18</v>
      </c>
      <c r="E29" s="2">
        <v>2.9674156737388899</v>
      </c>
      <c r="F29" s="2">
        <v>1.7880207903788401</v>
      </c>
      <c r="G29" s="2">
        <v>5.16189262029358</v>
      </c>
      <c r="H29" s="2">
        <v>2.9181128078208798</v>
      </c>
      <c r="J29" t="s">
        <v>16</v>
      </c>
      <c r="K29" t="s">
        <v>17</v>
      </c>
      <c r="L29">
        <v>18</v>
      </c>
      <c r="M29" t="str">
        <f>FIXED(E29,4)</f>
        <v>2.9674</v>
      </c>
      <c r="N29" t="str">
        <f>FIXED(F29,4)</f>
        <v>1.7880</v>
      </c>
      <c r="O29" t="str">
        <f>FIXED(G29,4)</f>
        <v>5.1619</v>
      </c>
      <c r="P29" t="str">
        <f>FIXED(H29,4)</f>
        <v>2.9181</v>
      </c>
    </row>
    <row r="30" spans="1:16" x14ac:dyDescent="0.2">
      <c r="A30" t="s">
        <v>16</v>
      </c>
      <c r="B30" t="s">
        <v>17</v>
      </c>
      <c r="C30">
        <v>18</v>
      </c>
      <c r="D30" t="s">
        <v>19</v>
      </c>
      <c r="E30" s="2">
        <v>0.16874247355905</v>
      </c>
      <c r="F30" s="2">
        <v>0.24567459673502601</v>
      </c>
      <c r="G30" s="2">
        <v>0.46172623211892799</v>
      </c>
      <c r="H30" s="2">
        <v>0.159887629192246</v>
      </c>
      <c r="J30" t="s">
        <v>16</v>
      </c>
      <c r="K30" t="s">
        <v>17</v>
      </c>
      <c r="L30">
        <v>18</v>
      </c>
      <c r="M30" t="str">
        <f>CONCATENATE("(",FIXED(E30,4),")")</f>
        <v>(0.1687)</v>
      </c>
      <c r="N30" t="str">
        <f>CONCATENATE("(",FIXED(F30,4),")")</f>
        <v>(0.2457)</v>
      </c>
      <c r="O30" t="str">
        <f>CONCATENATE("(",FIXED(G30,4),")")</f>
        <v>(0.4617)</v>
      </c>
      <c r="P30" t="str">
        <f>CONCATENATE("(",FIXED(H30,4),")")</f>
        <v>(0.1599)</v>
      </c>
    </row>
    <row r="31" spans="1:16" x14ac:dyDescent="0.2">
      <c r="A31" t="s">
        <v>16</v>
      </c>
      <c r="B31" t="s">
        <v>17</v>
      </c>
      <c r="C31">
        <v>25</v>
      </c>
      <c r="D31" t="s">
        <v>18</v>
      </c>
      <c r="E31" s="2">
        <v>2.62913355238853</v>
      </c>
      <c r="F31" s="2">
        <v>1.5841883878810099</v>
      </c>
      <c r="G31" s="2">
        <v>4.5734425419209899</v>
      </c>
      <c r="H31" s="2">
        <v>2.5854511589304301</v>
      </c>
      <c r="J31" t="s">
        <v>16</v>
      </c>
      <c r="K31" t="s">
        <v>17</v>
      </c>
      <c r="L31">
        <v>25</v>
      </c>
      <c r="M31" t="str">
        <f>FIXED(E31,4)</f>
        <v>2.6291</v>
      </c>
      <c r="N31" t="str">
        <f>FIXED(F31,4)</f>
        <v>1.5842</v>
      </c>
      <c r="O31" t="str">
        <f>FIXED(G31,4)</f>
        <v>4.5734</v>
      </c>
      <c r="P31" t="str">
        <f>FIXED(H31,4)</f>
        <v>2.5855</v>
      </c>
    </row>
    <row r="32" spans="1:16" x14ac:dyDescent="0.2">
      <c r="A32" t="s">
        <v>16</v>
      </c>
      <c r="B32" t="s">
        <v>17</v>
      </c>
      <c r="C32">
        <v>25</v>
      </c>
      <c r="D32" t="s">
        <v>19</v>
      </c>
      <c r="E32" s="2">
        <v>0.14356252237587999</v>
      </c>
      <c r="F32" s="2">
        <v>0.225465864731384</v>
      </c>
      <c r="G32" s="2">
        <v>0.41902401536098099</v>
      </c>
      <c r="H32" s="2">
        <v>0.14126796987342599</v>
      </c>
      <c r="J32" t="s">
        <v>16</v>
      </c>
      <c r="K32" t="s">
        <v>17</v>
      </c>
      <c r="L32">
        <v>25</v>
      </c>
      <c r="M32" t="str">
        <f>CONCATENATE("(",FIXED(E32,4),")")</f>
        <v>(0.1436)</v>
      </c>
      <c r="N32" t="str">
        <f>CONCATENATE("(",FIXED(F32,4),")")</f>
        <v>(0.2255)</v>
      </c>
      <c r="O32" t="str">
        <f>CONCATENATE("(",FIXED(G32,4),")")</f>
        <v>(0.4190)</v>
      </c>
      <c r="P32" t="str">
        <f>CONCATENATE("(",FIXED(H32,4),")")</f>
        <v>(0.1413)</v>
      </c>
    </row>
    <row r="33" spans="1:16" x14ac:dyDescent="0.2">
      <c r="A33" t="s">
        <v>16</v>
      </c>
      <c r="B33" t="s">
        <v>17</v>
      </c>
      <c r="C33">
        <v>35</v>
      </c>
      <c r="D33" t="s">
        <v>18</v>
      </c>
      <c r="E33" s="2">
        <v>2.4409845848441898</v>
      </c>
      <c r="F33" s="2">
        <v>0.88844639024809202</v>
      </c>
      <c r="G33" s="2">
        <v>4.4013281484035902</v>
      </c>
      <c r="H33" s="2">
        <v>2.4004282392133498</v>
      </c>
      <c r="J33" t="s">
        <v>16</v>
      </c>
      <c r="K33" t="s">
        <v>17</v>
      </c>
      <c r="L33">
        <v>35</v>
      </c>
      <c r="M33" t="str">
        <f>FIXED(E33,4)</f>
        <v>2.4410</v>
      </c>
      <c r="N33" t="str">
        <f>FIXED(F33,4)</f>
        <v>0.8884</v>
      </c>
      <c r="O33" t="str">
        <f>FIXED(G33,4)</f>
        <v>4.4013</v>
      </c>
      <c r="P33" t="str">
        <f>FIXED(H33,4)</f>
        <v>2.4004</v>
      </c>
    </row>
    <row r="34" spans="1:16" x14ac:dyDescent="0.2">
      <c r="A34" t="s">
        <v>16</v>
      </c>
      <c r="B34" t="s">
        <v>17</v>
      </c>
      <c r="C34">
        <v>35</v>
      </c>
      <c r="D34" t="s">
        <v>19</v>
      </c>
      <c r="E34" s="2">
        <v>8.8173774669421903E-2</v>
      </c>
      <c r="F34" s="2">
        <v>8.3242813553454795E-2</v>
      </c>
      <c r="G34" s="2">
        <v>0.196173896161529</v>
      </c>
      <c r="H34" s="2">
        <v>8.8017387686438395E-2</v>
      </c>
      <c r="J34" t="s">
        <v>16</v>
      </c>
      <c r="K34" t="s">
        <v>17</v>
      </c>
      <c r="L34">
        <v>35</v>
      </c>
      <c r="M34" t="str">
        <f>CONCATENATE("(",FIXED(E34,4),")")</f>
        <v>(0.0882)</v>
      </c>
      <c r="N34" t="str">
        <f>CONCATENATE("(",FIXED(F34,4),")")</f>
        <v>(0.0832)</v>
      </c>
      <c r="O34" t="str">
        <f>CONCATENATE("(",FIXED(G34,4),")")</f>
        <v>(0.1962)</v>
      </c>
      <c r="P34" t="str">
        <f>CONCATENATE("(",FIXED(H34,4),")")</f>
        <v>(0.0880)</v>
      </c>
    </row>
    <row r="35" spans="1:16" x14ac:dyDescent="0.2">
      <c r="A35" t="s">
        <v>16</v>
      </c>
      <c r="B35" t="s">
        <v>17</v>
      </c>
      <c r="C35">
        <v>45</v>
      </c>
      <c r="D35" t="s">
        <v>18</v>
      </c>
      <c r="E35" s="2">
        <v>2.3440436337769199</v>
      </c>
      <c r="F35" s="2">
        <v>0.85316274340424003</v>
      </c>
      <c r="G35" s="2">
        <v>4.2265343626031804</v>
      </c>
      <c r="H35" s="2">
        <v>2.30509793769368</v>
      </c>
      <c r="J35" t="s">
        <v>16</v>
      </c>
      <c r="K35" t="s">
        <v>17</v>
      </c>
      <c r="L35">
        <v>45</v>
      </c>
      <c r="M35" t="str">
        <f>FIXED(E35,4)</f>
        <v>2.3440</v>
      </c>
      <c r="N35" t="str">
        <f>FIXED(F35,4)</f>
        <v>0.8532</v>
      </c>
      <c r="O35" t="str">
        <f>FIXED(G35,4)</f>
        <v>4.2265</v>
      </c>
      <c r="P35" t="str">
        <f>FIXED(H35,4)</f>
        <v>2.3051</v>
      </c>
    </row>
    <row r="36" spans="1:16" x14ac:dyDescent="0.2">
      <c r="A36" t="s">
        <v>16</v>
      </c>
      <c r="B36" t="s">
        <v>17</v>
      </c>
      <c r="C36">
        <v>45</v>
      </c>
      <c r="D36" t="s">
        <v>19</v>
      </c>
      <c r="E36" s="2">
        <v>8.3024545991179893E-2</v>
      </c>
      <c r="F36" s="2">
        <v>8.0728517350299303E-2</v>
      </c>
      <c r="G36" s="2">
        <v>0.19378231015312999</v>
      </c>
      <c r="H36" s="2">
        <v>7.9880176159811606E-2</v>
      </c>
      <c r="J36" t="s">
        <v>16</v>
      </c>
      <c r="K36" t="s">
        <v>17</v>
      </c>
      <c r="L36">
        <v>45</v>
      </c>
      <c r="M36" t="str">
        <f>CONCATENATE("(",FIXED(E36,4),")")</f>
        <v>(0.0830)</v>
      </c>
      <c r="N36" t="str">
        <f>CONCATENATE("(",FIXED(F36,4),")")</f>
        <v>(0.0807)</v>
      </c>
      <c r="O36" t="str">
        <f>CONCATENATE("(",FIXED(G36,4),")")</f>
        <v>(0.1938)</v>
      </c>
      <c r="P36" t="str">
        <f>CONCATENATE("(",FIXED(H36,4),")")</f>
        <v>(0.0799)</v>
      </c>
    </row>
    <row r="37" spans="1:16" x14ac:dyDescent="0.2">
      <c r="A37" t="s">
        <v>16</v>
      </c>
      <c r="B37" t="s">
        <v>17</v>
      </c>
      <c r="C37">
        <v>55</v>
      </c>
      <c r="D37" t="s">
        <v>18</v>
      </c>
      <c r="E37" s="2">
        <v>2.08686393204276</v>
      </c>
      <c r="F37" s="2">
        <v>0.75955691767741196</v>
      </c>
      <c r="G37" s="2">
        <v>3.7628148178470702</v>
      </c>
      <c r="H37" s="2">
        <v>2.0521912120928101</v>
      </c>
      <c r="J37" t="s">
        <v>16</v>
      </c>
      <c r="K37" t="s">
        <v>17</v>
      </c>
      <c r="L37">
        <v>55</v>
      </c>
      <c r="M37" t="str">
        <f>FIXED(E37,4)</f>
        <v>2.0869</v>
      </c>
      <c r="N37" t="str">
        <f>FIXED(F37,4)</f>
        <v>0.7596</v>
      </c>
      <c r="O37" t="str">
        <f>FIXED(G37,4)</f>
        <v>3.7628</v>
      </c>
      <c r="P37" t="str">
        <f>FIXED(H37,4)</f>
        <v>2.0522</v>
      </c>
    </row>
    <row r="38" spans="1:16" x14ac:dyDescent="0.2">
      <c r="A38" t="s">
        <v>16</v>
      </c>
      <c r="B38" t="s">
        <v>17</v>
      </c>
      <c r="C38">
        <v>55</v>
      </c>
      <c r="D38" t="s">
        <v>19</v>
      </c>
      <c r="E38" s="2">
        <v>7.4210817808257598E-2</v>
      </c>
      <c r="F38" s="2">
        <v>7.3608965207775198E-2</v>
      </c>
      <c r="G38" s="2">
        <v>0.16986203325878499</v>
      </c>
      <c r="H38" s="2">
        <v>7.2292696382859498E-2</v>
      </c>
      <c r="J38" t="s">
        <v>16</v>
      </c>
      <c r="K38" t="s">
        <v>17</v>
      </c>
      <c r="L38">
        <v>55</v>
      </c>
      <c r="M38" t="str">
        <f>CONCATENATE("(",FIXED(E38,4),")")</f>
        <v>(0.0742)</v>
      </c>
      <c r="N38" t="str">
        <f>CONCATENATE("(",FIXED(F38,4),")")</f>
        <v>(0.0736)</v>
      </c>
      <c r="O38" t="str">
        <f>CONCATENATE("(",FIXED(G38,4),")")</f>
        <v>(0.1699)</v>
      </c>
      <c r="P38" t="str">
        <f>CONCATENATE("(",FIXED(H38,4),")")</f>
        <v>(0.0723)</v>
      </c>
    </row>
    <row r="39" spans="1:16" x14ac:dyDescent="0.2">
      <c r="A39" t="s">
        <v>16</v>
      </c>
      <c r="B39" t="s">
        <v>17</v>
      </c>
      <c r="C39">
        <v>65</v>
      </c>
      <c r="D39" t="s">
        <v>18</v>
      </c>
      <c r="E39" s="2">
        <v>1.3828127287243199</v>
      </c>
      <c r="F39" s="2">
        <v>0.60135384337206599</v>
      </c>
      <c r="G39" s="2">
        <v>2.40963365961125</v>
      </c>
      <c r="H39" s="2">
        <v>1.3598376426393599</v>
      </c>
      <c r="J39" t="s">
        <v>16</v>
      </c>
      <c r="K39" t="s">
        <v>17</v>
      </c>
      <c r="L39">
        <v>65</v>
      </c>
      <c r="M39" t="str">
        <f>FIXED(E39,4)</f>
        <v>1.3828</v>
      </c>
      <c r="N39" t="str">
        <f>FIXED(F39,4)</f>
        <v>0.6014</v>
      </c>
      <c r="O39" t="str">
        <f>FIXED(G39,4)</f>
        <v>2.4096</v>
      </c>
      <c r="P39" t="str">
        <f>FIXED(H39,4)</f>
        <v>1.3598</v>
      </c>
    </row>
    <row r="40" spans="1:16" x14ac:dyDescent="0.2">
      <c r="A40" t="s">
        <v>16</v>
      </c>
      <c r="B40" t="s">
        <v>17</v>
      </c>
      <c r="C40">
        <v>65</v>
      </c>
      <c r="D40" t="s">
        <v>19</v>
      </c>
      <c r="E40" s="2">
        <v>6.7925943881452497E-2</v>
      </c>
      <c r="F40" s="2">
        <v>0.137586175348478</v>
      </c>
      <c r="G40" s="2">
        <v>0.174551887428191</v>
      </c>
      <c r="H40" s="2">
        <v>6.4115995917070207E-2</v>
      </c>
      <c r="J40" t="s">
        <v>16</v>
      </c>
      <c r="K40" t="s">
        <v>17</v>
      </c>
      <c r="L40">
        <v>65</v>
      </c>
      <c r="M40" t="str">
        <f>CONCATENATE("(",FIXED(E40,4),")")</f>
        <v>(0.0679)</v>
      </c>
      <c r="N40" t="str">
        <f>CONCATENATE("(",FIXED(F40,4),")")</f>
        <v>(0.1376)</v>
      </c>
      <c r="O40" t="str">
        <f>CONCATENATE("(",FIXED(G40,4),")")</f>
        <v>(0.1746)</v>
      </c>
      <c r="P40" t="str">
        <f>CONCATENATE("(",FIXED(H40,4),")")</f>
        <v>(0.0641)</v>
      </c>
    </row>
    <row r="41" spans="1:16" x14ac:dyDescent="0.2">
      <c r="A41" t="s">
        <v>16</v>
      </c>
      <c r="B41" t="s">
        <v>10</v>
      </c>
      <c r="C41">
        <v>18</v>
      </c>
      <c r="D41" t="s">
        <v>18</v>
      </c>
      <c r="E41" s="2">
        <v>2.0563422028761398</v>
      </c>
      <c r="F41" s="2">
        <v>1.2735319948230699</v>
      </c>
      <c r="G41" s="2">
        <v>3.77697559372612</v>
      </c>
      <c r="H41" s="2">
        <v>2.02217659378835</v>
      </c>
      <c r="J41" t="s">
        <v>16</v>
      </c>
      <c r="K41" t="s">
        <v>10</v>
      </c>
      <c r="L41">
        <v>18</v>
      </c>
      <c r="M41" t="str">
        <f>FIXED(E41,4)</f>
        <v>2.0563</v>
      </c>
      <c r="N41" t="str">
        <f>FIXED(F41,4)</f>
        <v>1.2735</v>
      </c>
      <c r="O41" t="str">
        <f>FIXED(G41,4)</f>
        <v>3.7770</v>
      </c>
      <c r="P41" t="str">
        <f>FIXED(H41,4)</f>
        <v>2.0222</v>
      </c>
    </row>
    <row r="42" spans="1:16" x14ac:dyDescent="0.2">
      <c r="A42" t="s">
        <v>16</v>
      </c>
      <c r="B42" t="s">
        <v>10</v>
      </c>
      <c r="C42">
        <v>18</v>
      </c>
      <c r="D42" t="s">
        <v>19</v>
      </c>
      <c r="E42" s="2">
        <v>0.13884830793120101</v>
      </c>
      <c r="F42" s="2">
        <v>0.18712458410409999</v>
      </c>
      <c r="G42" s="2">
        <v>0.41641972816300898</v>
      </c>
      <c r="H42" s="2">
        <v>0.13863983987978601</v>
      </c>
      <c r="J42" t="s">
        <v>16</v>
      </c>
      <c r="K42" t="s">
        <v>10</v>
      </c>
      <c r="L42">
        <v>18</v>
      </c>
      <c r="M42" t="str">
        <f>CONCATENATE("(",FIXED(E42,4),")")</f>
        <v>(0.1388)</v>
      </c>
      <c r="N42" t="str">
        <f>CONCATENATE("(",FIXED(F42,4),")")</f>
        <v>(0.1871)</v>
      </c>
      <c r="O42" t="str">
        <f>CONCATENATE("(",FIXED(G42,4),")")</f>
        <v>(0.4164)</v>
      </c>
      <c r="P42" t="str">
        <f>CONCATENATE("(",FIXED(H42,4),")")</f>
        <v>(0.1386)</v>
      </c>
    </row>
    <row r="43" spans="1:16" x14ac:dyDescent="0.2">
      <c r="A43" t="s">
        <v>16</v>
      </c>
      <c r="B43" t="s">
        <v>10</v>
      </c>
      <c r="C43">
        <v>25</v>
      </c>
      <c r="D43" t="s">
        <v>18</v>
      </c>
      <c r="E43" s="2">
        <v>1.8219214546246001</v>
      </c>
      <c r="F43" s="2">
        <v>1.12835074885577</v>
      </c>
      <c r="G43" s="2">
        <v>3.3464045323674099</v>
      </c>
      <c r="H43" s="2">
        <v>1.7916506873756901</v>
      </c>
      <c r="J43" t="s">
        <v>16</v>
      </c>
      <c r="K43" t="s">
        <v>10</v>
      </c>
      <c r="L43">
        <v>25</v>
      </c>
      <c r="M43" t="str">
        <f>FIXED(E43,4)</f>
        <v>1.8219</v>
      </c>
      <c r="N43" t="str">
        <f>FIXED(F43,4)</f>
        <v>1.1284</v>
      </c>
      <c r="O43" t="str">
        <f>FIXED(G43,4)</f>
        <v>3.3464</v>
      </c>
      <c r="P43" t="str">
        <f>FIXED(H43,4)</f>
        <v>1.7917</v>
      </c>
    </row>
    <row r="44" spans="1:16" x14ac:dyDescent="0.2">
      <c r="A44" t="s">
        <v>16</v>
      </c>
      <c r="B44" t="s">
        <v>10</v>
      </c>
      <c r="C44">
        <v>25</v>
      </c>
      <c r="D44" t="s">
        <v>19</v>
      </c>
      <c r="E44" s="2">
        <v>0.123749986399616</v>
      </c>
      <c r="F44" s="2">
        <v>0.161938414671849</v>
      </c>
      <c r="G44" s="2">
        <v>0.36395257103591899</v>
      </c>
      <c r="H44" s="2">
        <v>0.118399900397758</v>
      </c>
      <c r="J44" t="s">
        <v>16</v>
      </c>
      <c r="K44" t="s">
        <v>10</v>
      </c>
      <c r="L44">
        <v>25</v>
      </c>
      <c r="M44" t="str">
        <f>CONCATENATE("(",FIXED(E44,4),")")</f>
        <v>(0.1237)</v>
      </c>
      <c r="N44" t="str">
        <f>CONCATENATE("(",FIXED(F44,4),")")</f>
        <v>(0.1619)</v>
      </c>
      <c r="O44" t="str">
        <f>CONCATENATE("(",FIXED(G44,4),")")</f>
        <v>(0.3640)</v>
      </c>
      <c r="P44" t="str">
        <f>CONCATENATE("(",FIXED(H44,4),")")</f>
        <v>(0.1184)</v>
      </c>
    </row>
    <row r="45" spans="1:16" x14ac:dyDescent="0.2">
      <c r="A45" t="s">
        <v>16</v>
      </c>
      <c r="B45" t="s">
        <v>10</v>
      </c>
      <c r="C45">
        <v>35</v>
      </c>
      <c r="D45" t="s">
        <v>18</v>
      </c>
      <c r="E45" s="2">
        <v>1.89299566701203</v>
      </c>
      <c r="F45" s="2">
        <v>0.89071458886473998</v>
      </c>
      <c r="G45" s="2">
        <v>3.6015164274202598</v>
      </c>
      <c r="H45" s="2">
        <v>1.86154401958022</v>
      </c>
      <c r="J45" t="s">
        <v>16</v>
      </c>
      <c r="K45" t="s">
        <v>10</v>
      </c>
      <c r="L45">
        <v>35</v>
      </c>
      <c r="M45" t="str">
        <f>FIXED(E45,4)</f>
        <v>1.8930</v>
      </c>
      <c r="N45" t="str">
        <f>FIXED(F45,4)</f>
        <v>0.8907</v>
      </c>
      <c r="O45" t="str">
        <f>FIXED(G45,4)</f>
        <v>3.6015</v>
      </c>
      <c r="P45" t="str">
        <f>FIXED(H45,4)</f>
        <v>1.8615</v>
      </c>
    </row>
    <row r="46" spans="1:16" x14ac:dyDescent="0.2">
      <c r="A46" t="s">
        <v>16</v>
      </c>
      <c r="B46" t="s">
        <v>10</v>
      </c>
      <c r="C46">
        <v>35</v>
      </c>
      <c r="D46" t="s">
        <v>19</v>
      </c>
      <c r="E46" s="2">
        <v>7.9526336905524103E-2</v>
      </c>
      <c r="F46" s="2">
        <v>9.85814243935208E-2</v>
      </c>
      <c r="G46" s="2">
        <v>0.16502606362994901</v>
      </c>
      <c r="H46" s="2">
        <v>7.7596582959955196E-2</v>
      </c>
      <c r="J46" t="s">
        <v>16</v>
      </c>
      <c r="K46" t="s">
        <v>10</v>
      </c>
      <c r="L46">
        <v>35</v>
      </c>
      <c r="M46" t="str">
        <f>CONCATENATE("(",FIXED(E46,4),")")</f>
        <v>(0.0795)</v>
      </c>
      <c r="N46" t="str">
        <f>CONCATENATE("(",FIXED(F46,4),")")</f>
        <v>(0.0986)</v>
      </c>
      <c r="O46" t="str">
        <f>CONCATENATE("(",FIXED(G46,4),")")</f>
        <v>(0.1650)</v>
      </c>
      <c r="P46" t="str">
        <f>CONCATENATE("(",FIXED(H46,4),")")</f>
        <v>(0.0776)</v>
      </c>
    </row>
    <row r="47" spans="1:16" x14ac:dyDescent="0.2">
      <c r="A47" t="s">
        <v>16</v>
      </c>
      <c r="B47" t="s">
        <v>10</v>
      </c>
      <c r="C47">
        <v>45</v>
      </c>
      <c r="D47" t="s">
        <v>18</v>
      </c>
      <c r="E47" s="2">
        <v>1.8178174780690399</v>
      </c>
      <c r="F47" s="2">
        <v>0.85534086306976598</v>
      </c>
      <c r="G47" s="2">
        <v>3.4584862624916299</v>
      </c>
      <c r="H47" s="2">
        <v>1.78761489735956</v>
      </c>
      <c r="J47" t="s">
        <v>16</v>
      </c>
      <c r="K47" t="s">
        <v>10</v>
      </c>
      <c r="L47">
        <v>45</v>
      </c>
      <c r="M47" t="str">
        <f>FIXED(E47,4)</f>
        <v>1.8178</v>
      </c>
      <c r="N47" t="str">
        <f>FIXED(F47,4)</f>
        <v>0.8553</v>
      </c>
      <c r="O47" t="str">
        <f>FIXED(G47,4)</f>
        <v>3.4585</v>
      </c>
      <c r="P47" t="str">
        <f>FIXED(H47,4)</f>
        <v>1.7876</v>
      </c>
    </row>
    <row r="48" spans="1:16" x14ac:dyDescent="0.2">
      <c r="A48" t="s">
        <v>16</v>
      </c>
      <c r="B48" t="s">
        <v>10</v>
      </c>
      <c r="C48">
        <v>45</v>
      </c>
      <c r="D48" t="s">
        <v>19</v>
      </c>
      <c r="E48" s="2">
        <v>7.3872758556813606E-2</v>
      </c>
      <c r="F48" s="2">
        <v>8.9143865341884204E-2</v>
      </c>
      <c r="G48" s="2">
        <v>0.15228796840356401</v>
      </c>
      <c r="H48" s="2">
        <v>7.5059522143576196E-2</v>
      </c>
      <c r="J48" t="s">
        <v>16</v>
      </c>
      <c r="K48" t="s">
        <v>10</v>
      </c>
      <c r="L48">
        <v>45</v>
      </c>
      <c r="M48" t="str">
        <f>CONCATENATE("(",FIXED(E48,4),")")</f>
        <v>(0.0739)</v>
      </c>
      <c r="N48" t="str">
        <f>CONCATENATE("(",FIXED(F48,4),")")</f>
        <v>(0.0891)</v>
      </c>
      <c r="O48" t="str">
        <f>CONCATENATE("(",FIXED(G48,4),")")</f>
        <v>(0.1523)</v>
      </c>
      <c r="P48" t="str">
        <f>CONCATENATE("(",FIXED(H48,4),")")</f>
        <v>(0.0751)</v>
      </c>
    </row>
    <row r="49" spans="1:16" x14ac:dyDescent="0.2">
      <c r="A49" t="s">
        <v>16</v>
      </c>
      <c r="B49" t="s">
        <v>10</v>
      </c>
      <c r="C49">
        <v>55</v>
      </c>
      <c r="D49" t="s">
        <v>18</v>
      </c>
      <c r="E49" s="2">
        <v>1.6183733422686899</v>
      </c>
      <c r="F49" s="2">
        <v>0.76149606219851296</v>
      </c>
      <c r="G49" s="2">
        <v>3.0790340830942098</v>
      </c>
      <c r="H49" s="2">
        <v>1.59148447576937</v>
      </c>
      <c r="J49" t="s">
        <v>16</v>
      </c>
      <c r="K49" t="s">
        <v>10</v>
      </c>
      <c r="L49">
        <v>55</v>
      </c>
      <c r="M49" t="str">
        <f>FIXED(E49,4)</f>
        <v>1.6184</v>
      </c>
      <c r="N49" t="str">
        <f>FIXED(F49,4)</f>
        <v>0.7615</v>
      </c>
      <c r="O49" t="str">
        <f>FIXED(G49,4)</f>
        <v>3.0790</v>
      </c>
      <c r="P49" t="str">
        <f>FIXED(H49,4)</f>
        <v>1.5915</v>
      </c>
    </row>
    <row r="50" spans="1:16" x14ac:dyDescent="0.2">
      <c r="A50" t="s">
        <v>16</v>
      </c>
      <c r="B50" t="s">
        <v>10</v>
      </c>
      <c r="C50">
        <v>55</v>
      </c>
      <c r="D50" t="s">
        <v>19</v>
      </c>
      <c r="E50" s="2">
        <v>6.7553112398260201E-2</v>
      </c>
      <c r="F50" s="2">
        <v>8.3049195642229998E-2</v>
      </c>
      <c r="G50" s="2">
        <v>0.14086167481623299</v>
      </c>
      <c r="H50" s="2">
        <v>6.4626694391912598E-2</v>
      </c>
      <c r="J50" t="s">
        <v>16</v>
      </c>
      <c r="K50" t="s">
        <v>10</v>
      </c>
      <c r="L50">
        <v>55</v>
      </c>
      <c r="M50" t="str">
        <f>CONCATENATE("(",FIXED(E50,4),")")</f>
        <v>(0.0676)</v>
      </c>
      <c r="N50" t="str">
        <f>CONCATENATE("(",FIXED(F50,4),")")</f>
        <v>(0.0830)</v>
      </c>
      <c r="O50" t="str">
        <f>CONCATENATE("(",FIXED(G50,4),")")</f>
        <v>(0.1409)</v>
      </c>
      <c r="P50" t="str">
        <f>CONCATENATE("(",FIXED(H50,4),")")</f>
        <v>(0.0646)</v>
      </c>
    </row>
    <row r="51" spans="1:16" x14ac:dyDescent="0.2">
      <c r="A51" t="s">
        <v>16</v>
      </c>
      <c r="B51" t="s">
        <v>10</v>
      </c>
      <c r="C51">
        <v>65</v>
      </c>
      <c r="D51" t="s">
        <v>18</v>
      </c>
      <c r="E51" s="2">
        <v>1.0831293040401</v>
      </c>
      <c r="F51" s="2">
        <v>0.72546727360408003</v>
      </c>
      <c r="G51" s="2">
        <v>1.94714000545368</v>
      </c>
      <c r="H51" s="2">
        <v>1.0651333827670599</v>
      </c>
      <c r="J51" t="s">
        <v>16</v>
      </c>
      <c r="K51" t="s">
        <v>10</v>
      </c>
      <c r="L51">
        <v>65</v>
      </c>
      <c r="M51" t="str">
        <f>FIXED(E51,4)</f>
        <v>1.0831</v>
      </c>
      <c r="N51" t="str">
        <f>FIXED(F51,4)</f>
        <v>0.7255</v>
      </c>
      <c r="O51" t="str">
        <f>FIXED(G51,4)</f>
        <v>1.9471</v>
      </c>
      <c r="P51" t="str">
        <f>FIXED(H51,4)</f>
        <v>1.0651</v>
      </c>
    </row>
    <row r="52" spans="1:16" x14ac:dyDescent="0.2">
      <c r="A52" t="s">
        <v>16</v>
      </c>
      <c r="B52" t="s">
        <v>10</v>
      </c>
      <c r="C52">
        <v>65</v>
      </c>
      <c r="D52" t="s">
        <v>19</v>
      </c>
      <c r="E52" s="2">
        <v>6.7331732342849698E-2</v>
      </c>
      <c r="F52" s="2">
        <v>9.2426025280609905E-2</v>
      </c>
      <c r="G52" s="2">
        <v>0.18181124373288499</v>
      </c>
      <c r="H52" s="2">
        <v>6.60634071917197E-2</v>
      </c>
      <c r="J52" t="s">
        <v>16</v>
      </c>
      <c r="K52" t="s">
        <v>10</v>
      </c>
      <c r="L52">
        <v>65</v>
      </c>
      <c r="M52" t="str">
        <f>CONCATENATE("(",FIXED(E52,4),")")</f>
        <v>(0.0673)</v>
      </c>
      <c r="N52" t="str">
        <f>CONCATENATE("(",FIXED(F52,4),")")</f>
        <v>(0.0924)</v>
      </c>
      <c r="O52" t="str">
        <f>CONCATENATE("(",FIXED(G52,4),")")</f>
        <v>(0.1818)</v>
      </c>
      <c r="P52" t="str">
        <f>CONCATENATE("(",FIXED(H52,4),")")</f>
        <v>(0.0661)</v>
      </c>
    </row>
    <row r="53" spans="1:16" x14ac:dyDescent="0.2">
      <c r="F53" s="2"/>
    </row>
    <row r="54" spans="1:16" x14ac:dyDescent="0.2">
      <c r="F54" s="2"/>
    </row>
    <row r="55" spans="1:16" x14ac:dyDescent="0.2">
      <c r="F55" s="2"/>
    </row>
    <row r="56" spans="1:16" x14ac:dyDescent="0.2">
      <c r="F56" s="2"/>
    </row>
    <row r="57" spans="1:16" x14ac:dyDescent="0.2">
      <c r="F57" s="2"/>
    </row>
    <row r="58" spans="1:16" x14ac:dyDescent="0.2">
      <c r="F58" s="2"/>
    </row>
    <row r="59" spans="1:16" x14ac:dyDescent="0.2">
      <c r="F59" s="2"/>
    </row>
    <row r="60" spans="1:16" x14ac:dyDescent="0.2">
      <c r="F60" s="2"/>
    </row>
    <row r="61" spans="1:16" x14ac:dyDescent="0.2">
      <c r="F61" s="2"/>
    </row>
    <row r="62" spans="1:16" x14ac:dyDescent="0.2">
      <c r="F62" s="2"/>
    </row>
    <row r="63" spans="1:16" x14ac:dyDescent="0.2">
      <c r="F63" s="2"/>
    </row>
    <row r="64" spans="1:16" x14ac:dyDescent="0.2">
      <c r="F64" s="2"/>
    </row>
    <row r="65" spans="6:6" x14ac:dyDescent="0.2">
      <c r="F65" s="2"/>
    </row>
    <row r="66" spans="6:6" x14ac:dyDescent="0.2">
      <c r="F66" s="2"/>
    </row>
    <row r="67" spans="6:6" x14ac:dyDescent="0.2">
      <c r="F67" s="2"/>
    </row>
    <row r="68" spans="6:6" x14ac:dyDescent="0.2">
      <c r="F68" s="2"/>
    </row>
    <row r="69" spans="6:6" x14ac:dyDescent="0.2">
      <c r="F69" s="2"/>
    </row>
    <row r="70" spans="6:6" x14ac:dyDescent="0.2">
      <c r="F70" s="2"/>
    </row>
    <row r="71" spans="6:6" x14ac:dyDescent="0.2">
      <c r="F71" s="2"/>
    </row>
    <row r="72" spans="6:6" x14ac:dyDescent="0.2">
      <c r="F72" s="2"/>
    </row>
    <row r="73" spans="6:6" x14ac:dyDescent="0.2">
      <c r="F73" s="2"/>
    </row>
    <row r="74" spans="6:6" x14ac:dyDescent="0.2">
      <c r="F74" s="2"/>
    </row>
    <row r="75" spans="6:6" x14ac:dyDescent="0.2">
      <c r="F75" s="2"/>
    </row>
    <row r="76" spans="6:6" x14ac:dyDescent="0.2">
      <c r="F76" s="2"/>
    </row>
    <row r="77" spans="6:6" x14ac:dyDescent="0.2">
      <c r="F77" s="2"/>
    </row>
    <row r="78" spans="6:6" x14ac:dyDescent="0.2">
      <c r="F78" s="2"/>
    </row>
    <row r="79" spans="6:6" x14ac:dyDescent="0.2">
      <c r="F79" s="2"/>
    </row>
    <row r="80" spans="6:6" x14ac:dyDescent="0.2">
      <c r="F80" s="2"/>
    </row>
    <row r="81" spans="2:6" x14ac:dyDescent="0.2">
      <c r="F81" s="2"/>
    </row>
    <row r="82" spans="2:6" x14ac:dyDescent="0.2">
      <c r="F82" s="2"/>
    </row>
    <row r="83" spans="2:6" x14ac:dyDescent="0.2">
      <c r="B83" s="2"/>
      <c r="C83" s="2"/>
      <c r="D83" s="2"/>
      <c r="E83" s="2"/>
      <c r="F8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CCCE-F97B-5F4D-AF58-FE8F230A5C1C}">
  <dimension ref="A1:J97"/>
  <sheetViews>
    <sheetView workbookViewId="0">
      <selection activeCell="G24" sqref="G24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18</v>
      </c>
      <c r="B2" t="s">
        <v>10</v>
      </c>
      <c r="C2" t="s">
        <v>11</v>
      </c>
      <c r="D2" t="s">
        <v>12</v>
      </c>
      <c r="E2">
        <v>0.68933135663309097</v>
      </c>
      <c r="F2">
        <v>2.7230000000000001E-2</v>
      </c>
      <c r="G2">
        <v>4.1521462557953601</v>
      </c>
      <c r="H2">
        <v>3.8940000000000002E-2</v>
      </c>
      <c r="I2">
        <v>2.8622046114464199</v>
      </c>
      <c r="J2">
        <v>0.111473216831251</v>
      </c>
    </row>
    <row r="3" spans="1:10" x14ac:dyDescent="0.2">
      <c r="A3">
        <v>25</v>
      </c>
      <c r="B3" t="s">
        <v>10</v>
      </c>
      <c r="C3" t="s">
        <v>11</v>
      </c>
      <c r="D3" t="s">
        <v>12</v>
      </c>
      <c r="E3">
        <v>0.68933135663309097</v>
      </c>
      <c r="F3">
        <v>2.7230000000000001E-2</v>
      </c>
      <c r="G3">
        <v>3.6788061518126698</v>
      </c>
      <c r="H3">
        <v>3.3000000000000002E-2</v>
      </c>
      <c r="I3">
        <v>2.5359164354191899</v>
      </c>
      <c r="J3">
        <v>0.10159708429201</v>
      </c>
    </row>
    <row r="4" spans="1:10" x14ac:dyDescent="0.2">
      <c r="A4">
        <v>35</v>
      </c>
      <c r="B4" t="s">
        <v>10</v>
      </c>
      <c r="C4" t="s">
        <v>11</v>
      </c>
      <c r="D4" t="s">
        <v>12</v>
      </c>
      <c r="E4">
        <v>0.64774097756596904</v>
      </c>
      <c r="F4">
        <v>2.3349999999999999E-2</v>
      </c>
      <c r="G4">
        <v>3.3153649567666501</v>
      </c>
      <c r="H4">
        <v>3.0339999999999999E-2</v>
      </c>
      <c r="I4">
        <v>2.1474977380839899</v>
      </c>
      <c r="J4">
        <v>7.9639631769866701E-2</v>
      </c>
    </row>
    <row r="5" spans="1:10" x14ac:dyDescent="0.2">
      <c r="A5">
        <v>45</v>
      </c>
      <c r="B5" t="s">
        <v>10</v>
      </c>
      <c r="C5" t="s">
        <v>11</v>
      </c>
      <c r="D5" t="s">
        <v>12</v>
      </c>
      <c r="E5">
        <v>0.64774097756596904</v>
      </c>
      <c r="F5">
        <v>2.3349999999999999E-2</v>
      </c>
      <c r="G5">
        <v>3.1836989749167199</v>
      </c>
      <c r="H5">
        <v>2.8580000000000001E-2</v>
      </c>
      <c r="I5">
        <v>2.0622122862883301</v>
      </c>
      <c r="J5">
        <v>7.5961972934117494E-2</v>
      </c>
    </row>
    <row r="6" spans="1:10" x14ac:dyDescent="0.2">
      <c r="A6">
        <v>55</v>
      </c>
      <c r="B6" t="s">
        <v>10</v>
      </c>
      <c r="C6" t="s">
        <v>11</v>
      </c>
      <c r="D6" t="s">
        <v>12</v>
      </c>
      <c r="E6">
        <v>0.64774097756596904</v>
      </c>
      <c r="F6">
        <v>2.3349999999999999E-2</v>
      </c>
      <c r="G6">
        <v>2.83439542912003</v>
      </c>
      <c r="H6">
        <v>2.5819999999999999E-2</v>
      </c>
      <c r="I6">
        <v>1.83595406606672</v>
      </c>
      <c r="J6">
        <v>6.72093966930042E-2</v>
      </c>
    </row>
    <row r="7" spans="1:10" x14ac:dyDescent="0.2">
      <c r="A7">
        <v>65</v>
      </c>
      <c r="B7" t="s">
        <v>10</v>
      </c>
      <c r="C7" t="s">
        <v>11</v>
      </c>
      <c r="D7" t="s">
        <v>12</v>
      </c>
      <c r="E7">
        <v>0.52972971549944903</v>
      </c>
      <c r="F7">
        <v>3.4529999999999998E-2</v>
      </c>
      <c r="G7">
        <v>1.8200396349672801</v>
      </c>
      <c r="H7">
        <v>1.737E-2</v>
      </c>
      <c r="I7">
        <v>0.96412907802894399</v>
      </c>
      <c r="J7">
        <v>6.2213549897285801E-2</v>
      </c>
    </row>
    <row r="8" spans="1:10" x14ac:dyDescent="0.2">
      <c r="A8">
        <v>18</v>
      </c>
      <c r="B8" t="s">
        <v>10</v>
      </c>
      <c r="C8" t="s">
        <v>13</v>
      </c>
      <c r="D8" t="s">
        <v>12</v>
      </c>
      <c r="E8">
        <v>0.72674349416315198</v>
      </c>
      <c r="F8">
        <v>5.5579999999999997E-2</v>
      </c>
      <c r="G8">
        <v>6.47180490018137</v>
      </c>
      <c r="H8">
        <v>6.4780000000000004E-2</v>
      </c>
      <c r="I8">
        <v>4.7033421067000196</v>
      </c>
      <c r="J8">
        <v>0.362574721448642</v>
      </c>
    </row>
    <row r="9" spans="1:10" x14ac:dyDescent="0.2">
      <c r="A9">
        <v>25</v>
      </c>
      <c r="B9" t="s">
        <v>10</v>
      </c>
      <c r="C9" t="s">
        <v>13</v>
      </c>
      <c r="D9" t="s">
        <v>12</v>
      </c>
      <c r="E9">
        <v>0.72674349416315198</v>
      </c>
      <c r="F9">
        <v>5.5579999999999997E-2</v>
      </c>
      <c r="G9">
        <v>5.7340262633783299</v>
      </c>
      <c r="H9">
        <v>5.5219999999999998E-2</v>
      </c>
      <c r="I9">
        <v>4.1671662822708502</v>
      </c>
      <c r="J9">
        <v>0.32737937274811002</v>
      </c>
    </row>
    <row r="10" spans="1:10" x14ac:dyDescent="0.2">
      <c r="A10">
        <v>35</v>
      </c>
      <c r="B10" t="s">
        <v>10</v>
      </c>
      <c r="C10" t="s">
        <v>13</v>
      </c>
      <c r="D10" t="s">
        <v>12</v>
      </c>
      <c r="E10">
        <v>0.64291528607341197</v>
      </c>
      <c r="F10">
        <v>4.2090000000000002E-2</v>
      </c>
      <c r="G10">
        <v>5.16754320567206</v>
      </c>
      <c r="H10">
        <v>5.0439999999999999E-2</v>
      </c>
      <c r="I10">
        <v>3.3222925183713699</v>
      </c>
      <c r="J10">
        <v>0.22138452351509499</v>
      </c>
    </row>
    <row r="11" spans="1:10" x14ac:dyDescent="0.2">
      <c r="A11">
        <v>45</v>
      </c>
      <c r="B11" t="s">
        <v>10</v>
      </c>
      <c r="C11" t="s">
        <v>13</v>
      </c>
      <c r="D11" t="s">
        <v>12</v>
      </c>
      <c r="E11">
        <v>0.64291528607341197</v>
      </c>
      <c r="F11">
        <v>4.2090000000000002E-2</v>
      </c>
      <c r="G11">
        <v>4.9623200526257998</v>
      </c>
      <c r="H11">
        <v>4.7120000000000002E-2</v>
      </c>
      <c r="I11">
        <v>3.1903514162217501</v>
      </c>
      <c r="J11">
        <v>0.214142332071387</v>
      </c>
    </row>
    <row r="12" spans="1:10" x14ac:dyDescent="0.2">
      <c r="A12">
        <v>55</v>
      </c>
      <c r="B12" t="s">
        <v>10</v>
      </c>
      <c r="C12" t="s">
        <v>13</v>
      </c>
      <c r="D12" t="s">
        <v>12</v>
      </c>
      <c r="E12">
        <v>0.64291528607341197</v>
      </c>
      <c r="F12">
        <v>4.2090000000000002E-2</v>
      </c>
      <c r="G12">
        <v>4.4178728534977596</v>
      </c>
      <c r="H12">
        <v>4.197E-2</v>
      </c>
      <c r="I12">
        <v>2.8403179894424699</v>
      </c>
      <c r="J12">
        <v>0.19105169925418999</v>
      </c>
    </row>
    <row r="13" spans="1:10" x14ac:dyDescent="0.2">
      <c r="A13">
        <v>65</v>
      </c>
      <c r="B13" t="s">
        <v>10</v>
      </c>
      <c r="C13" t="s">
        <v>13</v>
      </c>
      <c r="D13" t="s">
        <v>12</v>
      </c>
      <c r="E13">
        <v>0.58997896410988804</v>
      </c>
      <c r="F13">
        <v>5.5669999999999997E-2</v>
      </c>
      <c r="G13">
        <v>2.8368320146876198</v>
      </c>
      <c r="H13">
        <v>2.8240000000000001E-2</v>
      </c>
      <c r="I13">
        <v>1.67367121337917</v>
      </c>
      <c r="J13">
        <v>0.15629921820745299</v>
      </c>
    </row>
    <row r="14" spans="1:10" x14ac:dyDescent="0.2">
      <c r="A14">
        <v>18</v>
      </c>
      <c r="B14" t="s">
        <v>10</v>
      </c>
      <c r="C14" t="s">
        <v>14</v>
      </c>
      <c r="D14" t="s">
        <v>12</v>
      </c>
      <c r="E14">
        <v>0.69800167278670899</v>
      </c>
      <c r="F14">
        <v>5.0909999999999997E-2</v>
      </c>
      <c r="G14">
        <v>2.7770480092205698</v>
      </c>
      <c r="H14">
        <v>2.8879999999999999E-2</v>
      </c>
      <c r="I14">
        <v>1.9383841558449599</v>
      </c>
      <c r="J14">
        <v>0.15021293563985499</v>
      </c>
    </row>
    <row r="15" spans="1:10" x14ac:dyDescent="0.2">
      <c r="A15">
        <v>25</v>
      </c>
      <c r="B15" t="s">
        <v>10</v>
      </c>
      <c r="C15" t="s">
        <v>14</v>
      </c>
      <c r="D15" t="s">
        <v>12</v>
      </c>
      <c r="E15">
        <v>0.69800167278670899</v>
      </c>
      <c r="F15">
        <v>5.0909999999999997E-2</v>
      </c>
      <c r="G15">
        <v>2.4604675921375501</v>
      </c>
      <c r="H15">
        <v>2.4289999999999999E-2</v>
      </c>
      <c r="I15">
        <v>1.7174104951494999</v>
      </c>
      <c r="J15">
        <v>0.12335497725581999</v>
      </c>
    </row>
    <row r="16" spans="1:10" x14ac:dyDescent="0.2">
      <c r="A16">
        <v>35</v>
      </c>
      <c r="B16" t="s">
        <v>10</v>
      </c>
      <c r="C16" t="s">
        <v>14</v>
      </c>
      <c r="D16" t="s">
        <v>12</v>
      </c>
      <c r="E16">
        <v>0.625858295929971</v>
      </c>
      <c r="F16">
        <v>4.3240000000000001E-2</v>
      </c>
      <c r="G16">
        <v>2.2173900161098401</v>
      </c>
      <c r="H16">
        <v>2.1819999999999999E-2</v>
      </c>
      <c r="I16">
        <v>1.38777193689463</v>
      </c>
      <c r="J16">
        <v>9.5105224468709601E-2</v>
      </c>
    </row>
    <row r="17" spans="1:10" x14ac:dyDescent="0.2">
      <c r="A17">
        <v>45</v>
      </c>
      <c r="B17" t="s">
        <v>10</v>
      </c>
      <c r="C17" t="s">
        <v>14</v>
      </c>
      <c r="D17" t="s">
        <v>12</v>
      </c>
      <c r="E17">
        <v>0.625858295929971</v>
      </c>
      <c r="F17">
        <v>4.3240000000000001E-2</v>
      </c>
      <c r="G17">
        <v>2.1293288712818899</v>
      </c>
      <c r="H17">
        <v>2.0879999999999999E-2</v>
      </c>
      <c r="I17">
        <v>1.3326581388549701</v>
      </c>
      <c r="J17">
        <v>9.02179198152466E-2</v>
      </c>
    </row>
    <row r="18" spans="1:10" x14ac:dyDescent="0.2">
      <c r="A18">
        <v>55</v>
      </c>
      <c r="B18" t="s">
        <v>10</v>
      </c>
      <c r="C18" t="s">
        <v>14</v>
      </c>
      <c r="D18" t="s">
        <v>12</v>
      </c>
      <c r="E18">
        <v>0.625858295929971</v>
      </c>
      <c r="F18">
        <v>4.3240000000000001E-2</v>
      </c>
      <c r="G18">
        <v>1.8957068703433499</v>
      </c>
      <c r="H18">
        <v>1.9279999999999999E-2</v>
      </c>
      <c r="I18">
        <v>1.1864438714558301</v>
      </c>
      <c r="J18">
        <v>8.0543607434818101E-2</v>
      </c>
    </row>
    <row r="19" spans="1:10" x14ac:dyDescent="0.2">
      <c r="A19">
        <v>65</v>
      </c>
      <c r="B19" t="s">
        <v>10</v>
      </c>
      <c r="C19" t="s">
        <v>14</v>
      </c>
      <c r="D19" t="s">
        <v>12</v>
      </c>
      <c r="E19">
        <v>0.42636280587129299</v>
      </c>
      <c r="F19">
        <v>6.3979999999999995E-2</v>
      </c>
      <c r="G19">
        <v>1.2172830949617599</v>
      </c>
      <c r="H19">
        <v>1.3220000000000001E-2</v>
      </c>
      <c r="I19">
        <v>0.51900423590758804</v>
      </c>
      <c r="J19">
        <v>7.7597313965948003E-2</v>
      </c>
    </row>
    <row r="20" spans="1:10" x14ac:dyDescent="0.2">
      <c r="A20">
        <v>18</v>
      </c>
      <c r="B20" t="s">
        <v>10</v>
      </c>
      <c r="C20" t="s">
        <v>15</v>
      </c>
      <c r="D20" t="s">
        <v>12</v>
      </c>
      <c r="E20">
        <v>0.68933135663309097</v>
      </c>
      <c r="F20">
        <v>2.7230000000000001E-2</v>
      </c>
      <c r="G20">
        <v>4.08315938889527</v>
      </c>
      <c r="H20">
        <v>4.3799999999999999E-2</v>
      </c>
      <c r="I20">
        <v>2.8146498008963201</v>
      </c>
      <c r="J20">
        <v>0.120449071088959</v>
      </c>
    </row>
    <row r="21" spans="1:10" x14ac:dyDescent="0.2">
      <c r="A21">
        <v>25</v>
      </c>
      <c r="B21" t="s">
        <v>10</v>
      </c>
      <c r="C21" t="s">
        <v>15</v>
      </c>
      <c r="D21" t="s">
        <v>12</v>
      </c>
      <c r="E21">
        <v>0.68933135663309097</v>
      </c>
      <c r="F21">
        <v>2.7230000000000001E-2</v>
      </c>
      <c r="G21">
        <v>3.6176837118234402</v>
      </c>
      <c r="H21">
        <v>3.7479999999999999E-2</v>
      </c>
      <c r="I21">
        <v>2.49378282094069</v>
      </c>
      <c r="J21">
        <v>0.108083548957841</v>
      </c>
    </row>
    <row r="22" spans="1:10" x14ac:dyDescent="0.2">
      <c r="A22">
        <v>35</v>
      </c>
      <c r="B22" t="s">
        <v>10</v>
      </c>
      <c r="C22" t="s">
        <v>15</v>
      </c>
      <c r="D22" t="s">
        <v>12</v>
      </c>
      <c r="E22">
        <v>0.64774097756596904</v>
      </c>
      <c r="F22">
        <v>2.3349999999999999E-2</v>
      </c>
      <c r="G22">
        <v>3.2602810009261098</v>
      </c>
      <c r="H22">
        <v>3.3700000000000001E-2</v>
      </c>
      <c r="I22">
        <v>2.11181760267963</v>
      </c>
      <c r="J22">
        <v>7.9543106285848597E-2</v>
      </c>
    </row>
    <row r="23" spans="1:10" x14ac:dyDescent="0.2">
      <c r="A23">
        <v>45</v>
      </c>
      <c r="B23" t="s">
        <v>10</v>
      </c>
      <c r="C23" t="s">
        <v>15</v>
      </c>
      <c r="D23" t="s">
        <v>12</v>
      </c>
      <c r="E23">
        <v>0.64774097756596904</v>
      </c>
      <c r="F23">
        <v>2.3349999999999999E-2</v>
      </c>
      <c r="G23">
        <v>3.1308026162862901</v>
      </c>
      <c r="H23">
        <v>3.0970000000000001E-2</v>
      </c>
      <c r="I23">
        <v>2.0279491472393798</v>
      </c>
      <c r="J23">
        <v>7.8421045769357794E-2</v>
      </c>
    </row>
    <row r="24" spans="1:10" x14ac:dyDescent="0.2">
      <c r="A24">
        <v>55</v>
      </c>
      <c r="B24" t="s">
        <v>10</v>
      </c>
      <c r="C24" t="s">
        <v>15</v>
      </c>
      <c r="D24" t="s">
        <v>12</v>
      </c>
      <c r="E24">
        <v>0.64774097756596904</v>
      </c>
      <c r="F24">
        <v>2.3349999999999999E-2</v>
      </c>
      <c r="G24">
        <v>2.7873026611478</v>
      </c>
      <c r="H24">
        <v>2.6970000000000001E-2</v>
      </c>
      <c r="I24">
        <v>1.8054501505041001</v>
      </c>
      <c r="J24">
        <v>6.9274782394062706E-2</v>
      </c>
    </row>
    <row r="25" spans="1:10" x14ac:dyDescent="0.2">
      <c r="A25">
        <v>65</v>
      </c>
      <c r="B25" t="s">
        <v>10</v>
      </c>
      <c r="C25" t="s">
        <v>15</v>
      </c>
      <c r="D25" t="s">
        <v>12</v>
      </c>
      <c r="E25">
        <v>0.52972971549944903</v>
      </c>
      <c r="F25">
        <v>3.4529999999999998E-2</v>
      </c>
      <c r="G25">
        <v>1.78980013367921</v>
      </c>
      <c r="H25">
        <v>1.7219999999999999E-2</v>
      </c>
      <c r="I25">
        <v>0.94811031561476999</v>
      </c>
      <c r="J25">
        <v>6.4387527685762405E-2</v>
      </c>
    </row>
    <row r="26" spans="1:10" x14ac:dyDescent="0.2">
      <c r="A26">
        <v>18</v>
      </c>
      <c r="B26" t="s">
        <v>10</v>
      </c>
      <c r="C26" t="s">
        <v>11</v>
      </c>
      <c r="D26" t="s">
        <v>16</v>
      </c>
      <c r="E26">
        <v>0.49524801781873801</v>
      </c>
      <c r="F26">
        <v>3.2460000000000003E-2</v>
      </c>
      <c r="G26">
        <v>4.1521462557953601</v>
      </c>
      <c r="H26">
        <v>3.8940000000000002E-2</v>
      </c>
      <c r="I26">
        <v>2.0563422028761398</v>
      </c>
      <c r="J26">
        <v>0.13884830793120101</v>
      </c>
    </row>
    <row r="27" spans="1:10" x14ac:dyDescent="0.2">
      <c r="A27">
        <v>25</v>
      </c>
      <c r="B27" t="s">
        <v>10</v>
      </c>
      <c r="C27" t="s">
        <v>11</v>
      </c>
      <c r="D27" t="s">
        <v>16</v>
      </c>
      <c r="E27">
        <v>0.49524801781873801</v>
      </c>
      <c r="F27">
        <v>3.2460000000000003E-2</v>
      </c>
      <c r="G27">
        <v>3.6788061518126698</v>
      </c>
      <c r="H27">
        <v>3.3000000000000002E-2</v>
      </c>
      <c r="I27">
        <v>1.8219214546246001</v>
      </c>
      <c r="J27">
        <v>0.123749986399616</v>
      </c>
    </row>
    <row r="28" spans="1:10" x14ac:dyDescent="0.2">
      <c r="A28">
        <v>35</v>
      </c>
      <c r="B28" t="s">
        <v>10</v>
      </c>
      <c r="C28" t="s">
        <v>11</v>
      </c>
      <c r="D28" t="s">
        <v>16</v>
      </c>
      <c r="E28">
        <v>0.57097655663773506</v>
      </c>
      <c r="F28">
        <v>2.2579999999999999E-2</v>
      </c>
      <c r="G28">
        <v>3.3153649567666501</v>
      </c>
      <c r="H28">
        <v>3.0339999999999999E-2</v>
      </c>
      <c r="I28">
        <v>1.89299566701203</v>
      </c>
      <c r="J28">
        <v>7.9526336905524103E-2</v>
      </c>
    </row>
    <row r="29" spans="1:10" x14ac:dyDescent="0.2">
      <c r="A29">
        <v>45</v>
      </c>
      <c r="B29" t="s">
        <v>10</v>
      </c>
      <c r="C29" t="s">
        <v>11</v>
      </c>
      <c r="D29" t="s">
        <v>16</v>
      </c>
      <c r="E29">
        <v>0.57097655663773506</v>
      </c>
      <c r="F29">
        <v>2.2579999999999999E-2</v>
      </c>
      <c r="G29">
        <v>3.1836989749167199</v>
      </c>
      <c r="H29">
        <v>2.8580000000000001E-2</v>
      </c>
      <c r="I29">
        <v>1.8178174780690399</v>
      </c>
      <c r="J29">
        <v>7.3872758556813606E-2</v>
      </c>
    </row>
    <row r="30" spans="1:10" x14ac:dyDescent="0.2">
      <c r="A30">
        <v>55</v>
      </c>
      <c r="B30" t="s">
        <v>10</v>
      </c>
      <c r="C30" t="s">
        <v>11</v>
      </c>
      <c r="D30" t="s">
        <v>16</v>
      </c>
      <c r="E30">
        <v>0.57097655663773506</v>
      </c>
      <c r="F30">
        <v>2.2579999999999999E-2</v>
      </c>
      <c r="G30">
        <v>2.83439542912003</v>
      </c>
      <c r="H30">
        <v>2.5819999999999999E-2</v>
      </c>
      <c r="I30">
        <v>1.6183733422686899</v>
      </c>
      <c r="J30">
        <v>6.7553112398260201E-2</v>
      </c>
    </row>
    <row r="31" spans="1:10" x14ac:dyDescent="0.2">
      <c r="A31">
        <v>65</v>
      </c>
      <c r="B31" t="s">
        <v>10</v>
      </c>
      <c r="C31" t="s">
        <v>11</v>
      </c>
      <c r="D31" t="s">
        <v>16</v>
      </c>
      <c r="E31">
        <v>0.59511303118383296</v>
      </c>
      <c r="F31">
        <v>3.7420000000000002E-2</v>
      </c>
      <c r="G31">
        <v>1.8200396349672801</v>
      </c>
      <c r="H31">
        <v>1.737E-2</v>
      </c>
      <c r="I31">
        <v>1.0831293040401</v>
      </c>
      <c r="J31">
        <v>6.7331732342849698E-2</v>
      </c>
    </row>
    <row r="32" spans="1:10" x14ac:dyDescent="0.2">
      <c r="A32">
        <v>18</v>
      </c>
      <c r="B32" t="s">
        <v>10</v>
      </c>
      <c r="C32" t="s">
        <v>13</v>
      </c>
      <c r="D32" t="s">
        <v>16</v>
      </c>
      <c r="E32">
        <v>0.58360467473614297</v>
      </c>
      <c r="F32">
        <v>6.343E-2</v>
      </c>
      <c r="G32">
        <v>6.47180490018137</v>
      </c>
      <c r="H32">
        <v>6.4780000000000004E-2</v>
      </c>
      <c r="I32">
        <v>3.77697559372612</v>
      </c>
      <c r="J32">
        <v>0.41641972816300898</v>
      </c>
    </row>
    <row r="33" spans="1:10" x14ac:dyDescent="0.2">
      <c r="A33">
        <v>25</v>
      </c>
      <c r="B33" t="s">
        <v>10</v>
      </c>
      <c r="C33" t="s">
        <v>13</v>
      </c>
      <c r="D33" t="s">
        <v>16</v>
      </c>
      <c r="E33">
        <v>0.58360467473614297</v>
      </c>
      <c r="F33">
        <v>6.343E-2</v>
      </c>
      <c r="G33">
        <v>5.7340262633783299</v>
      </c>
      <c r="H33">
        <v>5.5219999999999998E-2</v>
      </c>
      <c r="I33">
        <v>3.3464045323674099</v>
      </c>
      <c r="J33">
        <v>0.36395257103591899</v>
      </c>
    </row>
    <row r="34" spans="1:10" x14ac:dyDescent="0.2">
      <c r="A34">
        <v>35</v>
      </c>
      <c r="B34" t="s">
        <v>10</v>
      </c>
      <c r="C34" t="s">
        <v>13</v>
      </c>
      <c r="D34" t="s">
        <v>16</v>
      </c>
      <c r="E34">
        <v>0.69694945626523597</v>
      </c>
      <c r="F34">
        <v>3.108E-2</v>
      </c>
      <c r="G34">
        <v>5.16754320567206</v>
      </c>
      <c r="H34">
        <v>5.0439999999999999E-2</v>
      </c>
      <c r="I34">
        <v>3.6015164274202598</v>
      </c>
      <c r="J34">
        <v>0.16502606362994901</v>
      </c>
    </row>
    <row r="35" spans="1:10" x14ac:dyDescent="0.2">
      <c r="A35">
        <v>45</v>
      </c>
      <c r="B35" t="s">
        <v>10</v>
      </c>
      <c r="C35" t="s">
        <v>13</v>
      </c>
      <c r="D35" t="s">
        <v>16</v>
      </c>
      <c r="E35">
        <v>0.69694945626523597</v>
      </c>
      <c r="F35">
        <v>3.108E-2</v>
      </c>
      <c r="G35">
        <v>4.9623200526257998</v>
      </c>
      <c r="H35">
        <v>4.7120000000000002E-2</v>
      </c>
      <c r="I35">
        <v>3.4584862624916299</v>
      </c>
      <c r="J35">
        <v>0.15228796840356401</v>
      </c>
    </row>
    <row r="36" spans="1:10" x14ac:dyDescent="0.2">
      <c r="A36">
        <v>55</v>
      </c>
      <c r="B36" t="s">
        <v>10</v>
      </c>
      <c r="C36" t="s">
        <v>13</v>
      </c>
      <c r="D36" t="s">
        <v>16</v>
      </c>
      <c r="E36">
        <v>0.69694945626523597</v>
      </c>
      <c r="F36">
        <v>3.108E-2</v>
      </c>
      <c r="G36">
        <v>4.4178728534977596</v>
      </c>
      <c r="H36">
        <v>4.197E-2</v>
      </c>
      <c r="I36">
        <v>3.0790340830942098</v>
      </c>
      <c r="J36">
        <v>0.14086167481623299</v>
      </c>
    </row>
    <row r="37" spans="1:10" x14ac:dyDescent="0.2">
      <c r="A37">
        <v>65</v>
      </c>
      <c r="B37" t="s">
        <v>10</v>
      </c>
      <c r="C37" t="s">
        <v>13</v>
      </c>
      <c r="D37" t="s">
        <v>16</v>
      </c>
      <c r="E37">
        <v>0.68637832461436499</v>
      </c>
      <c r="F37">
        <v>6.6640000000000005E-2</v>
      </c>
      <c r="G37">
        <v>2.8368320146876198</v>
      </c>
      <c r="H37">
        <v>2.8240000000000001E-2</v>
      </c>
      <c r="I37">
        <v>1.94714000545368</v>
      </c>
      <c r="J37">
        <v>0.18181124373288499</v>
      </c>
    </row>
    <row r="38" spans="1:10" x14ac:dyDescent="0.2">
      <c r="A38">
        <v>18</v>
      </c>
      <c r="B38" t="s">
        <v>10</v>
      </c>
      <c r="C38" t="s">
        <v>14</v>
      </c>
      <c r="D38" t="s">
        <v>16</v>
      </c>
      <c r="E38">
        <v>0.458591997903743</v>
      </c>
      <c r="F38">
        <v>6.8470000000000003E-2</v>
      </c>
      <c r="G38">
        <v>2.7770480092205698</v>
      </c>
      <c r="H38">
        <v>2.8879999999999999E-2</v>
      </c>
      <c r="I38">
        <v>1.2735319948230699</v>
      </c>
      <c r="J38">
        <v>0.18712458410409999</v>
      </c>
    </row>
    <row r="39" spans="1:10" x14ac:dyDescent="0.2">
      <c r="A39">
        <v>25</v>
      </c>
      <c r="B39" t="s">
        <v>10</v>
      </c>
      <c r="C39" t="s">
        <v>14</v>
      </c>
      <c r="D39" t="s">
        <v>16</v>
      </c>
      <c r="E39">
        <v>0.458591997903743</v>
      </c>
      <c r="F39">
        <v>6.8470000000000003E-2</v>
      </c>
      <c r="G39">
        <v>2.4604675921375501</v>
      </c>
      <c r="H39">
        <v>2.4289999999999999E-2</v>
      </c>
      <c r="I39">
        <v>1.12835074885577</v>
      </c>
      <c r="J39">
        <v>0.161938414671849</v>
      </c>
    </row>
    <row r="40" spans="1:10" x14ac:dyDescent="0.2">
      <c r="A40">
        <v>35</v>
      </c>
      <c r="B40" t="s">
        <v>10</v>
      </c>
      <c r="C40" t="s">
        <v>14</v>
      </c>
      <c r="D40" t="s">
        <v>16</v>
      </c>
      <c r="E40">
        <v>0.40169504795885902</v>
      </c>
      <c r="F40">
        <v>4.1939999999999998E-2</v>
      </c>
      <c r="G40">
        <v>2.2173900161098401</v>
      </c>
      <c r="H40">
        <v>2.1819999999999999E-2</v>
      </c>
      <c r="I40">
        <v>0.89071458886473998</v>
      </c>
      <c r="J40">
        <v>9.85814243935208E-2</v>
      </c>
    </row>
    <row r="41" spans="1:10" x14ac:dyDescent="0.2">
      <c r="A41">
        <v>45</v>
      </c>
      <c r="B41" t="s">
        <v>10</v>
      </c>
      <c r="C41" t="s">
        <v>14</v>
      </c>
      <c r="D41" t="s">
        <v>16</v>
      </c>
      <c r="E41">
        <v>0.40169504795885902</v>
      </c>
      <c r="F41">
        <v>4.1939999999999998E-2</v>
      </c>
      <c r="G41">
        <v>2.1293288712818899</v>
      </c>
      <c r="H41">
        <v>2.0879999999999999E-2</v>
      </c>
      <c r="I41">
        <v>0.85534086306976598</v>
      </c>
      <c r="J41">
        <v>8.9143865341884204E-2</v>
      </c>
    </row>
    <row r="42" spans="1:10" x14ac:dyDescent="0.2">
      <c r="A42">
        <v>55</v>
      </c>
      <c r="B42" t="s">
        <v>10</v>
      </c>
      <c r="C42" t="s">
        <v>14</v>
      </c>
      <c r="D42" t="s">
        <v>16</v>
      </c>
      <c r="E42">
        <v>0.40169504795885902</v>
      </c>
      <c r="F42">
        <v>4.1939999999999998E-2</v>
      </c>
      <c r="G42">
        <v>1.8957068703433499</v>
      </c>
      <c r="H42">
        <v>1.9279999999999999E-2</v>
      </c>
      <c r="I42">
        <v>0.76149606219851296</v>
      </c>
      <c r="J42">
        <v>8.3049195642229998E-2</v>
      </c>
    </row>
    <row r="43" spans="1:10" x14ac:dyDescent="0.2">
      <c r="A43">
        <v>65</v>
      </c>
      <c r="B43" t="s">
        <v>10</v>
      </c>
      <c r="C43" t="s">
        <v>14</v>
      </c>
      <c r="D43" t="s">
        <v>16</v>
      </c>
      <c r="E43">
        <v>0.59597251995590295</v>
      </c>
      <c r="F43">
        <v>7.6050000000000006E-2</v>
      </c>
      <c r="G43">
        <v>1.2172830949617599</v>
      </c>
      <c r="H43">
        <v>1.3220000000000001E-2</v>
      </c>
      <c r="I43">
        <v>0.72546727360408003</v>
      </c>
      <c r="J43">
        <v>9.2426025280609905E-2</v>
      </c>
    </row>
    <row r="44" spans="1:10" x14ac:dyDescent="0.2">
      <c r="A44">
        <v>18</v>
      </c>
      <c r="B44" t="s">
        <v>10</v>
      </c>
      <c r="C44" t="s">
        <v>15</v>
      </c>
      <c r="D44" t="s">
        <v>16</v>
      </c>
      <c r="E44">
        <v>0.49524801781873801</v>
      </c>
      <c r="F44">
        <v>3.2460000000000003E-2</v>
      </c>
      <c r="G44">
        <v>4.08315938889527</v>
      </c>
      <c r="H44">
        <v>4.3799999999999999E-2</v>
      </c>
      <c r="I44">
        <v>2.02217659378835</v>
      </c>
      <c r="J44">
        <v>0.13863983987978601</v>
      </c>
    </row>
    <row r="45" spans="1:10" x14ac:dyDescent="0.2">
      <c r="A45">
        <v>25</v>
      </c>
      <c r="B45" t="s">
        <v>10</v>
      </c>
      <c r="C45" t="s">
        <v>15</v>
      </c>
      <c r="D45" t="s">
        <v>16</v>
      </c>
      <c r="E45">
        <v>0.49524801781873801</v>
      </c>
      <c r="F45">
        <v>3.2460000000000003E-2</v>
      </c>
      <c r="G45">
        <v>3.6176837118234402</v>
      </c>
      <c r="H45">
        <v>3.7479999999999999E-2</v>
      </c>
      <c r="I45">
        <v>1.7916506873756901</v>
      </c>
      <c r="J45">
        <v>0.118399900397758</v>
      </c>
    </row>
    <row r="46" spans="1:10" x14ac:dyDescent="0.2">
      <c r="A46">
        <v>35</v>
      </c>
      <c r="B46" t="s">
        <v>10</v>
      </c>
      <c r="C46" t="s">
        <v>15</v>
      </c>
      <c r="D46" t="s">
        <v>16</v>
      </c>
      <c r="E46">
        <v>0.57097655663773506</v>
      </c>
      <c r="F46">
        <v>2.2579999999999999E-2</v>
      </c>
      <c r="G46">
        <v>3.2602810009261098</v>
      </c>
      <c r="H46">
        <v>3.3700000000000001E-2</v>
      </c>
      <c r="I46">
        <v>1.86154401958022</v>
      </c>
      <c r="J46">
        <v>7.7596582959955196E-2</v>
      </c>
    </row>
    <row r="47" spans="1:10" x14ac:dyDescent="0.2">
      <c r="A47">
        <v>45</v>
      </c>
      <c r="B47" t="s">
        <v>10</v>
      </c>
      <c r="C47" t="s">
        <v>15</v>
      </c>
      <c r="D47" t="s">
        <v>16</v>
      </c>
      <c r="E47">
        <v>0.57097655663773506</v>
      </c>
      <c r="F47">
        <v>2.2579999999999999E-2</v>
      </c>
      <c r="G47">
        <v>3.1308026162862901</v>
      </c>
      <c r="H47">
        <v>3.0970000000000001E-2</v>
      </c>
      <c r="I47">
        <v>1.78761489735956</v>
      </c>
      <c r="J47">
        <v>7.5059522143576196E-2</v>
      </c>
    </row>
    <row r="48" spans="1:10" x14ac:dyDescent="0.2">
      <c r="A48">
        <v>55</v>
      </c>
      <c r="B48" t="s">
        <v>10</v>
      </c>
      <c r="C48" t="s">
        <v>15</v>
      </c>
      <c r="D48" t="s">
        <v>16</v>
      </c>
      <c r="E48">
        <v>0.57097655663773506</v>
      </c>
      <c r="F48">
        <v>2.2579999999999999E-2</v>
      </c>
      <c r="G48">
        <v>2.7873026611478</v>
      </c>
      <c r="H48">
        <v>2.6970000000000001E-2</v>
      </c>
      <c r="I48">
        <v>1.59148447576937</v>
      </c>
      <c r="J48">
        <v>6.4626694391912598E-2</v>
      </c>
    </row>
    <row r="49" spans="1:10" x14ac:dyDescent="0.2">
      <c r="A49">
        <v>65</v>
      </c>
      <c r="B49" t="s">
        <v>10</v>
      </c>
      <c r="C49" t="s">
        <v>15</v>
      </c>
      <c r="D49" t="s">
        <v>16</v>
      </c>
      <c r="E49">
        <v>0.59511303118383296</v>
      </c>
      <c r="F49">
        <v>3.7420000000000002E-2</v>
      </c>
      <c r="G49">
        <v>1.78980013367921</v>
      </c>
      <c r="H49">
        <v>1.7219999999999999E-2</v>
      </c>
      <c r="I49">
        <v>1.0651333827670599</v>
      </c>
      <c r="J49">
        <v>6.60634071917197E-2</v>
      </c>
    </row>
    <row r="50" spans="1:10" x14ac:dyDescent="0.2">
      <c r="A50">
        <v>18</v>
      </c>
      <c r="B50" t="s">
        <v>17</v>
      </c>
      <c r="C50" t="s">
        <v>11</v>
      </c>
      <c r="D50" t="s">
        <v>12</v>
      </c>
      <c r="E50">
        <v>0.70433731793104304</v>
      </c>
      <c r="F50">
        <v>2.6939999999999999E-2</v>
      </c>
      <c r="G50">
        <v>5.6626532309864803</v>
      </c>
      <c r="H50">
        <v>5.2080000000000001E-2</v>
      </c>
      <c r="I50">
        <v>3.9884179890865701</v>
      </c>
      <c r="J50">
        <v>0.154372153146007</v>
      </c>
    </row>
    <row r="51" spans="1:10" x14ac:dyDescent="0.2">
      <c r="A51">
        <v>25</v>
      </c>
      <c r="B51" t="s">
        <v>17</v>
      </c>
      <c r="C51" t="s">
        <v>11</v>
      </c>
      <c r="D51" t="s">
        <v>12</v>
      </c>
      <c r="E51">
        <v>0.70433731793104304</v>
      </c>
      <c r="F51">
        <v>2.6939999999999999E-2</v>
      </c>
      <c r="G51">
        <v>5.0171169940507099</v>
      </c>
      <c r="H51">
        <v>4.3740000000000001E-2</v>
      </c>
      <c r="I51">
        <v>3.5337427273359299</v>
      </c>
      <c r="J51">
        <v>0.13713420476979901</v>
      </c>
    </row>
    <row r="52" spans="1:10" x14ac:dyDescent="0.2">
      <c r="A52">
        <v>35</v>
      </c>
      <c r="B52" t="s">
        <v>17</v>
      </c>
      <c r="C52" t="s">
        <v>11</v>
      </c>
      <c r="D52" t="s">
        <v>12</v>
      </c>
      <c r="E52">
        <v>0.71266537137775998</v>
      </c>
      <c r="F52">
        <v>1.7090000000000001E-2</v>
      </c>
      <c r="G52">
        <v>4.5214597289607799</v>
      </c>
      <c r="H52">
        <v>3.9899999999999998E-2</v>
      </c>
      <c r="I52">
        <v>3.22228777690942</v>
      </c>
      <c r="J52">
        <v>8.3998151349947994E-2</v>
      </c>
    </row>
    <row r="53" spans="1:10" x14ac:dyDescent="0.2">
      <c r="A53">
        <v>45</v>
      </c>
      <c r="B53" t="s">
        <v>17</v>
      </c>
      <c r="C53" t="s">
        <v>11</v>
      </c>
      <c r="D53" t="s">
        <v>12</v>
      </c>
      <c r="E53">
        <v>0.71266537137775998</v>
      </c>
      <c r="F53">
        <v>1.7090000000000001E-2</v>
      </c>
      <c r="G53">
        <v>4.3418950528627596</v>
      </c>
      <c r="H53">
        <v>3.7479999999999999E-2</v>
      </c>
      <c r="I53">
        <v>3.0943182503317002</v>
      </c>
      <c r="J53">
        <v>8.0592642215590996E-2</v>
      </c>
    </row>
    <row r="54" spans="1:10" x14ac:dyDescent="0.2">
      <c r="A54">
        <v>55</v>
      </c>
      <c r="B54" t="s">
        <v>17</v>
      </c>
      <c r="C54" t="s">
        <v>11</v>
      </c>
      <c r="D54" t="s">
        <v>12</v>
      </c>
      <c r="E54">
        <v>0.71266537137775998</v>
      </c>
      <c r="F54">
        <v>1.7090000000000001E-2</v>
      </c>
      <c r="G54">
        <v>3.8655185645731498</v>
      </c>
      <c r="H54">
        <v>3.3959999999999997E-2</v>
      </c>
      <c r="I54">
        <v>2.75482122338915</v>
      </c>
      <c r="J54">
        <v>7.1529261686927206E-2</v>
      </c>
    </row>
    <row r="55" spans="1:10" x14ac:dyDescent="0.2">
      <c r="A55">
        <v>65</v>
      </c>
      <c r="B55" t="s">
        <v>17</v>
      </c>
      <c r="C55" t="s">
        <v>11</v>
      </c>
      <c r="D55" t="s">
        <v>12</v>
      </c>
      <c r="E55">
        <v>0.62250491649835304</v>
      </c>
      <c r="F55">
        <v>2.716E-2</v>
      </c>
      <c r="G55">
        <v>2.4821508406853399</v>
      </c>
      <c r="H55">
        <v>2.29E-2</v>
      </c>
      <c r="I55">
        <v>1.54515110181715</v>
      </c>
      <c r="J55">
        <v>6.77399675036192E-2</v>
      </c>
    </row>
    <row r="56" spans="1:10" x14ac:dyDescent="0.2">
      <c r="A56">
        <v>18</v>
      </c>
      <c r="B56" t="s">
        <v>17</v>
      </c>
      <c r="C56" t="s">
        <v>13</v>
      </c>
      <c r="D56" t="s">
        <v>12</v>
      </c>
      <c r="E56">
        <v>0.70582269207160098</v>
      </c>
      <c r="F56">
        <v>4.2759999999999999E-2</v>
      </c>
      <c r="G56">
        <v>8.8261792024245995</v>
      </c>
      <c r="H56">
        <v>8.6999999999999994E-2</v>
      </c>
      <c r="I56">
        <v>6.2297175653617103</v>
      </c>
      <c r="J56">
        <v>0.37523149015395402</v>
      </c>
    </row>
    <row r="57" spans="1:10" x14ac:dyDescent="0.2">
      <c r="A57">
        <v>25</v>
      </c>
      <c r="B57" t="s">
        <v>17</v>
      </c>
      <c r="C57" t="s">
        <v>13</v>
      </c>
      <c r="D57" t="s">
        <v>12</v>
      </c>
      <c r="E57">
        <v>0.70582269207160098</v>
      </c>
      <c r="F57">
        <v>4.2759999999999999E-2</v>
      </c>
      <c r="G57">
        <v>7.8200044860078997</v>
      </c>
      <c r="H57">
        <v>7.3599999999999999E-2</v>
      </c>
      <c r="I57">
        <v>5.5195366183261001</v>
      </c>
      <c r="J57">
        <v>0.34830093951288599</v>
      </c>
    </row>
    <row r="58" spans="1:10" x14ac:dyDescent="0.2">
      <c r="A58">
        <v>35</v>
      </c>
      <c r="B58" t="s">
        <v>17</v>
      </c>
      <c r="C58" t="s">
        <v>13</v>
      </c>
      <c r="D58" t="s">
        <v>12</v>
      </c>
      <c r="E58">
        <v>0.72399268732664501</v>
      </c>
      <c r="F58">
        <v>2.792E-2</v>
      </c>
      <c r="G58">
        <v>7.0474408720595196</v>
      </c>
      <c r="H58">
        <v>6.6769999999999996E-2</v>
      </c>
      <c r="I58">
        <v>5.1022956557380104</v>
      </c>
      <c r="J58">
        <v>0.20748409635623699</v>
      </c>
    </row>
    <row r="59" spans="1:10" x14ac:dyDescent="0.2">
      <c r="A59">
        <v>45</v>
      </c>
      <c r="B59" t="s">
        <v>17</v>
      </c>
      <c r="C59" t="s">
        <v>13</v>
      </c>
      <c r="D59" t="s">
        <v>12</v>
      </c>
      <c r="E59">
        <v>0.72399268732664501</v>
      </c>
      <c r="F59">
        <v>2.792E-2</v>
      </c>
      <c r="G59">
        <v>6.7675597023997103</v>
      </c>
      <c r="H59">
        <v>6.2179999999999999E-2</v>
      </c>
      <c r="I59">
        <v>4.8996637355838804</v>
      </c>
      <c r="J59">
        <v>0.19624292762895301</v>
      </c>
    </row>
    <row r="60" spans="1:10" x14ac:dyDescent="0.2">
      <c r="A60">
        <v>55</v>
      </c>
      <c r="B60" t="s">
        <v>17</v>
      </c>
      <c r="C60" t="s">
        <v>13</v>
      </c>
      <c r="D60" t="s">
        <v>12</v>
      </c>
      <c r="E60">
        <v>0.72399268732664501</v>
      </c>
      <c r="F60">
        <v>2.792E-2</v>
      </c>
      <c r="G60">
        <v>6.0250483597559299</v>
      </c>
      <c r="H60">
        <v>5.5480000000000002E-2</v>
      </c>
      <c r="I60">
        <v>4.3620909532526904</v>
      </c>
      <c r="J60">
        <v>0.16673627745654801</v>
      </c>
    </row>
    <row r="61" spans="1:10" x14ac:dyDescent="0.2">
      <c r="A61">
        <v>65</v>
      </c>
      <c r="B61" t="s">
        <v>17</v>
      </c>
      <c r="C61" t="s">
        <v>13</v>
      </c>
      <c r="D61" t="s">
        <v>12</v>
      </c>
      <c r="E61">
        <v>0.62358126547381898</v>
      </c>
      <c r="F61">
        <v>4.6620000000000002E-2</v>
      </c>
      <c r="G61">
        <v>3.8688415542480898</v>
      </c>
      <c r="H61">
        <v>3.739E-2</v>
      </c>
      <c r="I61">
        <v>2.4125371123157202</v>
      </c>
      <c r="J61">
        <v>0.186602971947566</v>
      </c>
    </row>
    <row r="62" spans="1:10" x14ac:dyDescent="0.2">
      <c r="A62">
        <v>18</v>
      </c>
      <c r="B62" t="s">
        <v>17</v>
      </c>
      <c r="C62" t="s">
        <v>14</v>
      </c>
      <c r="D62" t="s">
        <v>12</v>
      </c>
      <c r="E62">
        <v>0.74944056541788195</v>
      </c>
      <c r="F62">
        <v>6.4170000000000005E-2</v>
      </c>
      <c r="G62">
        <v>3.7873087587096999</v>
      </c>
      <c r="H62">
        <v>3.8870000000000002E-2</v>
      </c>
      <c r="I62">
        <v>2.8383628175395001</v>
      </c>
      <c r="J62">
        <v>0.24836503384249101</v>
      </c>
    </row>
    <row r="63" spans="1:10" x14ac:dyDescent="0.2">
      <c r="A63">
        <v>25</v>
      </c>
      <c r="B63" t="s">
        <v>17</v>
      </c>
      <c r="C63" t="s">
        <v>14</v>
      </c>
      <c r="D63" t="s">
        <v>12</v>
      </c>
      <c r="E63">
        <v>0.74944056541788195</v>
      </c>
      <c r="F63">
        <v>6.4170000000000005E-2</v>
      </c>
      <c r="G63">
        <v>3.3555597279138598</v>
      </c>
      <c r="H63">
        <v>3.2439999999999997E-2</v>
      </c>
      <c r="I63">
        <v>2.5147925797812398</v>
      </c>
      <c r="J63">
        <v>0.21785413453715599</v>
      </c>
    </row>
    <row r="64" spans="1:10" x14ac:dyDescent="0.2">
      <c r="A64">
        <v>35</v>
      </c>
      <c r="B64" t="s">
        <v>17</v>
      </c>
      <c r="C64" t="s">
        <v>14</v>
      </c>
      <c r="D64" t="s">
        <v>12</v>
      </c>
      <c r="E64">
        <v>0.70526469474702103</v>
      </c>
      <c r="F64">
        <v>3.5839999999999997E-2</v>
      </c>
      <c r="G64">
        <v>3.0240530958070302</v>
      </c>
      <c r="H64">
        <v>2.8930000000000001E-2</v>
      </c>
      <c r="I64">
        <v>2.13275788351313</v>
      </c>
      <c r="J64">
        <v>0.110699502422708</v>
      </c>
    </row>
    <row r="65" spans="1:10" x14ac:dyDescent="0.2">
      <c r="A65">
        <v>45</v>
      </c>
      <c r="B65" t="s">
        <v>17</v>
      </c>
      <c r="C65" t="s">
        <v>14</v>
      </c>
      <c r="D65" t="s">
        <v>12</v>
      </c>
      <c r="E65">
        <v>0.70526469474702103</v>
      </c>
      <c r="F65">
        <v>3.5839999999999997E-2</v>
      </c>
      <c r="G65">
        <v>2.9039562361195101</v>
      </c>
      <c r="H65">
        <v>2.7650000000000001E-2</v>
      </c>
      <c r="I65">
        <v>2.0480578084255301</v>
      </c>
      <c r="J65">
        <v>0.106317240215623</v>
      </c>
    </row>
    <row r="66" spans="1:10" x14ac:dyDescent="0.2">
      <c r="A66">
        <v>55</v>
      </c>
      <c r="B66" t="s">
        <v>17</v>
      </c>
      <c r="C66" t="s">
        <v>14</v>
      </c>
      <c r="D66" t="s">
        <v>12</v>
      </c>
      <c r="E66">
        <v>0.70526469474702103</v>
      </c>
      <c r="F66">
        <v>3.5839999999999997E-2</v>
      </c>
      <c r="G66">
        <v>2.5853450175002899</v>
      </c>
      <c r="H66">
        <v>2.5610000000000001E-2</v>
      </c>
      <c r="I66">
        <v>1.8233525645830799</v>
      </c>
      <c r="J66">
        <v>9.4586882293156996E-2</v>
      </c>
    </row>
    <row r="67" spans="1:10" x14ac:dyDescent="0.2">
      <c r="A67">
        <v>65</v>
      </c>
      <c r="B67" t="s">
        <v>17</v>
      </c>
      <c r="C67" t="s">
        <v>14</v>
      </c>
      <c r="D67" t="s">
        <v>12</v>
      </c>
      <c r="E67">
        <v>0.66711140284196802</v>
      </c>
      <c r="F67">
        <v>8.0530000000000004E-2</v>
      </c>
      <c r="G67">
        <v>1.6601178345029199</v>
      </c>
      <c r="H67">
        <v>1.7610000000000001E-2</v>
      </c>
      <c r="I67">
        <v>1.1074835374582099</v>
      </c>
      <c r="J67">
        <v>0.128181897194832</v>
      </c>
    </row>
    <row r="68" spans="1:10" x14ac:dyDescent="0.2">
      <c r="A68">
        <v>18</v>
      </c>
      <c r="B68" t="s">
        <v>17</v>
      </c>
      <c r="C68" t="s">
        <v>15</v>
      </c>
      <c r="D68" t="s">
        <v>12</v>
      </c>
      <c r="E68">
        <v>0.70433731793104304</v>
      </c>
      <c r="F68">
        <v>2.6939999999999999E-2</v>
      </c>
      <c r="G68">
        <v>5.5685696701768803</v>
      </c>
      <c r="H68">
        <v>5.8290000000000002E-2</v>
      </c>
      <c r="I68">
        <v>3.92215142620454</v>
      </c>
      <c r="J68">
        <v>0.15299224418097801</v>
      </c>
    </row>
    <row r="69" spans="1:10" x14ac:dyDescent="0.2">
      <c r="A69">
        <v>25</v>
      </c>
      <c r="B69" t="s">
        <v>17</v>
      </c>
      <c r="C69" t="s">
        <v>15</v>
      </c>
      <c r="D69" t="s">
        <v>12</v>
      </c>
      <c r="E69">
        <v>0.70433731793104304</v>
      </c>
      <c r="F69">
        <v>2.6939999999999999E-2</v>
      </c>
      <c r="G69">
        <v>4.9337588556403196</v>
      </c>
      <c r="H69">
        <v>4.9509999999999998E-2</v>
      </c>
      <c r="I69">
        <v>3.4750304797002398</v>
      </c>
      <c r="J69">
        <v>0.13851865831693999</v>
      </c>
    </row>
    <row r="70" spans="1:10" x14ac:dyDescent="0.2">
      <c r="A70">
        <v>35</v>
      </c>
      <c r="B70" t="s">
        <v>17</v>
      </c>
      <c r="C70" t="s">
        <v>15</v>
      </c>
      <c r="D70" t="s">
        <v>12</v>
      </c>
      <c r="E70">
        <v>0.71266537137775998</v>
      </c>
      <c r="F70">
        <v>1.7090000000000001E-2</v>
      </c>
      <c r="G70">
        <v>4.4463368114863302</v>
      </c>
      <c r="H70">
        <v>4.4220000000000002E-2</v>
      </c>
      <c r="I70">
        <v>3.1687502750285099</v>
      </c>
      <c r="J70">
        <v>8.1574810235830394E-2</v>
      </c>
    </row>
    <row r="71" spans="1:10" x14ac:dyDescent="0.2">
      <c r="A71">
        <v>45</v>
      </c>
      <c r="B71" t="s">
        <v>17</v>
      </c>
      <c r="C71" t="s">
        <v>15</v>
      </c>
      <c r="D71" t="s">
        <v>12</v>
      </c>
      <c r="E71">
        <v>0.71266537137775998</v>
      </c>
      <c r="F71">
        <v>1.7090000000000001E-2</v>
      </c>
      <c r="G71">
        <v>4.2697555573698196</v>
      </c>
      <c r="H71">
        <v>4.0430000000000001E-2</v>
      </c>
      <c r="I71">
        <v>3.0429069299852198</v>
      </c>
      <c r="J71">
        <v>7.7057382865745594E-2</v>
      </c>
    </row>
    <row r="72" spans="1:10" x14ac:dyDescent="0.2">
      <c r="A72">
        <v>55</v>
      </c>
      <c r="B72" t="s">
        <v>17</v>
      </c>
      <c r="C72" t="s">
        <v>15</v>
      </c>
      <c r="D72" t="s">
        <v>12</v>
      </c>
      <c r="E72">
        <v>0.71266537137775998</v>
      </c>
      <c r="F72">
        <v>1.7090000000000001E-2</v>
      </c>
      <c r="G72">
        <v>3.8012939447535001</v>
      </c>
      <c r="H72">
        <v>3.5189999999999999E-2</v>
      </c>
      <c r="I72">
        <v>2.7090505608537798</v>
      </c>
      <c r="J72">
        <v>6.8705872274078095E-2</v>
      </c>
    </row>
    <row r="73" spans="1:10" x14ac:dyDescent="0.2">
      <c r="A73">
        <v>65</v>
      </c>
      <c r="B73" t="s">
        <v>17</v>
      </c>
      <c r="C73" t="s">
        <v>15</v>
      </c>
      <c r="D73" t="s">
        <v>12</v>
      </c>
      <c r="E73">
        <v>0.62250491649835304</v>
      </c>
      <c r="F73">
        <v>2.716E-2</v>
      </c>
      <c r="G73">
        <v>2.4409105280558698</v>
      </c>
      <c r="H73">
        <v>2.2429999999999999E-2</v>
      </c>
      <c r="I73">
        <v>1.5194788044473699</v>
      </c>
      <c r="J73">
        <v>6.5224762446551898E-2</v>
      </c>
    </row>
    <row r="74" spans="1:10" x14ac:dyDescent="0.2">
      <c r="A74">
        <v>18</v>
      </c>
      <c r="B74" t="s">
        <v>17</v>
      </c>
      <c r="C74" t="s">
        <v>11</v>
      </c>
      <c r="D74" t="s">
        <v>16</v>
      </c>
      <c r="E74">
        <v>0.524032737427919</v>
      </c>
      <c r="F74">
        <v>2.9100000000000001E-2</v>
      </c>
      <c r="G74">
        <v>5.6626532309864803</v>
      </c>
      <c r="H74">
        <v>5.2080000000000001E-2</v>
      </c>
      <c r="I74">
        <v>2.9674156737388899</v>
      </c>
      <c r="J74">
        <v>0.16874247355905</v>
      </c>
    </row>
    <row r="75" spans="1:10" x14ac:dyDescent="0.2">
      <c r="A75">
        <v>25</v>
      </c>
      <c r="B75" t="s">
        <v>17</v>
      </c>
      <c r="C75" t="s">
        <v>11</v>
      </c>
      <c r="D75" t="s">
        <v>16</v>
      </c>
      <c r="E75">
        <v>0.524032737427919</v>
      </c>
      <c r="F75">
        <v>2.9100000000000001E-2</v>
      </c>
      <c r="G75">
        <v>5.0171169940507099</v>
      </c>
      <c r="H75">
        <v>4.3740000000000001E-2</v>
      </c>
      <c r="I75">
        <v>2.62913355238853</v>
      </c>
      <c r="J75">
        <v>0.14356252237587999</v>
      </c>
    </row>
    <row r="76" spans="1:10" x14ac:dyDescent="0.2">
      <c r="A76">
        <v>35</v>
      </c>
      <c r="B76" t="s">
        <v>17</v>
      </c>
      <c r="C76" t="s">
        <v>11</v>
      </c>
      <c r="D76" t="s">
        <v>16</v>
      </c>
      <c r="E76">
        <v>0.53986648807446702</v>
      </c>
      <c r="F76">
        <v>1.84E-2</v>
      </c>
      <c r="G76">
        <v>4.5214597289607799</v>
      </c>
      <c r="H76">
        <v>3.9899999999999998E-2</v>
      </c>
      <c r="I76">
        <v>2.4409845848441898</v>
      </c>
      <c r="J76">
        <v>8.8173774669421903E-2</v>
      </c>
    </row>
    <row r="77" spans="1:10" x14ac:dyDescent="0.2">
      <c r="A77">
        <v>45</v>
      </c>
      <c r="B77" t="s">
        <v>17</v>
      </c>
      <c r="C77" t="s">
        <v>11</v>
      </c>
      <c r="D77" t="s">
        <v>16</v>
      </c>
      <c r="E77">
        <v>0.53986648807446702</v>
      </c>
      <c r="F77">
        <v>1.84E-2</v>
      </c>
      <c r="G77">
        <v>4.3418950528627596</v>
      </c>
      <c r="H77">
        <v>3.7479999999999999E-2</v>
      </c>
      <c r="I77">
        <v>2.3440436337769199</v>
      </c>
      <c r="J77">
        <v>8.3024545991179893E-2</v>
      </c>
    </row>
    <row r="78" spans="1:10" x14ac:dyDescent="0.2">
      <c r="A78">
        <v>55</v>
      </c>
      <c r="B78" t="s">
        <v>17</v>
      </c>
      <c r="C78" t="s">
        <v>11</v>
      </c>
      <c r="D78" t="s">
        <v>16</v>
      </c>
      <c r="E78">
        <v>0.53986648807446702</v>
      </c>
      <c r="F78">
        <v>1.84E-2</v>
      </c>
      <c r="G78">
        <v>3.8655185645731498</v>
      </c>
      <c r="H78">
        <v>3.3959999999999997E-2</v>
      </c>
      <c r="I78">
        <v>2.08686393204276</v>
      </c>
      <c r="J78">
        <v>7.4210817808257598E-2</v>
      </c>
    </row>
    <row r="79" spans="1:10" x14ac:dyDescent="0.2">
      <c r="A79">
        <v>65</v>
      </c>
      <c r="B79" t="s">
        <v>17</v>
      </c>
      <c r="C79" t="s">
        <v>11</v>
      </c>
      <c r="D79" t="s">
        <v>16</v>
      </c>
      <c r="E79">
        <v>0.55710261683472795</v>
      </c>
      <c r="F79">
        <v>2.6870000000000002E-2</v>
      </c>
      <c r="G79">
        <v>2.4821508406853399</v>
      </c>
      <c r="H79">
        <v>2.29E-2</v>
      </c>
      <c r="I79">
        <v>1.3828127287243199</v>
      </c>
      <c r="J79">
        <v>6.7925943881452497E-2</v>
      </c>
    </row>
    <row r="80" spans="1:10" x14ac:dyDescent="0.2">
      <c r="A80">
        <v>18</v>
      </c>
      <c r="B80" t="s">
        <v>17</v>
      </c>
      <c r="C80" t="s">
        <v>13</v>
      </c>
      <c r="D80" t="s">
        <v>16</v>
      </c>
      <c r="E80">
        <v>0.58483886423647302</v>
      </c>
      <c r="F80">
        <v>5.219E-2</v>
      </c>
      <c r="G80">
        <v>8.8261792024245995</v>
      </c>
      <c r="H80">
        <v>8.6999999999999994E-2</v>
      </c>
      <c r="I80">
        <v>5.16189262029358</v>
      </c>
      <c r="J80">
        <v>0.46172623211892799</v>
      </c>
    </row>
    <row r="81" spans="1:10" x14ac:dyDescent="0.2">
      <c r="A81">
        <v>25</v>
      </c>
      <c r="B81" t="s">
        <v>17</v>
      </c>
      <c r="C81" t="s">
        <v>13</v>
      </c>
      <c r="D81" t="s">
        <v>16</v>
      </c>
      <c r="E81">
        <v>0.58483886423647302</v>
      </c>
      <c r="F81">
        <v>5.219E-2</v>
      </c>
      <c r="G81">
        <v>7.8200044860078997</v>
      </c>
      <c r="H81">
        <v>7.3599999999999999E-2</v>
      </c>
      <c r="I81">
        <v>4.5734425419209899</v>
      </c>
      <c r="J81">
        <v>0.41902401536098099</v>
      </c>
    </row>
    <row r="82" spans="1:10" x14ac:dyDescent="0.2">
      <c r="A82">
        <v>35</v>
      </c>
      <c r="B82" t="s">
        <v>17</v>
      </c>
      <c r="C82" t="s">
        <v>13</v>
      </c>
      <c r="D82" t="s">
        <v>16</v>
      </c>
      <c r="E82">
        <v>0.62452856693742798</v>
      </c>
      <c r="F82">
        <v>2.7550000000000002E-2</v>
      </c>
      <c r="G82">
        <v>7.0474408720595196</v>
      </c>
      <c r="H82">
        <v>6.6769999999999996E-2</v>
      </c>
      <c r="I82">
        <v>4.4013281484035902</v>
      </c>
      <c r="J82">
        <v>0.196173896161529</v>
      </c>
    </row>
    <row r="83" spans="1:10" x14ac:dyDescent="0.2">
      <c r="A83">
        <v>45</v>
      </c>
      <c r="B83" t="s">
        <v>17</v>
      </c>
      <c r="C83" t="s">
        <v>13</v>
      </c>
      <c r="D83" t="s">
        <v>16</v>
      </c>
      <c r="E83">
        <v>0.62452856693742798</v>
      </c>
      <c r="F83">
        <v>2.7550000000000002E-2</v>
      </c>
      <c r="G83">
        <v>6.7675597023997103</v>
      </c>
      <c r="H83">
        <v>6.2179999999999999E-2</v>
      </c>
      <c r="I83">
        <v>4.2265343626031804</v>
      </c>
      <c r="J83">
        <v>0.19378231015312999</v>
      </c>
    </row>
    <row r="84" spans="1:10" x14ac:dyDescent="0.2">
      <c r="A84">
        <v>55</v>
      </c>
      <c r="B84" t="s">
        <v>17</v>
      </c>
      <c r="C84" t="s">
        <v>13</v>
      </c>
      <c r="D84" t="s">
        <v>16</v>
      </c>
      <c r="E84">
        <v>0.62452856693742798</v>
      </c>
      <c r="F84">
        <v>2.7550000000000002E-2</v>
      </c>
      <c r="G84">
        <v>6.0250483597559299</v>
      </c>
      <c r="H84">
        <v>5.5480000000000002E-2</v>
      </c>
      <c r="I84">
        <v>3.7628148178470702</v>
      </c>
      <c r="J84">
        <v>0.16986203325878499</v>
      </c>
    </row>
    <row r="85" spans="1:10" x14ac:dyDescent="0.2">
      <c r="A85">
        <v>65</v>
      </c>
      <c r="B85" t="s">
        <v>17</v>
      </c>
      <c r="C85" t="s">
        <v>13</v>
      </c>
      <c r="D85" t="s">
        <v>16</v>
      </c>
      <c r="E85">
        <v>0.62283079465102698</v>
      </c>
      <c r="F85">
        <v>4.5170000000000002E-2</v>
      </c>
      <c r="G85">
        <v>3.8688415542480898</v>
      </c>
      <c r="H85">
        <v>3.739E-2</v>
      </c>
      <c r="I85">
        <v>2.40963365961125</v>
      </c>
      <c r="J85">
        <v>0.174551887428191</v>
      </c>
    </row>
    <row r="86" spans="1:10" x14ac:dyDescent="0.2">
      <c r="A86">
        <v>18</v>
      </c>
      <c r="B86" t="s">
        <v>17</v>
      </c>
      <c r="C86" t="s">
        <v>14</v>
      </c>
      <c r="D86" t="s">
        <v>16</v>
      </c>
      <c r="E86">
        <v>0.472108535187926</v>
      </c>
      <c r="F86">
        <v>6.4960000000000004E-2</v>
      </c>
      <c r="G86">
        <v>3.7873087587096999</v>
      </c>
      <c r="H86">
        <v>3.8870000000000002E-2</v>
      </c>
      <c r="I86">
        <v>1.7880207903788401</v>
      </c>
      <c r="J86">
        <v>0.24567459673502601</v>
      </c>
    </row>
    <row r="87" spans="1:10" x14ac:dyDescent="0.2">
      <c r="A87">
        <v>25</v>
      </c>
      <c r="B87" t="s">
        <v>17</v>
      </c>
      <c r="C87" t="s">
        <v>14</v>
      </c>
      <c r="D87" t="s">
        <v>16</v>
      </c>
      <c r="E87">
        <v>0.472108535187926</v>
      </c>
      <c r="F87">
        <v>6.4960000000000004E-2</v>
      </c>
      <c r="G87">
        <v>3.3555597279138598</v>
      </c>
      <c r="H87">
        <v>3.2439999999999997E-2</v>
      </c>
      <c r="I87">
        <v>1.5841883878810099</v>
      </c>
      <c r="J87">
        <v>0.225465864731384</v>
      </c>
    </row>
    <row r="88" spans="1:10" x14ac:dyDescent="0.2">
      <c r="A88">
        <v>35</v>
      </c>
      <c r="B88" t="s">
        <v>17</v>
      </c>
      <c r="C88" t="s">
        <v>14</v>
      </c>
      <c r="D88" t="s">
        <v>16</v>
      </c>
      <c r="E88">
        <v>0.29379325101135101</v>
      </c>
      <c r="F88">
        <v>2.7230000000000001E-2</v>
      </c>
      <c r="G88">
        <v>3.0240530958070302</v>
      </c>
      <c r="H88">
        <v>2.8930000000000001E-2</v>
      </c>
      <c r="I88">
        <v>0.88844639024809202</v>
      </c>
      <c r="J88">
        <v>8.3242813553454795E-2</v>
      </c>
    </row>
    <row r="89" spans="1:10" x14ac:dyDescent="0.2">
      <c r="A89">
        <v>45</v>
      </c>
      <c r="B89" t="s">
        <v>17</v>
      </c>
      <c r="C89" t="s">
        <v>14</v>
      </c>
      <c r="D89" t="s">
        <v>16</v>
      </c>
      <c r="E89">
        <v>0.29379325101135101</v>
      </c>
      <c r="F89">
        <v>2.7230000000000001E-2</v>
      </c>
      <c r="G89">
        <v>2.9039562361195101</v>
      </c>
      <c r="H89">
        <v>2.7650000000000001E-2</v>
      </c>
      <c r="I89">
        <v>0.85316274340424003</v>
      </c>
      <c r="J89">
        <v>8.0728517350299303E-2</v>
      </c>
    </row>
    <row r="90" spans="1:10" x14ac:dyDescent="0.2">
      <c r="A90">
        <v>55</v>
      </c>
      <c r="B90" t="s">
        <v>17</v>
      </c>
      <c r="C90" t="s">
        <v>14</v>
      </c>
      <c r="D90" t="s">
        <v>16</v>
      </c>
      <c r="E90">
        <v>0.29379325101135101</v>
      </c>
      <c r="F90">
        <v>2.7230000000000001E-2</v>
      </c>
      <c r="G90">
        <v>2.5853450175002899</v>
      </c>
      <c r="H90">
        <v>2.5610000000000001E-2</v>
      </c>
      <c r="I90">
        <v>0.75955691767741196</v>
      </c>
      <c r="J90">
        <v>7.3608965207775198E-2</v>
      </c>
    </row>
    <row r="91" spans="1:10" x14ac:dyDescent="0.2">
      <c r="A91">
        <v>65</v>
      </c>
      <c r="B91" t="s">
        <v>17</v>
      </c>
      <c r="C91" t="s">
        <v>14</v>
      </c>
      <c r="D91" t="s">
        <v>16</v>
      </c>
      <c r="E91">
        <v>0.36223563826246302</v>
      </c>
      <c r="F91">
        <v>8.2489999999999994E-2</v>
      </c>
      <c r="G91">
        <v>1.6601178345029199</v>
      </c>
      <c r="H91">
        <v>1.7610000000000001E-2</v>
      </c>
      <c r="I91">
        <v>0.60135384337206599</v>
      </c>
      <c r="J91">
        <v>0.137586175348478</v>
      </c>
    </row>
    <row r="92" spans="1:10" x14ac:dyDescent="0.2">
      <c r="A92">
        <v>18</v>
      </c>
      <c r="B92" t="s">
        <v>17</v>
      </c>
      <c r="C92" t="s">
        <v>15</v>
      </c>
      <c r="D92" t="s">
        <v>16</v>
      </c>
      <c r="E92">
        <v>0.524032737427919</v>
      </c>
      <c r="F92">
        <v>2.9100000000000001E-2</v>
      </c>
      <c r="G92">
        <v>5.5685696701768803</v>
      </c>
      <c r="H92">
        <v>5.8290000000000002E-2</v>
      </c>
      <c r="I92">
        <v>2.9181128078208798</v>
      </c>
      <c r="J92">
        <v>0.159887629192246</v>
      </c>
    </row>
    <row r="93" spans="1:10" x14ac:dyDescent="0.2">
      <c r="A93">
        <v>25</v>
      </c>
      <c r="B93" t="s">
        <v>17</v>
      </c>
      <c r="C93" t="s">
        <v>15</v>
      </c>
      <c r="D93" t="s">
        <v>16</v>
      </c>
      <c r="E93">
        <v>0.524032737427919</v>
      </c>
      <c r="F93">
        <v>2.9100000000000001E-2</v>
      </c>
      <c r="G93">
        <v>4.9337588556403196</v>
      </c>
      <c r="H93">
        <v>4.9509999999999998E-2</v>
      </c>
      <c r="I93">
        <v>2.5854511589304301</v>
      </c>
      <c r="J93">
        <v>0.14126796987342599</v>
      </c>
    </row>
    <row r="94" spans="1:10" x14ac:dyDescent="0.2">
      <c r="A94">
        <v>35</v>
      </c>
      <c r="B94" t="s">
        <v>17</v>
      </c>
      <c r="C94" t="s">
        <v>15</v>
      </c>
      <c r="D94" t="s">
        <v>16</v>
      </c>
      <c r="E94">
        <v>0.53986648807446702</v>
      </c>
      <c r="F94">
        <v>1.84E-2</v>
      </c>
      <c r="G94">
        <v>4.4463368114863302</v>
      </c>
      <c r="H94">
        <v>4.4220000000000002E-2</v>
      </c>
      <c r="I94">
        <v>2.4004282392133498</v>
      </c>
      <c r="J94">
        <v>8.8017387686438395E-2</v>
      </c>
    </row>
    <row r="95" spans="1:10" x14ac:dyDescent="0.2">
      <c r="A95">
        <v>45</v>
      </c>
      <c r="B95" t="s">
        <v>17</v>
      </c>
      <c r="C95" t="s">
        <v>15</v>
      </c>
      <c r="D95" t="s">
        <v>16</v>
      </c>
      <c r="E95">
        <v>0.53986648807446702</v>
      </c>
      <c r="F95">
        <v>1.84E-2</v>
      </c>
      <c r="G95">
        <v>4.2697555573698196</v>
      </c>
      <c r="H95">
        <v>4.0430000000000001E-2</v>
      </c>
      <c r="I95">
        <v>2.30509793769368</v>
      </c>
      <c r="J95">
        <v>7.9880176159811606E-2</v>
      </c>
    </row>
    <row r="96" spans="1:10" x14ac:dyDescent="0.2">
      <c r="A96">
        <v>55</v>
      </c>
      <c r="B96" t="s">
        <v>17</v>
      </c>
      <c r="C96" t="s">
        <v>15</v>
      </c>
      <c r="D96" t="s">
        <v>16</v>
      </c>
      <c r="E96">
        <v>0.53986648807446702</v>
      </c>
      <c r="F96">
        <v>1.84E-2</v>
      </c>
      <c r="G96">
        <v>3.8012939447535001</v>
      </c>
      <c r="H96">
        <v>3.5189999999999999E-2</v>
      </c>
      <c r="I96">
        <v>2.0521912120928101</v>
      </c>
      <c r="J96">
        <v>7.2292696382859498E-2</v>
      </c>
    </row>
    <row r="97" spans="1:10" x14ac:dyDescent="0.2">
      <c r="A97">
        <v>65</v>
      </c>
      <c r="B97" t="s">
        <v>17</v>
      </c>
      <c r="C97" t="s">
        <v>15</v>
      </c>
      <c r="D97" t="s">
        <v>16</v>
      </c>
      <c r="E97">
        <v>0.55710261683472795</v>
      </c>
      <c r="F97">
        <v>2.6870000000000002E-2</v>
      </c>
      <c r="G97">
        <v>2.4409105280558698</v>
      </c>
      <c r="H97">
        <v>2.2429999999999999E-2</v>
      </c>
      <c r="I97">
        <v>1.3598376426393599</v>
      </c>
      <c r="J97">
        <v>6.4115995917070207E-2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9942B-9803-7C49-91DA-74D1E6B6C19E}">
  <dimension ref="A3:P83"/>
  <sheetViews>
    <sheetView workbookViewId="0">
      <selection activeCell="I35" sqref="I35"/>
    </sheetView>
  </sheetViews>
  <sheetFormatPr baseColWidth="10" defaultRowHeight="16" x14ac:dyDescent="0.2"/>
  <cols>
    <col min="1" max="1" width="24.6640625" bestFit="1" customWidth="1"/>
    <col min="2" max="2" width="16" bestFit="1" customWidth="1"/>
    <col min="3" max="3" width="12.1640625" bestFit="1" customWidth="1"/>
    <col min="4" max="4" width="18.33203125" bestFit="1" customWidth="1"/>
    <col min="5" max="5" width="9.6640625" bestFit="1" customWidth="1"/>
    <col min="6" max="8" width="6.6640625" bestFit="1" customWidth="1"/>
    <col min="9" max="9" width="18.83203125" bestFit="1" customWidth="1"/>
    <col min="10" max="10" width="6.5" customWidth="1"/>
    <col min="11" max="11" width="7.83203125" customWidth="1"/>
    <col min="12" max="12" width="5.5" customWidth="1"/>
  </cols>
  <sheetData>
    <row r="3" spans="1:16" x14ac:dyDescent="0.2">
      <c r="E3" s="1" t="s">
        <v>2</v>
      </c>
      <c r="M3" t="s">
        <v>2</v>
      </c>
    </row>
    <row r="4" spans="1:16" x14ac:dyDescent="0.2">
      <c r="A4" s="1" t="s">
        <v>3</v>
      </c>
      <c r="B4" s="1" t="s">
        <v>1</v>
      </c>
      <c r="C4" s="1" t="s">
        <v>0</v>
      </c>
      <c r="D4" s="1" t="s">
        <v>20</v>
      </c>
      <c r="E4" t="s">
        <v>11</v>
      </c>
      <c r="F4" t="s">
        <v>14</v>
      </c>
      <c r="G4" t="s">
        <v>13</v>
      </c>
      <c r="H4" t="s">
        <v>15</v>
      </c>
      <c r="J4" t="s">
        <v>3</v>
      </c>
      <c r="K4" t="s">
        <v>1</v>
      </c>
      <c r="L4" t="s">
        <v>0</v>
      </c>
      <c r="M4" t="s">
        <v>11</v>
      </c>
      <c r="N4" t="s">
        <v>14</v>
      </c>
      <c r="O4" t="s">
        <v>13</v>
      </c>
      <c r="P4" t="s">
        <v>15</v>
      </c>
    </row>
    <row r="5" spans="1:16" x14ac:dyDescent="0.2">
      <c r="A5" t="s">
        <v>12</v>
      </c>
      <c r="B5" t="s">
        <v>17</v>
      </c>
      <c r="C5">
        <v>18</v>
      </c>
      <c r="D5" t="s">
        <v>18</v>
      </c>
      <c r="E5" s="2">
        <v>5.7961393205454597</v>
      </c>
      <c r="F5" s="2">
        <v>4.12483003981301</v>
      </c>
      <c r="G5" s="2">
        <v>9.0532915645471892</v>
      </c>
      <c r="H5" s="2">
        <v>5.6998379218934296</v>
      </c>
      <c r="J5" t="s">
        <v>12</v>
      </c>
      <c r="K5" t="s">
        <v>17</v>
      </c>
      <c r="L5">
        <v>18</v>
      </c>
      <c r="M5" t="str">
        <f>FIXED(E5,4)</f>
        <v>5.7961</v>
      </c>
      <c r="N5" t="str">
        <f>FIXED(F5,4)</f>
        <v>4.1248</v>
      </c>
      <c r="O5" t="str">
        <f>FIXED(G5,4)</f>
        <v>9.0533</v>
      </c>
      <c r="P5" t="str">
        <f>FIXED(H5,4)</f>
        <v>5.6998</v>
      </c>
    </row>
    <row r="6" spans="1:16" x14ac:dyDescent="0.2">
      <c r="A6" t="s">
        <v>12</v>
      </c>
      <c r="B6" t="s">
        <v>17</v>
      </c>
      <c r="C6">
        <v>18</v>
      </c>
      <c r="D6" t="s">
        <v>19</v>
      </c>
      <c r="E6" s="2">
        <v>0.226364789191872</v>
      </c>
      <c r="F6" s="2">
        <v>0.35332165789750097</v>
      </c>
      <c r="G6" s="2">
        <v>0.57743565898278304</v>
      </c>
      <c r="H6" s="2">
        <v>0.21902336818288701</v>
      </c>
      <c r="J6" t="s">
        <v>12</v>
      </c>
      <c r="K6" t="s">
        <v>17</v>
      </c>
      <c r="L6">
        <v>18</v>
      </c>
      <c r="M6" t="str">
        <f>CONCATENATE("(",FIXED(E6,4),")")</f>
        <v>(0.2264)</v>
      </c>
      <c r="N6" t="str">
        <f>CONCATENATE("(",FIXED(F6,4),")")</f>
        <v>(0.3533)</v>
      </c>
      <c r="O6" t="str">
        <f>CONCATENATE("(",FIXED(G6,4),")")</f>
        <v>(0.5774)</v>
      </c>
      <c r="P6" t="str">
        <f>CONCATENATE("(",FIXED(H6,4),")")</f>
        <v>(0.2190)</v>
      </c>
    </row>
    <row r="7" spans="1:16" x14ac:dyDescent="0.2">
      <c r="A7" t="s">
        <v>12</v>
      </c>
      <c r="B7" t="s">
        <v>17</v>
      </c>
      <c r="C7">
        <v>25</v>
      </c>
      <c r="D7" t="s">
        <v>18</v>
      </c>
      <c r="E7" s="2">
        <v>5.1353858162930797</v>
      </c>
      <c r="F7" s="2">
        <v>3.6546039543925102</v>
      </c>
      <c r="G7" s="2">
        <v>8.0212262887714996</v>
      </c>
      <c r="H7" s="2">
        <v>5.0500626711137002</v>
      </c>
      <c r="J7" t="s">
        <v>12</v>
      </c>
      <c r="K7" t="s">
        <v>17</v>
      </c>
      <c r="L7">
        <v>25</v>
      </c>
      <c r="M7" t="str">
        <f>FIXED(E7,4)</f>
        <v>5.1354</v>
      </c>
      <c r="N7" t="str">
        <f>FIXED(F7,4)</f>
        <v>3.6546</v>
      </c>
      <c r="O7" t="str">
        <f>FIXED(G7,4)</f>
        <v>8.0212</v>
      </c>
      <c r="P7" t="str">
        <f>FIXED(H7,4)</f>
        <v>5.0501</v>
      </c>
    </row>
    <row r="8" spans="1:16" x14ac:dyDescent="0.2">
      <c r="A8" t="s">
        <v>12</v>
      </c>
      <c r="B8" t="s">
        <v>17</v>
      </c>
      <c r="C8">
        <v>25</v>
      </c>
      <c r="D8" t="s">
        <v>19</v>
      </c>
      <c r="E8" s="2">
        <v>0.197262125009877</v>
      </c>
      <c r="F8" s="2">
        <v>0.30325845454136102</v>
      </c>
      <c r="G8" s="2">
        <v>0.49478038317095302</v>
      </c>
      <c r="H8" s="2">
        <v>0.19852143634344399</v>
      </c>
      <c r="J8" t="s">
        <v>12</v>
      </c>
      <c r="K8" t="s">
        <v>17</v>
      </c>
      <c r="L8">
        <v>25</v>
      </c>
      <c r="M8" t="str">
        <f>CONCATENATE("(",FIXED(E8,4),")")</f>
        <v>(0.1973)</v>
      </c>
      <c r="N8" t="str">
        <f>CONCATENATE("(",FIXED(F8,4),")")</f>
        <v>(0.3033)</v>
      </c>
      <c r="O8" t="str">
        <f>CONCATENATE("(",FIXED(G8,4),")")</f>
        <v>(0.4948)</v>
      </c>
      <c r="P8" t="str">
        <f>CONCATENATE("(",FIXED(H8,4),")")</f>
        <v>(0.1985)</v>
      </c>
    </row>
    <row r="9" spans="1:16" x14ac:dyDescent="0.2">
      <c r="A9" t="s">
        <v>12</v>
      </c>
      <c r="B9" t="s">
        <v>17</v>
      </c>
      <c r="C9">
        <v>35</v>
      </c>
      <c r="D9" t="s">
        <v>18</v>
      </c>
      <c r="E9" s="2">
        <v>4.6827661837256596</v>
      </c>
      <c r="F9" s="2">
        <v>3.0994148215304902</v>
      </c>
      <c r="G9" s="2">
        <v>7.4148739064443703</v>
      </c>
      <c r="H9" s="2">
        <v>4.6049632000301699</v>
      </c>
      <c r="J9" t="s">
        <v>12</v>
      </c>
      <c r="K9" t="s">
        <v>17</v>
      </c>
      <c r="L9">
        <v>35</v>
      </c>
      <c r="M9" t="str">
        <f>FIXED(E9,4)</f>
        <v>4.6828</v>
      </c>
      <c r="N9" t="str">
        <f>FIXED(F9,4)</f>
        <v>3.0994</v>
      </c>
      <c r="O9" t="str">
        <f>FIXED(G9,4)</f>
        <v>7.4149</v>
      </c>
      <c r="P9" t="str">
        <f>FIXED(H9,4)</f>
        <v>4.6050</v>
      </c>
    </row>
    <row r="10" spans="1:16" x14ac:dyDescent="0.2">
      <c r="A10" t="s">
        <v>12</v>
      </c>
      <c r="B10" t="s">
        <v>17</v>
      </c>
      <c r="C10">
        <v>35</v>
      </c>
      <c r="D10" t="s">
        <v>19</v>
      </c>
      <c r="E10" s="2">
        <v>0.11812167093749699</v>
      </c>
      <c r="F10" s="2">
        <v>0.16357076862674499</v>
      </c>
      <c r="G10" s="2">
        <v>0.29384998502089599</v>
      </c>
      <c r="H10" s="2">
        <v>0.11838708368697</v>
      </c>
      <c r="J10" t="s">
        <v>12</v>
      </c>
      <c r="K10" t="s">
        <v>17</v>
      </c>
      <c r="L10">
        <v>35</v>
      </c>
      <c r="M10" t="str">
        <f>CONCATENATE("(",FIXED(E10,4),")")</f>
        <v>(0.1181)</v>
      </c>
      <c r="N10" t="str">
        <f>CONCATENATE("(",FIXED(F10,4),")")</f>
        <v>(0.1636)</v>
      </c>
      <c r="O10" t="str">
        <f>CONCATENATE("(",FIXED(G10,4),")")</f>
        <v>(0.2938)</v>
      </c>
      <c r="P10" t="str">
        <f>CONCATENATE("(",FIXED(H10,4),")")</f>
        <v>(0.1184)</v>
      </c>
    </row>
    <row r="11" spans="1:16" x14ac:dyDescent="0.2">
      <c r="A11" t="s">
        <v>12</v>
      </c>
      <c r="B11" t="s">
        <v>17</v>
      </c>
      <c r="C11">
        <v>45</v>
      </c>
      <c r="D11" t="s">
        <v>18</v>
      </c>
      <c r="E11" s="2">
        <v>4.4967954036172904</v>
      </c>
      <c r="F11" s="2">
        <v>2.9763250558610701</v>
      </c>
      <c r="G11" s="2">
        <v>7.1204005480309096</v>
      </c>
      <c r="H11" s="2">
        <v>4.4220822777120299</v>
      </c>
      <c r="J11" t="s">
        <v>12</v>
      </c>
      <c r="K11" t="s">
        <v>17</v>
      </c>
      <c r="L11">
        <v>45</v>
      </c>
      <c r="M11" t="str">
        <f>FIXED(E11,4)</f>
        <v>4.4968</v>
      </c>
      <c r="N11" t="str">
        <f>FIXED(F11,4)</f>
        <v>2.9763</v>
      </c>
      <c r="O11" t="str">
        <f>FIXED(G11,4)</f>
        <v>7.1204</v>
      </c>
      <c r="P11" t="str">
        <f>FIXED(H11,4)</f>
        <v>4.4221</v>
      </c>
    </row>
    <row r="12" spans="1:16" x14ac:dyDescent="0.2">
      <c r="A12" t="s">
        <v>12</v>
      </c>
      <c r="B12" t="s">
        <v>17</v>
      </c>
      <c r="C12">
        <v>45</v>
      </c>
      <c r="D12" t="s">
        <v>19</v>
      </c>
      <c r="E12" s="2">
        <v>0.112809760634088</v>
      </c>
      <c r="F12" s="2">
        <v>0.15097476926957801</v>
      </c>
      <c r="G12" s="2">
        <v>0.27098772884278299</v>
      </c>
      <c r="H12" s="2">
        <v>0.11138176792052</v>
      </c>
      <c r="J12" t="s">
        <v>12</v>
      </c>
      <c r="K12" t="s">
        <v>17</v>
      </c>
      <c r="L12">
        <v>45</v>
      </c>
      <c r="M12" t="str">
        <f>CONCATENATE("(",FIXED(E12,4),")")</f>
        <v>(0.1128)</v>
      </c>
      <c r="N12" t="str">
        <f>CONCATENATE("(",FIXED(F12,4),")")</f>
        <v>(0.1510)</v>
      </c>
      <c r="O12" t="str">
        <f>CONCATENATE("(",FIXED(G12,4),")")</f>
        <v>(0.2710)</v>
      </c>
      <c r="P12" t="str">
        <f>CONCATENATE("(",FIXED(H12,4),")")</f>
        <v>(0.1114)</v>
      </c>
    </row>
    <row r="13" spans="1:16" x14ac:dyDescent="0.2">
      <c r="A13" t="s">
        <v>12</v>
      </c>
      <c r="B13" t="s">
        <v>17</v>
      </c>
      <c r="C13">
        <v>55</v>
      </c>
      <c r="D13" t="s">
        <v>18</v>
      </c>
      <c r="E13" s="2">
        <v>4.0034238281067998</v>
      </c>
      <c r="F13" s="2">
        <v>2.6497738009695802</v>
      </c>
      <c r="G13" s="2">
        <v>6.3391768272848301</v>
      </c>
      <c r="H13" s="2">
        <v>3.9369079469793502</v>
      </c>
      <c r="J13" t="s">
        <v>12</v>
      </c>
      <c r="K13" t="s">
        <v>17</v>
      </c>
      <c r="L13">
        <v>55</v>
      </c>
      <c r="M13" t="str">
        <f>FIXED(E13,4)</f>
        <v>4.0034</v>
      </c>
      <c r="N13" t="str">
        <f>FIXED(F13,4)</f>
        <v>2.6498</v>
      </c>
      <c r="O13" t="str">
        <f>FIXED(G13,4)</f>
        <v>6.3392</v>
      </c>
      <c r="P13" t="str">
        <f>FIXED(H13,4)</f>
        <v>3.9369</v>
      </c>
    </row>
    <row r="14" spans="1:16" x14ac:dyDescent="0.2">
      <c r="A14" t="s">
        <v>12</v>
      </c>
      <c r="B14" t="s">
        <v>17</v>
      </c>
      <c r="C14">
        <v>55</v>
      </c>
      <c r="D14" t="s">
        <v>19</v>
      </c>
      <c r="E14" s="2">
        <v>0.100802128773858</v>
      </c>
      <c r="F14" s="2">
        <v>0.13689895694759199</v>
      </c>
      <c r="G14" s="2">
        <v>0.241194346971881</v>
      </c>
      <c r="H14" s="2">
        <v>0.102762273264024</v>
      </c>
      <c r="J14" t="s">
        <v>12</v>
      </c>
      <c r="K14" t="s">
        <v>17</v>
      </c>
      <c r="L14">
        <v>55</v>
      </c>
      <c r="M14" t="str">
        <f>CONCATENATE("(",FIXED(E14,4),")")</f>
        <v>(0.1008)</v>
      </c>
      <c r="N14" t="str">
        <f>CONCATENATE("(",FIXED(F14,4),")")</f>
        <v>(0.1369)</v>
      </c>
      <c r="O14" t="str">
        <f>CONCATENATE("(",FIXED(G14,4),")")</f>
        <v>(0.2412)</v>
      </c>
      <c r="P14" t="str">
        <f>CONCATENATE("(",FIXED(H14,4),")")</f>
        <v>(0.1028)</v>
      </c>
    </row>
    <row r="15" spans="1:16" x14ac:dyDescent="0.2">
      <c r="A15" t="s">
        <v>12</v>
      </c>
      <c r="B15" t="s">
        <v>17</v>
      </c>
      <c r="C15">
        <v>65</v>
      </c>
      <c r="D15" t="s">
        <v>18</v>
      </c>
      <c r="E15" s="2">
        <v>2.24547955653905</v>
      </c>
      <c r="F15" s="2">
        <v>1.60944236433665</v>
      </c>
      <c r="G15" s="2">
        <v>3.5060019429334801</v>
      </c>
      <c r="H15" s="2">
        <v>2.2081714778369599</v>
      </c>
      <c r="J15" t="s">
        <v>12</v>
      </c>
      <c r="K15" t="s">
        <v>17</v>
      </c>
      <c r="L15">
        <v>65</v>
      </c>
      <c r="M15" t="str">
        <f>FIXED(E15,4)</f>
        <v>2.2455</v>
      </c>
      <c r="N15" t="str">
        <f>FIXED(F15,4)</f>
        <v>1.6094</v>
      </c>
      <c r="O15" t="str">
        <f>FIXED(G15,4)</f>
        <v>3.5060</v>
      </c>
      <c r="P15" t="str">
        <f>FIXED(H15,4)</f>
        <v>2.2082</v>
      </c>
    </row>
    <row r="16" spans="1:16" x14ac:dyDescent="0.2">
      <c r="A16" t="s">
        <v>12</v>
      </c>
      <c r="B16" t="s">
        <v>17</v>
      </c>
      <c r="C16">
        <v>65</v>
      </c>
      <c r="D16" t="s">
        <v>19</v>
      </c>
      <c r="E16" s="2">
        <v>9.9244108529138994E-2</v>
      </c>
      <c r="F16" s="2">
        <v>0.19352337721542401</v>
      </c>
      <c r="G16" s="2">
        <v>0.25937544858679201</v>
      </c>
      <c r="H16" s="2">
        <v>9.6249706315856498E-2</v>
      </c>
      <c r="J16" t="s">
        <v>12</v>
      </c>
      <c r="K16" t="s">
        <v>17</v>
      </c>
      <c r="L16">
        <v>65</v>
      </c>
      <c r="M16" t="str">
        <f>CONCATENATE("(",FIXED(E16,4),")")</f>
        <v>(0.0992)</v>
      </c>
      <c r="N16" t="str">
        <f>CONCATENATE("(",FIXED(F16,4),")")</f>
        <v>(0.1935)</v>
      </c>
      <c r="O16" t="str">
        <f>CONCATENATE("(",FIXED(G16,4),")")</f>
        <v>(0.2594)</v>
      </c>
      <c r="P16" t="str">
        <f>CONCATENATE("(",FIXED(H16,4),")")</f>
        <v>(0.0962)</v>
      </c>
    </row>
    <row r="17" spans="1:16" x14ac:dyDescent="0.2">
      <c r="A17" t="s">
        <v>12</v>
      </c>
      <c r="B17" t="s">
        <v>10</v>
      </c>
      <c r="C17">
        <v>18</v>
      </c>
      <c r="D17" t="s">
        <v>18</v>
      </c>
      <c r="E17" s="2">
        <v>4.1594779527234396</v>
      </c>
      <c r="F17" s="2">
        <v>2.8169426210487001</v>
      </c>
      <c r="G17" s="2">
        <v>6.8350975743303302</v>
      </c>
      <c r="H17" s="2">
        <v>4.09036927152082</v>
      </c>
      <c r="J17" t="s">
        <v>12</v>
      </c>
      <c r="K17" t="s">
        <v>10</v>
      </c>
      <c r="L17">
        <v>18</v>
      </c>
      <c r="M17" t="str">
        <f>FIXED(E17,4)</f>
        <v>4.1595</v>
      </c>
      <c r="N17" t="str">
        <f>FIXED(F17,4)</f>
        <v>2.8169</v>
      </c>
      <c r="O17" t="str">
        <f>FIXED(G17,4)</f>
        <v>6.8351</v>
      </c>
      <c r="P17" t="str">
        <f>FIXED(H17,4)</f>
        <v>4.0904</v>
      </c>
    </row>
    <row r="18" spans="1:16" x14ac:dyDescent="0.2">
      <c r="A18" t="s">
        <v>12</v>
      </c>
      <c r="B18" t="s">
        <v>10</v>
      </c>
      <c r="C18">
        <v>18</v>
      </c>
      <c r="D18" t="s">
        <v>19</v>
      </c>
      <c r="E18" s="2">
        <v>0.16587760577963301</v>
      </c>
      <c r="F18" s="2">
        <v>0.20981475888337101</v>
      </c>
      <c r="G18" s="2">
        <v>0.52136767086748903</v>
      </c>
      <c r="H18" s="2">
        <v>0.165039335684452</v>
      </c>
      <c r="J18" t="s">
        <v>12</v>
      </c>
      <c r="K18" t="s">
        <v>10</v>
      </c>
      <c r="L18">
        <v>18</v>
      </c>
      <c r="M18" t="str">
        <f>CONCATENATE("(",FIXED(E18,4),")")</f>
        <v>(0.1659)</v>
      </c>
      <c r="N18" t="str">
        <f>CONCATENATE("(",FIXED(F18,4),")")</f>
        <v>(0.2098)</v>
      </c>
      <c r="O18" t="str">
        <f>CONCATENATE("(",FIXED(G18,4),")")</f>
        <v>(0.5214)</v>
      </c>
      <c r="P18" t="str">
        <f>CONCATENATE("(",FIXED(H18,4),")")</f>
        <v>(0.1650)</v>
      </c>
    </row>
    <row r="19" spans="1:16" x14ac:dyDescent="0.2">
      <c r="A19" t="s">
        <v>12</v>
      </c>
      <c r="B19" t="s">
        <v>10</v>
      </c>
      <c r="C19">
        <v>25</v>
      </c>
      <c r="D19" t="s">
        <v>18</v>
      </c>
      <c r="E19" s="2">
        <v>3.68530204335902</v>
      </c>
      <c r="F19" s="2">
        <v>2.4958142621188002</v>
      </c>
      <c r="G19" s="2">
        <v>6.0559039724552397</v>
      </c>
      <c r="H19" s="2">
        <v>3.6240716757637101</v>
      </c>
      <c r="J19" t="s">
        <v>12</v>
      </c>
      <c r="K19" t="s">
        <v>10</v>
      </c>
      <c r="L19">
        <v>25</v>
      </c>
      <c r="M19" t="str">
        <f>FIXED(E19,4)</f>
        <v>3.6853</v>
      </c>
      <c r="N19" t="str">
        <f>FIXED(F19,4)</f>
        <v>2.4958</v>
      </c>
      <c r="O19" t="str">
        <f>FIXED(G19,4)</f>
        <v>6.0559</v>
      </c>
      <c r="P19" t="str">
        <f>FIXED(H19,4)</f>
        <v>3.6241</v>
      </c>
    </row>
    <row r="20" spans="1:16" x14ac:dyDescent="0.2">
      <c r="A20" t="s">
        <v>12</v>
      </c>
      <c r="B20" t="s">
        <v>10</v>
      </c>
      <c r="C20">
        <v>25</v>
      </c>
      <c r="D20" t="s">
        <v>19</v>
      </c>
      <c r="E20" s="2">
        <v>0.15447453387948601</v>
      </c>
      <c r="F20" s="2">
        <v>0.17847666782914201</v>
      </c>
      <c r="G20" s="2">
        <v>0.48012498514351598</v>
      </c>
      <c r="H20" s="2">
        <v>0.14850865944994401</v>
      </c>
      <c r="J20" t="s">
        <v>12</v>
      </c>
      <c r="K20" t="s">
        <v>10</v>
      </c>
      <c r="L20">
        <v>25</v>
      </c>
      <c r="M20" t="str">
        <f>CONCATENATE("(",FIXED(E20,4),")")</f>
        <v>(0.1545)</v>
      </c>
      <c r="N20" t="str">
        <f>CONCATENATE("(",FIXED(F20,4),")")</f>
        <v>(0.1785)</v>
      </c>
      <c r="O20" t="str">
        <f>CONCATENATE("(",FIXED(G20,4),")")</f>
        <v>(0.4801)</v>
      </c>
      <c r="P20" t="str">
        <f>CONCATENATE("(",FIXED(H20,4),")")</f>
        <v>(0.1485)</v>
      </c>
    </row>
    <row r="21" spans="1:16" x14ac:dyDescent="0.2">
      <c r="A21" t="s">
        <v>12</v>
      </c>
      <c r="B21" t="s">
        <v>10</v>
      </c>
      <c r="C21">
        <v>35</v>
      </c>
      <c r="D21" t="s">
        <v>18</v>
      </c>
      <c r="E21" s="2">
        <v>3.1208354075600999</v>
      </c>
      <c r="F21" s="2">
        <v>2.0167694342454601</v>
      </c>
      <c r="G21" s="2">
        <v>4.8280973440540498</v>
      </c>
      <c r="H21" s="2">
        <v>3.0689835113081401</v>
      </c>
      <c r="J21" t="s">
        <v>12</v>
      </c>
      <c r="K21" t="s">
        <v>10</v>
      </c>
      <c r="L21">
        <v>35</v>
      </c>
      <c r="M21" t="str">
        <f>FIXED(E21,4)</f>
        <v>3.1208</v>
      </c>
      <c r="N21" t="str">
        <f>FIXED(F21,4)</f>
        <v>2.0168</v>
      </c>
      <c r="O21" t="str">
        <f>FIXED(G21,4)</f>
        <v>4.8281</v>
      </c>
      <c r="P21" t="str">
        <f>FIXED(H21,4)</f>
        <v>3.0690</v>
      </c>
    </row>
    <row r="22" spans="1:16" x14ac:dyDescent="0.2">
      <c r="A22" t="s">
        <v>12</v>
      </c>
      <c r="B22" t="s">
        <v>10</v>
      </c>
      <c r="C22">
        <v>35</v>
      </c>
      <c r="D22" t="s">
        <v>19</v>
      </c>
      <c r="E22" s="2">
        <v>0.118181996643066</v>
      </c>
      <c r="F22" s="2">
        <v>0.139402608144858</v>
      </c>
      <c r="G22" s="2">
        <v>0.32089936731413699</v>
      </c>
      <c r="H22" s="2">
        <v>0.11534864162937999</v>
      </c>
      <c r="J22" t="s">
        <v>12</v>
      </c>
      <c r="K22" t="s">
        <v>10</v>
      </c>
      <c r="L22">
        <v>35</v>
      </c>
      <c r="M22" t="str">
        <f>CONCATENATE("(",FIXED(E22,4),")")</f>
        <v>(0.1182)</v>
      </c>
      <c r="N22" t="str">
        <f>CONCATENATE("(",FIXED(F22,4),")")</f>
        <v>(0.1394)</v>
      </c>
      <c r="O22" t="str">
        <f>CONCATENATE("(",FIXED(G22,4),")")</f>
        <v>(0.3209)</v>
      </c>
      <c r="P22" t="str">
        <f>CONCATENATE("(",FIXED(H22,4),")")</f>
        <v>(0.1153)</v>
      </c>
    </row>
    <row r="23" spans="1:16" x14ac:dyDescent="0.2">
      <c r="A23" t="s">
        <v>12</v>
      </c>
      <c r="B23" t="s">
        <v>10</v>
      </c>
      <c r="C23">
        <v>45</v>
      </c>
      <c r="D23" t="s">
        <v>18</v>
      </c>
      <c r="E23" s="2">
        <v>2.9968949474639199</v>
      </c>
      <c r="F23" s="2">
        <v>1.9366757096668501</v>
      </c>
      <c r="G23" s="2">
        <v>4.6363549007449301</v>
      </c>
      <c r="H23" s="2">
        <v>2.9471022908190099</v>
      </c>
      <c r="J23" t="s">
        <v>12</v>
      </c>
      <c r="K23" t="s">
        <v>10</v>
      </c>
      <c r="L23">
        <v>45</v>
      </c>
      <c r="M23" t="str">
        <f>FIXED(E23,4)</f>
        <v>2.9969</v>
      </c>
      <c r="N23" t="str">
        <f>FIXED(F23,4)</f>
        <v>1.9367</v>
      </c>
      <c r="O23" t="str">
        <f>FIXED(G23,4)</f>
        <v>4.6364</v>
      </c>
      <c r="P23" t="str">
        <f>FIXED(H23,4)</f>
        <v>2.9471</v>
      </c>
    </row>
    <row r="24" spans="1:16" x14ac:dyDescent="0.2">
      <c r="A24" t="s">
        <v>12</v>
      </c>
      <c r="B24" t="s">
        <v>10</v>
      </c>
      <c r="C24">
        <v>45</v>
      </c>
      <c r="D24" t="s">
        <v>19</v>
      </c>
      <c r="E24" s="2">
        <v>0.108264584795629</v>
      </c>
      <c r="F24" s="2">
        <v>0.140307912501834</v>
      </c>
      <c r="G24" s="2">
        <v>0.29687286950050001</v>
      </c>
      <c r="H24" s="2">
        <v>0.108744941502553</v>
      </c>
      <c r="J24" t="s">
        <v>12</v>
      </c>
      <c r="K24" t="s">
        <v>10</v>
      </c>
      <c r="L24">
        <v>45</v>
      </c>
      <c r="M24" t="str">
        <f>CONCATENATE("(",FIXED(E24,4),")")</f>
        <v>(0.1083)</v>
      </c>
      <c r="N24" t="str">
        <f>CONCATENATE("(",FIXED(F24,4),")")</f>
        <v>(0.1403)</v>
      </c>
      <c r="O24" t="str">
        <f>CONCATENATE("(",FIXED(G24,4),")")</f>
        <v>(0.2969)</v>
      </c>
      <c r="P24" t="str">
        <f>CONCATENATE("(",FIXED(H24,4),")")</f>
        <v>(0.1087)</v>
      </c>
    </row>
    <row r="25" spans="1:16" x14ac:dyDescent="0.2">
      <c r="A25" t="s">
        <v>12</v>
      </c>
      <c r="B25" t="s">
        <v>10</v>
      </c>
      <c r="C25">
        <v>55</v>
      </c>
      <c r="D25" t="s">
        <v>18</v>
      </c>
      <c r="E25" s="2">
        <v>2.6680868409887402</v>
      </c>
      <c r="F25" s="2">
        <v>1.72419089317673</v>
      </c>
      <c r="G25" s="2">
        <v>4.1276713791050001</v>
      </c>
      <c r="H25" s="2">
        <v>2.6237572484267502</v>
      </c>
      <c r="J25" t="s">
        <v>12</v>
      </c>
      <c r="K25" t="s">
        <v>10</v>
      </c>
      <c r="L25">
        <v>55</v>
      </c>
      <c r="M25" t="str">
        <f>FIXED(E25,4)</f>
        <v>2.6681</v>
      </c>
      <c r="N25" t="str">
        <f>FIXED(F25,4)</f>
        <v>1.7242</v>
      </c>
      <c r="O25" t="str">
        <f>FIXED(G25,4)</f>
        <v>4.1277</v>
      </c>
      <c r="P25" t="str">
        <f>FIXED(H25,4)</f>
        <v>2.6238</v>
      </c>
    </row>
    <row r="26" spans="1:16" x14ac:dyDescent="0.2">
      <c r="A26" t="s">
        <v>12</v>
      </c>
      <c r="B26" t="s">
        <v>10</v>
      </c>
      <c r="C26">
        <v>55</v>
      </c>
      <c r="D26" t="s">
        <v>19</v>
      </c>
      <c r="E26" s="2">
        <v>0.104770528883148</v>
      </c>
      <c r="F26" s="2">
        <v>0.11846277754359701</v>
      </c>
      <c r="G26" s="2">
        <v>0.26908156401569899</v>
      </c>
      <c r="H26" s="2">
        <v>9.55323590335838E-2</v>
      </c>
      <c r="J26" t="s">
        <v>12</v>
      </c>
      <c r="K26" t="s">
        <v>10</v>
      </c>
      <c r="L26">
        <v>55</v>
      </c>
      <c r="M26" t="str">
        <f>CONCATENATE("(",FIXED(E26,4),")")</f>
        <v>(0.1048)</v>
      </c>
      <c r="N26" t="str">
        <f>CONCATENATE("(",FIXED(F26,4),")")</f>
        <v>(0.1185)</v>
      </c>
      <c r="O26" t="str">
        <f>CONCATENATE("(",FIXED(G26,4),")")</f>
        <v>(0.2691)</v>
      </c>
      <c r="P26" t="str">
        <f>CONCATENATE("(",FIXED(H26,4),")")</f>
        <v>(0.0955)</v>
      </c>
    </row>
    <row r="27" spans="1:16" x14ac:dyDescent="0.2">
      <c r="A27" t="s">
        <v>12</v>
      </c>
      <c r="B27" t="s">
        <v>10</v>
      </c>
      <c r="C27">
        <v>65</v>
      </c>
      <c r="D27" t="s">
        <v>18</v>
      </c>
      <c r="E27" s="2">
        <v>1.40111354289739</v>
      </c>
      <c r="F27" s="2">
        <v>0.754239116237304</v>
      </c>
      <c r="G27" s="2">
        <v>2.43225047025568</v>
      </c>
      <c r="H27" s="2">
        <v>1.37783439338264</v>
      </c>
      <c r="J27" t="s">
        <v>12</v>
      </c>
      <c r="K27" t="s">
        <v>10</v>
      </c>
      <c r="L27">
        <v>65</v>
      </c>
      <c r="M27" t="str">
        <f>FIXED(E27,4)</f>
        <v>1.4011</v>
      </c>
      <c r="N27" t="str">
        <f>FIXED(F27,4)</f>
        <v>0.7542</v>
      </c>
      <c r="O27" t="str">
        <f>FIXED(G27,4)</f>
        <v>2.4323</v>
      </c>
      <c r="P27" t="str">
        <f>FIXED(H27,4)</f>
        <v>1.3778</v>
      </c>
    </row>
    <row r="28" spans="1:16" x14ac:dyDescent="0.2">
      <c r="A28" t="s">
        <v>12</v>
      </c>
      <c r="B28" t="s">
        <v>10</v>
      </c>
      <c r="C28">
        <v>65</v>
      </c>
      <c r="D28" t="s">
        <v>19</v>
      </c>
      <c r="E28" s="2">
        <v>9.4130759724505797E-2</v>
      </c>
      <c r="F28" s="2">
        <v>0.114920065898814</v>
      </c>
      <c r="G28" s="2">
        <v>0.22790059359988399</v>
      </c>
      <c r="H28" s="2">
        <v>9.0624781124843595E-2</v>
      </c>
      <c r="J28" t="s">
        <v>12</v>
      </c>
      <c r="K28" t="s">
        <v>10</v>
      </c>
      <c r="L28">
        <v>65</v>
      </c>
      <c r="M28" t="str">
        <f>CONCATENATE("(",FIXED(E28,4),")")</f>
        <v>(0.0941)</v>
      </c>
      <c r="N28" t="str">
        <f>CONCATENATE("(",FIXED(F28,4),")")</f>
        <v>(0.1149)</v>
      </c>
      <c r="O28" t="str">
        <f>CONCATENATE("(",FIXED(G28,4),")")</f>
        <v>(0.2279)</v>
      </c>
      <c r="P28" t="str">
        <f>CONCATENATE("(",FIXED(H28,4),")")</f>
        <v>(0.0906)</v>
      </c>
    </row>
    <row r="29" spans="1:16" x14ac:dyDescent="0.2">
      <c r="A29" t="s">
        <v>16</v>
      </c>
      <c r="B29" t="s">
        <v>17</v>
      </c>
      <c r="C29">
        <v>18</v>
      </c>
      <c r="D29" t="s">
        <v>18</v>
      </c>
      <c r="E29" s="2">
        <v>4.3123751607839704</v>
      </c>
      <c r="F29" s="2">
        <v>2.5984281580880699</v>
      </c>
      <c r="G29" s="2">
        <v>7.5014827600276499</v>
      </c>
      <c r="H29" s="2">
        <v>4.2407261308816597</v>
      </c>
      <c r="J29" t="s">
        <v>16</v>
      </c>
      <c r="K29" t="s">
        <v>17</v>
      </c>
      <c r="L29">
        <v>18</v>
      </c>
      <c r="M29" t="str">
        <f>FIXED(E29,4)</f>
        <v>4.3124</v>
      </c>
      <c r="N29" t="str">
        <f>FIXED(F29,4)</f>
        <v>2.5984</v>
      </c>
      <c r="O29" t="str">
        <f>FIXED(G29,4)</f>
        <v>7.5015</v>
      </c>
      <c r="P29" t="str">
        <f>FIXED(H29,4)</f>
        <v>4.2407</v>
      </c>
    </row>
    <row r="30" spans="1:16" x14ac:dyDescent="0.2">
      <c r="A30" t="s">
        <v>16</v>
      </c>
      <c r="B30" t="s">
        <v>17</v>
      </c>
      <c r="C30">
        <v>18</v>
      </c>
      <c r="D30" t="s">
        <v>19</v>
      </c>
      <c r="E30" s="2">
        <v>0.244109386158954</v>
      </c>
      <c r="F30" s="2">
        <v>0.361455609143712</v>
      </c>
      <c r="G30" s="2">
        <v>0.66515051090057598</v>
      </c>
      <c r="H30" s="2">
        <v>0.25142858151173098</v>
      </c>
      <c r="J30" t="s">
        <v>16</v>
      </c>
      <c r="K30" t="s">
        <v>17</v>
      </c>
      <c r="L30">
        <v>18</v>
      </c>
      <c r="M30" t="str">
        <f>CONCATENATE("(",FIXED(E30,4),")")</f>
        <v>(0.2441)</v>
      </c>
      <c r="N30" t="str">
        <f>CONCATENATE("(",FIXED(F30,4),")")</f>
        <v>(0.3615)</v>
      </c>
      <c r="O30" t="str">
        <f>CONCATENATE("(",FIXED(G30,4),")")</f>
        <v>(0.6652)</v>
      </c>
      <c r="P30" t="str">
        <f>CONCATENATE("(",FIXED(H30,4),")")</f>
        <v>(0.2514)</v>
      </c>
    </row>
    <row r="31" spans="1:16" x14ac:dyDescent="0.2">
      <c r="A31" t="s">
        <v>16</v>
      </c>
      <c r="B31" t="s">
        <v>17</v>
      </c>
      <c r="C31">
        <v>25</v>
      </c>
      <c r="D31" t="s">
        <v>18</v>
      </c>
      <c r="E31" s="2">
        <v>3.8207691379544899</v>
      </c>
      <c r="F31" s="2">
        <v>2.30221020747415</v>
      </c>
      <c r="G31" s="2">
        <v>6.6463219802983904</v>
      </c>
      <c r="H31" s="2">
        <v>3.7572880186157498</v>
      </c>
      <c r="J31" t="s">
        <v>16</v>
      </c>
      <c r="K31" t="s">
        <v>17</v>
      </c>
      <c r="L31">
        <v>25</v>
      </c>
      <c r="M31" t="str">
        <f>FIXED(E31,4)</f>
        <v>3.8208</v>
      </c>
      <c r="N31" t="str">
        <f>FIXED(F31,4)</f>
        <v>2.3022</v>
      </c>
      <c r="O31" t="str">
        <f>FIXED(G31,4)</f>
        <v>6.6463</v>
      </c>
      <c r="P31" t="str">
        <f>FIXED(H31,4)</f>
        <v>3.7573</v>
      </c>
    </row>
    <row r="32" spans="1:16" x14ac:dyDescent="0.2">
      <c r="A32" t="s">
        <v>16</v>
      </c>
      <c r="B32" t="s">
        <v>17</v>
      </c>
      <c r="C32">
        <v>25</v>
      </c>
      <c r="D32" t="s">
        <v>19</v>
      </c>
      <c r="E32" s="2">
        <v>0.21089838584501799</v>
      </c>
      <c r="F32" s="2">
        <v>0.31763879759506902</v>
      </c>
      <c r="G32" s="2">
        <v>0.60544699276784697</v>
      </c>
      <c r="H32" s="2">
        <v>0.20962136228823799</v>
      </c>
      <c r="J32" t="s">
        <v>16</v>
      </c>
      <c r="K32" t="s">
        <v>17</v>
      </c>
      <c r="L32">
        <v>25</v>
      </c>
      <c r="M32" t="str">
        <f>CONCATENATE("(",FIXED(E32,4),")")</f>
        <v>(0.2109)</v>
      </c>
      <c r="N32" t="str">
        <f>CONCATENATE("(",FIXED(F32,4),")")</f>
        <v>(0.3176)</v>
      </c>
      <c r="O32" t="str">
        <f>CONCATENATE("(",FIXED(G32,4),")")</f>
        <v>(0.6054)</v>
      </c>
      <c r="P32" t="str">
        <f>CONCATENATE("(",FIXED(H32,4),")")</f>
        <v>(0.2096)</v>
      </c>
    </row>
    <row r="33" spans="1:16" x14ac:dyDescent="0.2">
      <c r="A33" t="s">
        <v>16</v>
      </c>
      <c r="B33" t="s">
        <v>17</v>
      </c>
      <c r="C33">
        <v>35</v>
      </c>
      <c r="D33" t="s">
        <v>18</v>
      </c>
      <c r="E33" s="2">
        <v>3.5473430246715401</v>
      </c>
      <c r="F33" s="2">
        <v>1.2911282294895501</v>
      </c>
      <c r="G33" s="2">
        <v>6.3961979946409899</v>
      </c>
      <c r="H33" s="2">
        <v>3.4884048115124</v>
      </c>
      <c r="J33" t="s">
        <v>16</v>
      </c>
      <c r="K33" t="s">
        <v>17</v>
      </c>
      <c r="L33">
        <v>35</v>
      </c>
      <c r="M33" t="str">
        <f>FIXED(E33,4)</f>
        <v>3.5473</v>
      </c>
      <c r="N33" t="str">
        <f>FIXED(F33,4)</f>
        <v>1.2911</v>
      </c>
      <c r="O33" t="str">
        <f>FIXED(G33,4)</f>
        <v>6.3962</v>
      </c>
      <c r="P33" t="str">
        <f>FIXED(H33,4)</f>
        <v>3.4884</v>
      </c>
    </row>
    <row r="34" spans="1:16" x14ac:dyDescent="0.2">
      <c r="A34" t="s">
        <v>16</v>
      </c>
      <c r="B34" t="s">
        <v>17</v>
      </c>
      <c r="C34">
        <v>35</v>
      </c>
      <c r="D34" t="s">
        <v>19</v>
      </c>
      <c r="E34" s="2">
        <v>0.12506435975244801</v>
      </c>
      <c r="F34" s="2">
        <v>0.117027161012164</v>
      </c>
      <c r="G34" s="2">
        <v>0.29077630477833699</v>
      </c>
      <c r="H34" s="2">
        <v>0.125536924745938</v>
      </c>
      <c r="J34" t="s">
        <v>16</v>
      </c>
      <c r="K34" t="s">
        <v>17</v>
      </c>
      <c r="L34">
        <v>35</v>
      </c>
      <c r="M34" t="str">
        <f>CONCATENATE("(",FIXED(E34,4),")")</f>
        <v>(0.1251)</v>
      </c>
      <c r="N34" t="str">
        <f>CONCATENATE("(",FIXED(F34,4),")")</f>
        <v>(0.1170)</v>
      </c>
      <c r="O34" t="str">
        <f>CONCATENATE("(",FIXED(G34,4),")")</f>
        <v>(0.2908)</v>
      </c>
      <c r="P34" t="str">
        <f>CONCATENATE("(",FIXED(H34,4),")")</f>
        <v>(0.1255)</v>
      </c>
    </row>
    <row r="35" spans="1:16" x14ac:dyDescent="0.2">
      <c r="A35" t="s">
        <v>16</v>
      </c>
      <c r="B35" t="s">
        <v>17</v>
      </c>
      <c r="C35">
        <v>45</v>
      </c>
      <c r="D35" t="s">
        <v>18</v>
      </c>
      <c r="E35" s="2">
        <v>3.4064642953634499</v>
      </c>
      <c r="F35" s="2">
        <v>1.23985252734312</v>
      </c>
      <c r="G35" s="2">
        <v>6.1421802017123204</v>
      </c>
      <c r="H35" s="2">
        <v>3.3498667468989298</v>
      </c>
      <c r="J35" t="s">
        <v>16</v>
      </c>
      <c r="K35" t="s">
        <v>17</v>
      </c>
      <c r="L35">
        <v>45</v>
      </c>
      <c r="M35" t="str">
        <f>FIXED(E35,4)</f>
        <v>3.4065</v>
      </c>
      <c r="N35" t="str">
        <f>FIXED(F35,4)</f>
        <v>1.2399</v>
      </c>
      <c r="O35" t="str">
        <f>FIXED(G35,4)</f>
        <v>6.1422</v>
      </c>
      <c r="P35" t="str">
        <f>FIXED(H35,4)</f>
        <v>3.3499</v>
      </c>
    </row>
    <row r="36" spans="1:16" x14ac:dyDescent="0.2">
      <c r="A36" t="s">
        <v>16</v>
      </c>
      <c r="B36" t="s">
        <v>17</v>
      </c>
      <c r="C36">
        <v>45</v>
      </c>
      <c r="D36" t="s">
        <v>19</v>
      </c>
      <c r="E36" s="2">
        <v>0.121008762938538</v>
      </c>
      <c r="F36" s="2">
        <v>0.117232688262995</v>
      </c>
      <c r="G36" s="2">
        <v>0.283160236341223</v>
      </c>
      <c r="H36" s="2">
        <v>0.119755577114861</v>
      </c>
      <c r="J36" t="s">
        <v>16</v>
      </c>
      <c r="K36" t="s">
        <v>17</v>
      </c>
      <c r="L36">
        <v>45</v>
      </c>
      <c r="M36" t="str">
        <f>CONCATENATE("(",FIXED(E36,4),")")</f>
        <v>(0.1210)</v>
      </c>
      <c r="N36" t="str">
        <f>CONCATENATE("(",FIXED(F36,4),")")</f>
        <v>(0.1172)</v>
      </c>
      <c r="O36" t="str">
        <f>CONCATENATE("(",FIXED(G36,4),")")</f>
        <v>(0.2832)</v>
      </c>
      <c r="P36" t="str">
        <f>CONCATENATE("(",FIXED(H36,4),")")</f>
        <v>(0.1198)</v>
      </c>
    </row>
    <row r="37" spans="1:16" x14ac:dyDescent="0.2">
      <c r="A37" t="s">
        <v>16</v>
      </c>
      <c r="B37" t="s">
        <v>17</v>
      </c>
      <c r="C37">
        <v>55</v>
      </c>
      <c r="D37" t="s">
        <v>18</v>
      </c>
      <c r="E37" s="2">
        <v>3.0327197716584702</v>
      </c>
      <c r="F37" s="2">
        <v>1.1038205445840401</v>
      </c>
      <c r="G37" s="2">
        <v>5.4682831592205803</v>
      </c>
      <c r="H37" s="2">
        <v>2.9823318945597999</v>
      </c>
      <c r="J37" t="s">
        <v>16</v>
      </c>
      <c r="K37" t="s">
        <v>17</v>
      </c>
      <c r="L37">
        <v>55</v>
      </c>
      <c r="M37" t="str">
        <f>FIXED(E37,4)</f>
        <v>3.0327</v>
      </c>
      <c r="N37" t="str">
        <f>FIXED(F37,4)</f>
        <v>1.1038</v>
      </c>
      <c r="O37" t="str">
        <f>FIXED(G37,4)</f>
        <v>5.4683</v>
      </c>
      <c r="P37" t="str">
        <f>FIXED(H37,4)</f>
        <v>2.9823</v>
      </c>
    </row>
    <row r="38" spans="1:16" x14ac:dyDescent="0.2">
      <c r="A38" t="s">
        <v>16</v>
      </c>
      <c r="B38" t="s">
        <v>17</v>
      </c>
      <c r="C38">
        <v>55</v>
      </c>
      <c r="D38" t="s">
        <v>19</v>
      </c>
      <c r="E38" s="2">
        <v>0.111086152934361</v>
      </c>
      <c r="F38" s="2">
        <v>0.10322417677989</v>
      </c>
      <c r="G38" s="2">
        <v>0.242275688694884</v>
      </c>
      <c r="H38" s="2">
        <v>0.105934780788618</v>
      </c>
      <c r="J38" t="s">
        <v>16</v>
      </c>
      <c r="K38" t="s">
        <v>17</v>
      </c>
      <c r="L38">
        <v>55</v>
      </c>
      <c r="M38" t="str">
        <f>CONCATENATE("(",FIXED(E38,4),")")</f>
        <v>(0.1111)</v>
      </c>
      <c r="N38" t="str">
        <f>CONCATENATE("(",FIXED(F38,4),")")</f>
        <v>(0.1032)</v>
      </c>
      <c r="O38" t="str">
        <f>CONCATENATE("(",FIXED(G38,4),")")</f>
        <v>(0.2423)</v>
      </c>
      <c r="P38" t="str">
        <f>CONCATENATE("(",FIXED(H38,4),")")</f>
        <v>(0.1059)</v>
      </c>
    </row>
    <row r="39" spans="1:16" x14ac:dyDescent="0.2">
      <c r="A39" t="s">
        <v>16</v>
      </c>
      <c r="B39" t="s">
        <v>17</v>
      </c>
      <c r="C39">
        <v>65</v>
      </c>
      <c r="D39" t="s">
        <v>18</v>
      </c>
      <c r="E39" s="2">
        <v>2.0095625011824301</v>
      </c>
      <c r="F39" s="2">
        <v>0.87391308199575701</v>
      </c>
      <c r="G39" s="2">
        <v>3.5017825214907501</v>
      </c>
      <c r="H39" s="2">
        <v>1.97617412508585</v>
      </c>
      <c r="J39" t="s">
        <v>16</v>
      </c>
      <c r="K39" t="s">
        <v>17</v>
      </c>
      <c r="L39">
        <v>65</v>
      </c>
      <c r="M39" t="str">
        <f>FIXED(E39,4)</f>
        <v>2.0096</v>
      </c>
      <c r="N39" t="str">
        <f>FIXED(F39,4)</f>
        <v>0.8739</v>
      </c>
      <c r="O39" t="str">
        <f>FIXED(G39,4)</f>
        <v>3.5018</v>
      </c>
      <c r="P39" t="str">
        <f>FIXED(H39,4)</f>
        <v>1.9762</v>
      </c>
    </row>
    <row r="40" spans="1:16" x14ac:dyDescent="0.2">
      <c r="A40" t="s">
        <v>16</v>
      </c>
      <c r="B40" t="s">
        <v>17</v>
      </c>
      <c r="C40">
        <v>65</v>
      </c>
      <c r="D40" t="s">
        <v>19</v>
      </c>
      <c r="E40" s="2">
        <v>0.101672186429294</v>
      </c>
      <c r="F40" s="2">
        <v>0.20389246435042199</v>
      </c>
      <c r="G40" s="2">
        <v>0.25060684175519299</v>
      </c>
      <c r="H40" s="2">
        <v>9.9235366117083695E-2</v>
      </c>
      <c r="J40" t="s">
        <v>16</v>
      </c>
      <c r="K40" t="s">
        <v>17</v>
      </c>
      <c r="L40">
        <v>65</v>
      </c>
      <c r="M40" t="str">
        <f>CONCATENATE("(",FIXED(E40,4),")")</f>
        <v>(0.1017)</v>
      </c>
      <c r="N40" t="str">
        <f>CONCATENATE("(",FIXED(F40,4),")")</f>
        <v>(0.2039)</v>
      </c>
      <c r="O40" t="str">
        <f>CONCATENATE("(",FIXED(G40,4),")")</f>
        <v>(0.2506)</v>
      </c>
      <c r="P40" t="str">
        <f>CONCATENATE("(",FIXED(H40,4),")")</f>
        <v>(0.0992)</v>
      </c>
    </row>
    <row r="41" spans="1:16" x14ac:dyDescent="0.2">
      <c r="A41" t="s">
        <v>16</v>
      </c>
      <c r="B41" t="s">
        <v>10</v>
      </c>
      <c r="C41">
        <v>18</v>
      </c>
      <c r="D41" t="s">
        <v>18</v>
      </c>
      <c r="E41" s="2">
        <v>2.98836429160654</v>
      </c>
      <c r="F41" s="2">
        <v>1.8507510725718199</v>
      </c>
      <c r="G41" s="2">
        <v>5.4888622033695604</v>
      </c>
      <c r="H41" s="2">
        <v>2.9387133696655598</v>
      </c>
      <c r="J41" t="s">
        <v>16</v>
      </c>
      <c r="K41" t="s">
        <v>10</v>
      </c>
      <c r="L41">
        <v>18</v>
      </c>
      <c r="M41" t="str">
        <f>FIXED(E41,4)</f>
        <v>2.9884</v>
      </c>
      <c r="N41" t="str">
        <f>FIXED(F41,4)</f>
        <v>1.8508</v>
      </c>
      <c r="O41" t="str">
        <f>FIXED(G41,4)</f>
        <v>5.4889</v>
      </c>
      <c r="P41" t="str">
        <f>FIXED(H41,4)</f>
        <v>2.9387</v>
      </c>
    </row>
    <row r="42" spans="1:16" x14ac:dyDescent="0.2">
      <c r="A42" t="s">
        <v>16</v>
      </c>
      <c r="B42" t="s">
        <v>10</v>
      </c>
      <c r="C42">
        <v>18</v>
      </c>
      <c r="D42" t="s">
        <v>19</v>
      </c>
      <c r="E42" s="2">
        <v>0.20418072683307301</v>
      </c>
      <c r="F42" s="2">
        <v>0.28786026948740101</v>
      </c>
      <c r="G42" s="2">
        <v>0.59740066580074602</v>
      </c>
      <c r="H42" s="2">
        <v>0.199605512265845</v>
      </c>
      <c r="J42" t="s">
        <v>16</v>
      </c>
      <c r="K42" t="s">
        <v>10</v>
      </c>
      <c r="L42">
        <v>18</v>
      </c>
      <c r="M42" t="str">
        <f>CONCATENATE("(",FIXED(E42,4),")")</f>
        <v>(0.2042)</v>
      </c>
      <c r="N42" t="str">
        <f>CONCATENATE("(",FIXED(F42,4),")")</f>
        <v>(0.2879)</v>
      </c>
      <c r="O42" t="str">
        <f>CONCATENATE("(",FIXED(G42,4),")")</f>
        <v>(0.5974)</v>
      </c>
      <c r="P42" t="str">
        <f>CONCATENATE("(",FIXED(H42,4),")")</f>
        <v>(0.1996)</v>
      </c>
    </row>
    <row r="43" spans="1:16" x14ac:dyDescent="0.2">
      <c r="A43" t="s">
        <v>16</v>
      </c>
      <c r="B43" t="s">
        <v>10</v>
      </c>
      <c r="C43">
        <v>25</v>
      </c>
      <c r="D43" t="s">
        <v>18</v>
      </c>
      <c r="E43" s="2">
        <v>2.6476940508719098</v>
      </c>
      <c r="F43" s="2">
        <v>1.6397674869347501</v>
      </c>
      <c r="G43" s="2">
        <v>4.8631379523359399</v>
      </c>
      <c r="H43" s="2">
        <v>2.6037032793944501</v>
      </c>
      <c r="J43" t="s">
        <v>16</v>
      </c>
      <c r="K43" t="s">
        <v>10</v>
      </c>
      <c r="L43">
        <v>25</v>
      </c>
      <c r="M43" t="str">
        <f>FIXED(E43,4)</f>
        <v>2.6477</v>
      </c>
      <c r="N43" t="str">
        <f>FIXED(F43,4)</f>
        <v>1.6398</v>
      </c>
      <c r="O43" t="str">
        <f>FIXED(G43,4)</f>
        <v>4.8631</v>
      </c>
      <c r="P43" t="str">
        <f>FIXED(H43,4)</f>
        <v>2.6037</v>
      </c>
    </row>
    <row r="44" spans="1:16" x14ac:dyDescent="0.2">
      <c r="A44" t="s">
        <v>16</v>
      </c>
      <c r="B44" t="s">
        <v>10</v>
      </c>
      <c r="C44">
        <v>25</v>
      </c>
      <c r="D44" t="s">
        <v>19</v>
      </c>
      <c r="E44" s="2">
        <v>0.17526348464076</v>
      </c>
      <c r="F44" s="2">
        <v>0.24562633902997599</v>
      </c>
      <c r="G44" s="2">
        <v>0.52480185503861698</v>
      </c>
      <c r="H44" s="2">
        <v>0.16559564391947801</v>
      </c>
      <c r="J44" t="s">
        <v>16</v>
      </c>
      <c r="K44" t="s">
        <v>10</v>
      </c>
      <c r="L44">
        <v>25</v>
      </c>
      <c r="M44" t="str">
        <f>CONCATENATE("(",FIXED(E44,4),")")</f>
        <v>(0.1753)</v>
      </c>
      <c r="N44" t="str">
        <f>CONCATENATE("(",FIXED(F44,4),")")</f>
        <v>(0.2456)</v>
      </c>
      <c r="O44" t="str">
        <f>CONCATENATE("(",FIXED(G44,4),")")</f>
        <v>(0.5248)</v>
      </c>
      <c r="P44" t="str">
        <f>CONCATENATE("(",FIXED(H44,4),")")</f>
        <v>(0.1656)</v>
      </c>
    </row>
    <row r="45" spans="1:16" x14ac:dyDescent="0.2">
      <c r="A45" t="s">
        <v>16</v>
      </c>
      <c r="B45" t="s">
        <v>10</v>
      </c>
      <c r="C45">
        <v>35</v>
      </c>
      <c r="D45" t="s">
        <v>18</v>
      </c>
      <c r="E45" s="2">
        <v>2.7509821310638101</v>
      </c>
      <c r="F45" s="2">
        <v>1.29442447256757</v>
      </c>
      <c r="G45" s="2">
        <v>5.2338774510797199</v>
      </c>
      <c r="H45" s="2">
        <v>2.7052752540829399</v>
      </c>
      <c r="J45" t="s">
        <v>16</v>
      </c>
      <c r="K45" t="s">
        <v>10</v>
      </c>
      <c r="L45">
        <v>35</v>
      </c>
      <c r="M45" t="str">
        <f>FIXED(E45,4)</f>
        <v>2.7510</v>
      </c>
      <c r="N45" t="str">
        <f>FIXED(F45,4)</f>
        <v>1.2944</v>
      </c>
      <c r="O45" t="str">
        <f>FIXED(G45,4)</f>
        <v>5.2339</v>
      </c>
      <c r="P45" t="str">
        <f>FIXED(H45,4)</f>
        <v>2.7053</v>
      </c>
    </row>
    <row r="46" spans="1:16" x14ac:dyDescent="0.2">
      <c r="A46" t="s">
        <v>16</v>
      </c>
      <c r="B46" t="s">
        <v>10</v>
      </c>
      <c r="C46">
        <v>35</v>
      </c>
      <c r="D46" t="s">
        <v>19</v>
      </c>
      <c r="E46" s="2">
        <v>0.109886066919646</v>
      </c>
      <c r="F46" s="2">
        <v>0.13794013400413099</v>
      </c>
      <c r="G46" s="2">
        <v>0.23064644169790599</v>
      </c>
      <c r="H46" s="2">
        <v>0.114157766690953</v>
      </c>
      <c r="J46" t="s">
        <v>16</v>
      </c>
      <c r="K46" t="s">
        <v>10</v>
      </c>
      <c r="L46">
        <v>35</v>
      </c>
      <c r="M46" t="str">
        <f>CONCATENATE("(",FIXED(E46,4),")")</f>
        <v>(0.1099)</v>
      </c>
      <c r="N46" t="str">
        <f>CONCATENATE("(",FIXED(F46,4),")")</f>
        <v>(0.1379)</v>
      </c>
      <c r="O46" t="str">
        <f>CONCATENATE("(",FIXED(G46,4),")")</f>
        <v>(0.2306)</v>
      </c>
      <c r="P46" t="str">
        <f>CONCATENATE("(",FIXED(H46,4),")")</f>
        <v>(0.1142)</v>
      </c>
    </row>
    <row r="47" spans="1:16" x14ac:dyDescent="0.2">
      <c r="A47" t="s">
        <v>16</v>
      </c>
      <c r="B47" t="s">
        <v>10</v>
      </c>
      <c r="C47">
        <v>45</v>
      </c>
      <c r="D47" t="s">
        <v>18</v>
      </c>
      <c r="E47" s="2">
        <v>2.6417299769084002</v>
      </c>
      <c r="F47" s="2">
        <v>1.2430178638431399</v>
      </c>
      <c r="G47" s="2">
        <v>5.0260199082556403</v>
      </c>
      <c r="H47" s="2">
        <v>2.5978382970215002</v>
      </c>
      <c r="J47" t="s">
        <v>16</v>
      </c>
      <c r="K47" t="s">
        <v>10</v>
      </c>
      <c r="L47">
        <v>45</v>
      </c>
      <c r="M47" t="str">
        <f>FIXED(E47,4)</f>
        <v>2.6417</v>
      </c>
      <c r="N47" t="str">
        <f>FIXED(F47,4)</f>
        <v>1.2430</v>
      </c>
      <c r="O47" t="str">
        <f>FIXED(G47,4)</f>
        <v>5.0260</v>
      </c>
      <c r="P47" t="str">
        <f>FIXED(H47,4)</f>
        <v>2.5978</v>
      </c>
    </row>
    <row r="48" spans="1:16" x14ac:dyDescent="0.2">
      <c r="A48" t="s">
        <v>16</v>
      </c>
      <c r="B48" t="s">
        <v>10</v>
      </c>
      <c r="C48">
        <v>45</v>
      </c>
      <c r="D48" t="s">
        <v>19</v>
      </c>
      <c r="E48" s="2">
        <v>0.111302648098499</v>
      </c>
      <c r="F48" s="2">
        <v>0.12634653380647701</v>
      </c>
      <c r="G48" s="2">
        <v>0.227769683505925</v>
      </c>
      <c r="H48" s="2">
        <v>0.109105455148842</v>
      </c>
      <c r="J48" t="s">
        <v>16</v>
      </c>
      <c r="K48" t="s">
        <v>10</v>
      </c>
      <c r="L48">
        <v>45</v>
      </c>
      <c r="M48" t="str">
        <f>CONCATENATE("(",FIXED(E48,4),")")</f>
        <v>(0.1113)</v>
      </c>
      <c r="N48" t="str">
        <f>CONCATENATE("(",FIXED(F48,4),")")</f>
        <v>(0.1263)</v>
      </c>
      <c r="O48" t="str">
        <f>CONCATENATE("(",FIXED(G48,4),")")</f>
        <v>(0.2278)</v>
      </c>
      <c r="P48" t="str">
        <f>CONCATENATE("(",FIXED(H48,4),")")</f>
        <v>(0.1091)</v>
      </c>
    </row>
    <row r="49" spans="1:16" x14ac:dyDescent="0.2">
      <c r="A49" t="s">
        <v>16</v>
      </c>
      <c r="B49" t="s">
        <v>10</v>
      </c>
      <c r="C49">
        <v>55</v>
      </c>
      <c r="D49" t="s">
        <v>18</v>
      </c>
      <c r="E49" s="2">
        <v>2.3518892428309401</v>
      </c>
      <c r="F49" s="2">
        <v>1.1066385922003501</v>
      </c>
      <c r="G49" s="2">
        <v>4.4745837991792801</v>
      </c>
      <c r="H49" s="2">
        <v>2.3128131939243102</v>
      </c>
      <c r="J49" t="s">
        <v>16</v>
      </c>
      <c r="K49" t="s">
        <v>10</v>
      </c>
      <c r="L49">
        <v>55</v>
      </c>
      <c r="M49" t="str">
        <f>FIXED(E49,4)</f>
        <v>2.3519</v>
      </c>
      <c r="N49" t="str">
        <f>FIXED(F49,4)</f>
        <v>1.1066</v>
      </c>
      <c r="O49" t="str">
        <f>FIXED(G49,4)</f>
        <v>4.4746</v>
      </c>
      <c r="P49" t="str">
        <f>FIXED(H49,4)</f>
        <v>2.3128</v>
      </c>
    </row>
    <row r="50" spans="1:16" x14ac:dyDescent="0.2">
      <c r="A50" t="s">
        <v>16</v>
      </c>
      <c r="B50" t="s">
        <v>10</v>
      </c>
      <c r="C50">
        <v>55</v>
      </c>
      <c r="D50" t="s">
        <v>19</v>
      </c>
      <c r="E50" s="2">
        <v>9.2231489366068994E-2</v>
      </c>
      <c r="F50" s="2">
        <v>0.115245069755748</v>
      </c>
      <c r="G50" s="2">
        <v>0.19865777316208</v>
      </c>
      <c r="H50" s="2">
        <v>9.2760996643964699E-2</v>
      </c>
      <c r="J50" t="s">
        <v>16</v>
      </c>
      <c r="K50" t="s">
        <v>10</v>
      </c>
      <c r="L50">
        <v>55</v>
      </c>
      <c r="M50" t="str">
        <f>CONCATENATE("(",FIXED(E50,4),")")</f>
        <v>(0.0922)</v>
      </c>
      <c r="N50" t="str">
        <f>CONCATENATE("(",FIXED(F50,4),")")</f>
        <v>(0.1152)</v>
      </c>
      <c r="O50" t="str">
        <f>CONCATENATE("(",FIXED(G50,4),")")</f>
        <v>(0.1987)</v>
      </c>
      <c r="P50" t="str">
        <f>CONCATENATE("(",FIXED(H50,4),")")</f>
        <v>(0.0928)</v>
      </c>
    </row>
    <row r="51" spans="1:16" x14ac:dyDescent="0.2">
      <c r="A51" t="s">
        <v>16</v>
      </c>
      <c r="B51" t="s">
        <v>10</v>
      </c>
      <c r="C51">
        <v>65</v>
      </c>
      <c r="D51" t="s">
        <v>18</v>
      </c>
      <c r="E51" s="2">
        <v>1.57404975244824</v>
      </c>
      <c r="F51" s="2">
        <v>1.05428001824566</v>
      </c>
      <c r="G51" s="2">
        <v>2.82966699556028</v>
      </c>
      <c r="H51" s="2">
        <v>1.54789731125841</v>
      </c>
      <c r="J51" t="s">
        <v>16</v>
      </c>
      <c r="K51" t="s">
        <v>10</v>
      </c>
      <c r="L51">
        <v>65</v>
      </c>
      <c r="M51" t="str">
        <f>FIXED(E51,4)</f>
        <v>1.5740</v>
      </c>
      <c r="N51" t="str">
        <f>FIXED(F51,4)</f>
        <v>1.0543</v>
      </c>
      <c r="O51" t="str">
        <f>FIXED(G51,4)</f>
        <v>2.8297</v>
      </c>
      <c r="P51" t="str">
        <f>FIXED(H51,4)</f>
        <v>1.5479</v>
      </c>
    </row>
    <row r="52" spans="1:16" x14ac:dyDescent="0.2">
      <c r="A52" t="s">
        <v>16</v>
      </c>
      <c r="B52" t="s">
        <v>10</v>
      </c>
      <c r="C52">
        <v>65</v>
      </c>
      <c r="D52" t="s">
        <v>19</v>
      </c>
      <c r="E52" s="2">
        <v>0.10198557644485</v>
      </c>
      <c r="F52" s="2">
        <v>0.13106297100417399</v>
      </c>
      <c r="G52" s="2">
        <v>0.28242822672719797</v>
      </c>
      <c r="H52" s="2">
        <v>9.9735270040830395E-2</v>
      </c>
      <c r="J52" t="s">
        <v>16</v>
      </c>
      <c r="K52" t="s">
        <v>10</v>
      </c>
      <c r="L52">
        <v>65</v>
      </c>
      <c r="M52" t="str">
        <f>CONCATENATE("(",FIXED(E52,4),")")</f>
        <v>(0.1020)</v>
      </c>
      <c r="N52" t="str">
        <f>CONCATENATE("(",FIXED(F52,4),")")</f>
        <v>(0.1311)</v>
      </c>
      <c r="O52" t="str">
        <f>CONCATENATE("(",FIXED(G52,4),")")</f>
        <v>(0.2824)</v>
      </c>
      <c r="P52" t="str">
        <f>CONCATENATE("(",FIXED(H52,4),")")</f>
        <v>(0.0997)</v>
      </c>
    </row>
    <row r="53" spans="1:16" x14ac:dyDescent="0.2">
      <c r="F53" s="2"/>
    </row>
    <row r="54" spans="1:16" x14ac:dyDescent="0.2">
      <c r="F54" s="2"/>
    </row>
    <row r="55" spans="1:16" x14ac:dyDescent="0.2">
      <c r="F55" s="2"/>
    </row>
    <row r="56" spans="1:16" x14ac:dyDescent="0.2">
      <c r="F56" s="2"/>
    </row>
    <row r="57" spans="1:16" x14ac:dyDescent="0.2">
      <c r="F57" s="2"/>
    </row>
    <row r="58" spans="1:16" x14ac:dyDescent="0.2">
      <c r="F58" s="2"/>
    </row>
    <row r="59" spans="1:16" x14ac:dyDescent="0.2">
      <c r="F59" s="2"/>
    </row>
    <row r="60" spans="1:16" x14ac:dyDescent="0.2">
      <c r="F60" s="2"/>
    </row>
    <row r="61" spans="1:16" x14ac:dyDescent="0.2">
      <c r="F61" s="2"/>
    </row>
    <row r="62" spans="1:16" x14ac:dyDescent="0.2">
      <c r="F62" s="2"/>
    </row>
    <row r="63" spans="1:16" x14ac:dyDescent="0.2">
      <c r="F63" s="2"/>
    </row>
    <row r="64" spans="1:16" x14ac:dyDescent="0.2">
      <c r="F64" s="2"/>
    </row>
    <row r="65" spans="6:6" x14ac:dyDescent="0.2">
      <c r="F65" s="2"/>
    </row>
    <row r="66" spans="6:6" x14ac:dyDescent="0.2">
      <c r="F66" s="2"/>
    </row>
    <row r="67" spans="6:6" x14ac:dyDescent="0.2">
      <c r="F67" s="2"/>
    </row>
    <row r="68" spans="6:6" x14ac:dyDescent="0.2">
      <c r="F68" s="2"/>
    </row>
    <row r="69" spans="6:6" x14ac:dyDescent="0.2">
      <c r="F69" s="2"/>
    </row>
    <row r="70" spans="6:6" x14ac:dyDescent="0.2">
      <c r="F70" s="2"/>
    </row>
    <row r="71" spans="6:6" x14ac:dyDescent="0.2">
      <c r="F71" s="2"/>
    </row>
    <row r="72" spans="6:6" x14ac:dyDescent="0.2">
      <c r="F72" s="2"/>
    </row>
    <row r="73" spans="6:6" x14ac:dyDescent="0.2">
      <c r="F73" s="2"/>
    </row>
    <row r="74" spans="6:6" x14ac:dyDescent="0.2">
      <c r="F74" s="2"/>
    </row>
    <row r="75" spans="6:6" x14ac:dyDescent="0.2">
      <c r="F75" s="2"/>
    </row>
    <row r="76" spans="6:6" x14ac:dyDescent="0.2">
      <c r="F76" s="2"/>
    </row>
    <row r="77" spans="6:6" x14ac:dyDescent="0.2">
      <c r="F77" s="2"/>
    </row>
    <row r="78" spans="6:6" x14ac:dyDescent="0.2">
      <c r="F78" s="2"/>
    </row>
    <row r="79" spans="6:6" x14ac:dyDescent="0.2">
      <c r="F79" s="2"/>
    </row>
    <row r="80" spans="6:6" x14ac:dyDescent="0.2">
      <c r="F80" s="2"/>
    </row>
    <row r="81" spans="2:6" x14ac:dyDescent="0.2">
      <c r="F81" s="2"/>
    </row>
    <row r="82" spans="2:6" x14ac:dyDescent="0.2">
      <c r="F82" s="2"/>
    </row>
    <row r="83" spans="2:6" x14ac:dyDescent="0.2">
      <c r="B83" s="2"/>
      <c r="C83" s="2"/>
      <c r="D83" s="2"/>
      <c r="E83" s="2"/>
      <c r="F8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D638-1427-F04E-A344-D65E0973D50B}">
  <dimension ref="A1:J97"/>
  <sheetViews>
    <sheetView workbookViewId="0">
      <selection sqref="A1:J1048576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18</v>
      </c>
      <c r="B2" t="s">
        <v>10</v>
      </c>
      <c r="C2" t="s">
        <v>11</v>
      </c>
      <c r="D2" t="s">
        <v>12</v>
      </c>
      <c r="E2">
        <v>0.68933135663309097</v>
      </c>
      <c r="F2">
        <v>2.7230000000000001E-2</v>
      </c>
      <c r="G2">
        <v>6.0340762286509397</v>
      </c>
      <c r="H2">
        <v>5.3499999999999999E-2</v>
      </c>
      <c r="I2">
        <v>4.1594779527234396</v>
      </c>
      <c r="J2">
        <v>0.16587760577963301</v>
      </c>
    </row>
    <row r="3" spans="1:10" x14ac:dyDescent="0.2">
      <c r="A3">
        <v>25</v>
      </c>
      <c r="B3" t="s">
        <v>10</v>
      </c>
      <c r="C3" t="s">
        <v>11</v>
      </c>
      <c r="D3" t="s">
        <v>12</v>
      </c>
      <c r="E3">
        <v>0.68933135663309097</v>
      </c>
      <c r="F3">
        <v>2.7230000000000001E-2</v>
      </c>
      <c r="G3">
        <v>5.3461981787092698</v>
      </c>
      <c r="H3">
        <v>4.5400000000000003E-2</v>
      </c>
      <c r="I3">
        <v>3.68530204335902</v>
      </c>
      <c r="J3">
        <v>0.15447453387948601</v>
      </c>
    </row>
    <row r="4" spans="1:10" x14ac:dyDescent="0.2">
      <c r="A4">
        <v>35</v>
      </c>
      <c r="B4" t="s">
        <v>10</v>
      </c>
      <c r="C4" t="s">
        <v>11</v>
      </c>
      <c r="D4" t="s">
        <v>12</v>
      </c>
      <c r="E4">
        <v>0.64774097756596904</v>
      </c>
      <c r="F4">
        <v>2.3349999999999999E-2</v>
      </c>
      <c r="G4">
        <v>4.8180299157347299</v>
      </c>
      <c r="H4">
        <v>4.1680000000000002E-2</v>
      </c>
      <c r="I4">
        <v>3.1208354075600999</v>
      </c>
      <c r="J4">
        <v>0.118181996643066</v>
      </c>
    </row>
    <row r="5" spans="1:10" x14ac:dyDescent="0.2">
      <c r="A5">
        <v>45</v>
      </c>
      <c r="B5" t="s">
        <v>10</v>
      </c>
      <c r="C5" t="s">
        <v>11</v>
      </c>
      <c r="D5" t="s">
        <v>12</v>
      </c>
      <c r="E5">
        <v>0.64774097756596904</v>
      </c>
      <c r="F5">
        <v>2.3349999999999999E-2</v>
      </c>
      <c r="G5">
        <v>4.6266872889922999</v>
      </c>
      <c r="H5">
        <v>4.0079999999999998E-2</v>
      </c>
      <c r="I5">
        <v>2.9968949474639199</v>
      </c>
      <c r="J5">
        <v>0.108264584795629</v>
      </c>
    </row>
    <row r="6" spans="1:10" x14ac:dyDescent="0.2">
      <c r="A6">
        <v>55</v>
      </c>
      <c r="B6" t="s">
        <v>10</v>
      </c>
      <c r="C6" t="s">
        <v>11</v>
      </c>
      <c r="D6" t="s">
        <v>12</v>
      </c>
      <c r="E6">
        <v>0.64774097756596904</v>
      </c>
      <c r="F6">
        <v>2.3349999999999999E-2</v>
      </c>
      <c r="G6">
        <v>4.11906446156096</v>
      </c>
      <c r="H6">
        <v>3.5290000000000002E-2</v>
      </c>
      <c r="I6">
        <v>2.6680868409887402</v>
      </c>
      <c r="J6">
        <v>0.104770528883148</v>
      </c>
    </row>
    <row r="7" spans="1:10" x14ac:dyDescent="0.2">
      <c r="A7">
        <v>65</v>
      </c>
      <c r="B7" t="s">
        <v>10</v>
      </c>
      <c r="C7" t="s">
        <v>11</v>
      </c>
      <c r="D7" t="s">
        <v>12</v>
      </c>
      <c r="E7">
        <v>0.52972971549944903</v>
      </c>
      <c r="F7">
        <v>3.4529999999999998E-2</v>
      </c>
      <c r="G7">
        <v>2.6449593101953401</v>
      </c>
      <c r="H7">
        <v>2.317E-2</v>
      </c>
      <c r="I7">
        <v>1.40111354289739</v>
      </c>
      <c r="J7">
        <v>9.4130759724505797E-2</v>
      </c>
    </row>
    <row r="8" spans="1:10" x14ac:dyDescent="0.2">
      <c r="A8">
        <v>18</v>
      </c>
      <c r="B8" t="s">
        <v>10</v>
      </c>
      <c r="C8" t="s">
        <v>13</v>
      </c>
      <c r="D8" t="s">
        <v>12</v>
      </c>
      <c r="E8">
        <v>0.72674349416315198</v>
      </c>
      <c r="F8">
        <v>5.5579999999999997E-2</v>
      </c>
      <c r="G8">
        <v>9.4051032162330799</v>
      </c>
      <c r="H8">
        <v>9.2439999999999994E-2</v>
      </c>
      <c r="I8">
        <v>6.8350975743303302</v>
      </c>
      <c r="J8">
        <v>0.52136767086748903</v>
      </c>
    </row>
    <row r="9" spans="1:10" x14ac:dyDescent="0.2">
      <c r="A9">
        <v>25</v>
      </c>
      <c r="B9" t="s">
        <v>10</v>
      </c>
      <c r="C9" t="s">
        <v>13</v>
      </c>
      <c r="D9" t="s">
        <v>12</v>
      </c>
      <c r="E9">
        <v>0.72674349416315198</v>
      </c>
      <c r="F9">
        <v>5.5579999999999997E-2</v>
      </c>
      <c r="G9">
        <v>8.3329317993119894</v>
      </c>
      <c r="H9">
        <v>7.9100000000000004E-2</v>
      </c>
      <c r="I9">
        <v>6.0559039724552397</v>
      </c>
      <c r="J9">
        <v>0.48012498514351598</v>
      </c>
    </row>
    <row r="10" spans="1:10" x14ac:dyDescent="0.2">
      <c r="A10">
        <v>35</v>
      </c>
      <c r="B10" t="s">
        <v>10</v>
      </c>
      <c r="C10" t="s">
        <v>13</v>
      </c>
      <c r="D10" t="s">
        <v>12</v>
      </c>
      <c r="E10">
        <v>0.64291528607341197</v>
      </c>
      <c r="F10">
        <v>4.2090000000000002E-2</v>
      </c>
      <c r="G10">
        <v>7.5096944319702299</v>
      </c>
      <c r="H10">
        <v>7.2080000000000005E-2</v>
      </c>
      <c r="I10">
        <v>4.8280973440540498</v>
      </c>
      <c r="J10">
        <v>0.32089936731413699</v>
      </c>
    </row>
    <row r="11" spans="1:10" x14ac:dyDescent="0.2">
      <c r="A11">
        <v>45</v>
      </c>
      <c r="B11" t="s">
        <v>10</v>
      </c>
      <c r="C11" t="s">
        <v>13</v>
      </c>
      <c r="D11" t="s">
        <v>12</v>
      </c>
      <c r="E11">
        <v>0.64291528607341197</v>
      </c>
      <c r="F11">
        <v>4.2090000000000002E-2</v>
      </c>
      <c r="G11">
        <v>7.2114553832766104</v>
      </c>
      <c r="H11">
        <v>6.855E-2</v>
      </c>
      <c r="I11">
        <v>4.6363549007449301</v>
      </c>
      <c r="J11">
        <v>0.29687286950050001</v>
      </c>
    </row>
    <row r="12" spans="1:10" x14ac:dyDescent="0.2">
      <c r="A12">
        <v>55</v>
      </c>
      <c r="B12" t="s">
        <v>10</v>
      </c>
      <c r="C12" t="s">
        <v>13</v>
      </c>
      <c r="D12" t="s">
        <v>12</v>
      </c>
      <c r="E12">
        <v>0.64291528607341197</v>
      </c>
      <c r="F12">
        <v>4.2090000000000002E-2</v>
      </c>
      <c r="G12">
        <v>6.4202414665151899</v>
      </c>
      <c r="H12">
        <v>5.9679999999999997E-2</v>
      </c>
      <c r="I12">
        <v>4.1276713791050001</v>
      </c>
      <c r="J12">
        <v>0.26908156401569899</v>
      </c>
    </row>
    <row r="13" spans="1:10" x14ac:dyDescent="0.2">
      <c r="A13">
        <v>65</v>
      </c>
      <c r="B13" t="s">
        <v>10</v>
      </c>
      <c r="C13" t="s">
        <v>13</v>
      </c>
      <c r="D13" t="s">
        <v>12</v>
      </c>
      <c r="E13">
        <v>0.58997896410988804</v>
      </c>
      <c r="F13">
        <v>5.5669999999999997E-2</v>
      </c>
      <c r="G13">
        <v>4.1226054117459201</v>
      </c>
      <c r="H13">
        <v>3.9210000000000002E-2</v>
      </c>
      <c r="I13">
        <v>2.43225047025568</v>
      </c>
      <c r="J13">
        <v>0.22790059359988399</v>
      </c>
    </row>
    <row r="14" spans="1:10" x14ac:dyDescent="0.2">
      <c r="A14">
        <v>18</v>
      </c>
      <c r="B14" t="s">
        <v>10</v>
      </c>
      <c r="C14" t="s">
        <v>14</v>
      </c>
      <c r="D14" t="s">
        <v>12</v>
      </c>
      <c r="E14">
        <v>0.69800167278670899</v>
      </c>
      <c r="F14">
        <v>5.0909999999999997E-2</v>
      </c>
      <c r="G14">
        <v>4.0357247423237599</v>
      </c>
      <c r="H14">
        <v>3.8899999999999997E-2</v>
      </c>
      <c r="I14">
        <v>2.8169426210487001</v>
      </c>
      <c r="J14">
        <v>0.20981475888337101</v>
      </c>
    </row>
    <row r="15" spans="1:10" x14ac:dyDescent="0.2">
      <c r="A15">
        <v>25</v>
      </c>
      <c r="B15" t="s">
        <v>10</v>
      </c>
      <c r="C15" t="s">
        <v>14</v>
      </c>
      <c r="D15" t="s">
        <v>12</v>
      </c>
      <c r="E15">
        <v>0.69800167278670899</v>
      </c>
      <c r="F15">
        <v>5.0909999999999997E-2</v>
      </c>
      <c r="G15">
        <v>3.5756565627622199</v>
      </c>
      <c r="H15">
        <v>3.2599999999999997E-2</v>
      </c>
      <c r="I15">
        <v>2.4958142621188002</v>
      </c>
      <c r="J15">
        <v>0.17847666782914201</v>
      </c>
    </row>
    <row r="16" spans="1:10" x14ac:dyDescent="0.2">
      <c r="A16">
        <v>35</v>
      </c>
      <c r="B16" t="s">
        <v>10</v>
      </c>
      <c r="C16" t="s">
        <v>14</v>
      </c>
      <c r="D16" t="s">
        <v>12</v>
      </c>
      <c r="E16">
        <v>0.625858295929971</v>
      </c>
      <c r="F16">
        <v>4.3240000000000001E-2</v>
      </c>
      <c r="G16">
        <v>3.2224058502711199</v>
      </c>
      <c r="H16">
        <v>2.9180000000000001E-2</v>
      </c>
      <c r="I16">
        <v>2.0167694342454601</v>
      </c>
      <c r="J16">
        <v>0.139402608144858</v>
      </c>
    </row>
    <row r="17" spans="1:10" x14ac:dyDescent="0.2">
      <c r="A17">
        <v>45</v>
      </c>
      <c r="B17" t="s">
        <v>10</v>
      </c>
      <c r="C17" t="s">
        <v>14</v>
      </c>
      <c r="D17" t="s">
        <v>12</v>
      </c>
      <c r="E17">
        <v>0.625858295929971</v>
      </c>
      <c r="F17">
        <v>4.3240000000000001E-2</v>
      </c>
      <c r="G17">
        <v>3.0944316345429499</v>
      </c>
      <c r="H17">
        <v>2.8469999999999999E-2</v>
      </c>
      <c r="I17">
        <v>1.9366757096668501</v>
      </c>
      <c r="J17">
        <v>0.140307912501834</v>
      </c>
    </row>
    <row r="18" spans="1:10" x14ac:dyDescent="0.2">
      <c r="A18">
        <v>55</v>
      </c>
      <c r="B18" t="s">
        <v>10</v>
      </c>
      <c r="C18" t="s">
        <v>14</v>
      </c>
      <c r="D18" t="s">
        <v>12</v>
      </c>
      <c r="E18">
        <v>0.625858295929971</v>
      </c>
      <c r="F18">
        <v>4.3240000000000001E-2</v>
      </c>
      <c r="G18">
        <v>2.7549221675087501</v>
      </c>
      <c r="H18">
        <v>2.5819999999999999E-2</v>
      </c>
      <c r="I18">
        <v>1.72419089317673</v>
      </c>
      <c r="J18">
        <v>0.11846277754359701</v>
      </c>
    </row>
    <row r="19" spans="1:10" x14ac:dyDescent="0.2">
      <c r="A19">
        <v>65</v>
      </c>
      <c r="B19" t="s">
        <v>10</v>
      </c>
      <c r="C19" t="s">
        <v>14</v>
      </c>
      <c r="D19" t="s">
        <v>12</v>
      </c>
      <c r="E19">
        <v>0.42636280587129299</v>
      </c>
      <c r="F19">
        <v>6.3979999999999995E-2</v>
      </c>
      <c r="G19">
        <v>1.7690077695590201</v>
      </c>
      <c r="H19">
        <v>1.7479999999999999E-2</v>
      </c>
      <c r="I19">
        <v>0.754239116237304</v>
      </c>
      <c r="J19">
        <v>0.114920065898814</v>
      </c>
    </row>
    <row r="20" spans="1:10" x14ac:dyDescent="0.2">
      <c r="A20">
        <v>18</v>
      </c>
      <c r="B20" t="s">
        <v>10</v>
      </c>
      <c r="C20" t="s">
        <v>15</v>
      </c>
      <c r="D20" t="s">
        <v>12</v>
      </c>
      <c r="E20">
        <v>0.68933135663309097</v>
      </c>
      <c r="F20">
        <v>2.7230000000000001E-2</v>
      </c>
      <c r="G20">
        <v>5.9338215680474198</v>
      </c>
      <c r="H20">
        <v>6.5689999999999998E-2</v>
      </c>
      <c r="I20">
        <v>4.09036927152082</v>
      </c>
      <c r="J20">
        <v>0.165039335684452</v>
      </c>
    </row>
    <row r="21" spans="1:10" x14ac:dyDescent="0.2">
      <c r="A21">
        <v>25</v>
      </c>
      <c r="B21" t="s">
        <v>10</v>
      </c>
      <c r="C21" t="s">
        <v>15</v>
      </c>
      <c r="D21" t="s">
        <v>12</v>
      </c>
      <c r="E21">
        <v>0.68933135663309097</v>
      </c>
      <c r="F21">
        <v>2.7230000000000001E-2</v>
      </c>
      <c r="G21">
        <v>5.2573724390905401</v>
      </c>
      <c r="H21">
        <v>5.6570000000000002E-2</v>
      </c>
      <c r="I21">
        <v>3.6240716757637101</v>
      </c>
      <c r="J21">
        <v>0.14850865944994401</v>
      </c>
    </row>
    <row r="22" spans="1:10" x14ac:dyDescent="0.2">
      <c r="A22">
        <v>35</v>
      </c>
      <c r="B22" t="s">
        <v>10</v>
      </c>
      <c r="C22" t="s">
        <v>15</v>
      </c>
      <c r="D22" t="s">
        <v>12</v>
      </c>
      <c r="E22">
        <v>0.64774097756596904</v>
      </c>
      <c r="F22">
        <v>2.3349999999999999E-2</v>
      </c>
      <c r="G22">
        <v>4.7379795591140903</v>
      </c>
      <c r="H22">
        <v>5.076E-2</v>
      </c>
      <c r="I22">
        <v>3.0689835113081401</v>
      </c>
      <c r="J22">
        <v>0.11534864162937999</v>
      </c>
    </row>
    <row r="23" spans="1:10" x14ac:dyDescent="0.2">
      <c r="A23">
        <v>45</v>
      </c>
      <c r="B23" t="s">
        <v>10</v>
      </c>
      <c r="C23" t="s">
        <v>15</v>
      </c>
      <c r="D23" t="s">
        <v>12</v>
      </c>
      <c r="E23">
        <v>0.64774097756596904</v>
      </c>
      <c r="F23">
        <v>2.3349999999999999E-2</v>
      </c>
      <c r="G23">
        <v>4.54981604204416</v>
      </c>
      <c r="H23">
        <v>4.7530000000000003E-2</v>
      </c>
      <c r="I23">
        <v>2.9471022908190099</v>
      </c>
      <c r="J23">
        <v>0.108744941502553</v>
      </c>
    </row>
    <row r="24" spans="1:10" x14ac:dyDescent="0.2">
      <c r="A24">
        <v>55</v>
      </c>
      <c r="B24" t="s">
        <v>10</v>
      </c>
      <c r="C24" t="s">
        <v>15</v>
      </c>
      <c r="D24" t="s">
        <v>12</v>
      </c>
      <c r="E24">
        <v>0.64774097756596904</v>
      </c>
      <c r="F24">
        <v>2.3349999999999999E-2</v>
      </c>
      <c r="G24">
        <v>4.05062724036096</v>
      </c>
      <c r="H24">
        <v>4.0689999999999997E-2</v>
      </c>
      <c r="I24">
        <v>2.6237572484267502</v>
      </c>
      <c r="J24">
        <v>9.55323590335838E-2</v>
      </c>
    </row>
    <row r="25" spans="1:10" x14ac:dyDescent="0.2">
      <c r="A25">
        <v>65</v>
      </c>
      <c r="B25" t="s">
        <v>10</v>
      </c>
      <c r="C25" t="s">
        <v>15</v>
      </c>
      <c r="D25" t="s">
        <v>12</v>
      </c>
      <c r="E25">
        <v>0.52972971549944903</v>
      </c>
      <c r="F25">
        <v>3.4529999999999998E-2</v>
      </c>
      <c r="G25">
        <v>2.6010139757471702</v>
      </c>
      <c r="H25">
        <v>2.5360000000000001E-2</v>
      </c>
      <c r="I25">
        <v>1.37783439338264</v>
      </c>
      <c r="J25">
        <v>9.0624781124843595E-2</v>
      </c>
    </row>
    <row r="26" spans="1:10" x14ac:dyDescent="0.2">
      <c r="A26">
        <v>18</v>
      </c>
      <c r="B26" t="s">
        <v>10</v>
      </c>
      <c r="C26" t="s">
        <v>11</v>
      </c>
      <c r="D26" t="s">
        <v>16</v>
      </c>
      <c r="E26">
        <v>0.49524801781873801</v>
      </c>
      <c r="F26">
        <v>3.2460000000000003E-2</v>
      </c>
      <c r="G26">
        <v>6.0340762286509397</v>
      </c>
      <c r="H26">
        <v>5.3499999999999999E-2</v>
      </c>
      <c r="I26">
        <v>2.98836429160654</v>
      </c>
      <c r="J26">
        <v>0.20418072683307301</v>
      </c>
    </row>
    <row r="27" spans="1:10" x14ac:dyDescent="0.2">
      <c r="A27">
        <v>25</v>
      </c>
      <c r="B27" t="s">
        <v>10</v>
      </c>
      <c r="C27" t="s">
        <v>11</v>
      </c>
      <c r="D27" t="s">
        <v>16</v>
      </c>
      <c r="E27">
        <v>0.49524801781873801</v>
      </c>
      <c r="F27">
        <v>3.2460000000000003E-2</v>
      </c>
      <c r="G27">
        <v>5.3461981787092698</v>
      </c>
      <c r="H27">
        <v>4.5400000000000003E-2</v>
      </c>
      <c r="I27">
        <v>2.6476940508719098</v>
      </c>
      <c r="J27">
        <v>0.17526348464076</v>
      </c>
    </row>
    <row r="28" spans="1:10" x14ac:dyDescent="0.2">
      <c r="A28">
        <v>35</v>
      </c>
      <c r="B28" t="s">
        <v>10</v>
      </c>
      <c r="C28" t="s">
        <v>11</v>
      </c>
      <c r="D28" t="s">
        <v>16</v>
      </c>
      <c r="E28">
        <v>0.57097655663773506</v>
      </c>
      <c r="F28">
        <v>2.2579999999999999E-2</v>
      </c>
      <c r="G28">
        <v>4.8180299157347299</v>
      </c>
      <c r="H28">
        <v>4.1680000000000002E-2</v>
      </c>
      <c r="I28">
        <v>2.7509821310638101</v>
      </c>
      <c r="J28">
        <v>0.109886066919646</v>
      </c>
    </row>
    <row r="29" spans="1:10" x14ac:dyDescent="0.2">
      <c r="A29">
        <v>45</v>
      </c>
      <c r="B29" t="s">
        <v>10</v>
      </c>
      <c r="C29" t="s">
        <v>11</v>
      </c>
      <c r="D29" t="s">
        <v>16</v>
      </c>
      <c r="E29">
        <v>0.57097655663773506</v>
      </c>
      <c r="F29">
        <v>2.2579999999999999E-2</v>
      </c>
      <c r="G29">
        <v>4.6266872889922999</v>
      </c>
      <c r="H29">
        <v>4.0079999999999998E-2</v>
      </c>
      <c r="I29">
        <v>2.6417299769084002</v>
      </c>
      <c r="J29">
        <v>0.111302648098499</v>
      </c>
    </row>
    <row r="30" spans="1:10" x14ac:dyDescent="0.2">
      <c r="A30">
        <v>55</v>
      </c>
      <c r="B30" t="s">
        <v>10</v>
      </c>
      <c r="C30" t="s">
        <v>11</v>
      </c>
      <c r="D30" t="s">
        <v>16</v>
      </c>
      <c r="E30">
        <v>0.57097655663773506</v>
      </c>
      <c r="F30">
        <v>2.2579999999999999E-2</v>
      </c>
      <c r="G30">
        <v>4.11906446156096</v>
      </c>
      <c r="H30">
        <v>3.5290000000000002E-2</v>
      </c>
      <c r="I30">
        <v>2.3518892428309401</v>
      </c>
      <c r="J30">
        <v>9.2231489366068994E-2</v>
      </c>
    </row>
    <row r="31" spans="1:10" x14ac:dyDescent="0.2">
      <c r="A31">
        <v>65</v>
      </c>
      <c r="B31" t="s">
        <v>10</v>
      </c>
      <c r="C31" t="s">
        <v>11</v>
      </c>
      <c r="D31" t="s">
        <v>16</v>
      </c>
      <c r="E31">
        <v>0.59511303118383296</v>
      </c>
      <c r="F31">
        <v>3.7420000000000002E-2</v>
      </c>
      <c r="G31">
        <v>2.6449593101953401</v>
      </c>
      <c r="H31">
        <v>2.317E-2</v>
      </c>
      <c r="I31">
        <v>1.57404975244824</v>
      </c>
      <c r="J31">
        <v>0.10198557644485</v>
      </c>
    </row>
    <row r="32" spans="1:10" x14ac:dyDescent="0.2">
      <c r="A32">
        <v>18</v>
      </c>
      <c r="B32" t="s">
        <v>10</v>
      </c>
      <c r="C32" t="s">
        <v>13</v>
      </c>
      <c r="D32" t="s">
        <v>16</v>
      </c>
      <c r="E32">
        <v>0.58360467473614297</v>
      </c>
      <c r="F32">
        <v>6.343E-2</v>
      </c>
      <c r="G32">
        <v>9.4051032162330799</v>
      </c>
      <c r="H32">
        <v>9.2439999999999994E-2</v>
      </c>
      <c r="I32">
        <v>5.4888622033695604</v>
      </c>
      <c r="J32">
        <v>0.59740066580074602</v>
      </c>
    </row>
    <row r="33" spans="1:10" x14ac:dyDescent="0.2">
      <c r="A33">
        <v>25</v>
      </c>
      <c r="B33" t="s">
        <v>10</v>
      </c>
      <c r="C33" t="s">
        <v>13</v>
      </c>
      <c r="D33" t="s">
        <v>16</v>
      </c>
      <c r="E33">
        <v>0.58360467473614297</v>
      </c>
      <c r="F33">
        <v>6.343E-2</v>
      </c>
      <c r="G33">
        <v>8.3329317993119894</v>
      </c>
      <c r="H33">
        <v>7.9100000000000004E-2</v>
      </c>
      <c r="I33">
        <v>4.8631379523359399</v>
      </c>
      <c r="J33">
        <v>0.52480185503861698</v>
      </c>
    </row>
    <row r="34" spans="1:10" x14ac:dyDescent="0.2">
      <c r="A34">
        <v>35</v>
      </c>
      <c r="B34" t="s">
        <v>10</v>
      </c>
      <c r="C34" t="s">
        <v>13</v>
      </c>
      <c r="D34" t="s">
        <v>16</v>
      </c>
      <c r="E34">
        <v>0.69694945626523597</v>
      </c>
      <c r="F34">
        <v>3.108E-2</v>
      </c>
      <c r="G34">
        <v>7.5096944319702299</v>
      </c>
      <c r="H34">
        <v>7.2080000000000005E-2</v>
      </c>
      <c r="I34">
        <v>5.2338774510797199</v>
      </c>
      <c r="J34">
        <v>0.23064644169790599</v>
      </c>
    </row>
    <row r="35" spans="1:10" x14ac:dyDescent="0.2">
      <c r="A35">
        <v>45</v>
      </c>
      <c r="B35" t="s">
        <v>10</v>
      </c>
      <c r="C35" t="s">
        <v>13</v>
      </c>
      <c r="D35" t="s">
        <v>16</v>
      </c>
      <c r="E35">
        <v>0.69694945626523597</v>
      </c>
      <c r="F35">
        <v>3.108E-2</v>
      </c>
      <c r="G35">
        <v>7.2114553832766104</v>
      </c>
      <c r="H35">
        <v>6.855E-2</v>
      </c>
      <c r="I35">
        <v>5.0260199082556403</v>
      </c>
      <c r="J35">
        <v>0.227769683505925</v>
      </c>
    </row>
    <row r="36" spans="1:10" x14ac:dyDescent="0.2">
      <c r="A36">
        <v>55</v>
      </c>
      <c r="B36" t="s">
        <v>10</v>
      </c>
      <c r="C36" t="s">
        <v>13</v>
      </c>
      <c r="D36" t="s">
        <v>16</v>
      </c>
      <c r="E36">
        <v>0.69694945626523597</v>
      </c>
      <c r="F36">
        <v>3.108E-2</v>
      </c>
      <c r="G36">
        <v>6.4202414665151899</v>
      </c>
      <c r="H36">
        <v>5.9679999999999997E-2</v>
      </c>
      <c r="I36">
        <v>4.4745837991792801</v>
      </c>
      <c r="J36">
        <v>0.19865777316208</v>
      </c>
    </row>
    <row r="37" spans="1:10" x14ac:dyDescent="0.2">
      <c r="A37">
        <v>65</v>
      </c>
      <c r="B37" t="s">
        <v>10</v>
      </c>
      <c r="C37" t="s">
        <v>13</v>
      </c>
      <c r="D37" t="s">
        <v>16</v>
      </c>
      <c r="E37">
        <v>0.68637832461436499</v>
      </c>
      <c r="F37">
        <v>6.6640000000000005E-2</v>
      </c>
      <c r="G37">
        <v>4.1226054117459201</v>
      </c>
      <c r="H37">
        <v>3.9210000000000002E-2</v>
      </c>
      <c r="I37">
        <v>2.82966699556028</v>
      </c>
      <c r="J37">
        <v>0.28242822672719797</v>
      </c>
    </row>
    <row r="38" spans="1:10" x14ac:dyDescent="0.2">
      <c r="A38">
        <v>18</v>
      </c>
      <c r="B38" t="s">
        <v>10</v>
      </c>
      <c r="C38" t="s">
        <v>14</v>
      </c>
      <c r="D38" t="s">
        <v>16</v>
      </c>
      <c r="E38">
        <v>0.458591997903743</v>
      </c>
      <c r="F38">
        <v>6.8470000000000003E-2</v>
      </c>
      <c r="G38">
        <v>4.0357247423237599</v>
      </c>
      <c r="H38">
        <v>3.8899999999999997E-2</v>
      </c>
      <c r="I38">
        <v>1.8507510725718199</v>
      </c>
      <c r="J38">
        <v>0.28786026948740101</v>
      </c>
    </row>
    <row r="39" spans="1:10" x14ac:dyDescent="0.2">
      <c r="A39">
        <v>25</v>
      </c>
      <c r="B39" t="s">
        <v>10</v>
      </c>
      <c r="C39" t="s">
        <v>14</v>
      </c>
      <c r="D39" t="s">
        <v>16</v>
      </c>
      <c r="E39">
        <v>0.458591997903743</v>
      </c>
      <c r="F39">
        <v>6.8470000000000003E-2</v>
      </c>
      <c r="G39">
        <v>3.5756565627622199</v>
      </c>
      <c r="H39">
        <v>3.2599999999999997E-2</v>
      </c>
      <c r="I39">
        <v>1.6397674869347501</v>
      </c>
      <c r="J39">
        <v>0.24562633902997599</v>
      </c>
    </row>
    <row r="40" spans="1:10" x14ac:dyDescent="0.2">
      <c r="A40">
        <v>35</v>
      </c>
      <c r="B40" t="s">
        <v>10</v>
      </c>
      <c r="C40" t="s">
        <v>14</v>
      </c>
      <c r="D40" t="s">
        <v>16</v>
      </c>
      <c r="E40">
        <v>0.40169504795885902</v>
      </c>
      <c r="F40">
        <v>4.1939999999999998E-2</v>
      </c>
      <c r="G40">
        <v>3.2224058502711199</v>
      </c>
      <c r="H40">
        <v>2.9180000000000001E-2</v>
      </c>
      <c r="I40">
        <v>1.29442447256757</v>
      </c>
      <c r="J40">
        <v>0.13794013400413099</v>
      </c>
    </row>
    <row r="41" spans="1:10" x14ac:dyDescent="0.2">
      <c r="A41">
        <v>45</v>
      </c>
      <c r="B41" t="s">
        <v>10</v>
      </c>
      <c r="C41" t="s">
        <v>14</v>
      </c>
      <c r="D41" t="s">
        <v>16</v>
      </c>
      <c r="E41">
        <v>0.40169504795885902</v>
      </c>
      <c r="F41">
        <v>4.1939999999999998E-2</v>
      </c>
      <c r="G41">
        <v>3.0944316345429499</v>
      </c>
      <c r="H41">
        <v>2.8469999999999999E-2</v>
      </c>
      <c r="I41">
        <v>1.2430178638431399</v>
      </c>
      <c r="J41">
        <v>0.12634653380647701</v>
      </c>
    </row>
    <row r="42" spans="1:10" x14ac:dyDescent="0.2">
      <c r="A42">
        <v>55</v>
      </c>
      <c r="B42" t="s">
        <v>10</v>
      </c>
      <c r="C42" t="s">
        <v>14</v>
      </c>
      <c r="D42" t="s">
        <v>16</v>
      </c>
      <c r="E42">
        <v>0.40169504795885902</v>
      </c>
      <c r="F42">
        <v>4.1939999999999998E-2</v>
      </c>
      <c r="G42">
        <v>2.7549221675087501</v>
      </c>
      <c r="H42">
        <v>2.5819999999999999E-2</v>
      </c>
      <c r="I42">
        <v>1.1066385922003501</v>
      </c>
      <c r="J42">
        <v>0.115245069755748</v>
      </c>
    </row>
    <row r="43" spans="1:10" x14ac:dyDescent="0.2">
      <c r="A43">
        <v>65</v>
      </c>
      <c r="B43" t="s">
        <v>10</v>
      </c>
      <c r="C43" t="s">
        <v>14</v>
      </c>
      <c r="D43" t="s">
        <v>16</v>
      </c>
      <c r="E43">
        <v>0.59597251995590295</v>
      </c>
      <c r="F43">
        <v>7.6050000000000006E-2</v>
      </c>
      <c r="G43">
        <v>1.7690077695590201</v>
      </c>
      <c r="H43">
        <v>1.7479999999999999E-2</v>
      </c>
      <c r="I43">
        <v>1.05428001824566</v>
      </c>
      <c r="J43">
        <v>0.13106297100417399</v>
      </c>
    </row>
    <row r="44" spans="1:10" x14ac:dyDescent="0.2">
      <c r="A44">
        <v>18</v>
      </c>
      <c r="B44" t="s">
        <v>10</v>
      </c>
      <c r="C44" t="s">
        <v>15</v>
      </c>
      <c r="D44" t="s">
        <v>16</v>
      </c>
      <c r="E44">
        <v>0.49524801781873801</v>
      </c>
      <c r="F44">
        <v>3.2460000000000003E-2</v>
      </c>
      <c r="G44">
        <v>5.9338215680474198</v>
      </c>
      <c r="H44">
        <v>6.5689999999999998E-2</v>
      </c>
      <c r="I44">
        <v>2.9387133696655598</v>
      </c>
      <c r="J44">
        <v>0.199605512265845</v>
      </c>
    </row>
    <row r="45" spans="1:10" x14ac:dyDescent="0.2">
      <c r="A45">
        <v>25</v>
      </c>
      <c r="B45" t="s">
        <v>10</v>
      </c>
      <c r="C45" t="s">
        <v>15</v>
      </c>
      <c r="D45" t="s">
        <v>16</v>
      </c>
      <c r="E45">
        <v>0.49524801781873801</v>
      </c>
      <c r="F45">
        <v>3.2460000000000003E-2</v>
      </c>
      <c r="G45">
        <v>5.2573724390905401</v>
      </c>
      <c r="H45">
        <v>5.6570000000000002E-2</v>
      </c>
      <c r="I45">
        <v>2.6037032793944501</v>
      </c>
      <c r="J45">
        <v>0.16559564391947801</v>
      </c>
    </row>
    <row r="46" spans="1:10" x14ac:dyDescent="0.2">
      <c r="A46">
        <v>35</v>
      </c>
      <c r="B46" t="s">
        <v>10</v>
      </c>
      <c r="C46" t="s">
        <v>15</v>
      </c>
      <c r="D46" t="s">
        <v>16</v>
      </c>
      <c r="E46">
        <v>0.57097655663773506</v>
      </c>
      <c r="F46">
        <v>2.2579999999999999E-2</v>
      </c>
      <c r="G46">
        <v>4.7379795591140903</v>
      </c>
      <c r="H46">
        <v>5.076E-2</v>
      </c>
      <c r="I46">
        <v>2.7052752540829399</v>
      </c>
      <c r="J46">
        <v>0.114157766690953</v>
      </c>
    </row>
    <row r="47" spans="1:10" x14ac:dyDescent="0.2">
      <c r="A47">
        <v>45</v>
      </c>
      <c r="B47" t="s">
        <v>10</v>
      </c>
      <c r="C47" t="s">
        <v>15</v>
      </c>
      <c r="D47" t="s">
        <v>16</v>
      </c>
      <c r="E47">
        <v>0.57097655663773506</v>
      </c>
      <c r="F47">
        <v>2.2579999999999999E-2</v>
      </c>
      <c r="G47">
        <v>4.54981604204416</v>
      </c>
      <c r="H47">
        <v>4.7530000000000003E-2</v>
      </c>
      <c r="I47">
        <v>2.5978382970215002</v>
      </c>
      <c r="J47">
        <v>0.109105455148842</v>
      </c>
    </row>
    <row r="48" spans="1:10" x14ac:dyDescent="0.2">
      <c r="A48">
        <v>55</v>
      </c>
      <c r="B48" t="s">
        <v>10</v>
      </c>
      <c r="C48" t="s">
        <v>15</v>
      </c>
      <c r="D48" t="s">
        <v>16</v>
      </c>
      <c r="E48">
        <v>0.57097655663773506</v>
      </c>
      <c r="F48">
        <v>2.2579999999999999E-2</v>
      </c>
      <c r="G48">
        <v>4.05062724036096</v>
      </c>
      <c r="H48">
        <v>4.0689999999999997E-2</v>
      </c>
      <c r="I48">
        <v>2.3128131939243102</v>
      </c>
      <c r="J48">
        <v>9.2760996643964699E-2</v>
      </c>
    </row>
    <row r="49" spans="1:10" x14ac:dyDescent="0.2">
      <c r="A49">
        <v>65</v>
      </c>
      <c r="B49" t="s">
        <v>10</v>
      </c>
      <c r="C49" t="s">
        <v>15</v>
      </c>
      <c r="D49" t="s">
        <v>16</v>
      </c>
      <c r="E49">
        <v>0.59511303118383296</v>
      </c>
      <c r="F49">
        <v>3.7420000000000002E-2</v>
      </c>
      <c r="G49">
        <v>2.6010139757471702</v>
      </c>
      <c r="H49">
        <v>2.5360000000000001E-2</v>
      </c>
      <c r="I49">
        <v>1.54789731125841</v>
      </c>
      <c r="J49">
        <v>9.9735270040830395E-2</v>
      </c>
    </row>
    <row r="50" spans="1:10" x14ac:dyDescent="0.2">
      <c r="A50">
        <v>18</v>
      </c>
      <c r="B50" t="s">
        <v>17</v>
      </c>
      <c r="C50" t="s">
        <v>11</v>
      </c>
      <c r="D50" t="s">
        <v>12</v>
      </c>
      <c r="E50">
        <v>0.70433731793104304</v>
      </c>
      <c r="F50">
        <v>2.6939999999999999E-2</v>
      </c>
      <c r="G50">
        <v>8.2292094611305497</v>
      </c>
      <c r="H50">
        <v>7.2150000000000006E-2</v>
      </c>
      <c r="I50">
        <v>5.7961393205454597</v>
      </c>
      <c r="J50">
        <v>0.226364789191872</v>
      </c>
    </row>
    <row r="51" spans="1:10" x14ac:dyDescent="0.2">
      <c r="A51">
        <v>25</v>
      </c>
      <c r="B51" t="s">
        <v>17</v>
      </c>
      <c r="C51" t="s">
        <v>11</v>
      </c>
      <c r="D51" t="s">
        <v>12</v>
      </c>
      <c r="E51">
        <v>0.70433731793104304</v>
      </c>
      <c r="F51">
        <v>2.6939999999999999E-2</v>
      </c>
      <c r="G51">
        <v>7.2910886382934104</v>
      </c>
      <c r="H51">
        <v>6.0670000000000002E-2</v>
      </c>
      <c r="I51">
        <v>5.1353858162930797</v>
      </c>
      <c r="J51">
        <v>0.197262125009877</v>
      </c>
    </row>
    <row r="52" spans="1:10" x14ac:dyDescent="0.2">
      <c r="A52">
        <v>35</v>
      </c>
      <c r="B52" t="s">
        <v>17</v>
      </c>
      <c r="C52" t="s">
        <v>11</v>
      </c>
      <c r="D52" t="s">
        <v>12</v>
      </c>
      <c r="E52">
        <v>0.71266537137775998</v>
      </c>
      <c r="F52">
        <v>1.7090000000000001E-2</v>
      </c>
      <c r="G52">
        <v>6.5707783369250903</v>
      </c>
      <c r="H52">
        <v>5.5219999999999998E-2</v>
      </c>
      <c r="I52">
        <v>4.6827661837256596</v>
      </c>
      <c r="J52">
        <v>0.11812167093749699</v>
      </c>
    </row>
    <row r="53" spans="1:10" x14ac:dyDescent="0.2">
      <c r="A53">
        <v>45</v>
      </c>
      <c r="B53" t="s">
        <v>17</v>
      </c>
      <c r="C53" t="s">
        <v>11</v>
      </c>
      <c r="D53" t="s">
        <v>12</v>
      </c>
      <c r="E53">
        <v>0.71266537137775998</v>
      </c>
      <c r="F53">
        <v>1.7090000000000001E-2</v>
      </c>
      <c r="G53">
        <v>6.3098272825068804</v>
      </c>
      <c r="H53">
        <v>5.3010000000000002E-2</v>
      </c>
      <c r="I53">
        <v>4.4967954036172904</v>
      </c>
      <c r="J53">
        <v>0.112809760634088</v>
      </c>
    </row>
    <row r="54" spans="1:10" x14ac:dyDescent="0.2">
      <c r="A54">
        <v>55</v>
      </c>
      <c r="B54" t="s">
        <v>17</v>
      </c>
      <c r="C54" t="s">
        <v>11</v>
      </c>
      <c r="D54" t="s">
        <v>12</v>
      </c>
      <c r="E54">
        <v>0.71266537137775998</v>
      </c>
      <c r="F54">
        <v>1.7090000000000001E-2</v>
      </c>
      <c r="G54">
        <v>5.6175366292418296</v>
      </c>
      <c r="H54">
        <v>4.6739999999999997E-2</v>
      </c>
      <c r="I54">
        <v>4.0034238281067998</v>
      </c>
      <c r="J54">
        <v>0.100802128773858</v>
      </c>
    </row>
    <row r="55" spans="1:10" x14ac:dyDescent="0.2">
      <c r="A55">
        <v>65</v>
      </c>
      <c r="B55" t="s">
        <v>17</v>
      </c>
      <c r="C55" t="s">
        <v>11</v>
      </c>
      <c r="D55" t="s">
        <v>12</v>
      </c>
      <c r="E55">
        <v>0.62250491649835304</v>
      </c>
      <c r="F55">
        <v>2.716E-2</v>
      </c>
      <c r="G55">
        <v>3.6071675853904601</v>
      </c>
      <c r="H55">
        <v>3.0679999999999999E-2</v>
      </c>
      <c r="I55">
        <v>2.24547955653905</v>
      </c>
      <c r="J55">
        <v>9.9244108529138994E-2</v>
      </c>
    </row>
    <row r="56" spans="1:10" x14ac:dyDescent="0.2">
      <c r="A56">
        <v>18</v>
      </c>
      <c r="B56" t="s">
        <v>17</v>
      </c>
      <c r="C56" t="s">
        <v>13</v>
      </c>
      <c r="D56" t="s">
        <v>12</v>
      </c>
      <c r="E56">
        <v>0.70582269207160098</v>
      </c>
      <c r="F56">
        <v>4.2759999999999999E-2</v>
      </c>
      <c r="G56">
        <v>12.826580480114099</v>
      </c>
      <c r="H56">
        <v>0.12514</v>
      </c>
      <c r="I56">
        <v>9.0532915645471892</v>
      </c>
      <c r="J56">
        <v>0.57743565898278304</v>
      </c>
    </row>
    <row r="57" spans="1:10" x14ac:dyDescent="0.2">
      <c r="A57">
        <v>25</v>
      </c>
      <c r="B57" t="s">
        <v>17</v>
      </c>
      <c r="C57" t="s">
        <v>13</v>
      </c>
      <c r="D57" t="s">
        <v>12</v>
      </c>
      <c r="E57">
        <v>0.70582269207160098</v>
      </c>
      <c r="F57">
        <v>4.2759999999999999E-2</v>
      </c>
      <c r="G57">
        <v>11.3643644202328</v>
      </c>
      <c r="H57">
        <v>0.10634</v>
      </c>
      <c r="I57">
        <v>8.0212262887714996</v>
      </c>
      <c r="J57">
        <v>0.49478038317095302</v>
      </c>
    </row>
    <row r="58" spans="1:10" x14ac:dyDescent="0.2">
      <c r="A58">
        <v>35</v>
      </c>
      <c r="B58" t="s">
        <v>17</v>
      </c>
      <c r="C58" t="s">
        <v>13</v>
      </c>
      <c r="D58" t="s">
        <v>12</v>
      </c>
      <c r="E58">
        <v>0.72399268732664501</v>
      </c>
      <c r="F58">
        <v>2.792E-2</v>
      </c>
      <c r="G58">
        <v>10.2416419892636</v>
      </c>
      <c r="H58">
        <v>9.6199999999999994E-2</v>
      </c>
      <c r="I58">
        <v>7.4148739064443703</v>
      </c>
      <c r="J58">
        <v>0.29384998502089599</v>
      </c>
    </row>
    <row r="59" spans="1:10" x14ac:dyDescent="0.2">
      <c r="A59">
        <v>45</v>
      </c>
      <c r="B59" t="s">
        <v>17</v>
      </c>
      <c r="C59" t="s">
        <v>13</v>
      </c>
      <c r="D59" t="s">
        <v>12</v>
      </c>
      <c r="E59">
        <v>0.72399268732664501</v>
      </c>
      <c r="F59">
        <v>2.792E-2</v>
      </c>
      <c r="G59">
        <v>9.8349067230541998</v>
      </c>
      <c r="H59">
        <v>9.1329999999999995E-2</v>
      </c>
      <c r="I59">
        <v>7.1204005480309096</v>
      </c>
      <c r="J59">
        <v>0.27098772884278299</v>
      </c>
    </row>
    <row r="60" spans="1:10" x14ac:dyDescent="0.2">
      <c r="A60">
        <v>55</v>
      </c>
      <c r="B60" t="s">
        <v>17</v>
      </c>
      <c r="C60" t="s">
        <v>13</v>
      </c>
      <c r="D60" t="s">
        <v>12</v>
      </c>
      <c r="E60">
        <v>0.72399268732664501</v>
      </c>
      <c r="F60">
        <v>2.792E-2</v>
      </c>
      <c r="G60">
        <v>8.7558575359266992</v>
      </c>
      <c r="H60">
        <v>7.9570000000000002E-2</v>
      </c>
      <c r="I60">
        <v>6.3391768272848301</v>
      </c>
      <c r="J60">
        <v>0.241194346971881</v>
      </c>
    </row>
    <row r="61" spans="1:10" x14ac:dyDescent="0.2">
      <c r="A61">
        <v>65</v>
      </c>
      <c r="B61" t="s">
        <v>17</v>
      </c>
      <c r="C61" t="s">
        <v>13</v>
      </c>
      <c r="D61" t="s">
        <v>12</v>
      </c>
      <c r="E61">
        <v>0.62358126547381898</v>
      </c>
      <c r="F61">
        <v>4.6620000000000002E-2</v>
      </c>
      <c r="G61">
        <v>5.6223657397235902</v>
      </c>
      <c r="H61">
        <v>5.2260000000000001E-2</v>
      </c>
      <c r="I61">
        <v>3.5060019429334801</v>
      </c>
      <c r="J61">
        <v>0.25937544858679201</v>
      </c>
    </row>
    <row r="62" spans="1:10" x14ac:dyDescent="0.2">
      <c r="A62">
        <v>18</v>
      </c>
      <c r="B62" t="s">
        <v>17</v>
      </c>
      <c r="C62" t="s">
        <v>14</v>
      </c>
      <c r="D62" t="s">
        <v>12</v>
      </c>
      <c r="E62">
        <v>0.74944056541788195</v>
      </c>
      <c r="F62">
        <v>6.4170000000000005E-2</v>
      </c>
      <c r="G62">
        <v>5.5038787999326297</v>
      </c>
      <c r="H62">
        <v>5.2699999999999997E-2</v>
      </c>
      <c r="I62">
        <v>4.12483003981301</v>
      </c>
      <c r="J62">
        <v>0.35332165789750097</v>
      </c>
    </row>
    <row r="63" spans="1:10" x14ac:dyDescent="0.2">
      <c r="A63">
        <v>25</v>
      </c>
      <c r="B63" t="s">
        <v>17</v>
      </c>
      <c r="C63" t="s">
        <v>14</v>
      </c>
      <c r="D63" t="s">
        <v>12</v>
      </c>
      <c r="E63">
        <v>0.74944056541788195</v>
      </c>
      <c r="F63">
        <v>6.4170000000000005E-2</v>
      </c>
      <c r="G63">
        <v>4.8764426734156396</v>
      </c>
      <c r="H63">
        <v>4.3819999999999998E-2</v>
      </c>
      <c r="I63">
        <v>3.6546039543925102</v>
      </c>
      <c r="J63">
        <v>0.30325845454136102</v>
      </c>
    </row>
    <row r="64" spans="1:10" x14ac:dyDescent="0.2">
      <c r="A64">
        <v>35</v>
      </c>
      <c r="B64" t="s">
        <v>17</v>
      </c>
      <c r="C64" t="s">
        <v>14</v>
      </c>
      <c r="D64" t="s">
        <v>12</v>
      </c>
      <c r="E64">
        <v>0.70526469474702103</v>
      </c>
      <c r="F64">
        <v>3.5839999999999997E-2</v>
      </c>
      <c r="G64">
        <v>4.3946830808569803</v>
      </c>
      <c r="H64">
        <v>3.8890000000000001E-2</v>
      </c>
      <c r="I64">
        <v>3.0994148215304902</v>
      </c>
      <c r="J64">
        <v>0.16357076862674499</v>
      </c>
    </row>
    <row r="65" spans="1:10" x14ac:dyDescent="0.2">
      <c r="A65">
        <v>45</v>
      </c>
      <c r="B65" t="s">
        <v>17</v>
      </c>
      <c r="C65" t="s">
        <v>14</v>
      </c>
      <c r="D65" t="s">
        <v>12</v>
      </c>
      <c r="E65">
        <v>0.70526469474702103</v>
      </c>
      <c r="F65">
        <v>3.5839999999999997E-2</v>
      </c>
      <c r="G65">
        <v>4.2201531964232002</v>
      </c>
      <c r="H65">
        <v>3.7920000000000002E-2</v>
      </c>
      <c r="I65">
        <v>2.9763250558610701</v>
      </c>
      <c r="J65">
        <v>0.15097476926957801</v>
      </c>
    </row>
    <row r="66" spans="1:10" x14ac:dyDescent="0.2">
      <c r="A66">
        <v>55</v>
      </c>
      <c r="B66" t="s">
        <v>17</v>
      </c>
      <c r="C66" t="s">
        <v>14</v>
      </c>
      <c r="D66" t="s">
        <v>12</v>
      </c>
      <c r="E66">
        <v>0.70526469474702103</v>
      </c>
      <c r="F66">
        <v>3.5839999999999997E-2</v>
      </c>
      <c r="G66">
        <v>3.7571337693574098</v>
      </c>
      <c r="H66">
        <v>3.4479999999999997E-2</v>
      </c>
      <c r="I66">
        <v>2.6497738009695802</v>
      </c>
      <c r="J66">
        <v>0.13689895694759199</v>
      </c>
    </row>
    <row r="67" spans="1:10" x14ac:dyDescent="0.2">
      <c r="A67">
        <v>65</v>
      </c>
      <c r="B67" t="s">
        <v>17</v>
      </c>
      <c r="C67" t="s">
        <v>14</v>
      </c>
      <c r="D67" t="s">
        <v>12</v>
      </c>
      <c r="E67">
        <v>0.66711140284196802</v>
      </c>
      <c r="F67">
        <v>8.0530000000000004E-2</v>
      </c>
      <c r="G67">
        <v>2.41255412136602</v>
      </c>
      <c r="H67">
        <v>2.3359999999999999E-2</v>
      </c>
      <c r="I67">
        <v>1.60944236433665</v>
      </c>
      <c r="J67">
        <v>0.19352337721542401</v>
      </c>
    </row>
    <row r="68" spans="1:10" x14ac:dyDescent="0.2">
      <c r="A68">
        <v>18</v>
      </c>
      <c r="B68" t="s">
        <v>17</v>
      </c>
      <c r="C68" t="s">
        <v>15</v>
      </c>
      <c r="D68" t="s">
        <v>12</v>
      </c>
      <c r="E68">
        <v>0.70433731793104304</v>
      </c>
      <c r="F68">
        <v>2.6939999999999999E-2</v>
      </c>
      <c r="G68">
        <v>8.0924832133507092</v>
      </c>
      <c r="H68">
        <v>8.8160000000000002E-2</v>
      </c>
      <c r="I68">
        <v>5.6998379218934296</v>
      </c>
      <c r="J68">
        <v>0.21902336818288701</v>
      </c>
    </row>
    <row r="69" spans="1:10" x14ac:dyDescent="0.2">
      <c r="A69">
        <v>25</v>
      </c>
      <c r="B69" t="s">
        <v>17</v>
      </c>
      <c r="C69" t="s">
        <v>15</v>
      </c>
      <c r="D69" t="s">
        <v>12</v>
      </c>
      <c r="E69">
        <v>0.70433731793104304</v>
      </c>
      <c r="F69">
        <v>2.6939999999999999E-2</v>
      </c>
      <c r="G69">
        <v>7.1699490323017701</v>
      </c>
      <c r="H69">
        <v>7.5459999999999999E-2</v>
      </c>
      <c r="I69">
        <v>5.0500626711137002</v>
      </c>
      <c r="J69">
        <v>0.19852143634344399</v>
      </c>
    </row>
    <row r="70" spans="1:10" x14ac:dyDescent="0.2">
      <c r="A70">
        <v>35</v>
      </c>
      <c r="B70" t="s">
        <v>17</v>
      </c>
      <c r="C70" t="s">
        <v>15</v>
      </c>
      <c r="D70" t="s">
        <v>12</v>
      </c>
      <c r="E70">
        <v>0.71266537137775998</v>
      </c>
      <c r="F70">
        <v>1.7090000000000001E-2</v>
      </c>
      <c r="G70">
        <v>6.4616065056277803</v>
      </c>
      <c r="H70">
        <v>6.7280000000000006E-2</v>
      </c>
      <c r="I70">
        <v>4.6049632000301699</v>
      </c>
      <c r="J70">
        <v>0.11838708368697</v>
      </c>
    </row>
    <row r="71" spans="1:10" x14ac:dyDescent="0.2">
      <c r="A71">
        <v>45</v>
      </c>
      <c r="B71" t="s">
        <v>17</v>
      </c>
      <c r="C71" t="s">
        <v>15</v>
      </c>
      <c r="D71" t="s">
        <v>12</v>
      </c>
      <c r="E71">
        <v>0.71266537137775998</v>
      </c>
      <c r="F71">
        <v>1.7090000000000001E-2</v>
      </c>
      <c r="G71">
        <v>6.2049910874202299</v>
      </c>
      <c r="H71">
        <v>6.2829999999999997E-2</v>
      </c>
      <c r="I71">
        <v>4.4220822777120299</v>
      </c>
      <c r="J71">
        <v>0.11138176792052</v>
      </c>
    </row>
    <row r="72" spans="1:10" x14ac:dyDescent="0.2">
      <c r="A72">
        <v>55</v>
      </c>
      <c r="B72" t="s">
        <v>17</v>
      </c>
      <c r="C72" t="s">
        <v>15</v>
      </c>
      <c r="D72" t="s">
        <v>12</v>
      </c>
      <c r="E72">
        <v>0.71266537137775998</v>
      </c>
      <c r="F72">
        <v>1.7090000000000001E-2</v>
      </c>
      <c r="G72">
        <v>5.5242026694356197</v>
      </c>
      <c r="H72">
        <v>5.3719999999999997E-2</v>
      </c>
      <c r="I72">
        <v>3.9369079469793502</v>
      </c>
      <c r="J72">
        <v>0.102762273264024</v>
      </c>
    </row>
    <row r="73" spans="1:10" x14ac:dyDescent="0.2">
      <c r="A73">
        <v>65</v>
      </c>
      <c r="B73" t="s">
        <v>17</v>
      </c>
      <c r="C73" t="s">
        <v>15</v>
      </c>
      <c r="D73" t="s">
        <v>12</v>
      </c>
      <c r="E73">
        <v>0.62250491649835304</v>
      </c>
      <c r="F73">
        <v>2.716E-2</v>
      </c>
      <c r="G73">
        <v>3.5472354021846502</v>
      </c>
      <c r="H73">
        <v>3.3369999999999997E-2</v>
      </c>
      <c r="I73">
        <v>2.2081714778369599</v>
      </c>
      <c r="J73">
        <v>9.6249706315856498E-2</v>
      </c>
    </row>
    <row r="74" spans="1:10" x14ac:dyDescent="0.2">
      <c r="A74">
        <v>18</v>
      </c>
      <c r="B74" t="s">
        <v>17</v>
      </c>
      <c r="C74" t="s">
        <v>11</v>
      </c>
      <c r="D74" t="s">
        <v>16</v>
      </c>
      <c r="E74">
        <v>0.524032737427919</v>
      </c>
      <c r="F74">
        <v>2.9100000000000001E-2</v>
      </c>
      <c r="G74">
        <v>8.2292094611305497</v>
      </c>
      <c r="H74">
        <v>7.2150000000000006E-2</v>
      </c>
      <c r="I74">
        <v>4.3123751607839704</v>
      </c>
      <c r="J74">
        <v>0.244109386158954</v>
      </c>
    </row>
    <row r="75" spans="1:10" x14ac:dyDescent="0.2">
      <c r="A75">
        <v>25</v>
      </c>
      <c r="B75" t="s">
        <v>17</v>
      </c>
      <c r="C75" t="s">
        <v>11</v>
      </c>
      <c r="D75" t="s">
        <v>16</v>
      </c>
      <c r="E75">
        <v>0.524032737427919</v>
      </c>
      <c r="F75">
        <v>2.9100000000000001E-2</v>
      </c>
      <c r="G75">
        <v>7.2910886382934104</v>
      </c>
      <c r="H75">
        <v>6.0670000000000002E-2</v>
      </c>
      <c r="I75">
        <v>3.8207691379544899</v>
      </c>
      <c r="J75">
        <v>0.21089838584501799</v>
      </c>
    </row>
    <row r="76" spans="1:10" x14ac:dyDescent="0.2">
      <c r="A76">
        <v>35</v>
      </c>
      <c r="B76" t="s">
        <v>17</v>
      </c>
      <c r="C76" t="s">
        <v>11</v>
      </c>
      <c r="D76" t="s">
        <v>16</v>
      </c>
      <c r="E76">
        <v>0.53986648807446702</v>
      </c>
      <c r="F76">
        <v>1.84E-2</v>
      </c>
      <c r="G76">
        <v>6.5707783369250903</v>
      </c>
      <c r="H76">
        <v>5.5219999999999998E-2</v>
      </c>
      <c r="I76">
        <v>3.5473430246715401</v>
      </c>
      <c r="J76">
        <v>0.12506435975244801</v>
      </c>
    </row>
    <row r="77" spans="1:10" x14ac:dyDescent="0.2">
      <c r="A77">
        <v>45</v>
      </c>
      <c r="B77" t="s">
        <v>17</v>
      </c>
      <c r="C77" t="s">
        <v>11</v>
      </c>
      <c r="D77" t="s">
        <v>16</v>
      </c>
      <c r="E77">
        <v>0.53986648807446702</v>
      </c>
      <c r="F77">
        <v>1.84E-2</v>
      </c>
      <c r="G77">
        <v>6.3098272825068804</v>
      </c>
      <c r="H77">
        <v>5.3010000000000002E-2</v>
      </c>
      <c r="I77">
        <v>3.4064642953634499</v>
      </c>
      <c r="J77">
        <v>0.121008762938538</v>
      </c>
    </row>
    <row r="78" spans="1:10" x14ac:dyDescent="0.2">
      <c r="A78">
        <v>55</v>
      </c>
      <c r="B78" t="s">
        <v>17</v>
      </c>
      <c r="C78" t="s">
        <v>11</v>
      </c>
      <c r="D78" t="s">
        <v>16</v>
      </c>
      <c r="E78">
        <v>0.53986648807446702</v>
      </c>
      <c r="F78">
        <v>1.84E-2</v>
      </c>
      <c r="G78">
        <v>5.6175366292418296</v>
      </c>
      <c r="H78">
        <v>4.6739999999999997E-2</v>
      </c>
      <c r="I78">
        <v>3.0327197716584702</v>
      </c>
      <c r="J78">
        <v>0.111086152934361</v>
      </c>
    </row>
    <row r="79" spans="1:10" x14ac:dyDescent="0.2">
      <c r="A79">
        <v>65</v>
      </c>
      <c r="B79" t="s">
        <v>17</v>
      </c>
      <c r="C79" t="s">
        <v>11</v>
      </c>
      <c r="D79" t="s">
        <v>16</v>
      </c>
      <c r="E79">
        <v>0.55710261683472795</v>
      </c>
      <c r="F79">
        <v>2.6870000000000002E-2</v>
      </c>
      <c r="G79">
        <v>3.6071675853904601</v>
      </c>
      <c r="H79">
        <v>3.0679999999999999E-2</v>
      </c>
      <c r="I79">
        <v>2.0095625011824301</v>
      </c>
      <c r="J79">
        <v>0.101672186429294</v>
      </c>
    </row>
    <row r="80" spans="1:10" x14ac:dyDescent="0.2">
      <c r="A80">
        <v>18</v>
      </c>
      <c r="B80" t="s">
        <v>17</v>
      </c>
      <c r="C80" t="s">
        <v>13</v>
      </c>
      <c r="D80" t="s">
        <v>16</v>
      </c>
      <c r="E80">
        <v>0.58483886423647302</v>
      </c>
      <c r="F80">
        <v>5.219E-2</v>
      </c>
      <c r="G80">
        <v>12.826580480114099</v>
      </c>
      <c r="H80">
        <v>0.12514</v>
      </c>
      <c r="I80">
        <v>7.5014827600276499</v>
      </c>
      <c r="J80">
        <v>0.66515051090057598</v>
      </c>
    </row>
    <row r="81" spans="1:10" x14ac:dyDescent="0.2">
      <c r="A81">
        <v>25</v>
      </c>
      <c r="B81" t="s">
        <v>17</v>
      </c>
      <c r="C81" t="s">
        <v>13</v>
      </c>
      <c r="D81" t="s">
        <v>16</v>
      </c>
      <c r="E81">
        <v>0.58483886423647302</v>
      </c>
      <c r="F81">
        <v>5.219E-2</v>
      </c>
      <c r="G81">
        <v>11.3643644202328</v>
      </c>
      <c r="H81">
        <v>0.10634</v>
      </c>
      <c r="I81">
        <v>6.6463219802983904</v>
      </c>
      <c r="J81">
        <v>0.60544699276784697</v>
      </c>
    </row>
    <row r="82" spans="1:10" x14ac:dyDescent="0.2">
      <c r="A82">
        <v>35</v>
      </c>
      <c r="B82" t="s">
        <v>17</v>
      </c>
      <c r="C82" t="s">
        <v>13</v>
      </c>
      <c r="D82" t="s">
        <v>16</v>
      </c>
      <c r="E82">
        <v>0.62452856693742798</v>
      </c>
      <c r="F82">
        <v>2.7550000000000002E-2</v>
      </c>
      <c r="G82">
        <v>10.2416419892636</v>
      </c>
      <c r="H82">
        <v>9.6199999999999994E-2</v>
      </c>
      <c r="I82">
        <v>6.3961979946409899</v>
      </c>
      <c r="J82">
        <v>0.29077630477833699</v>
      </c>
    </row>
    <row r="83" spans="1:10" x14ac:dyDescent="0.2">
      <c r="A83">
        <v>45</v>
      </c>
      <c r="B83" t="s">
        <v>17</v>
      </c>
      <c r="C83" t="s">
        <v>13</v>
      </c>
      <c r="D83" t="s">
        <v>16</v>
      </c>
      <c r="E83">
        <v>0.62452856693742798</v>
      </c>
      <c r="F83">
        <v>2.7550000000000002E-2</v>
      </c>
      <c r="G83">
        <v>9.8349067230541998</v>
      </c>
      <c r="H83">
        <v>9.1329999999999995E-2</v>
      </c>
      <c r="I83">
        <v>6.1421802017123204</v>
      </c>
      <c r="J83">
        <v>0.283160236341223</v>
      </c>
    </row>
    <row r="84" spans="1:10" x14ac:dyDescent="0.2">
      <c r="A84">
        <v>55</v>
      </c>
      <c r="B84" t="s">
        <v>17</v>
      </c>
      <c r="C84" t="s">
        <v>13</v>
      </c>
      <c r="D84" t="s">
        <v>16</v>
      </c>
      <c r="E84">
        <v>0.62452856693742798</v>
      </c>
      <c r="F84">
        <v>2.7550000000000002E-2</v>
      </c>
      <c r="G84">
        <v>8.7558575359266992</v>
      </c>
      <c r="H84">
        <v>7.9570000000000002E-2</v>
      </c>
      <c r="I84">
        <v>5.4682831592205803</v>
      </c>
      <c r="J84">
        <v>0.242275688694884</v>
      </c>
    </row>
    <row r="85" spans="1:10" x14ac:dyDescent="0.2">
      <c r="A85">
        <v>65</v>
      </c>
      <c r="B85" t="s">
        <v>17</v>
      </c>
      <c r="C85" t="s">
        <v>13</v>
      </c>
      <c r="D85" t="s">
        <v>16</v>
      </c>
      <c r="E85">
        <v>0.62283079465102698</v>
      </c>
      <c r="F85">
        <v>4.5170000000000002E-2</v>
      </c>
      <c r="G85">
        <v>5.6223657397235902</v>
      </c>
      <c r="H85">
        <v>5.2260000000000001E-2</v>
      </c>
      <c r="I85">
        <v>3.5017825214907501</v>
      </c>
      <c r="J85">
        <v>0.25060684175519299</v>
      </c>
    </row>
    <row r="86" spans="1:10" x14ac:dyDescent="0.2">
      <c r="A86">
        <v>18</v>
      </c>
      <c r="B86" t="s">
        <v>17</v>
      </c>
      <c r="C86" t="s">
        <v>14</v>
      </c>
      <c r="D86" t="s">
        <v>16</v>
      </c>
      <c r="E86">
        <v>0.472108535187926</v>
      </c>
      <c r="F86">
        <v>6.4960000000000004E-2</v>
      </c>
      <c r="G86">
        <v>5.5038787999326297</v>
      </c>
      <c r="H86">
        <v>5.2699999999999997E-2</v>
      </c>
      <c r="I86">
        <v>2.5984281580880699</v>
      </c>
      <c r="J86">
        <v>0.361455609143712</v>
      </c>
    </row>
    <row r="87" spans="1:10" x14ac:dyDescent="0.2">
      <c r="A87">
        <v>25</v>
      </c>
      <c r="B87" t="s">
        <v>17</v>
      </c>
      <c r="C87" t="s">
        <v>14</v>
      </c>
      <c r="D87" t="s">
        <v>16</v>
      </c>
      <c r="E87">
        <v>0.472108535187926</v>
      </c>
      <c r="F87">
        <v>6.4960000000000004E-2</v>
      </c>
      <c r="G87">
        <v>4.8764426734156396</v>
      </c>
      <c r="H87">
        <v>4.3819999999999998E-2</v>
      </c>
      <c r="I87">
        <v>2.30221020747415</v>
      </c>
      <c r="J87">
        <v>0.31763879759506902</v>
      </c>
    </row>
    <row r="88" spans="1:10" x14ac:dyDescent="0.2">
      <c r="A88">
        <v>35</v>
      </c>
      <c r="B88" t="s">
        <v>17</v>
      </c>
      <c r="C88" t="s">
        <v>14</v>
      </c>
      <c r="D88" t="s">
        <v>16</v>
      </c>
      <c r="E88">
        <v>0.29379325101135101</v>
      </c>
      <c r="F88">
        <v>2.7230000000000001E-2</v>
      </c>
      <c r="G88">
        <v>4.3946830808569803</v>
      </c>
      <c r="H88">
        <v>3.8890000000000001E-2</v>
      </c>
      <c r="I88">
        <v>1.2911282294895501</v>
      </c>
      <c r="J88">
        <v>0.117027161012164</v>
      </c>
    </row>
    <row r="89" spans="1:10" x14ac:dyDescent="0.2">
      <c r="A89">
        <v>45</v>
      </c>
      <c r="B89" t="s">
        <v>17</v>
      </c>
      <c r="C89" t="s">
        <v>14</v>
      </c>
      <c r="D89" t="s">
        <v>16</v>
      </c>
      <c r="E89">
        <v>0.29379325101135101</v>
      </c>
      <c r="F89">
        <v>2.7230000000000001E-2</v>
      </c>
      <c r="G89">
        <v>4.2201531964232002</v>
      </c>
      <c r="H89">
        <v>3.7920000000000002E-2</v>
      </c>
      <c r="I89">
        <v>1.23985252734312</v>
      </c>
      <c r="J89">
        <v>0.117232688262995</v>
      </c>
    </row>
    <row r="90" spans="1:10" x14ac:dyDescent="0.2">
      <c r="A90">
        <v>55</v>
      </c>
      <c r="B90" t="s">
        <v>17</v>
      </c>
      <c r="C90" t="s">
        <v>14</v>
      </c>
      <c r="D90" t="s">
        <v>16</v>
      </c>
      <c r="E90">
        <v>0.29379325101135101</v>
      </c>
      <c r="F90">
        <v>2.7230000000000001E-2</v>
      </c>
      <c r="G90">
        <v>3.7571337693574098</v>
      </c>
      <c r="H90">
        <v>3.4479999999999997E-2</v>
      </c>
      <c r="I90">
        <v>1.1038205445840401</v>
      </c>
      <c r="J90">
        <v>0.10322417677989</v>
      </c>
    </row>
    <row r="91" spans="1:10" x14ac:dyDescent="0.2">
      <c r="A91">
        <v>65</v>
      </c>
      <c r="B91" t="s">
        <v>17</v>
      </c>
      <c r="C91" t="s">
        <v>14</v>
      </c>
      <c r="D91" t="s">
        <v>16</v>
      </c>
      <c r="E91">
        <v>0.36223563826246302</v>
      </c>
      <c r="F91">
        <v>8.2489999999999994E-2</v>
      </c>
      <c r="G91">
        <v>2.41255412136602</v>
      </c>
      <c r="H91">
        <v>2.3359999999999999E-2</v>
      </c>
      <c r="I91">
        <v>0.87391308199575701</v>
      </c>
      <c r="J91">
        <v>0.20389246435042199</v>
      </c>
    </row>
    <row r="92" spans="1:10" x14ac:dyDescent="0.2">
      <c r="A92">
        <v>18</v>
      </c>
      <c r="B92" t="s">
        <v>17</v>
      </c>
      <c r="C92" t="s">
        <v>15</v>
      </c>
      <c r="D92" t="s">
        <v>16</v>
      </c>
      <c r="E92">
        <v>0.524032737427919</v>
      </c>
      <c r="F92">
        <v>2.9100000000000001E-2</v>
      </c>
      <c r="G92">
        <v>8.0924832133507092</v>
      </c>
      <c r="H92">
        <v>8.8160000000000002E-2</v>
      </c>
      <c r="I92">
        <v>4.2407261308816597</v>
      </c>
      <c r="J92">
        <v>0.25142858151173098</v>
      </c>
    </row>
    <row r="93" spans="1:10" x14ac:dyDescent="0.2">
      <c r="A93">
        <v>25</v>
      </c>
      <c r="B93" t="s">
        <v>17</v>
      </c>
      <c r="C93" t="s">
        <v>15</v>
      </c>
      <c r="D93" t="s">
        <v>16</v>
      </c>
      <c r="E93">
        <v>0.524032737427919</v>
      </c>
      <c r="F93">
        <v>2.9100000000000001E-2</v>
      </c>
      <c r="G93">
        <v>7.1699490323017701</v>
      </c>
      <c r="H93">
        <v>7.5459999999999999E-2</v>
      </c>
      <c r="I93">
        <v>3.7572880186157498</v>
      </c>
      <c r="J93">
        <v>0.20962136228823799</v>
      </c>
    </row>
    <row r="94" spans="1:10" x14ac:dyDescent="0.2">
      <c r="A94">
        <v>35</v>
      </c>
      <c r="B94" t="s">
        <v>17</v>
      </c>
      <c r="C94" t="s">
        <v>15</v>
      </c>
      <c r="D94" t="s">
        <v>16</v>
      </c>
      <c r="E94">
        <v>0.53986648807446702</v>
      </c>
      <c r="F94">
        <v>1.84E-2</v>
      </c>
      <c r="G94">
        <v>6.4616065056277803</v>
      </c>
      <c r="H94">
        <v>6.7280000000000006E-2</v>
      </c>
      <c r="I94">
        <v>3.4884048115124</v>
      </c>
      <c r="J94">
        <v>0.125536924745938</v>
      </c>
    </row>
    <row r="95" spans="1:10" x14ac:dyDescent="0.2">
      <c r="A95">
        <v>45</v>
      </c>
      <c r="B95" t="s">
        <v>17</v>
      </c>
      <c r="C95" t="s">
        <v>15</v>
      </c>
      <c r="D95" t="s">
        <v>16</v>
      </c>
      <c r="E95">
        <v>0.53986648807446702</v>
      </c>
      <c r="F95">
        <v>1.84E-2</v>
      </c>
      <c r="G95">
        <v>6.2049910874202299</v>
      </c>
      <c r="H95">
        <v>6.2829999999999997E-2</v>
      </c>
      <c r="I95">
        <v>3.3498667468989298</v>
      </c>
      <c r="J95">
        <v>0.119755577114861</v>
      </c>
    </row>
    <row r="96" spans="1:10" x14ac:dyDescent="0.2">
      <c r="A96">
        <v>55</v>
      </c>
      <c r="B96" t="s">
        <v>17</v>
      </c>
      <c r="C96" t="s">
        <v>15</v>
      </c>
      <c r="D96" t="s">
        <v>16</v>
      </c>
      <c r="E96">
        <v>0.53986648807446702</v>
      </c>
      <c r="F96">
        <v>1.84E-2</v>
      </c>
      <c r="G96">
        <v>5.5242026694356197</v>
      </c>
      <c r="H96">
        <v>5.3719999999999997E-2</v>
      </c>
      <c r="I96">
        <v>2.9823318945597999</v>
      </c>
      <c r="J96">
        <v>0.105934780788618</v>
      </c>
    </row>
    <row r="97" spans="1:10" x14ac:dyDescent="0.2">
      <c r="A97">
        <v>65</v>
      </c>
      <c r="B97" t="s">
        <v>17</v>
      </c>
      <c r="C97" t="s">
        <v>15</v>
      </c>
      <c r="D97" t="s">
        <v>16</v>
      </c>
      <c r="E97">
        <v>0.55710261683472795</v>
      </c>
      <c r="F97">
        <v>2.6870000000000002E-2</v>
      </c>
      <c r="G97">
        <v>3.5472354021846502</v>
      </c>
      <c r="H97">
        <v>3.3369999999999997E-2</v>
      </c>
      <c r="I97">
        <v>1.97617412508585</v>
      </c>
      <c r="J97">
        <v>9.9235366117083695E-2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summary_2015</vt:lpstr>
      <vt:lpstr>anx_ir_dep_ir_estimates_2015</vt:lpstr>
      <vt:lpstr>summary_2022</vt:lpstr>
      <vt:lpstr>anx_ir_dep_ir_estimates_2022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created xsi:type="dcterms:W3CDTF">2024-10-10T01:58:54Z</dcterms:created>
  <dcterms:modified xsi:type="dcterms:W3CDTF">2024-10-10T02:13:11Z</dcterms:modified>
</cp:coreProperties>
</file>